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trlProps/ctrlProp1.xml" ContentType="application/vnd.ms-excel.controlproperties+xml"/>
  <Override PartName="/xl/drawings/drawing9.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501"/>
  <workbookPr codeName="ThisWorkbook" defaultThemeVersion="124226"/>
  <mc:AlternateContent xmlns:mc="http://schemas.openxmlformats.org/markup-compatibility/2006">
    <mc:Choice Requires="x15">
      <x15ac:absPath xmlns:x15ac="http://schemas.microsoft.com/office/spreadsheetml/2010/11/ac" url="C:\お仕事フォルダ\クラウドテック案件\ビーイング\01_インボイス対応\出力帳票\"/>
    </mc:Choice>
  </mc:AlternateContent>
  <xr:revisionPtr revIDLastSave="0" documentId="13_ncr:1_{8207F8C4-87A0-4A17-9B05-0164ABC71E0E}" xr6:coauthVersionLast="47" xr6:coauthVersionMax="47" xr10:uidLastSave="{00000000-0000-0000-0000-000000000000}"/>
  <bookViews>
    <workbookView xWindow="-120" yWindow="-120" windowWidth="29040" windowHeight="15720" tabRatio="919" activeTab="1" xr2:uid="{00000000-000D-0000-FFFF-FFFF00000000}"/>
  </bookViews>
  <sheets>
    <sheet name="操作説明" sheetId="13" r:id="rId1"/>
    <sheet name="作業員名簿" sheetId="18" r:id="rId2"/>
    <sheet name="作業員名簿【国交省】" sheetId="17" r:id="rId3"/>
    <sheet name="作業員名簿【CCUS】" sheetId="14" r:id="rId4"/>
    <sheet name="作業員名簿_社会保険なし" sheetId="19" r:id="rId5"/>
    <sheet name="作業員名簿_社会保険なし【CCUS】" sheetId="16" r:id="rId6"/>
    <sheet name="作業員名簿別紙" sheetId="15" r:id="rId7"/>
    <sheet name="作業員名簿【個別】" sheetId="4" r:id="rId8"/>
    <sheet name="DATA" sheetId="3" r:id="rId9"/>
    <sheet name="TMP" sheetId="7" state="veryHidden" r:id="rId10"/>
  </sheets>
  <definedNames>
    <definedName name="BLOOD">DATA!$Q$2</definedName>
    <definedName name="_xlnm.Print_Area" localSheetId="1">OFFSET(作業員名簿!$A$1,0,0,ページ数*87,50)</definedName>
    <definedName name="_xlnm.Print_Area" localSheetId="4">OFFSET(作業員名簿_社会保険なし!$A$1,0,0,ページ数*87,48)</definedName>
    <definedName name="_xlnm.Print_Area" localSheetId="5">OFFSET(作業員名簿_社会保険なし【CCUS】!$A$1,0,0,ページ数*87,48)</definedName>
    <definedName name="_xlnm.Print_Area" localSheetId="3">OFFSET(作業員名簿【CCUS】!$A$1,0,0, ページ数*87,50)</definedName>
    <definedName name="_xlnm.Print_Area" localSheetId="7">作業員名簿【個別】!$A$1:$T$39</definedName>
    <definedName name="_xlnm.Print_Area" localSheetId="2">OFFSET(作業員名簿【国交省】!$A$1,0,0, ページ数*86,26)</definedName>
    <definedName name="_xlnm.Print_Area" localSheetId="6">OFFSET(作業員名簿別紙!$A$1,0,0, ページ数*89,17)</definedName>
    <definedName name="ReportOutput" comment="Kaname 帳票データ出力起点セル" localSheetId="8">DATA!$A$15</definedName>
    <definedName name="YUBIN">DATA!$Q$5</definedName>
    <definedName name="ページ数">DATA!$O$9</definedName>
    <definedName name="一次会社ID">DATA!$M$6</definedName>
    <definedName name="一次会社名">DATA!$B$6</definedName>
    <definedName name="開始行">DATA!$15:$15</definedName>
    <definedName name="現場ID">DATA!$M$4</definedName>
    <definedName name="作業員数">DATA!$K$9</definedName>
    <definedName name="作業員名簿" localSheetId="1">作業員名簿!$A$1</definedName>
    <definedName name="作業員名簿" localSheetId="4">作業員名簿_社会保険なし!$A$1</definedName>
    <definedName name="作業員名簿" localSheetId="5">作業員名簿_社会保険なし【CCUS】!$A$1</definedName>
    <definedName name="作業員名簿" localSheetId="3">作業員名簿【CCUS】!$A$1</definedName>
    <definedName name="作業員名簿別紙" localSheetId="6">作業員名簿別紙!$A$1</definedName>
    <definedName name="作成日">DATA!$B$3</definedName>
    <definedName name="事業所名">DATA!$B$4</definedName>
    <definedName name="次元">DATA!$H$7</definedName>
    <definedName name="従業員リスト">DATA!$A$15:INDIRECT("DATA!A"&amp; DATA!$A$14)</definedName>
    <definedName name="所長名">DATA!$B$5</definedName>
    <definedName name="提出日">DATA!$B$2</definedName>
    <definedName name="特記">TMP!$A$1:$A$13</definedName>
    <definedName name="二次会社ID">DATA!$M$7</definedName>
    <definedName name="二次会社名">DATA!$B$7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855" i="16" l="1"/>
  <c r="V855" i="16" s="1"/>
  <c r="BA852" i="16"/>
  <c r="V852" i="16" s="1"/>
  <c r="BA849" i="16"/>
  <c r="V849" i="16" s="1"/>
  <c r="BA846" i="16"/>
  <c r="V846" i="16" s="1"/>
  <c r="BA843" i="16"/>
  <c r="V843" i="16" s="1"/>
  <c r="BA840" i="16"/>
  <c r="V840" i="16" s="1"/>
  <c r="BA837" i="16"/>
  <c r="V837" i="16" s="1"/>
  <c r="BA834" i="16"/>
  <c r="V834" i="16" s="1"/>
  <c r="BA831" i="16"/>
  <c r="V831" i="16" s="1"/>
  <c r="BA828" i="16"/>
  <c r="V828" i="16" s="1"/>
  <c r="BA825" i="16"/>
  <c r="V825" i="16" s="1"/>
  <c r="BA822" i="16"/>
  <c r="V822" i="16" s="1"/>
  <c r="BA819" i="16"/>
  <c r="V819" i="16" s="1"/>
  <c r="BA816" i="16"/>
  <c r="V816" i="16" s="1"/>
  <c r="BA813" i="16"/>
  <c r="V813" i="16" s="1"/>
  <c r="BA810" i="16"/>
  <c r="V810" i="16" s="1"/>
  <c r="BA807" i="16"/>
  <c r="V807" i="16" s="1"/>
  <c r="BA804" i="16"/>
  <c r="V804" i="16" s="1"/>
  <c r="BA801" i="16"/>
  <c r="V801" i="16" s="1"/>
  <c r="BA798" i="16"/>
  <c r="V798" i="16" s="1"/>
  <c r="BA768" i="16"/>
  <c r="V768" i="16" s="1"/>
  <c r="BA765" i="16"/>
  <c r="V765" i="16" s="1"/>
  <c r="BA762" i="16"/>
  <c r="V762" i="16" s="1"/>
  <c r="BA759" i="16"/>
  <c r="V759" i="16" s="1"/>
  <c r="BA756" i="16"/>
  <c r="V756" i="16" s="1"/>
  <c r="BA753" i="16"/>
  <c r="V753" i="16" s="1"/>
  <c r="BA750" i="16"/>
  <c r="V750" i="16" s="1"/>
  <c r="BA747" i="16"/>
  <c r="V747" i="16" s="1"/>
  <c r="BA744" i="16"/>
  <c r="V744" i="16" s="1"/>
  <c r="BA741" i="16"/>
  <c r="V741" i="16" s="1"/>
  <c r="BA738" i="16"/>
  <c r="V738" i="16" s="1"/>
  <c r="BA735" i="16"/>
  <c r="V735" i="16" s="1"/>
  <c r="BA732" i="16"/>
  <c r="V732" i="16" s="1"/>
  <c r="BA729" i="16"/>
  <c r="V729" i="16" s="1"/>
  <c r="BA726" i="16"/>
  <c r="V726" i="16" s="1"/>
  <c r="BA723" i="16"/>
  <c r="V723" i="16" s="1"/>
  <c r="BA720" i="16"/>
  <c r="V720" i="16" s="1"/>
  <c r="BA717" i="16"/>
  <c r="V717" i="16" s="1"/>
  <c r="BA714" i="16"/>
  <c r="V714" i="16" s="1"/>
  <c r="BA711" i="16"/>
  <c r="V711" i="16" s="1"/>
  <c r="BA681" i="16"/>
  <c r="V681" i="16" s="1"/>
  <c r="BA678" i="16"/>
  <c r="V678" i="16" s="1"/>
  <c r="BA675" i="16"/>
  <c r="V675" i="16" s="1"/>
  <c r="BA672" i="16"/>
  <c r="V672" i="16" s="1"/>
  <c r="BA669" i="16"/>
  <c r="V669" i="16" s="1"/>
  <c r="BA666" i="16"/>
  <c r="V666" i="16" s="1"/>
  <c r="BA663" i="16"/>
  <c r="V663" i="16" s="1"/>
  <c r="BA660" i="16"/>
  <c r="V660" i="16" s="1"/>
  <c r="BA657" i="16"/>
  <c r="V657" i="16" s="1"/>
  <c r="BA654" i="16"/>
  <c r="V654" i="16" s="1"/>
  <c r="BA651" i="16"/>
  <c r="V651" i="16" s="1"/>
  <c r="BA648" i="16"/>
  <c r="V648" i="16" s="1"/>
  <c r="BA645" i="16"/>
  <c r="V645" i="16" s="1"/>
  <c r="BA642" i="16"/>
  <c r="V642" i="16" s="1"/>
  <c r="BA639" i="16"/>
  <c r="V639" i="16" s="1"/>
  <c r="BA636" i="16"/>
  <c r="V636" i="16" s="1"/>
  <c r="BA633" i="16"/>
  <c r="V633" i="16" s="1"/>
  <c r="BA630" i="16"/>
  <c r="V630" i="16" s="1"/>
  <c r="BA627" i="16"/>
  <c r="V627" i="16" s="1"/>
  <c r="BA624" i="16"/>
  <c r="V624" i="16" s="1"/>
  <c r="BA594" i="16"/>
  <c r="V594" i="16" s="1"/>
  <c r="BA591" i="16"/>
  <c r="V591" i="16" s="1"/>
  <c r="BA588" i="16"/>
  <c r="V588" i="16" s="1"/>
  <c r="BA585" i="16"/>
  <c r="V585" i="16" s="1"/>
  <c r="BA582" i="16"/>
  <c r="V582" i="16" s="1"/>
  <c r="BA579" i="16"/>
  <c r="V579" i="16" s="1"/>
  <c r="BA576" i="16"/>
  <c r="V576" i="16" s="1"/>
  <c r="BA573" i="16"/>
  <c r="V573" i="16" s="1"/>
  <c r="BA570" i="16"/>
  <c r="V570" i="16" s="1"/>
  <c r="BA567" i="16"/>
  <c r="V567" i="16" s="1"/>
  <c r="BA564" i="16"/>
  <c r="V564" i="16" s="1"/>
  <c r="BA561" i="16"/>
  <c r="V561" i="16" s="1"/>
  <c r="BA558" i="16"/>
  <c r="V558" i="16" s="1"/>
  <c r="BA555" i="16"/>
  <c r="V555" i="16" s="1"/>
  <c r="BA552" i="16"/>
  <c r="V552" i="16" s="1"/>
  <c r="BA549" i="16"/>
  <c r="V549" i="16" s="1"/>
  <c r="BA546" i="16"/>
  <c r="V546" i="16" s="1"/>
  <c r="BA543" i="16"/>
  <c r="V543" i="16" s="1"/>
  <c r="BA540" i="16"/>
  <c r="V540" i="16" s="1"/>
  <c r="BA537" i="16"/>
  <c r="V537" i="16" s="1"/>
  <c r="BA507" i="16"/>
  <c r="V507" i="16" s="1"/>
  <c r="BA504" i="16"/>
  <c r="V504" i="16" s="1"/>
  <c r="BA501" i="16"/>
  <c r="V501" i="16" s="1"/>
  <c r="BA498" i="16"/>
  <c r="V498" i="16" s="1"/>
  <c r="BA495" i="16"/>
  <c r="V495" i="16" s="1"/>
  <c r="BA492" i="16"/>
  <c r="V492" i="16" s="1"/>
  <c r="BA489" i="16"/>
  <c r="V489" i="16" s="1"/>
  <c r="BA486" i="16"/>
  <c r="V486" i="16" s="1"/>
  <c r="BA483" i="16"/>
  <c r="V483" i="16" s="1"/>
  <c r="BA480" i="16"/>
  <c r="V480" i="16" s="1"/>
  <c r="BA477" i="16"/>
  <c r="V477" i="16" s="1"/>
  <c r="BA474" i="16"/>
  <c r="V474" i="16" s="1"/>
  <c r="BA471" i="16"/>
  <c r="V471" i="16" s="1"/>
  <c r="BA468" i="16"/>
  <c r="V468" i="16" s="1"/>
  <c r="BA465" i="16"/>
  <c r="V465" i="16" s="1"/>
  <c r="BA462" i="16"/>
  <c r="V462" i="16" s="1"/>
  <c r="BA459" i="16"/>
  <c r="V459" i="16" s="1"/>
  <c r="BA456" i="16"/>
  <c r="V456" i="16" s="1"/>
  <c r="BA453" i="16"/>
  <c r="V453" i="16" s="1"/>
  <c r="BA450" i="16"/>
  <c r="V450" i="16" s="1"/>
  <c r="BA420" i="16"/>
  <c r="V420" i="16" s="1"/>
  <c r="BA417" i="16"/>
  <c r="V417" i="16" s="1"/>
  <c r="BA414" i="16"/>
  <c r="V414" i="16" s="1"/>
  <c r="BA411" i="16"/>
  <c r="V411" i="16" s="1"/>
  <c r="BA408" i="16"/>
  <c r="V408" i="16" s="1"/>
  <c r="BA405" i="16"/>
  <c r="V405" i="16" s="1"/>
  <c r="BA402" i="16"/>
  <c r="V402" i="16" s="1"/>
  <c r="BA399" i="16"/>
  <c r="V399" i="16" s="1"/>
  <c r="BA396" i="16"/>
  <c r="V396" i="16" s="1"/>
  <c r="BA393" i="16"/>
  <c r="V393" i="16" s="1"/>
  <c r="BA390" i="16"/>
  <c r="V390" i="16" s="1"/>
  <c r="BA387" i="16"/>
  <c r="V387" i="16" s="1"/>
  <c r="BA384" i="16"/>
  <c r="V384" i="16" s="1"/>
  <c r="BA381" i="16"/>
  <c r="V381" i="16" s="1"/>
  <c r="BA378" i="16"/>
  <c r="V378" i="16" s="1"/>
  <c r="BA375" i="16"/>
  <c r="V375" i="16" s="1"/>
  <c r="BA372" i="16"/>
  <c r="V372" i="16" s="1"/>
  <c r="BA369" i="16"/>
  <c r="V369" i="16" s="1"/>
  <c r="BA366" i="16"/>
  <c r="V366" i="16" s="1"/>
  <c r="BA363" i="16"/>
  <c r="V363" i="16" s="1"/>
  <c r="BA333" i="16"/>
  <c r="V333" i="16" s="1"/>
  <c r="BA330" i="16"/>
  <c r="V330" i="16" s="1"/>
  <c r="BA327" i="16"/>
  <c r="V327" i="16" s="1"/>
  <c r="BA324" i="16"/>
  <c r="V324" i="16" s="1"/>
  <c r="BA321" i="16"/>
  <c r="V321" i="16" s="1"/>
  <c r="BA318" i="16"/>
  <c r="V318" i="16" s="1"/>
  <c r="BA315" i="16"/>
  <c r="V315" i="16" s="1"/>
  <c r="BA312" i="16"/>
  <c r="V312" i="16" s="1"/>
  <c r="BA309" i="16"/>
  <c r="V309" i="16" s="1"/>
  <c r="BA306" i="16"/>
  <c r="V306" i="16" s="1"/>
  <c r="BA303" i="16"/>
  <c r="V303" i="16" s="1"/>
  <c r="BA300" i="16"/>
  <c r="V300" i="16" s="1"/>
  <c r="BA297" i="16"/>
  <c r="V297" i="16" s="1"/>
  <c r="BA294" i="16"/>
  <c r="V294" i="16" s="1"/>
  <c r="BA291" i="16"/>
  <c r="V291" i="16" s="1"/>
  <c r="BA288" i="16"/>
  <c r="V288" i="16" s="1"/>
  <c r="BA285" i="16"/>
  <c r="V285" i="16" s="1"/>
  <c r="BA282" i="16"/>
  <c r="V282" i="16" s="1"/>
  <c r="BA279" i="16"/>
  <c r="V279" i="16" s="1"/>
  <c r="BA276" i="16"/>
  <c r="V276" i="16" s="1"/>
  <c r="BA246" i="16"/>
  <c r="V246" i="16" s="1"/>
  <c r="BA243" i="16"/>
  <c r="V243" i="16" s="1"/>
  <c r="BA240" i="16"/>
  <c r="V240" i="16" s="1"/>
  <c r="BA237" i="16"/>
  <c r="V237" i="16" s="1"/>
  <c r="BA234" i="16"/>
  <c r="V234" i="16" s="1"/>
  <c r="BA231" i="16"/>
  <c r="V231" i="16" s="1"/>
  <c r="BA228" i="16"/>
  <c r="V228" i="16" s="1"/>
  <c r="BA225" i="16"/>
  <c r="V225" i="16" s="1"/>
  <c r="BA222" i="16"/>
  <c r="V222" i="16" s="1"/>
  <c r="BA219" i="16"/>
  <c r="V219" i="16" s="1"/>
  <c r="BA216" i="16"/>
  <c r="V216" i="16" s="1"/>
  <c r="BA213" i="16"/>
  <c r="V213" i="16" s="1"/>
  <c r="BA210" i="16"/>
  <c r="V210" i="16" s="1"/>
  <c r="BA207" i="16"/>
  <c r="V207" i="16" s="1"/>
  <c r="BA204" i="16"/>
  <c r="V204" i="16" s="1"/>
  <c r="BA201" i="16"/>
  <c r="V201" i="16" s="1"/>
  <c r="BA198" i="16"/>
  <c r="V198" i="16" s="1"/>
  <c r="BA195" i="16"/>
  <c r="V195" i="16" s="1"/>
  <c r="BA192" i="16"/>
  <c r="V192" i="16" s="1"/>
  <c r="BA189" i="16"/>
  <c r="V189" i="16" s="1"/>
  <c r="BA159" i="16"/>
  <c r="V159" i="16" s="1"/>
  <c r="BA156" i="16"/>
  <c r="V156" i="16" s="1"/>
  <c r="BA153" i="16"/>
  <c r="V153" i="16" s="1"/>
  <c r="BA150" i="16"/>
  <c r="V150" i="16" s="1"/>
  <c r="BA147" i="16"/>
  <c r="V147" i="16" s="1"/>
  <c r="BA144" i="16"/>
  <c r="V144" i="16" s="1"/>
  <c r="BA141" i="16"/>
  <c r="V141" i="16" s="1"/>
  <c r="BA138" i="16"/>
  <c r="V138" i="16" s="1"/>
  <c r="BA135" i="16"/>
  <c r="V135" i="16" s="1"/>
  <c r="BA132" i="16"/>
  <c r="V132" i="16" s="1"/>
  <c r="BA129" i="16"/>
  <c r="V129" i="16" s="1"/>
  <c r="BA126" i="16"/>
  <c r="V126" i="16" s="1"/>
  <c r="BA123" i="16"/>
  <c r="V123" i="16" s="1"/>
  <c r="BA120" i="16"/>
  <c r="V120" i="16" s="1"/>
  <c r="BA117" i="16"/>
  <c r="V117" i="16" s="1"/>
  <c r="BA114" i="16"/>
  <c r="V114" i="16" s="1"/>
  <c r="BA111" i="16"/>
  <c r="V111" i="16" s="1"/>
  <c r="BA108" i="16"/>
  <c r="V108" i="16" s="1"/>
  <c r="BA105" i="16"/>
  <c r="V105" i="16" s="1"/>
  <c r="BA102" i="16"/>
  <c r="V102" i="16" s="1"/>
  <c r="BA72" i="16"/>
  <c r="V72" i="16" s="1"/>
  <c r="BA69" i="16"/>
  <c r="V69" i="16" s="1"/>
  <c r="BA66" i="16"/>
  <c r="V66" i="16" s="1"/>
  <c r="BA63" i="16"/>
  <c r="V63" i="16" s="1"/>
  <c r="BA60" i="16"/>
  <c r="V60" i="16" s="1"/>
  <c r="BA57" i="16"/>
  <c r="V57" i="16" s="1"/>
  <c r="BA54" i="16"/>
  <c r="V54" i="16" s="1"/>
  <c r="BA51" i="16"/>
  <c r="V51" i="16" s="1"/>
  <c r="BA48" i="16"/>
  <c r="V48" i="16" s="1"/>
  <c r="BA45" i="16"/>
  <c r="V45" i="16" s="1"/>
  <c r="BA42" i="16"/>
  <c r="V42" i="16" s="1"/>
  <c r="BA39" i="16"/>
  <c r="V39" i="16" s="1"/>
  <c r="BA36" i="16"/>
  <c r="V36" i="16" s="1"/>
  <c r="BA33" i="16"/>
  <c r="V33" i="16" s="1"/>
  <c r="BA30" i="16"/>
  <c r="V30" i="16" s="1"/>
  <c r="BA27" i="16"/>
  <c r="V27" i="16" s="1"/>
  <c r="BA24" i="16"/>
  <c r="V24" i="16" s="1"/>
  <c r="BA21" i="16"/>
  <c r="V21" i="16" s="1"/>
  <c r="BA18" i="16"/>
  <c r="V18" i="16" s="1"/>
  <c r="BA15" i="16"/>
  <c r="V15" i="16" s="1"/>
  <c r="BA855" i="19"/>
  <c r="V855" i="19" s="1"/>
  <c r="BA852" i="19"/>
  <c r="V852" i="19" s="1"/>
  <c r="BA849" i="19"/>
  <c r="V849" i="19" s="1"/>
  <c r="BA846" i="19"/>
  <c r="V846" i="19" s="1"/>
  <c r="BA843" i="19"/>
  <c r="V843" i="19" s="1"/>
  <c r="BA840" i="19"/>
  <c r="V840" i="19" s="1"/>
  <c r="BA837" i="19"/>
  <c r="V837" i="19" s="1"/>
  <c r="BA834" i="19"/>
  <c r="V834" i="19" s="1"/>
  <c r="BA831" i="19"/>
  <c r="V831" i="19" s="1"/>
  <c r="BA828" i="19"/>
  <c r="V828" i="19" s="1"/>
  <c r="BA825" i="19"/>
  <c r="V825" i="19" s="1"/>
  <c r="BA822" i="19"/>
  <c r="V822" i="19" s="1"/>
  <c r="BA819" i="19"/>
  <c r="V819" i="19" s="1"/>
  <c r="BA816" i="19"/>
  <c r="V816" i="19" s="1"/>
  <c r="BA813" i="19"/>
  <c r="V813" i="19" s="1"/>
  <c r="BA810" i="19"/>
  <c r="V810" i="19" s="1"/>
  <c r="BA807" i="19"/>
  <c r="V807" i="19" s="1"/>
  <c r="BA804" i="19"/>
  <c r="V804" i="19" s="1"/>
  <c r="BA801" i="19"/>
  <c r="V801" i="19" s="1"/>
  <c r="BA798" i="19"/>
  <c r="V798" i="19" s="1"/>
  <c r="BA768" i="19"/>
  <c r="V768" i="19" s="1"/>
  <c r="BA765" i="19"/>
  <c r="V765" i="19" s="1"/>
  <c r="BA762" i="19"/>
  <c r="V762" i="19" s="1"/>
  <c r="BA759" i="19"/>
  <c r="V759" i="19" s="1"/>
  <c r="BA756" i="19"/>
  <c r="V756" i="19" s="1"/>
  <c r="BA753" i="19"/>
  <c r="V753" i="19" s="1"/>
  <c r="BA750" i="19"/>
  <c r="V750" i="19" s="1"/>
  <c r="BA747" i="19"/>
  <c r="V747" i="19" s="1"/>
  <c r="BA744" i="19"/>
  <c r="V744" i="19" s="1"/>
  <c r="BA741" i="19"/>
  <c r="V741" i="19" s="1"/>
  <c r="BA738" i="19"/>
  <c r="V738" i="19" s="1"/>
  <c r="BA735" i="19"/>
  <c r="V735" i="19" s="1"/>
  <c r="BA732" i="19"/>
  <c r="V732" i="19" s="1"/>
  <c r="BA729" i="19"/>
  <c r="V729" i="19" s="1"/>
  <c r="BA726" i="19"/>
  <c r="V726" i="19" s="1"/>
  <c r="BA723" i="19"/>
  <c r="V723" i="19" s="1"/>
  <c r="BA720" i="19"/>
  <c r="V720" i="19" s="1"/>
  <c r="BA717" i="19"/>
  <c r="V717" i="19" s="1"/>
  <c r="BA714" i="19"/>
  <c r="V714" i="19" s="1"/>
  <c r="BA711" i="19"/>
  <c r="V711" i="19" s="1"/>
  <c r="BA681" i="19"/>
  <c r="V681" i="19" s="1"/>
  <c r="BA678" i="19"/>
  <c r="V678" i="19" s="1"/>
  <c r="BA675" i="19"/>
  <c r="V675" i="19" s="1"/>
  <c r="BA672" i="19"/>
  <c r="V672" i="19" s="1"/>
  <c r="BA669" i="19"/>
  <c r="V669" i="19" s="1"/>
  <c r="BA666" i="19"/>
  <c r="V666" i="19" s="1"/>
  <c r="BA663" i="19"/>
  <c r="V663" i="19" s="1"/>
  <c r="BA660" i="19"/>
  <c r="V660" i="19" s="1"/>
  <c r="BA657" i="19"/>
  <c r="V657" i="19" s="1"/>
  <c r="BA654" i="19"/>
  <c r="V654" i="19" s="1"/>
  <c r="BA651" i="19"/>
  <c r="V651" i="19" s="1"/>
  <c r="BA648" i="19"/>
  <c r="V648" i="19" s="1"/>
  <c r="BA645" i="19"/>
  <c r="V645" i="19" s="1"/>
  <c r="BA642" i="19"/>
  <c r="V642" i="19" s="1"/>
  <c r="BA639" i="19"/>
  <c r="V639" i="19" s="1"/>
  <c r="BA636" i="19"/>
  <c r="V636" i="19" s="1"/>
  <c r="BA633" i="19"/>
  <c r="V633" i="19" s="1"/>
  <c r="BA630" i="19"/>
  <c r="V630" i="19" s="1"/>
  <c r="BA627" i="19"/>
  <c r="V627" i="19" s="1"/>
  <c r="BA624" i="19"/>
  <c r="V624" i="19" s="1"/>
  <c r="BA594" i="19"/>
  <c r="V594" i="19" s="1"/>
  <c r="BA591" i="19"/>
  <c r="V591" i="19" s="1"/>
  <c r="BA588" i="19"/>
  <c r="V588" i="19" s="1"/>
  <c r="BA585" i="19"/>
  <c r="V585" i="19" s="1"/>
  <c r="BA582" i="19"/>
  <c r="V582" i="19" s="1"/>
  <c r="BA579" i="19"/>
  <c r="V579" i="19" s="1"/>
  <c r="BA576" i="19"/>
  <c r="V576" i="19" s="1"/>
  <c r="BA573" i="19"/>
  <c r="V573" i="19" s="1"/>
  <c r="BA570" i="19"/>
  <c r="V570" i="19" s="1"/>
  <c r="BA567" i="19"/>
  <c r="V567" i="19" s="1"/>
  <c r="BA564" i="19"/>
  <c r="V564" i="19" s="1"/>
  <c r="BA561" i="19"/>
  <c r="V561" i="19" s="1"/>
  <c r="BA558" i="19"/>
  <c r="V558" i="19" s="1"/>
  <c r="BA555" i="19"/>
  <c r="V555" i="19" s="1"/>
  <c r="BA552" i="19"/>
  <c r="V552" i="19" s="1"/>
  <c r="BA549" i="19"/>
  <c r="V549" i="19" s="1"/>
  <c r="BA546" i="19"/>
  <c r="V546" i="19" s="1"/>
  <c r="BA543" i="19"/>
  <c r="V543" i="19" s="1"/>
  <c r="BA540" i="19"/>
  <c r="V540" i="19" s="1"/>
  <c r="BA537" i="19"/>
  <c r="V537" i="19" s="1"/>
  <c r="BA507" i="19"/>
  <c r="V507" i="19" s="1"/>
  <c r="BA504" i="19"/>
  <c r="V504" i="19" s="1"/>
  <c r="BA501" i="19"/>
  <c r="V501" i="19" s="1"/>
  <c r="BA498" i="19"/>
  <c r="V498" i="19" s="1"/>
  <c r="BA495" i="19"/>
  <c r="V495" i="19" s="1"/>
  <c r="BA492" i="19"/>
  <c r="V492" i="19" s="1"/>
  <c r="BA489" i="19"/>
  <c r="V489" i="19" s="1"/>
  <c r="BA486" i="19"/>
  <c r="V486" i="19" s="1"/>
  <c r="BA483" i="19"/>
  <c r="V483" i="19" s="1"/>
  <c r="BA480" i="19"/>
  <c r="V480" i="19" s="1"/>
  <c r="BA477" i="19"/>
  <c r="V477" i="19" s="1"/>
  <c r="BA474" i="19"/>
  <c r="V474" i="19" s="1"/>
  <c r="BA471" i="19"/>
  <c r="V471" i="19" s="1"/>
  <c r="BA468" i="19"/>
  <c r="V468" i="19" s="1"/>
  <c r="BA465" i="19"/>
  <c r="V465" i="19" s="1"/>
  <c r="BA462" i="19"/>
  <c r="V462" i="19" s="1"/>
  <c r="BA459" i="19"/>
  <c r="V459" i="19" s="1"/>
  <c r="BA456" i="19"/>
  <c r="V456" i="19" s="1"/>
  <c r="BA453" i="19"/>
  <c r="V453" i="19" s="1"/>
  <c r="BA450" i="19"/>
  <c r="V450" i="19" s="1"/>
  <c r="BA420" i="19"/>
  <c r="V420" i="19" s="1"/>
  <c r="BA417" i="19"/>
  <c r="V417" i="19" s="1"/>
  <c r="BA414" i="19"/>
  <c r="V414" i="19" s="1"/>
  <c r="BA411" i="19"/>
  <c r="V411" i="19" s="1"/>
  <c r="BA408" i="19"/>
  <c r="V408" i="19" s="1"/>
  <c r="BA405" i="19"/>
  <c r="V405" i="19" s="1"/>
  <c r="BA402" i="19"/>
  <c r="V402" i="19" s="1"/>
  <c r="BA399" i="19"/>
  <c r="V399" i="19" s="1"/>
  <c r="BA396" i="19"/>
  <c r="V396" i="19" s="1"/>
  <c r="BA393" i="19"/>
  <c r="V393" i="19" s="1"/>
  <c r="BA390" i="19"/>
  <c r="V390" i="19" s="1"/>
  <c r="BA387" i="19"/>
  <c r="V387" i="19" s="1"/>
  <c r="BA384" i="19"/>
  <c r="V384" i="19" s="1"/>
  <c r="BA381" i="19"/>
  <c r="V381" i="19" s="1"/>
  <c r="BA378" i="19"/>
  <c r="V378" i="19" s="1"/>
  <c r="BA375" i="19"/>
  <c r="V375" i="19" s="1"/>
  <c r="BA372" i="19"/>
  <c r="V372" i="19" s="1"/>
  <c r="BA369" i="19"/>
  <c r="V369" i="19" s="1"/>
  <c r="BA366" i="19"/>
  <c r="V366" i="19" s="1"/>
  <c r="BA363" i="19"/>
  <c r="V363" i="19" s="1"/>
  <c r="BA333" i="19"/>
  <c r="V333" i="19" s="1"/>
  <c r="BA330" i="19"/>
  <c r="V330" i="19" s="1"/>
  <c r="BA327" i="19"/>
  <c r="V327" i="19" s="1"/>
  <c r="BA324" i="19"/>
  <c r="V324" i="19" s="1"/>
  <c r="BA321" i="19"/>
  <c r="V321" i="19" s="1"/>
  <c r="BA318" i="19"/>
  <c r="V318" i="19" s="1"/>
  <c r="BA315" i="19"/>
  <c r="V315" i="19" s="1"/>
  <c r="BA312" i="19"/>
  <c r="V312" i="19" s="1"/>
  <c r="BA309" i="19"/>
  <c r="V309" i="19" s="1"/>
  <c r="BA306" i="19"/>
  <c r="V306" i="19" s="1"/>
  <c r="BA303" i="19"/>
  <c r="V303" i="19" s="1"/>
  <c r="BA300" i="19"/>
  <c r="V300" i="19" s="1"/>
  <c r="BA297" i="19"/>
  <c r="V297" i="19" s="1"/>
  <c r="BA294" i="19"/>
  <c r="V294" i="19" s="1"/>
  <c r="BA291" i="19"/>
  <c r="V291" i="19" s="1"/>
  <c r="BA288" i="19"/>
  <c r="V288" i="19" s="1"/>
  <c r="BA285" i="19"/>
  <c r="V285" i="19" s="1"/>
  <c r="BA282" i="19"/>
  <c r="V282" i="19" s="1"/>
  <c r="BA279" i="19"/>
  <c r="V279" i="19" s="1"/>
  <c r="BA276" i="19"/>
  <c r="V276" i="19" s="1"/>
  <c r="BA246" i="19"/>
  <c r="V246" i="19" s="1"/>
  <c r="BA243" i="19"/>
  <c r="V243" i="19" s="1"/>
  <c r="BA240" i="19"/>
  <c r="V240" i="19" s="1"/>
  <c r="BA237" i="19"/>
  <c r="V237" i="19" s="1"/>
  <c r="BA234" i="19"/>
  <c r="V234" i="19" s="1"/>
  <c r="BA231" i="19"/>
  <c r="V231" i="19" s="1"/>
  <c r="BA228" i="19"/>
  <c r="V228" i="19" s="1"/>
  <c r="BA225" i="19"/>
  <c r="V225" i="19" s="1"/>
  <c r="BA222" i="19"/>
  <c r="V222" i="19" s="1"/>
  <c r="BA219" i="19"/>
  <c r="V219" i="19" s="1"/>
  <c r="BA216" i="19"/>
  <c r="V216" i="19" s="1"/>
  <c r="BA213" i="19"/>
  <c r="V213" i="19" s="1"/>
  <c r="BA210" i="19"/>
  <c r="V210" i="19" s="1"/>
  <c r="BA207" i="19"/>
  <c r="V207" i="19" s="1"/>
  <c r="BA204" i="19"/>
  <c r="V204" i="19" s="1"/>
  <c r="BA201" i="19"/>
  <c r="V201" i="19" s="1"/>
  <c r="BA198" i="19"/>
  <c r="V198" i="19" s="1"/>
  <c r="BA195" i="19"/>
  <c r="V195" i="19" s="1"/>
  <c r="BA192" i="19"/>
  <c r="V192" i="19" s="1"/>
  <c r="BA189" i="19"/>
  <c r="V189" i="19" s="1"/>
  <c r="BA159" i="19"/>
  <c r="V159" i="19" s="1"/>
  <c r="BA156" i="19"/>
  <c r="V156" i="19" s="1"/>
  <c r="BA153" i="19"/>
  <c r="V153" i="19" s="1"/>
  <c r="BA150" i="19"/>
  <c r="V150" i="19" s="1"/>
  <c r="BA147" i="19"/>
  <c r="V147" i="19" s="1"/>
  <c r="BA144" i="19"/>
  <c r="V144" i="19" s="1"/>
  <c r="BA141" i="19"/>
  <c r="V141" i="19" s="1"/>
  <c r="BA138" i="19"/>
  <c r="V138" i="19" s="1"/>
  <c r="BA135" i="19"/>
  <c r="V135" i="19" s="1"/>
  <c r="BA132" i="19"/>
  <c r="V132" i="19" s="1"/>
  <c r="BA129" i="19"/>
  <c r="V129" i="19" s="1"/>
  <c r="BA126" i="19"/>
  <c r="V126" i="19" s="1"/>
  <c r="BA123" i="19"/>
  <c r="V123" i="19" s="1"/>
  <c r="BA120" i="19"/>
  <c r="V120" i="19" s="1"/>
  <c r="BA117" i="19"/>
  <c r="V117" i="19" s="1"/>
  <c r="BA114" i="19"/>
  <c r="V114" i="19" s="1"/>
  <c r="BA111" i="19"/>
  <c r="V111" i="19" s="1"/>
  <c r="BA108" i="19"/>
  <c r="V108" i="19" s="1"/>
  <c r="BA105" i="19"/>
  <c r="V105" i="19" s="1"/>
  <c r="BA102" i="19"/>
  <c r="V102" i="19" s="1"/>
  <c r="BA72" i="19"/>
  <c r="V72" i="19" s="1"/>
  <c r="BA69" i="19"/>
  <c r="V69" i="19" s="1"/>
  <c r="BA66" i="19"/>
  <c r="V66" i="19" s="1"/>
  <c r="BA63" i="19"/>
  <c r="V63" i="19" s="1"/>
  <c r="BA60" i="19"/>
  <c r="V60" i="19" s="1"/>
  <c r="BA57" i="19"/>
  <c r="V57" i="19" s="1"/>
  <c r="BA54" i="19"/>
  <c r="V54" i="19" s="1"/>
  <c r="BA51" i="19"/>
  <c r="V51" i="19" s="1"/>
  <c r="BA48" i="19"/>
  <c r="V48" i="19" s="1"/>
  <c r="BA45" i="19"/>
  <c r="V45" i="19" s="1"/>
  <c r="BA42" i="19"/>
  <c r="V42" i="19" s="1"/>
  <c r="BA39" i="19"/>
  <c r="V39" i="19" s="1"/>
  <c r="BA36" i="19"/>
  <c r="V36" i="19" s="1"/>
  <c r="BA33" i="19"/>
  <c r="V33" i="19" s="1"/>
  <c r="BA30" i="19"/>
  <c r="V30" i="19" s="1"/>
  <c r="BA27" i="19"/>
  <c r="V27" i="19" s="1"/>
  <c r="BA24" i="19"/>
  <c r="V24" i="19" s="1"/>
  <c r="BA21" i="19"/>
  <c r="V21" i="19" s="1"/>
  <c r="BA18" i="19"/>
  <c r="V18" i="19" s="1"/>
  <c r="BA15" i="19"/>
  <c r="V15" i="19" s="1"/>
  <c r="BC801" i="14"/>
  <c r="V801" i="14" s="1"/>
  <c r="BC798" i="14"/>
  <c r="V798" i="14" s="1"/>
  <c r="BC714" i="14"/>
  <c r="V714" i="14" s="1"/>
  <c r="BC711" i="14"/>
  <c r="V711" i="14" s="1"/>
  <c r="BC627" i="14"/>
  <c r="V627" i="14" s="1"/>
  <c r="BC624" i="14"/>
  <c r="V624" i="14" s="1"/>
  <c r="BC540" i="14"/>
  <c r="V540" i="14" s="1"/>
  <c r="BC537" i="14"/>
  <c r="V537" i="14" s="1"/>
  <c r="BC453" i="14"/>
  <c r="V453" i="14" s="1"/>
  <c r="BC450" i="14"/>
  <c r="V450" i="14" s="1"/>
  <c r="BC366" i="14"/>
  <c r="V366" i="14" s="1"/>
  <c r="BC363" i="14"/>
  <c r="V363" i="14" s="1"/>
  <c r="BC279" i="14"/>
  <c r="V279" i="14" s="1"/>
  <c r="BC276" i="14"/>
  <c r="V276" i="14" s="1"/>
  <c r="BC192" i="14"/>
  <c r="V192" i="14" s="1"/>
  <c r="BC189" i="14"/>
  <c r="V189" i="14" s="1"/>
  <c r="BC105" i="14"/>
  <c r="V105" i="14" s="1"/>
  <c r="BC102" i="14"/>
  <c r="V102" i="14" s="1"/>
  <c r="BC18" i="14"/>
  <c r="V18" i="14" s="1"/>
  <c r="BC15" i="14"/>
  <c r="V15" i="14" s="1"/>
  <c r="BC801" i="18"/>
  <c r="V801" i="18" s="1"/>
  <c r="BC798" i="18"/>
  <c r="V798" i="18" s="1"/>
  <c r="BC714" i="18"/>
  <c r="V714" i="18" s="1"/>
  <c r="BC711" i="18"/>
  <c r="V711" i="18" s="1"/>
  <c r="BC627" i="18"/>
  <c r="V627" i="18" s="1"/>
  <c r="BC624" i="18"/>
  <c r="V624" i="18" s="1"/>
  <c r="BC540" i="18"/>
  <c r="V540" i="18" s="1"/>
  <c r="BC537" i="18"/>
  <c r="V537" i="18" s="1"/>
  <c r="BC453" i="18"/>
  <c r="V453" i="18" s="1"/>
  <c r="BC450" i="18"/>
  <c r="V450" i="18" s="1"/>
  <c r="BC366" i="18"/>
  <c r="V366" i="18" s="1"/>
  <c r="BC363" i="18"/>
  <c r="V363" i="18" s="1"/>
  <c r="BC279" i="18"/>
  <c r="V279" i="18" s="1"/>
  <c r="BC276" i="18"/>
  <c r="V276" i="18" s="1"/>
  <c r="BC192" i="18"/>
  <c r="V192" i="18" s="1"/>
  <c r="BC189" i="18"/>
  <c r="V189" i="18" s="1"/>
  <c r="BC105" i="18"/>
  <c r="V105" i="18" s="1"/>
  <c r="BC102" i="18"/>
  <c r="V102" i="18" s="1"/>
  <c r="BC18" i="18"/>
  <c r="V18" i="18" s="1"/>
  <c r="BC15" i="18"/>
  <c r="V15" i="18" s="1"/>
  <c r="C855" i="19" l="1"/>
  <c r="C852" i="19"/>
  <c r="C849" i="19"/>
  <c r="C846" i="19"/>
  <c r="C843" i="19"/>
  <c r="C840" i="19"/>
  <c r="C837" i="19"/>
  <c r="C834" i="19"/>
  <c r="C831" i="19"/>
  <c r="C828" i="19"/>
  <c r="C825" i="19"/>
  <c r="C822" i="19"/>
  <c r="C819" i="19"/>
  <c r="C816" i="19"/>
  <c r="C813" i="19"/>
  <c r="C810" i="19"/>
  <c r="C807" i="19"/>
  <c r="C804" i="19"/>
  <c r="C801" i="19"/>
  <c r="C798" i="19"/>
  <c r="C768" i="19"/>
  <c r="C765" i="19"/>
  <c r="C762" i="19"/>
  <c r="C759" i="19"/>
  <c r="C756" i="19"/>
  <c r="C753" i="19"/>
  <c r="C750" i="19"/>
  <c r="C747" i="19"/>
  <c r="C744" i="19"/>
  <c r="C741" i="19"/>
  <c r="C738" i="19"/>
  <c r="C735" i="19"/>
  <c r="C732" i="19"/>
  <c r="C729" i="19"/>
  <c r="C726" i="19"/>
  <c r="C723" i="19"/>
  <c r="C720" i="19"/>
  <c r="C717" i="19"/>
  <c r="C714" i="19"/>
  <c r="C711" i="19"/>
  <c r="C681" i="19"/>
  <c r="C678" i="19"/>
  <c r="C675" i="19"/>
  <c r="C672" i="19"/>
  <c r="C669" i="19"/>
  <c r="C666" i="19"/>
  <c r="C663" i="19"/>
  <c r="C660" i="19"/>
  <c r="C657" i="19"/>
  <c r="C654" i="19"/>
  <c r="C651" i="19"/>
  <c r="C648" i="19"/>
  <c r="C645" i="19"/>
  <c r="C642" i="19"/>
  <c r="C639" i="19"/>
  <c r="C636" i="19"/>
  <c r="C633" i="19"/>
  <c r="C630" i="19"/>
  <c r="C627" i="19"/>
  <c r="C624" i="19"/>
  <c r="C594" i="19"/>
  <c r="C591" i="19"/>
  <c r="C588" i="19"/>
  <c r="C585" i="19"/>
  <c r="C582" i="19"/>
  <c r="C579" i="19"/>
  <c r="C576" i="19"/>
  <c r="C573" i="19"/>
  <c r="C570" i="19"/>
  <c r="C567" i="19"/>
  <c r="C564" i="19"/>
  <c r="C561" i="19"/>
  <c r="C558" i="19"/>
  <c r="C555" i="19"/>
  <c r="C552" i="19"/>
  <c r="C549" i="19"/>
  <c r="C546" i="19"/>
  <c r="C543" i="19"/>
  <c r="C540" i="19"/>
  <c r="C537" i="19"/>
  <c r="C507" i="19"/>
  <c r="C504" i="19"/>
  <c r="C501" i="19"/>
  <c r="C498" i="19"/>
  <c r="C495" i="19"/>
  <c r="C492" i="19"/>
  <c r="C489" i="19"/>
  <c r="C486" i="19"/>
  <c r="C483" i="19"/>
  <c r="C480" i="19"/>
  <c r="C477" i="19"/>
  <c r="C474" i="19"/>
  <c r="C471" i="19"/>
  <c r="C468" i="19"/>
  <c r="C465" i="19"/>
  <c r="C462" i="19"/>
  <c r="C459" i="19"/>
  <c r="C456" i="19"/>
  <c r="C453" i="19"/>
  <c r="C450" i="19"/>
  <c r="C420" i="19"/>
  <c r="C417" i="19"/>
  <c r="C414" i="19"/>
  <c r="C411" i="19"/>
  <c r="C408" i="19"/>
  <c r="C405" i="19"/>
  <c r="C402" i="19"/>
  <c r="C399" i="19"/>
  <c r="C396" i="19"/>
  <c r="C393" i="19"/>
  <c r="C390" i="19"/>
  <c r="C387" i="19"/>
  <c r="C384" i="19"/>
  <c r="C381" i="19"/>
  <c r="C378" i="19"/>
  <c r="C375" i="19"/>
  <c r="C372" i="19"/>
  <c r="C369" i="19"/>
  <c r="C366" i="19"/>
  <c r="C363" i="19"/>
  <c r="C333" i="19"/>
  <c r="C330" i="19"/>
  <c r="C327" i="19"/>
  <c r="C324" i="19"/>
  <c r="C321" i="19"/>
  <c r="C318" i="19"/>
  <c r="C315" i="19"/>
  <c r="C312" i="19"/>
  <c r="C309" i="19"/>
  <c r="C306" i="19"/>
  <c r="C303" i="19"/>
  <c r="C300" i="19"/>
  <c r="C297" i="19"/>
  <c r="C294" i="19"/>
  <c r="C291" i="19"/>
  <c r="C288" i="19"/>
  <c r="C285" i="19"/>
  <c r="C282" i="19"/>
  <c r="C279" i="19"/>
  <c r="C276" i="19"/>
  <c r="C246" i="19"/>
  <c r="C243" i="19"/>
  <c r="C240" i="19"/>
  <c r="C237" i="19"/>
  <c r="C234" i="19"/>
  <c r="C231" i="19"/>
  <c r="C228" i="19"/>
  <c r="C225" i="19"/>
  <c r="C222" i="19"/>
  <c r="C219" i="19"/>
  <c r="C216" i="19"/>
  <c r="C213" i="19"/>
  <c r="C210" i="19"/>
  <c r="C207" i="19"/>
  <c r="C204" i="19"/>
  <c r="C201" i="19"/>
  <c r="C198" i="19"/>
  <c r="C195" i="19"/>
  <c r="C192" i="19"/>
  <c r="C189" i="19"/>
  <c r="C159" i="19"/>
  <c r="C156" i="19"/>
  <c r="C153" i="19"/>
  <c r="C150" i="19"/>
  <c r="C147" i="19"/>
  <c r="C144" i="19"/>
  <c r="C141" i="19"/>
  <c r="C138" i="19"/>
  <c r="C135" i="19"/>
  <c r="C132" i="19"/>
  <c r="C129" i="19"/>
  <c r="C126" i="19"/>
  <c r="C123" i="19"/>
  <c r="C120" i="19"/>
  <c r="C117" i="19"/>
  <c r="C114" i="19"/>
  <c r="C111" i="19"/>
  <c r="C108" i="19"/>
  <c r="C105" i="19"/>
  <c r="C102" i="19"/>
  <c r="C72" i="19"/>
  <c r="C69" i="19"/>
  <c r="C66" i="19"/>
  <c r="C63" i="19"/>
  <c r="C60" i="19"/>
  <c r="C57" i="19"/>
  <c r="C54" i="19"/>
  <c r="C51" i="19"/>
  <c r="C48" i="19"/>
  <c r="C45" i="19"/>
  <c r="C42" i="19"/>
  <c r="C39" i="19"/>
  <c r="C36" i="19"/>
  <c r="C33" i="19"/>
  <c r="C30" i="19"/>
  <c r="C27" i="19"/>
  <c r="C24" i="19"/>
  <c r="C21" i="19"/>
  <c r="B792" i="17"/>
  <c r="B790" i="17"/>
  <c r="B788" i="17"/>
  <c r="B706" i="17"/>
  <c r="B704" i="17"/>
  <c r="B702" i="17"/>
  <c r="B620" i="17"/>
  <c r="B618" i="17"/>
  <c r="B616" i="17"/>
  <c r="B534" i="17"/>
  <c r="B532" i="17"/>
  <c r="B530" i="17"/>
  <c r="B448" i="17"/>
  <c r="B446" i="17"/>
  <c r="B444" i="17"/>
  <c r="B362" i="17"/>
  <c r="B360" i="17"/>
  <c r="B358" i="17"/>
  <c r="B276" i="17"/>
  <c r="B274" i="17"/>
  <c r="B272" i="17"/>
  <c r="B190" i="17"/>
  <c r="B188" i="17"/>
  <c r="B186" i="17"/>
  <c r="B104" i="17"/>
  <c r="B102" i="17"/>
  <c r="B100" i="17"/>
  <c r="C18" i="19" l="1"/>
  <c r="AC801" i="18" l="1"/>
  <c r="AC798" i="18"/>
  <c r="C801" i="18"/>
  <c r="C798" i="18"/>
  <c r="C714" i="18"/>
  <c r="C711" i="18"/>
  <c r="AC714" i="18"/>
  <c r="AC711" i="18"/>
  <c r="AC627" i="18"/>
  <c r="AC624" i="18"/>
  <c r="C627" i="18"/>
  <c r="C624" i="18"/>
  <c r="AC540" i="18"/>
  <c r="AC537" i="18"/>
  <c r="C540" i="18"/>
  <c r="C537" i="18"/>
  <c r="AC453" i="18"/>
  <c r="AC450" i="18"/>
  <c r="C453" i="18"/>
  <c r="C450" i="18"/>
  <c r="AC366" i="18"/>
  <c r="AC363" i="18"/>
  <c r="C366" i="18"/>
  <c r="C363" i="18"/>
  <c r="AC279" i="18"/>
  <c r="AC276" i="18"/>
  <c r="C279" i="18"/>
  <c r="C276" i="18"/>
  <c r="AC192" i="18"/>
  <c r="AC189" i="18"/>
  <c r="AC105" i="18"/>
  <c r="AC102" i="18"/>
  <c r="C192" i="18"/>
  <c r="C189" i="18"/>
  <c r="C105" i="18"/>
  <c r="C102" i="18"/>
  <c r="AY856" i="19"/>
  <c r="AT855" i="19"/>
  <c r="AS855" i="19"/>
  <c r="AL855" i="19"/>
  <c r="AI855" i="19"/>
  <c r="AF855" i="19"/>
  <c r="AC855" i="19"/>
  <c r="Q855" i="19"/>
  <c r="K855" i="19"/>
  <c r="AZ852" i="19"/>
  <c r="AK852" i="19" s="1"/>
  <c r="AY852" i="19"/>
  <c r="AY854" i="19" s="1"/>
  <c r="AX852" i="19"/>
  <c r="AX854" i="19" s="1"/>
  <c r="AW852" i="19"/>
  <c r="AW854" i="19" s="1"/>
  <c r="AT852" i="19"/>
  <c r="AS852" i="19"/>
  <c r="AL852" i="19"/>
  <c r="AF852" i="19"/>
  <c r="AC852" i="19"/>
  <c r="P852" i="19"/>
  <c r="J852" i="19"/>
  <c r="F852" i="19"/>
  <c r="AY850" i="19"/>
  <c r="AT849" i="19"/>
  <c r="AS849" i="19"/>
  <c r="AL849" i="19"/>
  <c r="AI849" i="19"/>
  <c r="AF849" i="19"/>
  <c r="AC849" i="19"/>
  <c r="Q849" i="19"/>
  <c r="K849" i="19"/>
  <c r="AZ846" i="19"/>
  <c r="AK846" i="19" s="1"/>
  <c r="AY846" i="19"/>
  <c r="AY848" i="19" s="1"/>
  <c r="AX846" i="19"/>
  <c r="AX848" i="19" s="1"/>
  <c r="AW846" i="19"/>
  <c r="AW848" i="19" s="1"/>
  <c r="AT846" i="19"/>
  <c r="AS846" i="19"/>
  <c r="AL846" i="19"/>
  <c r="AF846" i="19"/>
  <c r="AC846" i="19"/>
  <c r="P846" i="19"/>
  <c r="J846" i="19"/>
  <c r="F846" i="19"/>
  <c r="AY844" i="19"/>
  <c r="AT843" i="19"/>
  <c r="AS843" i="19"/>
  <c r="AL843" i="19"/>
  <c r="AI843" i="19"/>
  <c r="AF843" i="19"/>
  <c r="AC843" i="19"/>
  <c r="Q843" i="19"/>
  <c r="K843" i="19"/>
  <c r="AZ840" i="19"/>
  <c r="AK840" i="19" s="1"/>
  <c r="AY840" i="19"/>
  <c r="AY842" i="19" s="1"/>
  <c r="AX840" i="19"/>
  <c r="AX842" i="19" s="1"/>
  <c r="AW840" i="19"/>
  <c r="AW842" i="19" s="1"/>
  <c r="AT840" i="19"/>
  <c r="AS840" i="19"/>
  <c r="AL840" i="19"/>
  <c r="AF840" i="19"/>
  <c r="AC840" i="19"/>
  <c r="P840" i="19"/>
  <c r="J840" i="19"/>
  <c r="F840" i="19"/>
  <c r="AY838" i="19"/>
  <c r="AT837" i="19"/>
  <c r="AS837" i="19"/>
  <c r="AL837" i="19"/>
  <c r="AI837" i="19"/>
  <c r="AF837" i="19"/>
  <c r="AC837" i="19"/>
  <c r="Q837" i="19"/>
  <c r="K837" i="19"/>
  <c r="AZ834" i="19"/>
  <c r="AK834" i="19" s="1"/>
  <c r="AY834" i="19"/>
  <c r="AY836" i="19" s="1"/>
  <c r="AX834" i="19"/>
  <c r="AX836" i="19" s="1"/>
  <c r="AW834" i="19"/>
  <c r="AW836" i="19" s="1"/>
  <c r="AT834" i="19"/>
  <c r="AS834" i="19"/>
  <c r="AL834" i="19"/>
  <c r="AF834" i="19"/>
  <c r="AC834" i="19"/>
  <c r="P834" i="19"/>
  <c r="J834" i="19"/>
  <c r="F834" i="19"/>
  <c r="AY832" i="19"/>
  <c r="AT831" i="19"/>
  <c r="AS831" i="19"/>
  <c r="AL831" i="19"/>
  <c r="AI831" i="19"/>
  <c r="AF831" i="19"/>
  <c r="AC831" i="19"/>
  <c r="Q831" i="19"/>
  <c r="K831" i="19"/>
  <c r="AZ828" i="19"/>
  <c r="AK828" i="19" s="1"/>
  <c r="AY828" i="19"/>
  <c r="AY830" i="19" s="1"/>
  <c r="AX828" i="19"/>
  <c r="AX830" i="19" s="1"/>
  <c r="AW828" i="19"/>
  <c r="AW830" i="19" s="1"/>
  <c r="AT828" i="19"/>
  <c r="AS828" i="19"/>
  <c r="AL828" i="19"/>
  <c r="AF828" i="19"/>
  <c r="AC828" i="19"/>
  <c r="P828" i="19"/>
  <c r="J828" i="19"/>
  <c r="F828" i="19"/>
  <c r="AY826" i="19"/>
  <c r="AT825" i="19"/>
  <c r="AS825" i="19"/>
  <c r="AL825" i="19"/>
  <c r="AI825" i="19"/>
  <c r="AF825" i="19"/>
  <c r="AC825" i="19"/>
  <c r="Q825" i="19"/>
  <c r="K825" i="19"/>
  <c r="AZ822" i="19"/>
  <c r="AK822" i="19" s="1"/>
  <c r="AY822" i="19"/>
  <c r="AY824" i="19" s="1"/>
  <c r="AX822" i="19"/>
  <c r="AX824" i="19" s="1"/>
  <c r="AW822" i="19"/>
  <c r="AW824" i="19" s="1"/>
  <c r="AT822" i="19"/>
  <c r="AS822" i="19"/>
  <c r="AL822" i="19"/>
  <c r="AF822" i="19"/>
  <c r="AC822" i="19"/>
  <c r="P822" i="19"/>
  <c r="J822" i="19"/>
  <c r="F822" i="19"/>
  <c r="AY820" i="19"/>
  <c r="AT819" i="19"/>
  <c r="AS819" i="19"/>
  <c r="AL819" i="19"/>
  <c r="AI819" i="19"/>
  <c r="AF819" i="19"/>
  <c r="AC819" i="19"/>
  <c r="Q819" i="19"/>
  <c r="K819" i="19"/>
  <c r="AZ816" i="19"/>
  <c r="AK816" i="19" s="1"/>
  <c r="AY816" i="19"/>
  <c r="AY818" i="19" s="1"/>
  <c r="AX816" i="19"/>
  <c r="AX818" i="19" s="1"/>
  <c r="AW816" i="19"/>
  <c r="AW818" i="19" s="1"/>
  <c r="AT816" i="19"/>
  <c r="AS816" i="19"/>
  <c r="AL816" i="19"/>
  <c r="AF816" i="19"/>
  <c r="AC816" i="19"/>
  <c r="P816" i="19"/>
  <c r="J816" i="19"/>
  <c r="F816" i="19"/>
  <c r="AY814" i="19"/>
  <c r="AT813" i="19"/>
  <c r="AS813" i="19"/>
  <c r="AL813" i="19"/>
  <c r="AI813" i="19"/>
  <c r="AF813" i="19"/>
  <c r="AC813" i="19"/>
  <c r="Q813" i="19"/>
  <c r="K813" i="19"/>
  <c r="AZ810" i="19"/>
  <c r="AK810" i="19" s="1"/>
  <c r="AY810" i="19"/>
  <c r="AY812" i="19" s="1"/>
  <c r="AX810" i="19"/>
  <c r="AX812" i="19" s="1"/>
  <c r="AW810" i="19"/>
  <c r="AW812" i="19" s="1"/>
  <c r="AT810" i="19"/>
  <c r="AS810" i="19"/>
  <c r="AL810" i="19"/>
  <c r="AF810" i="19"/>
  <c r="AC810" i="19"/>
  <c r="P810" i="19"/>
  <c r="J810" i="19"/>
  <c r="F810" i="19"/>
  <c r="AY808" i="19"/>
  <c r="AT807" i="19"/>
  <c r="AS807" i="19"/>
  <c r="AL807" i="19"/>
  <c r="AI807" i="19"/>
  <c r="AF807" i="19"/>
  <c r="AC807" i="19"/>
  <c r="Q807" i="19"/>
  <c r="K807" i="19"/>
  <c r="AZ804" i="19"/>
  <c r="AK804" i="19" s="1"/>
  <c r="AY804" i="19"/>
  <c r="AY806" i="19" s="1"/>
  <c r="AX804" i="19"/>
  <c r="AX806" i="19" s="1"/>
  <c r="AW804" i="19"/>
  <c r="AW806" i="19" s="1"/>
  <c r="AT804" i="19"/>
  <c r="AS804" i="19"/>
  <c r="AL804" i="19"/>
  <c r="AF804" i="19"/>
  <c r="AC804" i="19"/>
  <c r="P804" i="19"/>
  <c r="J804" i="19"/>
  <c r="F804" i="19"/>
  <c r="AY802" i="19"/>
  <c r="AT801" i="19"/>
  <c r="AS801" i="19"/>
  <c r="AL801" i="19"/>
  <c r="AI801" i="19"/>
  <c r="AF801" i="19"/>
  <c r="AC801" i="19"/>
  <c r="Q801" i="19"/>
  <c r="K801" i="19"/>
  <c r="AZ798" i="19"/>
  <c r="AK798" i="19" s="1"/>
  <c r="AY798" i="19"/>
  <c r="AY800" i="19" s="1"/>
  <c r="AX798" i="19"/>
  <c r="AX800" i="19" s="1"/>
  <c r="AW798" i="19"/>
  <c r="AW800" i="19" s="1"/>
  <c r="AT798" i="19"/>
  <c r="AS798" i="19"/>
  <c r="AL798" i="19"/>
  <c r="AF798" i="19"/>
  <c r="AC798" i="19"/>
  <c r="P798" i="19"/>
  <c r="J798" i="19"/>
  <c r="F798" i="19"/>
  <c r="AQ789" i="19"/>
  <c r="AN789" i="19"/>
  <c r="AC789" i="19"/>
  <c r="D789" i="19"/>
  <c r="AS787" i="19"/>
  <c r="D787" i="19"/>
  <c r="Z786" i="19"/>
  <c r="AY769" i="19"/>
  <c r="AT768" i="19"/>
  <c r="AS768" i="19"/>
  <c r="AL768" i="19"/>
  <c r="AI768" i="19"/>
  <c r="AF768" i="19"/>
  <c r="AC768" i="19"/>
  <c r="Q768" i="19"/>
  <c r="K768" i="19"/>
  <c r="AZ765" i="19"/>
  <c r="AK765" i="19" s="1"/>
  <c r="AY765" i="19"/>
  <c r="AY767" i="19" s="1"/>
  <c r="AX765" i="19"/>
  <c r="AX767" i="19" s="1"/>
  <c r="AW765" i="19"/>
  <c r="AW767" i="19" s="1"/>
  <c r="AT765" i="19"/>
  <c r="AS765" i="19"/>
  <c r="AL765" i="19"/>
  <c r="AF765" i="19"/>
  <c r="AC765" i="19"/>
  <c r="P765" i="19"/>
  <c r="J765" i="19"/>
  <c r="F765" i="19"/>
  <c r="AY763" i="19"/>
  <c r="AT762" i="19"/>
  <c r="AS762" i="19"/>
  <c r="AL762" i="19"/>
  <c r="AI762" i="19"/>
  <c r="AF762" i="19"/>
  <c r="AC762" i="19"/>
  <c r="Q762" i="19"/>
  <c r="K762" i="19"/>
  <c r="AZ759" i="19"/>
  <c r="AK759" i="19" s="1"/>
  <c r="AY759" i="19"/>
  <c r="AY761" i="19" s="1"/>
  <c r="AX759" i="19"/>
  <c r="AX761" i="19" s="1"/>
  <c r="AW759" i="19"/>
  <c r="AW761" i="19" s="1"/>
  <c r="AT759" i="19"/>
  <c r="AS759" i="19"/>
  <c r="AL759" i="19"/>
  <c r="AF759" i="19"/>
  <c r="AC759" i="19"/>
  <c r="P759" i="19"/>
  <c r="J759" i="19"/>
  <c r="F759" i="19"/>
  <c r="AY757" i="19"/>
  <c r="AT756" i="19"/>
  <c r="AS756" i="19"/>
  <c r="AL756" i="19"/>
  <c r="AI756" i="19"/>
  <c r="AF756" i="19"/>
  <c r="AC756" i="19"/>
  <c r="Q756" i="19"/>
  <c r="K756" i="19"/>
  <c r="AZ753" i="19"/>
  <c r="AK753" i="19" s="1"/>
  <c r="AY753" i="19"/>
  <c r="AY755" i="19" s="1"/>
  <c r="AX753" i="19"/>
  <c r="AX755" i="19" s="1"/>
  <c r="AW753" i="19"/>
  <c r="AW755" i="19" s="1"/>
  <c r="AT753" i="19"/>
  <c r="AS753" i="19"/>
  <c r="AL753" i="19"/>
  <c r="AF753" i="19"/>
  <c r="AC753" i="19"/>
  <c r="P753" i="19"/>
  <c r="J753" i="19"/>
  <c r="F753" i="19"/>
  <c r="AY751" i="19"/>
  <c r="AT750" i="19"/>
  <c r="AS750" i="19"/>
  <c r="AL750" i="19"/>
  <c r="AI750" i="19"/>
  <c r="AF750" i="19"/>
  <c r="AC750" i="19"/>
  <c r="Q750" i="19"/>
  <c r="K750" i="19"/>
  <c r="AZ747" i="19"/>
  <c r="AK747" i="19" s="1"/>
  <c r="AY747" i="19"/>
  <c r="AY749" i="19" s="1"/>
  <c r="AX747" i="19"/>
  <c r="AX749" i="19" s="1"/>
  <c r="AW747" i="19"/>
  <c r="AW749" i="19" s="1"/>
  <c r="AT747" i="19"/>
  <c r="AS747" i="19"/>
  <c r="AL747" i="19"/>
  <c r="AF747" i="19"/>
  <c r="AC747" i="19"/>
  <c r="P747" i="19"/>
  <c r="J747" i="19"/>
  <c r="F747" i="19"/>
  <c r="AY745" i="19"/>
  <c r="AT744" i="19"/>
  <c r="AS744" i="19"/>
  <c r="AL744" i="19"/>
  <c r="AI744" i="19"/>
  <c r="AF744" i="19"/>
  <c r="AC744" i="19"/>
  <c r="Q744" i="19"/>
  <c r="K744" i="19"/>
  <c r="AZ741" i="19"/>
  <c r="AK741" i="19" s="1"/>
  <c r="AY741" i="19"/>
  <c r="AY743" i="19" s="1"/>
  <c r="AX741" i="19"/>
  <c r="AX743" i="19" s="1"/>
  <c r="AW741" i="19"/>
  <c r="AW743" i="19" s="1"/>
  <c r="AT741" i="19"/>
  <c r="AS741" i="19"/>
  <c r="AL741" i="19"/>
  <c r="AF741" i="19"/>
  <c r="AC741" i="19"/>
  <c r="P741" i="19"/>
  <c r="J741" i="19"/>
  <c r="F741" i="19"/>
  <c r="AY739" i="19"/>
  <c r="AT738" i="19"/>
  <c r="AS738" i="19"/>
  <c r="AL738" i="19"/>
  <c r="AI738" i="19"/>
  <c r="AF738" i="19"/>
  <c r="AC738" i="19"/>
  <c r="Q738" i="19"/>
  <c r="K738" i="19"/>
  <c r="AZ735" i="19"/>
  <c r="AK735" i="19" s="1"/>
  <c r="AY735" i="19"/>
  <c r="AY737" i="19" s="1"/>
  <c r="AX735" i="19"/>
  <c r="AX737" i="19" s="1"/>
  <c r="AW735" i="19"/>
  <c r="AW737" i="19" s="1"/>
  <c r="AT735" i="19"/>
  <c r="AS735" i="19"/>
  <c r="AL735" i="19"/>
  <c r="AF735" i="19"/>
  <c r="AC735" i="19"/>
  <c r="P735" i="19"/>
  <c r="J735" i="19"/>
  <c r="F735" i="19"/>
  <c r="AY733" i="19"/>
  <c r="AT732" i="19"/>
  <c r="AS732" i="19"/>
  <c r="AL732" i="19"/>
  <c r="AI732" i="19"/>
  <c r="AF732" i="19"/>
  <c r="AC732" i="19"/>
  <c r="Q732" i="19"/>
  <c r="K732" i="19"/>
  <c r="AZ729" i="19"/>
  <c r="AK729" i="19" s="1"/>
  <c r="AY729" i="19"/>
  <c r="AY731" i="19" s="1"/>
  <c r="AX729" i="19"/>
  <c r="AX731" i="19" s="1"/>
  <c r="AW729" i="19"/>
  <c r="AW731" i="19" s="1"/>
  <c r="AT729" i="19"/>
  <c r="AS729" i="19"/>
  <c r="AL729" i="19"/>
  <c r="AF729" i="19"/>
  <c r="AC729" i="19"/>
  <c r="P729" i="19"/>
  <c r="J729" i="19"/>
  <c r="F729" i="19"/>
  <c r="AY727" i="19"/>
  <c r="AT726" i="19"/>
  <c r="AS726" i="19"/>
  <c r="AL726" i="19"/>
  <c r="AI726" i="19"/>
  <c r="AF726" i="19"/>
  <c r="AC726" i="19"/>
  <c r="Q726" i="19"/>
  <c r="K726" i="19"/>
  <c r="AZ723" i="19"/>
  <c r="AK723" i="19" s="1"/>
  <c r="AY723" i="19"/>
  <c r="AY725" i="19" s="1"/>
  <c r="AX723" i="19"/>
  <c r="AX725" i="19" s="1"/>
  <c r="AW723" i="19"/>
  <c r="AW725" i="19" s="1"/>
  <c r="AT723" i="19"/>
  <c r="AS723" i="19"/>
  <c r="AL723" i="19"/>
  <c r="AF723" i="19"/>
  <c r="AC723" i="19"/>
  <c r="P723" i="19"/>
  <c r="J723" i="19"/>
  <c r="F723" i="19"/>
  <c r="AY721" i="19"/>
  <c r="AT720" i="19"/>
  <c r="AS720" i="19"/>
  <c r="AL720" i="19"/>
  <c r="AI720" i="19"/>
  <c r="AF720" i="19"/>
  <c r="AC720" i="19"/>
  <c r="Q720" i="19"/>
  <c r="K720" i="19"/>
  <c r="AZ717" i="19"/>
  <c r="AK717" i="19" s="1"/>
  <c r="AY717" i="19"/>
  <c r="AY719" i="19" s="1"/>
  <c r="AX717" i="19"/>
  <c r="AX719" i="19" s="1"/>
  <c r="AW717" i="19"/>
  <c r="AW719" i="19" s="1"/>
  <c r="AT717" i="19"/>
  <c r="AS717" i="19"/>
  <c r="AL717" i="19"/>
  <c r="AF717" i="19"/>
  <c r="AC717" i="19"/>
  <c r="P717" i="19"/>
  <c r="J717" i="19"/>
  <c r="F717" i="19"/>
  <c r="AY715" i="19"/>
  <c r="AT714" i="19"/>
  <c r="AS714" i="19"/>
  <c r="AL714" i="19"/>
  <c r="AI714" i="19"/>
  <c r="AF714" i="19"/>
  <c r="AC714" i="19"/>
  <c r="Q714" i="19"/>
  <c r="K714" i="19"/>
  <c r="AZ711" i="19"/>
  <c r="AK711" i="19" s="1"/>
  <c r="AY711" i="19"/>
  <c r="AY713" i="19" s="1"/>
  <c r="AX711" i="19"/>
  <c r="AX713" i="19" s="1"/>
  <c r="AW711" i="19"/>
  <c r="AW713" i="19" s="1"/>
  <c r="AT711" i="19"/>
  <c r="AS711" i="19"/>
  <c r="AL711" i="19"/>
  <c r="AF711" i="19"/>
  <c r="AC711" i="19"/>
  <c r="P711" i="19"/>
  <c r="J711" i="19"/>
  <c r="F711" i="19"/>
  <c r="AQ702" i="19"/>
  <c r="AN702" i="19"/>
  <c r="AC702" i="19"/>
  <c r="D702" i="19"/>
  <c r="AS700" i="19"/>
  <c r="D700" i="19"/>
  <c r="Z699" i="19"/>
  <c r="AY682" i="19"/>
  <c r="AT681" i="19"/>
  <c r="AS681" i="19"/>
  <c r="AL681" i="19"/>
  <c r="AI681" i="19"/>
  <c r="AF681" i="19"/>
  <c r="AC681" i="19"/>
  <c r="Q681" i="19"/>
  <c r="K681" i="19"/>
  <c r="AZ678" i="19"/>
  <c r="AK678" i="19" s="1"/>
  <c r="AY678" i="19"/>
  <c r="AY680" i="19" s="1"/>
  <c r="AX678" i="19"/>
  <c r="AX680" i="19" s="1"/>
  <c r="AW678" i="19"/>
  <c r="AW680" i="19" s="1"/>
  <c r="AT678" i="19"/>
  <c r="AS678" i="19"/>
  <c r="AL678" i="19"/>
  <c r="AF678" i="19"/>
  <c r="AC678" i="19"/>
  <c r="P678" i="19"/>
  <c r="J678" i="19"/>
  <c r="F678" i="19"/>
  <c r="AY676" i="19"/>
  <c r="AT675" i="19"/>
  <c r="AS675" i="19"/>
  <c r="AL675" i="19"/>
  <c r="AI675" i="19"/>
  <c r="AF675" i="19"/>
  <c r="AC675" i="19"/>
  <c r="Q675" i="19"/>
  <c r="K675" i="19"/>
  <c r="AZ672" i="19"/>
  <c r="AK672" i="19" s="1"/>
  <c r="AY672" i="19"/>
  <c r="AY674" i="19" s="1"/>
  <c r="AX672" i="19"/>
  <c r="AX674" i="19" s="1"/>
  <c r="AW672" i="19"/>
  <c r="AW674" i="19" s="1"/>
  <c r="AT672" i="19"/>
  <c r="AS672" i="19"/>
  <c r="AL672" i="19"/>
  <c r="AF672" i="19"/>
  <c r="AC672" i="19"/>
  <c r="P672" i="19"/>
  <c r="J672" i="19"/>
  <c r="F672" i="19"/>
  <c r="AY670" i="19"/>
  <c r="AT669" i="19"/>
  <c r="AS669" i="19"/>
  <c r="AL669" i="19"/>
  <c r="AI669" i="19"/>
  <c r="AF669" i="19"/>
  <c r="AC669" i="19"/>
  <c r="Q669" i="19"/>
  <c r="K669" i="19"/>
  <c r="AZ666" i="19"/>
  <c r="AK666" i="19" s="1"/>
  <c r="AY666" i="19"/>
  <c r="AY668" i="19" s="1"/>
  <c r="AX666" i="19"/>
  <c r="AX668" i="19" s="1"/>
  <c r="AW666" i="19"/>
  <c r="AW668" i="19" s="1"/>
  <c r="AT666" i="19"/>
  <c r="AS666" i="19"/>
  <c r="AL666" i="19"/>
  <c r="AF666" i="19"/>
  <c r="AC666" i="19"/>
  <c r="P666" i="19"/>
  <c r="J666" i="19"/>
  <c r="F666" i="19"/>
  <c r="AY664" i="19"/>
  <c r="AT663" i="19"/>
  <c r="AS663" i="19"/>
  <c r="AL663" i="19"/>
  <c r="AI663" i="19"/>
  <c r="AF663" i="19"/>
  <c r="AC663" i="19"/>
  <c r="Q663" i="19"/>
  <c r="K663" i="19"/>
  <c r="AZ660" i="19"/>
  <c r="AK660" i="19" s="1"/>
  <c r="AY660" i="19"/>
  <c r="AY662" i="19" s="1"/>
  <c r="AX660" i="19"/>
  <c r="AX662" i="19" s="1"/>
  <c r="AW660" i="19"/>
  <c r="AW662" i="19" s="1"/>
  <c r="AT660" i="19"/>
  <c r="AS660" i="19"/>
  <c r="AL660" i="19"/>
  <c r="AF660" i="19"/>
  <c r="AC660" i="19"/>
  <c r="P660" i="19"/>
  <c r="J660" i="19"/>
  <c r="F660" i="19"/>
  <c r="AY658" i="19"/>
  <c r="AT657" i="19"/>
  <c r="AS657" i="19"/>
  <c r="AL657" i="19"/>
  <c r="AI657" i="19"/>
  <c r="AF657" i="19"/>
  <c r="AC657" i="19"/>
  <c r="Q657" i="19"/>
  <c r="K657" i="19"/>
  <c r="AZ654" i="19"/>
  <c r="AK654" i="19" s="1"/>
  <c r="AY654" i="19"/>
  <c r="AY656" i="19" s="1"/>
  <c r="AX654" i="19"/>
  <c r="AX656" i="19" s="1"/>
  <c r="AW654" i="19"/>
  <c r="AW656" i="19" s="1"/>
  <c r="AT654" i="19"/>
  <c r="AS654" i="19"/>
  <c r="AL654" i="19"/>
  <c r="AF654" i="19"/>
  <c r="AC654" i="19"/>
  <c r="P654" i="19"/>
  <c r="J654" i="19"/>
  <c r="F654" i="19"/>
  <c r="AY652" i="19"/>
  <c r="AT651" i="19"/>
  <c r="AS651" i="19"/>
  <c r="AL651" i="19"/>
  <c r="AI651" i="19"/>
  <c r="AF651" i="19"/>
  <c r="AC651" i="19"/>
  <c r="Q651" i="19"/>
  <c r="K651" i="19"/>
  <c r="AZ648" i="19"/>
  <c r="AK648" i="19" s="1"/>
  <c r="AY648" i="19"/>
  <c r="AY650" i="19" s="1"/>
  <c r="AX648" i="19"/>
  <c r="AX650" i="19" s="1"/>
  <c r="AW648" i="19"/>
  <c r="AW650" i="19" s="1"/>
  <c r="AT648" i="19"/>
  <c r="AS648" i="19"/>
  <c r="AL648" i="19"/>
  <c r="AF648" i="19"/>
  <c r="AC648" i="19"/>
  <c r="P648" i="19"/>
  <c r="J648" i="19"/>
  <c r="F648" i="19"/>
  <c r="AY646" i="19"/>
  <c r="AT645" i="19"/>
  <c r="AS645" i="19"/>
  <c r="AL645" i="19"/>
  <c r="AI645" i="19"/>
  <c r="AF645" i="19"/>
  <c r="AC645" i="19"/>
  <c r="Q645" i="19"/>
  <c r="K645" i="19"/>
  <c r="AZ642" i="19"/>
  <c r="AK642" i="19" s="1"/>
  <c r="AY642" i="19"/>
  <c r="AY644" i="19" s="1"/>
  <c r="AX642" i="19"/>
  <c r="AX644" i="19" s="1"/>
  <c r="AW642" i="19"/>
  <c r="AW644" i="19" s="1"/>
  <c r="AT642" i="19"/>
  <c r="AS642" i="19"/>
  <c r="AL642" i="19"/>
  <c r="AF642" i="19"/>
  <c r="AC642" i="19"/>
  <c r="P642" i="19"/>
  <c r="J642" i="19"/>
  <c r="F642" i="19"/>
  <c r="AY640" i="19"/>
  <c r="AT639" i="19"/>
  <c r="AS639" i="19"/>
  <c r="AL639" i="19"/>
  <c r="AI639" i="19"/>
  <c r="AF639" i="19"/>
  <c r="AC639" i="19"/>
  <c r="Q639" i="19"/>
  <c r="K639" i="19"/>
  <c r="AZ636" i="19"/>
  <c r="AK636" i="19" s="1"/>
  <c r="AY636" i="19"/>
  <c r="AY638" i="19" s="1"/>
  <c r="AX636" i="19"/>
  <c r="AX638" i="19" s="1"/>
  <c r="AW636" i="19"/>
  <c r="AW638" i="19" s="1"/>
  <c r="AT636" i="19"/>
  <c r="AS636" i="19"/>
  <c r="AL636" i="19"/>
  <c r="AF636" i="19"/>
  <c r="AC636" i="19"/>
  <c r="P636" i="19"/>
  <c r="J636" i="19"/>
  <c r="F636" i="19"/>
  <c r="AY634" i="19"/>
  <c r="AT633" i="19"/>
  <c r="AS633" i="19"/>
  <c r="AL633" i="19"/>
  <c r="AI633" i="19"/>
  <c r="AF633" i="19"/>
  <c r="AC633" i="19"/>
  <c r="Q633" i="19"/>
  <c r="K633" i="19"/>
  <c r="AZ630" i="19"/>
  <c r="AK630" i="19" s="1"/>
  <c r="AY630" i="19"/>
  <c r="AY632" i="19" s="1"/>
  <c r="AX630" i="19"/>
  <c r="AX632" i="19" s="1"/>
  <c r="AW630" i="19"/>
  <c r="AW632" i="19" s="1"/>
  <c r="AT630" i="19"/>
  <c r="AS630" i="19"/>
  <c r="AL630" i="19"/>
  <c r="AF630" i="19"/>
  <c r="AC630" i="19"/>
  <c r="P630" i="19"/>
  <c r="J630" i="19"/>
  <c r="F630" i="19"/>
  <c r="AY628" i="19"/>
  <c r="AT627" i="19"/>
  <c r="AS627" i="19"/>
  <c r="AL627" i="19"/>
  <c r="AI627" i="19"/>
  <c r="AF627" i="19"/>
  <c r="AC627" i="19"/>
  <c r="Q627" i="19"/>
  <c r="K627" i="19"/>
  <c r="AZ624" i="19"/>
  <c r="AK624" i="19" s="1"/>
  <c r="AY624" i="19"/>
  <c r="AY626" i="19" s="1"/>
  <c r="AX624" i="19"/>
  <c r="AX626" i="19" s="1"/>
  <c r="AW624" i="19"/>
  <c r="AW626" i="19" s="1"/>
  <c r="AT624" i="19"/>
  <c r="AS624" i="19"/>
  <c r="AL624" i="19"/>
  <c r="AF624" i="19"/>
  <c r="AC624" i="19"/>
  <c r="P624" i="19"/>
  <c r="J624" i="19"/>
  <c r="F624" i="19"/>
  <c r="AQ615" i="19"/>
  <c r="AN615" i="19"/>
  <c r="AC615" i="19"/>
  <c r="D615" i="19"/>
  <c r="AS613" i="19"/>
  <c r="D613" i="19"/>
  <c r="Z612" i="19"/>
  <c r="AY595" i="19"/>
  <c r="AT594" i="19"/>
  <c r="AS594" i="19"/>
  <c r="AL594" i="19"/>
  <c r="AI594" i="19"/>
  <c r="AF594" i="19"/>
  <c r="AC594" i="19"/>
  <c r="Q594" i="19"/>
  <c r="K594" i="19"/>
  <c r="AZ591" i="19"/>
  <c r="AK591" i="19" s="1"/>
  <c r="AY591" i="19"/>
  <c r="AY593" i="19" s="1"/>
  <c r="AX591" i="19"/>
  <c r="AX593" i="19" s="1"/>
  <c r="AW591" i="19"/>
  <c r="AW593" i="19" s="1"/>
  <c r="AT591" i="19"/>
  <c r="AS591" i="19"/>
  <c r="AL591" i="19"/>
  <c r="AF591" i="19"/>
  <c r="AC591" i="19"/>
  <c r="P591" i="19"/>
  <c r="J591" i="19"/>
  <c r="F591" i="19"/>
  <c r="AY589" i="19"/>
  <c r="AT588" i="19"/>
  <c r="AS588" i="19"/>
  <c r="AL588" i="19"/>
  <c r="AI588" i="19"/>
  <c r="AF588" i="19"/>
  <c r="AC588" i="19"/>
  <c r="Q588" i="19"/>
  <c r="K588" i="19"/>
  <c r="AZ585" i="19"/>
  <c r="AK585" i="19" s="1"/>
  <c r="AY585" i="19"/>
  <c r="AY587" i="19" s="1"/>
  <c r="AX585" i="19"/>
  <c r="AX587" i="19" s="1"/>
  <c r="AW585" i="19"/>
  <c r="AW587" i="19" s="1"/>
  <c r="AT585" i="19"/>
  <c r="AS585" i="19"/>
  <c r="AL585" i="19"/>
  <c r="AF585" i="19"/>
  <c r="AC585" i="19"/>
  <c r="P585" i="19"/>
  <c r="J585" i="19"/>
  <c r="F585" i="19"/>
  <c r="AY583" i="19"/>
  <c r="AT582" i="19"/>
  <c r="AS582" i="19"/>
  <c r="AL582" i="19"/>
  <c r="AI582" i="19"/>
  <c r="AF582" i="19"/>
  <c r="AC582" i="19"/>
  <c r="Q582" i="19"/>
  <c r="K582" i="19"/>
  <c r="AZ579" i="19"/>
  <c r="AK579" i="19" s="1"/>
  <c r="AY579" i="19"/>
  <c r="AY581" i="19" s="1"/>
  <c r="AX579" i="19"/>
  <c r="AX581" i="19" s="1"/>
  <c r="AW579" i="19"/>
  <c r="AW581" i="19" s="1"/>
  <c r="AT579" i="19"/>
  <c r="AS579" i="19"/>
  <c r="AL579" i="19"/>
  <c r="AF579" i="19"/>
  <c r="AC579" i="19"/>
  <c r="P579" i="19"/>
  <c r="J579" i="19"/>
  <c r="F579" i="19"/>
  <c r="AY577" i="19"/>
  <c r="AT576" i="19"/>
  <c r="AS576" i="19"/>
  <c r="AL576" i="19"/>
  <c r="AI576" i="19"/>
  <c r="AF576" i="19"/>
  <c r="AC576" i="19"/>
  <c r="Q576" i="19"/>
  <c r="K576" i="19"/>
  <c r="AZ573" i="19"/>
  <c r="AK573" i="19" s="1"/>
  <c r="AY573" i="19"/>
  <c r="AY575" i="19" s="1"/>
  <c r="AX573" i="19"/>
  <c r="AX575" i="19" s="1"/>
  <c r="AW573" i="19"/>
  <c r="AW575" i="19" s="1"/>
  <c r="AT573" i="19"/>
  <c r="AS573" i="19"/>
  <c r="AL573" i="19"/>
  <c r="AF573" i="19"/>
  <c r="AC573" i="19"/>
  <c r="P573" i="19"/>
  <c r="J573" i="19"/>
  <c r="F573" i="19"/>
  <c r="AY571" i="19"/>
  <c r="AT570" i="19"/>
  <c r="AS570" i="19"/>
  <c r="AL570" i="19"/>
  <c r="AI570" i="19"/>
  <c r="AF570" i="19"/>
  <c r="AC570" i="19"/>
  <c r="Q570" i="19"/>
  <c r="K570" i="19"/>
  <c r="AZ567" i="19"/>
  <c r="AK567" i="19" s="1"/>
  <c r="AY567" i="19"/>
  <c r="AY569" i="19" s="1"/>
  <c r="AX567" i="19"/>
  <c r="AX569" i="19" s="1"/>
  <c r="AW567" i="19"/>
  <c r="AW569" i="19" s="1"/>
  <c r="AT567" i="19"/>
  <c r="AS567" i="19"/>
  <c r="AL567" i="19"/>
  <c r="AF567" i="19"/>
  <c r="AC567" i="19"/>
  <c r="P567" i="19"/>
  <c r="J567" i="19"/>
  <c r="F567" i="19"/>
  <c r="AY565" i="19"/>
  <c r="AT564" i="19"/>
  <c r="AS564" i="19"/>
  <c r="AL564" i="19"/>
  <c r="AI564" i="19"/>
  <c r="AF564" i="19"/>
  <c r="AC564" i="19"/>
  <c r="Q564" i="19"/>
  <c r="K564" i="19"/>
  <c r="AZ561" i="19"/>
  <c r="AK561" i="19" s="1"/>
  <c r="AY561" i="19"/>
  <c r="AY563" i="19" s="1"/>
  <c r="AX561" i="19"/>
  <c r="AX563" i="19" s="1"/>
  <c r="AW561" i="19"/>
  <c r="AW563" i="19" s="1"/>
  <c r="AT561" i="19"/>
  <c r="AS561" i="19"/>
  <c r="AL561" i="19"/>
  <c r="AF561" i="19"/>
  <c r="AC561" i="19"/>
  <c r="P561" i="19"/>
  <c r="J561" i="19"/>
  <c r="F561" i="19"/>
  <c r="AY559" i="19"/>
  <c r="AT558" i="19"/>
  <c r="AS558" i="19"/>
  <c r="AL558" i="19"/>
  <c r="AI558" i="19"/>
  <c r="AF558" i="19"/>
  <c r="AC558" i="19"/>
  <c r="Q558" i="19"/>
  <c r="K558" i="19"/>
  <c r="AZ555" i="19"/>
  <c r="AK555" i="19" s="1"/>
  <c r="AY555" i="19"/>
  <c r="AY557" i="19" s="1"/>
  <c r="AX555" i="19"/>
  <c r="AX557" i="19" s="1"/>
  <c r="AW555" i="19"/>
  <c r="AW557" i="19" s="1"/>
  <c r="AT555" i="19"/>
  <c r="AS555" i="19"/>
  <c r="AL555" i="19"/>
  <c r="AF555" i="19"/>
  <c r="AC555" i="19"/>
  <c r="P555" i="19"/>
  <c r="J555" i="19"/>
  <c r="F555" i="19"/>
  <c r="AY553" i="19"/>
  <c r="AT552" i="19"/>
  <c r="AS552" i="19"/>
  <c r="AL552" i="19"/>
  <c r="AI552" i="19"/>
  <c r="AF552" i="19"/>
  <c r="AC552" i="19"/>
  <c r="Q552" i="19"/>
  <c r="K552" i="19"/>
  <c r="AZ549" i="19"/>
  <c r="AK549" i="19" s="1"/>
  <c r="AY549" i="19"/>
  <c r="AY551" i="19" s="1"/>
  <c r="AX549" i="19"/>
  <c r="AX551" i="19" s="1"/>
  <c r="AW549" i="19"/>
  <c r="AW551" i="19" s="1"/>
  <c r="AT549" i="19"/>
  <c r="AS549" i="19"/>
  <c r="AL549" i="19"/>
  <c r="AF549" i="19"/>
  <c r="AC549" i="19"/>
  <c r="P549" i="19"/>
  <c r="J549" i="19"/>
  <c r="F549" i="19"/>
  <c r="AY547" i="19"/>
  <c r="AT546" i="19"/>
  <c r="AS546" i="19"/>
  <c r="AL546" i="19"/>
  <c r="AI546" i="19"/>
  <c r="AF546" i="19"/>
  <c r="AC546" i="19"/>
  <c r="Q546" i="19"/>
  <c r="K546" i="19"/>
  <c r="AZ543" i="19"/>
  <c r="AK543" i="19" s="1"/>
  <c r="AY543" i="19"/>
  <c r="AY545" i="19" s="1"/>
  <c r="AX543" i="19"/>
  <c r="AX545" i="19" s="1"/>
  <c r="AW543" i="19"/>
  <c r="AW545" i="19" s="1"/>
  <c r="AT543" i="19"/>
  <c r="AS543" i="19"/>
  <c r="AL543" i="19"/>
  <c r="AF543" i="19"/>
  <c r="AC543" i="19"/>
  <c r="P543" i="19"/>
  <c r="J543" i="19"/>
  <c r="F543" i="19"/>
  <c r="AY541" i="19"/>
  <c r="AT540" i="19"/>
  <c r="AS540" i="19"/>
  <c r="AL540" i="19"/>
  <c r="AI540" i="19"/>
  <c r="AF540" i="19"/>
  <c r="AC540" i="19"/>
  <c r="Q540" i="19"/>
  <c r="K540" i="19"/>
  <c r="AZ537" i="19"/>
  <c r="AK537" i="19" s="1"/>
  <c r="AY537" i="19"/>
  <c r="AY539" i="19" s="1"/>
  <c r="AX537" i="19"/>
  <c r="AX539" i="19" s="1"/>
  <c r="AW537" i="19"/>
  <c r="AW539" i="19" s="1"/>
  <c r="AT537" i="19"/>
  <c r="AS537" i="19"/>
  <c r="AL537" i="19"/>
  <c r="AF537" i="19"/>
  <c r="AC537" i="19"/>
  <c r="P537" i="19"/>
  <c r="J537" i="19"/>
  <c r="F537" i="19"/>
  <c r="AQ528" i="19"/>
  <c r="AN528" i="19"/>
  <c r="AC528" i="19"/>
  <c r="D528" i="19"/>
  <c r="AS526" i="19"/>
  <c r="D526" i="19"/>
  <c r="Z525" i="19"/>
  <c r="AY508" i="19"/>
  <c r="AT507" i="19"/>
  <c r="AS507" i="19"/>
  <c r="AL507" i="19"/>
  <c r="AI507" i="19"/>
  <c r="AF507" i="19"/>
  <c r="AC507" i="19"/>
  <c r="Q507" i="19"/>
  <c r="K507" i="19"/>
  <c r="AZ504" i="19"/>
  <c r="AK504" i="19" s="1"/>
  <c r="AY504" i="19"/>
  <c r="AY506" i="19" s="1"/>
  <c r="AX504" i="19"/>
  <c r="AX506" i="19" s="1"/>
  <c r="AW504" i="19"/>
  <c r="AW506" i="19" s="1"/>
  <c r="AT504" i="19"/>
  <c r="AS504" i="19"/>
  <c r="AL504" i="19"/>
  <c r="AF504" i="19"/>
  <c r="AC504" i="19"/>
  <c r="P504" i="19"/>
  <c r="J504" i="19"/>
  <c r="F504" i="19"/>
  <c r="AY502" i="19"/>
  <c r="AT501" i="19"/>
  <c r="AS501" i="19"/>
  <c r="AL501" i="19"/>
  <c r="AI501" i="19"/>
  <c r="AF501" i="19"/>
  <c r="AC501" i="19"/>
  <c r="Q501" i="19"/>
  <c r="K501" i="19"/>
  <c r="AZ498" i="19"/>
  <c r="AK498" i="19" s="1"/>
  <c r="AY498" i="19"/>
  <c r="AY500" i="19" s="1"/>
  <c r="AX498" i="19"/>
  <c r="AX500" i="19" s="1"/>
  <c r="AW498" i="19"/>
  <c r="AW500" i="19" s="1"/>
  <c r="AT498" i="19"/>
  <c r="AS498" i="19"/>
  <c r="AL498" i="19"/>
  <c r="AF498" i="19"/>
  <c r="AC498" i="19"/>
  <c r="P498" i="19"/>
  <c r="J498" i="19"/>
  <c r="F498" i="19"/>
  <c r="AY496" i="19"/>
  <c r="AT495" i="19"/>
  <c r="AS495" i="19"/>
  <c r="AL495" i="19"/>
  <c r="AI495" i="19"/>
  <c r="AF495" i="19"/>
  <c r="AC495" i="19"/>
  <c r="Q495" i="19"/>
  <c r="K495" i="19"/>
  <c r="AZ492" i="19"/>
  <c r="AK492" i="19" s="1"/>
  <c r="AY492" i="19"/>
  <c r="AY494" i="19" s="1"/>
  <c r="AX492" i="19"/>
  <c r="AX494" i="19" s="1"/>
  <c r="AW492" i="19"/>
  <c r="AW494" i="19" s="1"/>
  <c r="AT492" i="19"/>
  <c r="AS492" i="19"/>
  <c r="AL492" i="19"/>
  <c r="AF492" i="19"/>
  <c r="AC492" i="19"/>
  <c r="P492" i="19"/>
  <c r="J492" i="19"/>
  <c r="F492" i="19"/>
  <c r="AY490" i="19"/>
  <c r="AT489" i="19"/>
  <c r="AS489" i="19"/>
  <c r="AL489" i="19"/>
  <c r="AI489" i="19"/>
  <c r="AF489" i="19"/>
  <c r="AC489" i="19"/>
  <c r="Q489" i="19"/>
  <c r="K489" i="19"/>
  <c r="AZ486" i="19"/>
  <c r="AK486" i="19" s="1"/>
  <c r="AY486" i="19"/>
  <c r="AY488" i="19" s="1"/>
  <c r="AX486" i="19"/>
  <c r="AX488" i="19" s="1"/>
  <c r="AW486" i="19"/>
  <c r="AW488" i="19" s="1"/>
  <c r="AT486" i="19"/>
  <c r="AS486" i="19"/>
  <c r="AL486" i="19"/>
  <c r="AF486" i="19"/>
  <c r="AC486" i="19"/>
  <c r="P486" i="19"/>
  <c r="J486" i="19"/>
  <c r="F486" i="19"/>
  <c r="AY484" i="19"/>
  <c r="AT483" i="19"/>
  <c r="AS483" i="19"/>
  <c r="AL483" i="19"/>
  <c r="AI483" i="19"/>
  <c r="AF483" i="19"/>
  <c r="AC483" i="19"/>
  <c r="Q483" i="19"/>
  <c r="K483" i="19"/>
  <c r="AZ480" i="19"/>
  <c r="AK480" i="19" s="1"/>
  <c r="AY480" i="19"/>
  <c r="AY482" i="19" s="1"/>
  <c r="AX480" i="19"/>
  <c r="AX482" i="19" s="1"/>
  <c r="AW480" i="19"/>
  <c r="AW482" i="19" s="1"/>
  <c r="AT480" i="19"/>
  <c r="AS480" i="19"/>
  <c r="AL480" i="19"/>
  <c r="AF480" i="19"/>
  <c r="AC480" i="19"/>
  <c r="P480" i="19"/>
  <c r="J480" i="19"/>
  <c r="F480" i="19"/>
  <c r="AY478" i="19"/>
  <c r="AT477" i="19"/>
  <c r="AS477" i="19"/>
  <c r="AL477" i="19"/>
  <c r="AI477" i="19"/>
  <c r="AF477" i="19"/>
  <c r="AC477" i="19"/>
  <c r="Q477" i="19"/>
  <c r="K477" i="19"/>
  <c r="AZ474" i="19"/>
  <c r="AK474" i="19" s="1"/>
  <c r="AY474" i="19"/>
  <c r="AY476" i="19" s="1"/>
  <c r="AX474" i="19"/>
  <c r="AX476" i="19" s="1"/>
  <c r="AW474" i="19"/>
  <c r="AW476" i="19" s="1"/>
  <c r="AT474" i="19"/>
  <c r="AS474" i="19"/>
  <c r="AL474" i="19"/>
  <c r="AF474" i="19"/>
  <c r="AC474" i="19"/>
  <c r="P474" i="19"/>
  <c r="J474" i="19"/>
  <c r="F474" i="19"/>
  <c r="AY472" i="19"/>
  <c r="AT471" i="19"/>
  <c r="AS471" i="19"/>
  <c r="AL471" i="19"/>
  <c r="AI471" i="19"/>
  <c r="AF471" i="19"/>
  <c r="AC471" i="19"/>
  <c r="Q471" i="19"/>
  <c r="K471" i="19"/>
  <c r="AZ468" i="19"/>
  <c r="AK468" i="19" s="1"/>
  <c r="AY468" i="19"/>
  <c r="AY470" i="19" s="1"/>
  <c r="AX468" i="19"/>
  <c r="AX470" i="19" s="1"/>
  <c r="AW468" i="19"/>
  <c r="AW470" i="19" s="1"/>
  <c r="AT468" i="19"/>
  <c r="AS468" i="19"/>
  <c r="AL468" i="19"/>
  <c r="AF468" i="19"/>
  <c r="AC468" i="19"/>
  <c r="P468" i="19"/>
  <c r="J468" i="19"/>
  <c r="F468" i="19"/>
  <c r="AY466" i="19"/>
  <c r="AT465" i="19"/>
  <c r="AS465" i="19"/>
  <c r="AL465" i="19"/>
  <c r="AI465" i="19"/>
  <c r="AF465" i="19"/>
  <c r="AC465" i="19"/>
  <c r="Q465" i="19"/>
  <c r="K465" i="19"/>
  <c r="AZ462" i="19"/>
  <c r="AK462" i="19" s="1"/>
  <c r="AY462" i="19"/>
  <c r="AY464" i="19" s="1"/>
  <c r="AX462" i="19"/>
  <c r="AX464" i="19" s="1"/>
  <c r="AW462" i="19"/>
  <c r="AW464" i="19" s="1"/>
  <c r="AT462" i="19"/>
  <c r="AS462" i="19"/>
  <c r="AL462" i="19"/>
  <c r="AF462" i="19"/>
  <c r="AC462" i="19"/>
  <c r="P462" i="19"/>
  <c r="J462" i="19"/>
  <c r="F462" i="19"/>
  <c r="AY460" i="19"/>
  <c r="AT459" i="19"/>
  <c r="AS459" i="19"/>
  <c r="AL459" i="19"/>
  <c r="AI459" i="19"/>
  <c r="AF459" i="19"/>
  <c r="AC459" i="19"/>
  <c r="Q459" i="19"/>
  <c r="K459" i="19"/>
  <c r="AZ456" i="19"/>
  <c r="AK456" i="19" s="1"/>
  <c r="AY456" i="19"/>
  <c r="AY458" i="19" s="1"/>
  <c r="AX456" i="19"/>
  <c r="AX458" i="19" s="1"/>
  <c r="AW456" i="19"/>
  <c r="AW458" i="19" s="1"/>
  <c r="AT456" i="19"/>
  <c r="AS456" i="19"/>
  <c r="AL456" i="19"/>
  <c r="AF456" i="19"/>
  <c r="AC456" i="19"/>
  <c r="P456" i="19"/>
  <c r="J456" i="19"/>
  <c r="F456" i="19"/>
  <c r="AY454" i="19"/>
  <c r="AT453" i="19"/>
  <c r="AS453" i="19"/>
  <c r="AL453" i="19"/>
  <c r="AI453" i="19"/>
  <c r="AF453" i="19"/>
  <c r="AC453" i="19"/>
  <c r="Q453" i="19"/>
  <c r="K453" i="19"/>
  <c r="AZ450" i="19"/>
  <c r="AK450" i="19" s="1"/>
  <c r="AY450" i="19"/>
  <c r="AY452" i="19" s="1"/>
  <c r="AX450" i="19"/>
  <c r="AX452" i="19" s="1"/>
  <c r="AW450" i="19"/>
  <c r="AW452" i="19" s="1"/>
  <c r="AT450" i="19"/>
  <c r="AS450" i="19"/>
  <c r="AL450" i="19"/>
  <c r="AF450" i="19"/>
  <c r="AC450" i="19"/>
  <c r="P450" i="19"/>
  <c r="J450" i="19"/>
  <c r="F450" i="19"/>
  <c r="AQ441" i="19"/>
  <c r="AN441" i="19"/>
  <c r="AC441" i="19"/>
  <c r="D441" i="19"/>
  <c r="AS439" i="19"/>
  <c r="D439" i="19"/>
  <c r="Z438" i="19"/>
  <c r="AY421" i="19"/>
  <c r="AT420" i="19"/>
  <c r="AS420" i="19"/>
  <c r="AL420" i="19"/>
  <c r="AI420" i="19"/>
  <c r="AF420" i="19"/>
  <c r="AC420" i="19"/>
  <c r="Q420" i="19"/>
  <c r="K420" i="19"/>
  <c r="AZ417" i="19"/>
  <c r="AK417" i="19" s="1"/>
  <c r="AY417" i="19"/>
  <c r="AY419" i="19" s="1"/>
  <c r="AX417" i="19"/>
  <c r="AX419" i="19" s="1"/>
  <c r="AW417" i="19"/>
  <c r="AW419" i="19" s="1"/>
  <c r="AT417" i="19"/>
  <c r="AS417" i="19"/>
  <c r="AL417" i="19"/>
  <c r="AF417" i="19"/>
  <c r="AC417" i="19"/>
  <c r="P417" i="19"/>
  <c r="J417" i="19"/>
  <c r="F417" i="19"/>
  <c r="AY415" i="19"/>
  <c r="AT414" i="19"/>
  <c r="AS414" i="19"/>
  <c r="AL414" i="19"/>
  <c r="AI414" i="19"/>
  <c r="AF414" i="19"/>
  <c r="AC414" i="19"/>
  <c r="Q414" i="19"/>
  <c r="K414" i="19"/>
  <c r="AZ411" i="19"/>
  <c r="AK411" i="19" s="1"/>
  <c r="AY411" i="19"/>
  <c r="AY413" i="19" s="1"/>
  <c r="AX411" i="19"/>
  <c r="AX413" i="19" s="1"/>
  <c r="AW411" i="19"/>
  <c r="AW413" i="19" s="1"/>
  <c r="AT411" i="19"/>
  <c r="AS411" i="19"/>
  <c r="AL411" i="19"/>
  <c r="AF411" i="19"/>
  <c r="AC411" i="19"/>
  <c r="P411" i="19"/>
  <c r="J411" i="19"/>
  <c r="F411" i="19"/>
  <c r="AY409" i="19"/>
  <c r="AT408" i="19"/>
  <c r="AS408" i="19"/>
  <c r="AL408" i="19"/>
  <c r="AI408" i="19"/>
  <c r="AF408" i="19"/>
  <c r="AC408" i="19"/>
  <c r="Q408" i="19"/>
  <c r="K408" i="19"/>
  <c r="AZ405" i="19"/>
  <c r="AK405" i="19" s="1"/>
  <c r="AY405" i="19"/>
  <c r="AY407" i="19" s="1"/>
  <c r="AX405" i="19"/>
  <c r="AX407" i="19" s="1"/>
  <c r="AW405" i="19"/>
  <c r="AW407" i="19" s="1"/>
  <c r="AT405" i="19"/>
  <c r="AS405" i="19"/>
  <c r="AL405" i="19"/>
  <c r="AF405" i="19"/>
  <c r="AC405" i="19"/>
  <c r="P405" i="19"/>
  <c r="J405" i="19"/>
  <c r="F405" i="19"/>
  <c r="AY403" i="19"/>
  <c r="AT402" i="19"/>
  <c r="AS402" i="19"/>
  <c r="AL402" i="19"/>
  <c r="AI402" i="19"/>
  <c r="AF402" i="19"/>
  <c r="AC402" i="19"/>
  <c r="Q402" i="19"/>
  <c r="K402" i="19"/>
  <c r="AZ399" i="19"/>
  <c r="AK399" i="19" s="1"/>
  <c r="AY399" i="19"/>
  <c r="AY401" i="19" s="1"/>
  <c r="AX399" i="19"/>
  <c r="AX401" i="19" s="1"/>
  <c r="AW399" i="19"/>
  <c r="AW401" i="19" s="1"/>
  <c r="AT399" i="19"/>
  <c r="AS399" i="19"/>
  <c r="AL399" i="19"/>
  <c r="AF399" i="19"/>
  <c r="AC399" i="19"/>
  <c r="P399" i="19"/>
  <c r="J399" i="19"/>
  <c r="F399" i="19"/>
  <c r="AY397" i="19"/>
  <c r="AT396" i="19"/>
  <c r="AS396" i="19"/>
  <c r="AL396" i="19"/>
  <c r="AI396" i="19"/>
  <c r="AF396" i="19"/>
  <c r="AC396" i="19"/>
  <c r="Q396" i="19"/>
  <c r="K396" i="19"/>
  <c r="AZ393" i="19"/>
  <c r="AK393" i="19" s="1"/>
  <c r="AY393" i="19"/>
  <c r="AY395" i="19" s="1"/>
  <c r="AX393" i="19"/>
  <c r="AX395" i="19" s="1"/>
  <c r="AW393" i="19"/>
  <c r="AW395" i="19" s="1"/>
  <c r="AT393" i="19"/>
  <c r="AS393" i="19"/>
  <c r="AL393" i="19"/>
  <c r="AF393" i="19"/>
  <c r="AC393" i="19"/>
  <c r="P393" i="19"/>
  <c r="J393" i="19"/>
  <c r="F393" i="19"/>
  <c r="AY391" i="19"/>
  <c r="AT390" i="19"/>
  <c r="AS390" i="19"/>
  <c r="AL390" i="19"/>
  <c r="AI390" i="19"/>
  <c r="AF390" i="19"/>
  <c r="AC390" i="19"/>
  <c r="Q390" i="19"/>
  <c r="K390" i="19"/>
  <c r="AZ387" i="19"/>
  <c r="AK387" i="19" s="1"/>
  <c r="AY387" i="19"/>
  <c r="AY389" i="19" s="1"/>
  <c r="AX387" i="19"/>
  <c r="AX389" i="19" s="1"/>
  <c r="AW387" i="19"/>
  <c r="AW389" i="19" s="1"/>
  <c r="AT387" i="19"/>
  <c r="AS387" i="19"/>
  <c r="AL387" i="19"/>
  <c r="AF387" i="19"/>
  <c r="AC387" i="19"/>
  <c r="P387" i="19"/>
  <c r="J387" i="19"/>
  <c r="F387" i="19"/>
  <c r="AY385" i="19"/>
  <c r="AT384" i="19"/>
  <c r="AS384" i="19"/>
  <c r="AL384" i="19"/>
  <c r="AI384" i="19"/>
  <c r="AF384" i="19"/>
  <c r="AC384" i="19"/>
  <c r="Q384" i="19"/>
  <c r="K384" i="19"/>
  <c r="AZ381" i="19"/>
  <c r="AK381" i="19" s="1"/>
  <c r="AY381" i="19"/>
  <c r="AY383" i="19" s="1"/>
  <c r="AX381" i="19"/>
  <c r="AX383" i="19" s="1"/>
  <c r="AW381" i="19"/>
  <c r="AW383" i="19" s="1"/>
  <c r="AT381" i="19"/>
  <c r="AS381" i="19"/>
  <c r="AL381" i="19"/>
  <c r="AF381" i="19"/>
  <c r="AC381" i="19"/>
  <c r="P381" i="19"/>
  <c r="J381" i="19"/>
  <c r="F381" i="19"/>
  <c r="AY379" i="19"/>
  <c r="AT378" i="19"/>
  <c r="AS378" i="19"/>
  <c r="AL378" i="19"/>
  <c r="AI378" i="19"/>
  <c r="AF378" i="19"/>
  <c r="AC378" i="19"/>
  <c r="Q378" i="19"/>
  <c r="K378" i="19"/>
  <c r="AZ375" i="19"/>
  <c r="AK375" i="19" s="1"/>
  <c r="AY375" i="19"/>
  <c r="AY377" i="19" s="1"/>
  <c r="AX375" i="19"/>
  <c r="AX377" i="19" s="1"/>
  <c r="AW375" i="19"/>
  <c r="AW377" i="19" s="1"/>
  <c r="AT375" i="19"/>
  <c r="AS375" i="19"/>
  <c r="AL375" i="19"/>
  <c r="AF375" i="19"/>
  <c r="AC375" i="19"/>
  <c r="P375" i="19"/>
  <c r="J375" i="19"/>
  <c r="F375" i="19"/>
  <c r="AY373" i="19"/>
  <c r="AT372" i="19"/>
  <c r="AS372" i="19"/>
  <c r="AL372" i="19"/>
  <c r="AI372" i="19"/>
  <c r="AF372" i="19"/>
  <c r="AC372" i="19"/>
  <c r="Q372" i="19"/>
  <c r="K372" i="19"/>
  <c r="AZ369" i="19"/>
  <c r="AK369" i="19" s="1"/>
  <c r="AY369" i="19"/>
  <c r="AY371" i="19" s="1"/>
  <c r="AX369" i="19"/>
  <c r="AX371" i="19" s="1"/>
  <c r="AW369" i="19"/>
  <c r="AW371" i="19" s="1"/>
  <c r="AT369" i="19"/>
  <c r="AS369" i="19"/>
  <c r="AL369" i="19"/>
  <c r="AF369" i="19"/>
  <c r="AC369" i="19"/>
  <c r="P369" i="19"/>
  <c r="J369" i="19"/>
  <c r="F369" i="19"/>
  <c r="AY367" i="19"/>
  <c r="AT366" i="19"/>
  <c r="AS366" i="19"/>
  <c r="AL366" i="19"/>
  <c r="AI366" i="19"/>
  <c r="AF366" i="19"/>
  <c r="AC366" i="19"/>
  <c r="Q366" i="19"/>
  <c r="K366" i="19"/>
  <c r="AZ363" i="19"/>
  <c r="AK363" i="19" s="1"/>
  <c r="AY363" i="19"/>
  <c r="AY365" i="19" s="1"/>
  <c r="AX363" i="19"/>
  <c r="AX365" i="19" s="1"/>
  <c r="AW363" i="19"/>
  <c r="AW365" i="19" s="1"/>
  <c r="AT363" i="19"/>
  <c r="AS363" i="19"/>
  <c r="AL363" i="19"/>
  <c r="AF363" i="19"/>
  <c r="AC363" i="19"/>
  <c r="P363" i="19"/>
  <c r="J363" i="19"/>
  <c r="F363" i="19"/>
  <c r="AQ354" i="19"/>
  <c r="AN354" i="19"/>
  <c r="AC354" i="19"/>
  <c r="D354" i="19"/>
  <c r="AS352" i="19"/>
  <c r="D352" i="19"/>
  <c r="Z351" i="19"/>
  <c r="AY334" i="19"/>
  <c r="AT333" i="19"/>
  <c r="AS333" i="19"/>
  <c r="AL333" i="19"/>
  <c r="AI333" i="19"/>
  <c r="AF333" i="19"/>
  <c r="AC333" i="19"/>
  <c r="Q333" i="19"/>
  <c r="K333" i="19"/>
  <c r="AZ330" i="19"/>
  <c r="AK330" i="19" s="1"/>
  <c r="AY330" i="19"/>
  <c r="AY332" i="19" s="1"/>
  <c r="AX330" i="19"/>
  <c r="AX332" i="19" s="1"/>
  <c r="AW330" i="19"/>
  <c r="AW332" i="19" s="1"/>
  <c r="AT330" i="19"/>
  <c r="AS330" i="19"/>
  <c r="AL330" i="19"/>
  <c r="AF330" i="19"/>
  <c r="AC330" i="19"/>
  <c r="P330" i="19"/>
  <c r="J330" i="19"/>
  <c r="F330" i="19"/>
  <c r="AY328" i="19"/>
  <c r="AT327" i="19"/>
  <c r="AS327" i="19"/>
  <c r="AL327" i="19"/>
  <c r="AI327" i="19"/>
  <c r="AF327" i="19"/>
  <c r="AC327" i="19"/>
  <c r="Q327" i="19"/>
  <c r="K327" i="19"/>
  <c r="AZ324" i="19"/>
  <c r="AK324" i="19" s="1"/>
  <c r="AY324" i="19"/>
  <c r="AY326" i="19" s="1"/>
  <c r="AX324" i="19"/>
  <c r="AX326" i="19" s="1"/>
  <c r="AW324" i="19"/>
  <c r="AW326" i="19" s="1"/>
  <c r="AT324" i="19"/>
  <c r="AS324" i="19"/>
  <c r="AL324" i="19"/>
  <c r="AF324" i="19"/>
  <c r="AC324" i="19"/>
  <c r="P324" i="19"/>
  <c r="J324" i="19"/>
  <c r="F324" i="19"/>
  <c r="AY322" i="19"/>
  <c r="AT321" i="19"/>
  <c r="AS321" i="19"/>
  <c r="AL321" i="19"/>
  <c r="AI321" i="19"/>
  <c r="AF321" i="19"/>
  <c r="AC321" i="19"/>
  <c r="Q321" i="19"/>
  <c r="K321" i="19"/>
  <c r="AZ318" i="19"/>
  <c r="AK318" i="19" s="1"/>
  <c r="AY318" i="19"/>
  <c r="AY320" i="19" s="1"/>
  <c r="AX318" i="19"/>
  <c r="AX320" i="19" s="1"/>
  <c r="AW318" i="19"/>
  <c r="AW320" i="19" s="1"/>
  <c r="AT318" i="19"/>
  <c r="AS318" i="19"/>
  <c r="AL318" i="19"/>
  <c r="AF318" i="19"/>
  <c r="AC318" i="19"/>
  <c r="P318" i="19"/>
  <c r="J318" i="19"/>
  <c r="F318" i="19"/>
  <c r="AY316" i="19"/>
  <c r="AT315" i="19"/>
  <c r="AS315" i="19"/>
  <c r="AL315" i="19"/>
  <c r="AI315" i="19"/>
  <c r="AF315" i="19"/>
  <c r="AC315" i="19"/>
  <c r="Q315" i="19"/>
  <c r="K315" i="19"/>
  <c r="AZ312" i="19"/>
  <c r="AK312" i="19" s="1"/>
  <c r="AY312" i="19"/>
  <c r="AY314" i="19" s="1"/>
  <c r="AX312" i="19"/>
  <c r="AX314" i="19" s="1"/>
  <c r="AW312" i="19"/>
  <c r="AW314" i="19" s="1"/>
  <c r="AT312" i="19"/>
  <c r="AS312" i="19"/>
  <c r="AL312" i="19"/>
  <c r="AF312" i="19"/>
  <c r="AC312" i="19"/>
  <c r="P312" i="19"/>
  <c r="J312" i="19"/>
  <c r="F312" i="19"/>
  <c r="AY310" i="19"/>
  <c r="AT309" i="19"/>
  <c r="AS309" i="19"/>
  <c r="AL309" i="19"/>
  <c r="AI309" i="19"/>
  <c r="AF309" i="19"/>
  <c r="AC309" i="19"/>
  <c r="Q309" i="19"/>
  <c r="K309" i="19"/>
  <c r="AZ306" i="19"/>
  <c r="AK306" i="19" s="1"/>
  <c r="AY306" i="19"/>
  <c r="AY308" i="19" s="1"/>
  <c r="AX306" i="19"/>
  <c r="AX308" i="19" s="1"/>
  <c r="AW306" i="19"/>
  <c r="AW308" i="19" s="1"/>
  <c r="AT306" i="19"/>
  <c r="AS306" i="19"/>
  <c r="AL306" i="19"/>
  <c r="AF306" i="19"/>
  <c r="AC306" i="19"/>
  <c r="P306" i="19"/>
  <c r="J306" i="19"/>
  <c r="F306" i="19"/>
  <c r="AY304" i="19"/>
  <c r="AT303" i="19"/>
  <c r="AS303" i="19"/>
  <c r="AL303" i="19"/>
  <c r="AI303" i="19"/>
  <c r="AF303" i="19"/>
  <c r="AC303" i="19"/>
  <c r="Q303" i="19"/>
  <c r="K303" i="19"/>
  <c r="AZ300" i="19"/>
  <c r="AK300" i="19" s="1"/>
  <c r="AY300" i="19"/>
  <c r="AY302" i="19" s="1"/>
  <c r="AX300" i="19"/>
  <c r="AX302" i="19" s="1"/>
  <c r="AW300" i="19"/>
  <c r="AW302" i="19" s="1"/>
  <c r="AT300" i="19"/>
  <c r="AS300" i="19"/>
  <c r="AL300" i="19"/>
  <c r="AF300" i="19"/>
  <c r="AC300" i="19"/>
  <c r="P300" i="19"/>
  <c r="J300" i="19"/>
  <c r="F300" i="19"/>
  <c r="AY298" i="19"/>
  <c r="AT297" i="19"/>
  <c r="AS297" i="19"/>
  <c r="AL297" i="19"/>
  <c r="AI297" i="19"/>
  <c r="AF297" i="19"/>
  <c r="AC297" i="19"/>
  <c r="Q297" i="19"/>
  <c r="K297" i="19"/>
  <c r="AZ294" i="19"/>
  <c r="AK294" i="19" s="1"/>
  <c r="AY294" i="19"/>
  <c r="AY296" i="19" s="1"/>
  <c r="AX294" i="19"/>
  <c r="AX296" i="19" s="1"/>
  <c r="AW294" i="19"/>
  <c r="AW296" i="19" s="1"/>
  <c r="AT294" i="19"/>
  <c r="AS294" i="19"/>
  <c r="AL294" i="19"/>
  <c r="AF294" i="19"/>
  <c r="AC294" i="19"/>
  <c r="P294" i="19"/>
  <c r="J294" i="19"/>
  <c r="F294" i="19"/>
  <c r="AY292" i="19"/>
  <c r="AT291" i="19"/>
  <c r="AS291" i="19"/>
  <c r="AL291" i="19"/>
  <c r="AI291" i="19"/>
  <c r="AF291" i="19"/>
  <c r="AC291" i="19"/>
  <c r="Q291" i="19"/>
  <c r="K291" i="19"/>
  <c r="AZ288" i="19"/>
  <c r="AK288" i="19" s="1"/>
  <c r="AY288" i="19"/>
  <c r="AY290" i="19" s="1"/>
  <c r="AX288" i="19"/>
  <c r="AX290" i="19" s="1"/>
  <c r="AW288" i="19"/>
  <c r="AW290" i="19" s="1"/>
  <c r="AT288" i="19"/>
  <c r="AS288" i="19"/>
  <c r="AL288" i="19"/>
  <c r="AF288" i="19"/>
  <c r="AC288" i="19"/>
  <c r="P288" i="19"/>
  <c r="J288" i="19"/>
  <c r="F288" i="19"/>
  <c r="AY286" i="19"/>
  <c r="AT285" i="19"/>
  <c r="AS285" i="19"/>
  <c r="AL285" i="19"/>
  <c r="AI285" i="19"/>
  <c r="AF285" i="19"/>
  <c r="AC285" i="19"/>
  <c r="Q285" i="19"/>
  <c r="K285" i="19"/>
  <c r="AZ282" i="19"/>
  <c r="AK282" i="19" s="1"/>
  <c r="AY282" i="19"/>
  <c r="AY284" i="19" s="1"/>
  <c r="AX282" i="19"/>
  <c r="AX284" i="19" s="1"/>
  <c r="AW282" i="19"/>
  <c r="AW284" i="19" s="1"/>
  <c r="AT282" i="19"/>
  <c r="AS282" i="19"/>
  <c r="AL282" i="19"/>
  <c r="AF282" i="19"/>
  <c r="AC282" i="19"/>
  <c r="P282" i="19"/>
  <c r="J282" i="19"/>
  <c r="F282" i="19"/>
  <c r="AY280" i="19"/>
  <c r="AT279" i="19"/>
  <c r="AS279" i="19"/>
  <c r="AL279" i="19"/>
  <c r="AI279" i="19"/>
  <c r="AF279" i="19"/>
  <c r="AC279" i="19"/>
  <c r="Q279" i="19"/>
  <c r="K279" i="19"/>
  <c r="AZ276" i="19"/>
  <c r="AK276" i="19" s="1"/>
  <c r="AY276" i="19"/>
  <c r="AY278" i="19" s="1"/>
  <c r="AX276" i="19"/>
  <c r="AX278" i="19" s="1"/>
  <c r="AW276" i="19"/>
  <c r="AW278" i="19" s="1"/>
  <c r="AT276" i="19"/>
  <c r="AS276" i="19"/>
  <c r="AL276" i="19"/>
  <c r="AF276" i="19"/>
  <c r="AC276" i="19"/>
  <c r="P276" i="19"/>
  <c r="J276" i="19"/>
  <c r="F276" i="19"/>
  <c r="AQ267" i="19"/>
  <c r="AN267" i="19"/>
  <c r="AC267" i="19"/>
  <c r="D267" i="19"/>
  <c r="AS265" i="19"/>
  <c r="D265" i="19"/>
  <c r="Z264" i="19"/>
  <c r="AY247" i="19"/>
  <c r="AT246" i="19"/>
  <c r="AS246" i="19"/>
  <c r="AL246" i="19"/>
  <c r="AI246" i="19"/>
  <c r="AF246" i="19"/>
  <c r="AC246" i="19"/>
  <c r="Q246" i="19"/>
  <c r="K246" i="19"/>
  <c r="AZ243" i="19"/>
  <c r="AK243" i="19" s="1"/>
  <c r="AY243" i="19"/>
  <c r="AY245" i="19" s="1"/>
  <c r="AX243" i="19"/>
  <c r="AX245" i="19" s="1"/>
  <c r="AW243" i="19"/>
  <c r="AW245" i="19" s="1"/>
  <c r="AT243" i="19"/>
  <c r="AS243" i="19"/>
  <c r="AL243" i="19"/>
  <c r="AF243" i="19"/>
  <c r="AC243" i="19"/>
  <c r="P243" i="19"/>
  <c r="J243" i="19"/>
  <c r="F243" i="19"/>
  <c r="AY241" i="19"/>
  <c r="AT240" i="19"/>
  <c r="AS240" i="19"/>
  <c r="AL240" i="19"/>
  <c r="AI240" i="19"/>
  <c r="AF240" i="19"/>
  <c r="AC240" i="19"/>
  <c r="Q240" i="19"/>
  <c r="K240" i="19"/>
  <c r="AZ237" i="19"/>
  <c r="AK237" i="19" s="1"/>
  <c r="AY237" i="19"/>
  <c r="AY239" i="19" s="1"/>
  <c r="AX237" i="19"/>
  <c r="AX239" i="19" s="1"/>
  <c r="AW237" i="19"/>
  <c r="AW239" i="19" s="1"/>
  <c r="AT237" i="19"/>
  <c r="AS237" i="19"/>
  <c r="AL237" i="19"/>
  <c r="AF237" i="19"/>
  <c r="AC237" i="19"/>
  <c r="P237" i="19"/>
  <c r="J237" i="19"/>
  <c r="F237" i="19"/>
  <c r="AY235" i="19"/>
  <c r="AT234" i="19"/>
  <c r="AS234" i="19"/>
  <c r="AL234" i="19"/>
  <c r="AI234" i="19"/>
  <c r="AF234" i="19"/>
  <c r="AC234" i="19"/>
  <c r="Q234" i="19"/>
  <c r="K234" i="19"/>
  <c r="AZ231" i="19"/>
  <c r="AK231" i="19" s="1"/>
  <c r="AY231" i="19"/>
  <c r="AY233" i="19" s="1"/>
  <c r="AX231" i="19"/>
  <c r="AX233" i="19" s="1"/>
  <c r="AW231" i="19"/>
  <c r="AW233" i="19" s="1"/>
  <c r="AT231" i="19"/>
  <c r="AS231" i="19"/>
  <c r="AL231" i="19"/>
  <c r="AF231" i="19"/>
  <c r="AC231" i="19"/>
  <c r="P231" i="19"/>
  <c r="J231" i="19"/>
  <c r="F231" i="19"/>
  <c r="AY229" i="19"/>
  <c r="AT228" i="19"/>
  <c r="AS228" i="19"/>
  <c r="AL228" i="19"/>
  <c r="AI228" i="19"/>
  <c r="AF228" i="19"/>
  <c r="AC228" i="19"/>
  <c r="Q228" i="19"/>
  <c r="K228" i="19"/>
  <c r="AZ225" i="19"/>
  <c r="AK225" i="19" s="1"/>
  <c r="AY225" i="19"/>
  <c r="AY227" i="19" s="1"/>
  <c r="AX225" i="19"/>
  <c r="AX227" i="19" s="1"/>
  <c r="AW225" i="19"/>
  <c r="AW227" i="19" s="1"/>
  <c r="AT225" i="19"/>
  <c r="AS225" i="19"/>
  <c r="AL225" i="19"/>
  <c r="AF225" i="19"/>
  <c r="AC225" i="19"/>
  <c r="P225" i="19"/>
  <c r="J225" i="19"/>
  <c r="F225" i="19"/>
  <c r="AY223" i="19"/>
  <c r="AT222" i="19"/>
  <c r="AS222" i="19"/>
  <c r="AL222" i="19"/>
  <c r="AI222" i="19"/>
  <c r="AF222" i="19"/>
  <c r="AC222" i="19"/>
  <c r="Q222" i="19"/>
  <c r="K222" i="19"/>
  <c r="AZ219" i="19"/>
  <c r="AK219" i="19" s="1"/>
  <c r="AY219" i="19"/>
  <c r="AY221" i="19" s="1"/>
  <c r="AX219" i="19"/>
  <c r="AX221" i="19" s="1"/>
  <c r="AW219" i="19"/>
  <c r="AW221" i="19" s="1"/>
  <c r="AT219" i="19"/>
  <c r="AS219" i="19"/>
  <c r="AL219" i="19"/>
  <c r="AF219" i="19"/>
  <c r="AC219" i="19"/>
  <c r="P219" i="19"/>
  <c r="J219" i="19"/>
  <c r="F219" i="19"/>
  <c r="AY217" i="19"/>
  <c r="AT216" i="19"/>
  <c r="AS216" i="19"/>
  <c r="AL216" i="19"/>
  <c r="AI216" i="19"/>
  <c r="AF216" i="19"/>
  <c r="AC216" i="19"/>
  <c r="Q216" i="19"/>
  <c r="K216" i="19"/>
  <c r="AZ213" i="19"/>
  <c r="AK213" i="19" s="1"/>
  <c r="AY213" i="19"/>
  <c r="AY215" i="19" s="1"/>
  <c r="AX213" i="19"/>
  <c r="AX215" i="19" s="1"/>
  <c r="AW213" i="19"/>
  <c r="AW215" i="19" s="1"/>
  <c r="AT213" i="19"/>
  <c r="AS213" i="19"/>
  <c r="AL213" i="19"/>
  <c r="AF213" i="19"/>
  <c r="AC213" i="19"/>
  <c r="P213" i="19"/>
  <c r="J213" i="19"/>
  <c r="F213" i="19"/>
  <c r="AY211" i="19"/>
  <c r="AT210" i="19"/>
  <c r="AS210" i="19"/>
  <c r="AL210" i="19"/>
  <c r="AI210" i="19"/>
  <c r="AF210" i="19"/>
  <c r="AC210" i="19"/>
  <c r="Q210" i="19"/>
  <c r="K210" i="19"/>
  <c r="AZ207" i="19"/>
  <c r="AK207" i="19" s="1"/>
  <c r="AY207" i="19"/>
  <c r="AY209" i="19" s="1"/>
  <c r="AX207" i="19"/>
  <c r="AX209" i="19" s="1"/>
  <c r="AW207" i="19"/>
  <c r="AW209" i="19" s="1"/>
  <c r="AT207" i="19"/>
  <c r="AS207" i="19"/>
  <c r="AL207" i="19"/>
  <c r="AF207" i="19"/>
  <c r="AC207" i="19"/>
  <c r="P207" i="19"/>
  <c r="J207" i="19"/>
  <c r="F207" i="19"/>
  <c r="AY205" i="19"/>
  <c r="AT204" i="19"/>
  <c r="AS204" i="19"/>
  <c r="AL204" i="19"/>
  <c r="AI204" i="19"/>
  <c r="AF204" i="19"/>
  <c r="AC204" i="19"/>
  <c r="Q204" i="19"/>
  <c r="K204" i="19"/>
  <c r="AZ201" i="19"/>
  <c r="AK201" i="19" s="1"/>
  <c r="AY201" i="19"/>
  <c r="AY203" i="19" s="1"/>
  <c r="AX201" i="19"/>
  <c r="AX203" i="19" s="1"/>
  <c r="AW201" i="19"/>
  <c r="AW203" i="19" s="1"/>
  <c r="AT201" i="19"/>
  <c r="AS201" i="19"/>
  <c r="AL201" i="19"/>
  <c r="AF201" i="19"/>
  <c r="AC201" i="19"/>
  <c r="P201" i="19"/>
  <c r="J201" i="19"/>
  <c r="F201" i="19"/>
  <c r="AY199" i="19"/>
  <c r="AT198" i="19"/>
  <c r="AS198" i="19"/>
  <c r="AL198" i="19"/>
  <c r="AI198" i="19"/>
  <c r="AF198" i="19"/>
  <c r="AC198" i="19"/>
  <c r="Q198" i="19"/>
  <c r="K198" i="19"/>
  <c r="AZ195" i="19"/>
  <c r="AK195" i="19" s="1"/>
  <c r="AY195" i="19"/>
  <c r="AY197" i="19" s="1"/>
  <c r="AX195" i="19"/>
  <c r="AX197" i="19" s="1"/>
  <c r="AW195" i="19"/>
  <c r="AW197" i="19" s="1"/>
  <c r="AT195" i="19"/>
  <c r="AS195" i="19"/>
  <c r="AL195" i="19"/>
  <c r="AF195" i="19"/>
  <c r="AC195" i="19"/>
  <c r="P195" i="19"/>
  <c r="J195" i="19"/>
  <c r="F195" i="19"/>
  <c r="AY193" i="19"/>
  <c r="AT192" i="19"/>
  <c r="AS192" i="19"/>
  <c r="AL192" i="19"/>
  <c r="AI192" i="19"/>
  <c r="AF192" i="19"/>
  <c r="AC192" i="19"/>
  <c r="Q192" i="19"/>
  <c r="K192" i="19"/>
  <c r="AZ189" i="19"/>
  <c r="AK189" i="19" s="1"/>
  <c r="AY189" i="19"/>
  <c r="AY191" i="19" s="1"/>
  <c r="AX189" i="19"/>
  <c r="AX191" i="19" s="1"/>
  <c r="AW189" i="19"/>
  <c r="AW191" i="19" s="1"/>
  <c r="AT189" i="19"/>
  <c r="AS189" i="19"/>
  <c r="AL189" i="19"/>
  <c r="AF189" i="19"/>
  <c r="AC189" i="19"/>
  <c r="P189" i="19"/>
  <c r="J189" i="19"/>
  <c r="F189" i="19"/>
  <c r="AQ180" i="19"/>
  <c r="AN180" i="19"/>
  <c r="AC180" i="19"/>
  <c r="D180" i="19"/>
  <c r="AS178" i="19"/>
  <c r="D178" i="19"/>
  <c r="Z177" i="19"/>
  <c r="AY160" i="19"/>
  <c r="AT159" i="19"/>
  <c r="AS159" i="19"/>
  <c r="AL159" i="19"/>
  <c r="AI159" i="19"/>
  <c r="AF159" i="19"/>
  <c r="AC159" i="19"/>
  <c r="Q159" i="19"/>
  <c r="K159" i="19"/>
  <c r="AZ156" i="19"/>
  <c r="AK156" i="19" s="1"/>
  <c r="AY156" i="19"/>
  <c r="AY158" i="19" s="1"/>
  <c r="AX156" i="19"/>
  <c r="AX158" i="19" s="1"/>
  <c r="AW156" i="19"/>
  <c r="AW158" i="19" s="1"/>
  <c r="AT156" i="19"/>
  <c r="AS156" i="19"/>
  <c r="AL156" i="19"/>
  <c r="AF156" i="19"/>
  <c r="AC156" i="19"/>
  <c r="P156" i="19"/>
  <c r="J156" i="19"/>
  <c r="F156" i="19"/>
  <c r="AY154" i="19"/>
  <c r="AT153" i="19"/>
  <c r="AS153" i="19"/>
  <c r="AL153" i="19"/>
  <c r="AI153" i="19"/>
  <c r="AF153" i="19"/>
  <c r="AC153" i="19"/>
  <c r="Q153" i="19"/>
  <c r="K153" i="19"/>
  <c r="AZ150" i="19"/>
  <c r="AK150" i="19" s="1"/>
  <c r="AY150" i="19"/>
  <c r="AY152" i="19" s="1"/>
  <c r="AX150" i="19"/>
  <c r="AX152" i="19" s="1"/>
  <c r="AW150" i="19"/>
  <c r="AW152" i="19" s="1"/>
  <c r="AT150" i="19"/>
  <c r="AS150" i="19"/>
  <c r="AL150" i="19"/>
  <c r="AF150" i="19"/>
  <c r="AC150" i="19"/>
  <c r="P150" i="19"/>
  <c r="J150" i="19"/>
  <c r="F150" i="19"/>
  <c r="AY148" i="19"/>
  <c r="AT147" i="19"/>
  <c r="AS147" i="19"/>
  <c r="AL147" i="19"/>
  <c r="AI147" i="19"/>
  <c r="AF147" i="19"/>
  <c r="AC147" i="19"/>
  <c r="Q147" i="19"/>
  <c r="K147" i="19"/>
  <c r="AZ144" i="19"/>
  <c r="AK144" i="19" s="1"/>
  <c r="AY144" i="19"/>
  <c r="AY146" i="19" s="1"/>
  <c r="AX144" i="19"/>
  <c r="AX146" i="19" s="1"/>
  <c r="AW144" i="19"/>
  <c r="AW146" i="19" s="1"/>
  <c r="AT144" i="19"/>
  <c r="AS144" i="19"/>
  <c r="AL144" i="19"/>
  <c r="AF144" i="19"/>
  <c r="AC144" i="19"/>
  <c r="P144" i="19"/>
  <c r="J144" i="19"/>
  <c r="F144" i="19"/>
  <c r="AY142" i="19"/>
  <c r="AT141" i="19"/>
  <c r="AS141" i="19"/>
  <c r="AL141" i="19"/>
  <c r="AI141" i="19"/>
  <c r="AF141" i="19"/>
  <c r="AC141" i="19"/>
  <c r="Q141" i="19"/>
  <c r="K141" i="19"/>
  <c r="AZ138" i="19"/>
  <c r="AK138" i="19" s="1"/>
  <c r="AY138" i="19"/>
  <c r="AY140" i="19" s="1"/>
  <c r="AX138" i="19"/>
  <c r="AX140" i="19" s="1"/>
  <c r="AW138" i="19"/>
  <c r="AW140" i="19" s="1"/>
  <c r="AT138" i="19"/>
  <c r="AS138" i="19"/>
  <c r="AL138" i="19"/>
  <c r="AF138" i="19"/>
  <c r="AC138" i="19"/>
  <c r="P138" i="19"/>
  <c r="J138" i="19"/>
  <c r="F138" i="19"/>
  <c r="AY136" i="19"/>
  <c r="AT135" i="19"/>
  <c r="AS135" i="19"/>
  <c r="AL135" i="19"/>
  <c r="AI135" i="19"/>
  <c r="AF135" i="19"/>
  <c r="AC135" i="19"/>
  <c r="Q135" i="19"/>
  <c r="K135" i="19"/>
  <c r="AZ132" i="19"/>
  <c r="AK132" i="19" s="1"/>
  <c r="AY132" i="19"/>
  <c r="AY134" i="19" s="1"/>
  <c r="AX132" i="19"/>
  <c r="AX134" i="19" s="1"/>
  <c r="AW132" i="19"/>
  <c r="AW134" i="19" s="1"/>
  <c r="AT132" i="19"/>
  <c r="AS132" i="19"/>
  <c r="AL132" i="19"/>
  <c r="AF132" i="19"/>
  <c r="AC132" i="19"/>
  <c r="P132" i="19"/>
  <c r="J132" i="19"/>
  <c r="F132" i="19"/>
  <c r="AY130" i="19"/>
  <c r="AT129" i="19"/>
  <c r="AS129" i="19"/>
  <c r="AL129" i="19"/>
  <c r="AI129" i="19"/>
  <c r="AF129" i="19"/>
  <c r="AC129" i="19"/>
  <c r="Q129" i="19"/>
  <c r="K129" i="19"/>
  <c r="AZ126" i="19"/>
  <c r="AK126" i="19" s="1"/>
  <c r="AY126" i="19"/>
  <c r="AY128" i="19" s="1"/>
  <c r="AX126" i="19"/>
  <c r="AX128" i="19" s="1"/>
  <c r="AW126" i="19"/>
  <c r="AW128" i="19" s="1"/>
  <c r="AT126" i="19"/>
  <c r="AS126" i="19"/>
  <c r="AL126" i="19"/>
  <c r="AF126" i="19"/>
  <c r="AC126" i="19"/>
  <c r="P126" i="19"/>
  <c r="J126" i="19"/>
  <c r="F126" i="19"/>
  <c r="AY124" i="19"/>
  <c r="AT123" i="19"/>
  <c r="AS123" i="19"/>
  <c r="AL123" i="19"/>
  <c r="AI123" i="19"/>
  <c r="AF123" i="19"/>
  <c r="AC123" i="19"/>
  <c r="Q123" i="19"/>
  <c r="K123" i="19"/>
  <c r="AZ120" i="19"/>
  <c r="AK120" i="19" s="1"/>
  <c r="AY120" i="19"/>
  <c r="AY122" i="19" s="1"/>
  <c r="AX120" i="19"/>
  <c r="AX122" i="19" s="1"/>
  <c r="AW120" i="19"/>
  <c r="AW122" i="19" s="1"/>
  <c r="AT120" i="19"/>
  <c r="AS120" i="19"/>
  <c r="AL120" i="19"/>
  <c r="AF120" i="19"/>
  <c r="AC120" i="19"/>
  <c r="P120" i="19"/>
  <c r="J120" i="19"/>
  <c r="F120" i="19"/>
  <c r="AY118" i="19"/>
  <c r="AT117" i="19"/>
  <c r="AS117" i="19"/>
  <c r="AL117" i="19"/>
  <c r="AI117" i="19"/>
  <c r="AF117" i="19"/>
  <c r="AC117" i="19"/>
  <c r="Q117" i="19"/>
  <c r="K117" i="19"/>
  <c r="AZ114" i="19"/>
  <c r="AK114" i="19" s="1"/>
  <c r="AY114" i="19"/>
  <c r="AY116" i="19" s="1"/>
  <c r="AX114" i="19"/>
  <c r="AX116" i="19" s="1"/>
  <c r="AW114" i="19"/>
  <c r="AW116" i="19" s="1"/>
  <c r="AT114" i="19"/>
  <c r="AS114" i="19"/>
  <c r="AL114" i="19"/>
  <c r="AF114" i="19"/>
  <c r="AC114" i="19"/>
  <c r="P114" i="19"/>
  <c r="J114" i="19"/>
  <c r="F114" i="19"/>
  <c r="AY112" i="19"/>
  <c r="AT111" i="19"/>
  <c r="AS111" i="19"/>
  <c r="AL111" i="19"/>
  <c r="AI111" i="19"/>
  <c r="AF111" i="19"/>
  <c r="AC111" i="19"/>
  <c r="Q111" i="19"/>
  <c r="K111" i="19"/>
  <c r="AZ108" i="19"/>
  <c r="AK108" i="19" s="1"/>
  <c r="AY108" i="19"/>
  <c r="AY110" i="19" s="1"/>
  <c r="AX108" i="19"/>
  <c r="AX110" i="19" s="1"/>
  <c r="AW108" i="19"/>
  <c r="AW110" i="19" s="1"/>
  <c r="AT108" i="19"/>
  <c r="AS108" i="19"/>
  <c r="AL108" i="19"/>
  <c r="AF108" i="19"/>
  <c r="AC108" i="19"/>
  <c r="P108" i="19"/>
  <c r="J108" i="19"/>
  <c r="F108" i="19"/>
  <c r="AY106" i="19"/>
  <c r="AT105" i="19"/>
  <c r="AS105" i="19"/>
  <c r="AL105" i="19"/>
  <c r="AI105" i="19"/>
  <c r="AF105" i="19"/>
  <c r="AC105" i="19"/>
  <c r="Q105" i="19"/>
  <c r="K105" i="19"/>
  <c r="AZ102" i="19"/>
  <c r="AK102" i="19" s="1"/>
  <c r="AY102" i="19"/>
  <c r="AY104" i="19" s="1"/>
  <c r="AX102" i="19"/>
  <c r="AX104" i="19" s="1"/>
  <c r="AW102" i="19"/>
  <c r="AW104" i="19" s="1"/>
  <c r="AT102" i="19"/>
  <c r="AS102" i="19"/>
  <c r="AL102" i="19"/>
  <c r="AF102" i="19"/>
  <c r="AC102" i="19"/>
  <c r="P102" i="19"/>
  <c r="J102" i="19"/>
  <c r="F102" i="19"/>
  <c r="AQ93" i="19"/>
  <c r="AN93" i="19"/>
  <c r="AC93" i="19"/>
  <c r="D93" i="19"/>
  <c r="AS91" i="19"/>
  <c r="D91" i="19"/>
  <c r="Z90" i="19"/>
  <c r="AY73" i="19"/>
  <c r="AT72" i="19"/>
  <c r="AS72" i="19"/>
  <c r="AL72" i="19"/>
  <c r="AI72" i="19"/>
  <c r="AF72" i="19"/>
  <c r="AC72" i="19"/>
  <c r="Q72" i="19"/>
  <c r="K72" i="19"/>
  <c r="AZ69" i="19"/>
  <c r="AK69" i="19" s="1"/>
  <c r="AY69" i="19"/>
  <c r="AY71" i="19" s="1"/>
  <c r="AX69" i="19"/>
  <c r="AX71" i="19" s="1"/>
  <c r="AW69" i="19"/>
  <c r="AW71" i="19" s="1"/>
  <c r="AT69" i="19"/>
  <c r="AS69" i="19"/>
  <c r="AL69" i="19"/>
  <c r="AF69" i="19"/>
  <c r="AC69" i="19"/>
  <c r="P69" i="19"/>
  <c r="J69" i="19"/>
  <c r="F69" i="19"/>
  <c r="AY67" i="19"/>
  <c r="AT66" i="19"/>
  <c r="AS66" i="19"/>
  <c r="AL66" i="19"/>
  <c r="AI66" i="19"/>
  <c r="AF66" i="19"/>
  <c r="AC66" i="19"/>
  <c r="Q66" i="19"/>
  <c r="K66" i="19"/>
  <c r="AZ63" i="19"/>
  <c r="AK63" i="19" s="1"/>
  <c r="AY63" i="19"/>
  <c r="AY65" i="19" s="1"/>
  <c r="AX63" i="19"/>
  <c r="AX65" i="19" s="1"/>
  <c r="AW63" i="19"/>
  <c r="AW65" i="19" s="1"/>
  <c r="AT63" i="19"/>
  <c r="AS63" i="19"/>
  <c r="AL63" i="19"/>
  <c r="AF63" i="19"/>
  <c r="AC63" i="19"/>
  <c r="P63" i="19"/>
  <c r="J63" i="19"/>
  <c r="F63" i="19"/>
  <c r="AY61" i="19"/>
  <c r="AT60" i="19"/>
  <c r="AS60" i="19"/>
  <c r="AL60" i="19"/>
  <c r="AI60" i="19"/>
  <c r="AF60" i="19"/>
  <c r="AC60" i="19"/>
  <c r="Q60" i="19"/>
  <c r="K60" i="19"/>
  <c r="AZ57" i="19"/>
  <c r="AK57" i="19" s="1"/>
  <c r="AY57" i="19"/>
  <c r="AY59" i="19" s="1"/>
  <c r="AX57" i="19"/>
  <c r="AX59" i="19" s="1"/>
  <c r="AW57" i="19"/>
  <c r="AW59" i="19" s="1"/>
  <c r="AT57" i="19"/>
  <c r="AS57" i="19"/>
  <c r="AL57" i="19"/>
  <c r="AF57" i="19"/>
  <c r="AC57" i="19"/>
  <c r="P57" i="19"/>
  <c r="J57" i="19"/>
  <c r="F57" i="19"/>
  <c r="AY55" i="19"/>
  <c r="AT54" i="19"/>
  <c r="AS54" i="19"/>
  <c r="AL54" i="19"/>
  <c r="AI54" i="19"/>
  <c r="AF54" i="19"/>
  <c r="AC54" i="19"/>
  <c r="Q54" i="19"/>
  <c r="K54" i="19"/>
  <c r="AZ51" i="19"/>
  <c r="AK51" i="19" s="1"/>
  <c r="AY51" i="19"/>
  <c r="AY53" i="19" s="1"/>
  <c r="AX51" i="19"/>
  <c r="AX53" i="19" s="1"/>
  <c r="AW51" i="19"/>
  <c r="AW53" i="19" s="1"/>
  <c r="AT51" i="19"/>
  <c r="AS51" i="19"/>
  <c r="AL51" i="19"/>
  <c r="AF51" i="19"/>
  <c r="AC51" i="19"/>
  <c r="P51" i="19"/>
  <c r="J51" i="19"/>
  <c r="F51" i="19"/>
  <c r="AY49" i="19"/>
  <c r="AT48" i="19"/>
  <c r="AS48" i="19"/>
  <c r="AL48" i="19"/>
  <c r="AI48" i="19"/>
  <c r="AF48" i="19"/>
  <c r="AC48" i="19"/>
  <c r="Q48" i="19"/>
  <c r="K48" i="19"/>
  <c r="AZ45" i="19"/>
  <c r="AK45" i="19" s="1"/>
  <c r="AY45" i="19"/>
  <c r="AY47" i="19" s="1"/>
  <c r="AX45" i="19"/>
  <c r="AX47" i="19" s="1"/>
  <c r="AW45" i="19"/>
  <c r="AW47" i="19" s="1"/>
  <c r="AT45" i="19"/>
  <c r="AS45" i="19"/>
  <c r="AL45" i="19"/>
  <c r="AF45" i="19"/>
  <c r="AC45" i="19"/>
  <c r="P45" i="19"/>
  <c r="J45" i="19"/>
  <c r="F45" i="19"/>
  <c r="AY43" i="19"/>
  <c r="AT42" i="19"/>
  <c r="AS42" i="19"/>
  <c r="AL42" i="19"/>
  <c r="AI42" i="19"/>
  <c r="AF42" i="19"/>
  <c r="AC42" i="19"/>
  <c r="Q42" i="19"/>
  <c r="K42" i="19"/>
  <c r="AZ39" i="19"/>
  <c r="AK39" i="19" s="1"/>
  <c r="AY39" i="19"/>
  <c r="AY41" i="19" s="1"/>
  <c r="AX39" i="19"/>
  <c r="AX41" i="19" s="1"/>
  <c r="AW39" i="19"/>
  <c r="AW41" i="19" s="1"/>
  <c r="AT39" i="19"/>
  <c r="AS39" i="19"/>
  <c r="AL39" i="19"/>
  <c r="AF39" i="19"/>
  <c r="AC39" i="19"/>
  <c r="P39" i="19"/>
  <c r="J39" i="19"/>
  <c r="F39" i="19"/>
  <c r="AY37" i="19"/>
  <c r="AT36" i="19"/>
  <c r="AS36" i="19"/>
  <c r="AL36" i="19"/>
  <c r="AI36" i="19"/>
  <c r="AF36" i="19"/>
  <c r="AC36" i="19"/>
  <c r="Q36" i="19"/>
  <c r="K36" i="19"/>
  <c r="AZ33" i="19"/>
  <c r="AK33" i="19" s="1"/>
  <c r="AY33" i="19"/>
  <c r="AY35" i="19" s="1"/>
  <c r="AX33" i="19"/>
  <c r="AX35" i="19" s="1"/>
  <c r="AW33" i="19"/>
  <c r="AW35" i="19" s="1"/>
  <c r="AT33" i="19"/>
  <c r="AS33" i="19"/>
  <c r="AL33" i="19"/>
  <c r="AF33" i="19"/>
  <c r="AC33" i="19"/>
  <c r="P33" i="19"/>
  <c r="J33" i="19"/>
  <c r="F33" i="19"/>
  <c r="AY31" i="19"/>
  <c r="AT30" i="19"/>
  <c r="AS30" i="19"/>
  <c r="AL30" i="19"/>
  <c r="AI30" i="19"/>
  <c r="AF30" i="19"/>
  <c r="AC30" i="19"/>
  <c r="Q30" i="19"/>
  <c r="K30" i="19"/>
  <c r="AZ27" i="19"/>
  <c r="AK27" i="19" s="1"/>
  <c r="AY27" i="19"/>
  <c r="AY29" i="19" s="1"/>
  <c r="AX27" i="19"/>
  <c r="AX29" i="19" s="1"/>
  <c r="AW27" i="19"/>
  <c r="AW29" i="19" s="1"/>
  <c r="AT27" i="19"/>
  <c r="AS27" i="19"/>
  <c r="AL27" i="19"/>
  <c r="AF27" i="19"/>
  <c r="AC27" i="19"/>
  <c r="P27" i="19"/>
  <c r="J27" i="19"/>
  <c r="F27" i="19"/>
  <c r="AY25" i="19"/>
  <c r="AT24" i="19"/>
  <c r="AS24" i="19"/>
  <c r="AL24" i="19"/>
  <c r="AI24" i="19"/>
  <c r="AF24" i="19"/>
  <c r="AC24" i="19"/>
  <c r="Q24" i="19"/>
  <c r="K24" i="19"/>
  <c r="AZ21" i="19"/>
  <c r="AK21" i="19" s="1"/>
  <c r="AY21" i="19"/>
  <c r="AY23" i="19" s="1"/>
  <c r="AX21" i="19"/>
  <c r="AX23" i="19" s="1"/>
  <c r="AW21" i="19"/>
  <c r="AW23" i="19" s="1"/>
  <c r="AT21" i="19"/>
  <c r="AS21" i="19"/>
  <c r="AL21" i="19"/>
  <c r="AF21" i="19"/>
  <c r="AC21" i="19"/>
  <c r="P21" i="19"/>
  <c r="J21" i="19"/>
  <c r="F21" i="19"/>
  <c r="AY19" i="19"/>
  <c r="AT18" i="19"/>
  <c r="AS18" i="19"/>
  <c r="AL18" i="19"/>
  <c r="AI18" i="19"/>
  <c r="AF18" i="19"/>
  <c r="AC18" i="19"/>
  <c r="Q18" i="19"/>
  <c r="K18" i="19"/>
  <c r="AZ15" i="19"/>
  <c r="AK15" i="19" s="1"/>
  <c r="AY15" i="19"/>
  <c r="AY17" i="19" s="1"/>
  <c r="AX15" i="19"/>
  <c r="AX17" i="19" s="1"/>
  <c r="AW15" i="19"/>
  <c r="AW17" i="19" s="1"/>
  <c r="AT15" i="19"/>
  <c r="AS15" i="19"/>
  <c r="AL15" i="19"/>
  <c r="AF15" i="19"/>
  <c r="AC15" i="19"/>
  <c r="P15" i="19"/>
  <c r="J15" i="19"/>
  <c r="F15" i="19"/>
  <c r="C15" i="19"/>
  <c r="AQ6" i="19"/>
  <c r="AN6" i="19"/>
  <c r="AC6" i="19"/>
  <c r="D6" i="19"/>
  <c r="AS4" i="19"/>
  <c r="D4" i="19"/>
  <c r="Z3" i="19"/>
  <c r="AC855" i="16" l="1"/>
  <c r="AC852" i="16"/>
  <c r="AC849" i="16"/>
  <c r="AC846" i="16"/>
  <c r="AC843" i="16"/>
  <c r="AC840" i="16"/>
  <c r="AC837" i="16"/>
  <c r="AC834" i="16"/>
  <c r="AC831" i="16"/>
  <c r="AC828" i="16"/>
  <c r="AC825" i="16"/>
  <c r="AC822" i="16"/>
  <c r="AC819" i="16"/>
  <c r="AC816" i="16"/>
  <c r="AC813" i="16"/>
  <c r="AC810" i="16"/>
  <c r="AC807" i="16"/>
  <c r="AC804" i="16"/>
  <c r="AC801" i="16"/>
  <c r="AC798" i="16"/>
  <c r="AC768" i="16"/>
  <c r="AC765" i="16"/>
  <c r="AC762" i="16"/>
  <c r="AC759" i="16"/>
  <c r="AC756" i="16"/>
  <c r="AC753" i="16"/>
  <c r="AC750" i="16"/>
  <c r="AC747" i="16"/>
  <c r="AC744" i="16"/>
  <c r="AC741" i="16"/>
  <c r="AC738" i="16"/>
  <c r="AC735" i="16"/>
  <c r="AC732" i="16"/>
  <c r="AC729" i="16"/>
  <c r="AC726" i="16"/>
  <c r="AC723" i="16"/>
  <c r="AC720" i="16"/>
  <c r="AC717" i="16"/>
  <c r="AC714" i="16"/>
  <c r="AC711" i="16"/>
  <c r="AC681" i="16"/>
  <c r="AC678" i="16"/>
  <c r="AC675" i="16"/>
  <c r="AC672" i="16"/>
  <c r="AC669" i="16"/>
  <c r="AC666" i="16"/>
  <c r="AC663" i="16"/>
  <c r="AC660" i="16"/>
  <c r="AC657" i="16"/>
  <c r="AC654" i="16"/>
  <c r="AC651" i="16"/>
  <c r="AC648" i="16"/>
  <c r="AC645" i="16"/>
  <c r="AC642" i="16"/>
  <c r="AC639" i="16"/>
  <c r="AC636" i="16"/>
  <c r="AC633" i="16"/>
  <c r="AC630" i="16"/>
  <c r="AC627" i="16"/>
  <c r="AC624" i="16"/>
  <c r="AC594" i="16"/>
  <c r="AC591" i="16"/>
  <c r="AC588" i="16"/>
  <c r="AC585" i="16"/>
  <c r="AC582" i="16"/>
  <c r="AC579" i="16"/>
  <c r="AC576" i="16"/>
  <c r="AC573" i="16"/>
  <c r="AC570" i="16"/>
  <c r="AC567" i="16"/>
  <c r="AC564" i="16"/>
  <c r="AC561" i="16"/>
  <c r="AC558" i="16"/>
  <c r="AC555" i="16"/>
  <c r="AC552" i="16"/>
  <c r="AC549" i="16"/>
  <c r="AC546" i="16"/>
  <c r="AC543" i="16"/>
  <c r="AC540" i="16"/>
  <c r="AC537" i="16"/>
  <c r="AC507" i="16"/>
  <c r="AC504" i="16"/>
  <c r="AC501" i="16"/>
  <c r="AC498" i="16"/>
  <c r="AC495" i="16"/>
  <c r="AC492" i="16"/>
  <c r="AC489" i="16"/>
  <c r="AC486" i="16"/>
  <c r="AC483" i="16"/>
  <c r="AC480" i="16"/>
  <c r="AC477" i="16"/>
  <c r="AC474" i="16"/>
  <c r="AC471" i="16"/>
  <c r="AC468" i="16"/>
  <c r="AC465" i="16"/>
  <c r="AC462" i="16"/>
  <c r="AC459" i="16"/>
  <c r="AC456" i="16"/>
  <c r="AC453" i="16"/>
  <c r="AC450" i="16"/>
  <c r="AC420" i="16"/>
  <c r="AC417" i="16"/>
  <c r="AC414" i="16"/>
  <c r="AC411" i="16"/>
  <c r="AC408" i="16"/>
  <c r="AC405" i="16"/>
  <c r="AC402" i="16"/>
  <c r="AC399" i="16"/>
  <c r="AC396" i="16"/>
  <c r="AC393" i="16"/>
  <c r="AC390" i="16"/>
  <c r="AC387" i="16"/>
  <c r="AC384" i="16"/>
  <c r="AC381" i="16"/>
  <c r="AC378" i="16"/>
  <c r="AC375" i="16"/>
  <c r="AC372" i="16"/>
  <c r="AC369" i="16"/>
  <c r="AC366" i="16"/>
  <c r="AC363" i="16"/>
  <c r="AC333" i="16"/>
  <c r="AC330" i="16"/>
  <c r="AC327" i="16"/>
  <c r="AC324" i="16"/>
  <c r="AC321" i="16"/>
  <c r="AC318" i="16"/>
  <c r="AC315" i="16"/>
  <c r="AC312" i="16"/>
  <c r="AC309" i="16"/>
  <c r="AC306" i="16"/>
  <c r="AC303" i="16"/>
  <c r="AC300" i="16"/>
  <c r="AC297" i="16"/>
  <c r="AC294" i="16"/>
  <c r="AC291" i="16"/>
  <c r="AC288" i="16"/>
  <c r="AC285" i="16"/>
  <c r="AC282" i="16"/>
  <c r="AC279" i="16"/>
  <c r="AC276" i="16"/>
  <c r="AC246" i="16"/>
  <c r="AC243" i="16"/>
  <c r="AC240" i="16"/>
  <c r="AC237" i="16"/>
  <c r="AC234" i="16"/>
  <c r="AC231" i="16"/>
  <c r="AC228" i="16"/>
  <c r="AC225" i="16"/>
  <c r="AC222" i="16"/>
  <c r="AC219" i="16"/>
  <c r="AC216" i="16"/>
  <c r="AC213" i="16"/>
  <c r="AC210" i="16"/>
  <c r="AC207" i="16"/>
  <c r="AC204" i="16"/>
  <c r="AC201" i="16"/>
  <c r="AC198" i="16"/>
  <c r="AC195" i="16"/>
  <c r="AC192" i="16"/>
  <c r="AC189" i="16"/>
  <c r="AC159" i="16"/>
  <c r="AC156" i="16"/>
  <c r="AC153" i="16"/>
  <c r="AC150" i="16"/>
  <c r="AC147" i="16"/>
  <c r="AC144" i="16"/>
  <c r="AC141" i="16"/>
  <c r="AC138" i="16"/>
  <c r="AC135" i="16"/>
  <c r="AC132" i="16"/>
  <c r="AC129" i="16"/>
  <c r="AC126" i="16"/>
  <c r="AC123" i="16"/>
  <c r="AC120" i="16"/>
  <c r="AC117" i="16"/>
  <c r="AC114" i="16"/>
  <c r="AC111" i="16"/>
  <c r="AC108" i="16"/>
  <c r="AC105" i="16"/>
  <c r="AC102" i="16"/>
  <c r="AC72" i="16"/>
  <c r="AC69" i="16"/>
  <c r="AC66" i="16"/>
  <c r="AC63" i="16"/>
  <c r="AC60" i="16"/>
  <c r="AC57" i="16"/>
  <c r="AC54" i="16"/>
  <c r="AC51" i="16"/>
  <c r="AC48" i="16"/>
  <c r="AC45" i="16"/>
  <c r="AC42" i="16"/>
  <c r="AC39" i="16"/>
  <c r="AC36" i="16"/>
  <c r="AC33" i="16"/>
  <c r="AC30" i="16"/>
  <c r="AC27" i="16"/>
  <c r="AC24" i="16"/>
  <c r="AC21" i="16"/>
  <c r="AC15" i="16"/>
  <c r="AC18" i="16"/>
  <c r="AL855" i="16"/>
  <c r="AL852" i="16"/>
  <c r="AL849" i="16"/>
  <c r="AL846" i="16"/>
  <c r="AL843" i="16"/>
  <c r="AL840" i="16"/>
  <c r="AL837" i="16"/>
  <c r="AL834" i="16"/>
  <c r="AL831" i="16"/>
  <c r="AL828" i="16"/>
  <c r="AL825" i="16"/>
  <c r="AL822" i="16"/>
  <c r="AL819" i="16"/>
  <c r="AL816" i="16"/>
  <c r="AL813" i="16"/>
  <c r="AL810" i="16"/>
  <c r="AL807" i="16"/>
  <c r="AL804" i="16"/>
  <c r="AL801" i="16"/>
  <c r="AL798" i="16"/>
  <c r="AL768" i="16"/>
  <c r="AL765" i="16"/>
  <c r="AL762" i="16"/>
  <c r="AL759" i="16"/>
  <c r="AL756" i="16"/>
  <c r="AL753" i="16"/>
  <c r="AL750" i="16"/>
  <c r="AL747" i="16"/>
  <c r="AL744" i="16"/>
  <c r="AL741" i="16"/>
  <c r="AL738" i="16"/>
  <c r="AL735" i="16"/>
  <c r="AL732" i="16"/>
  <c r="AL729" i="16"/>
  <c r="AL726" i="16"/>
  <c r="AL723" i="16"/>
  <c r="AL720" i="16"/>
  <c r="AL717" i="16"/>
  <c r="AL714" i="16"/>
  <c r="AL711" i="16"/>
  <c r="AL681" i="16"/>
  <c r="AL678" i="16"/>
  <c r="AL675" i="16"/>
  <c r="AL672" i="16"/>
  <c r="AL669" i="16"/>
  <c r="AL666" i="16"/>
  <c r="AL663" i="16"/>
  <c r="AL660" i="16"/>
  <c r="AL657" i="16"/>
  <c r="AL654" i="16"/>
  <c r="AL651" i="16"/>
  <c r="AL648" i="16"/>
  <c r="AL645" i="16"/>
  <c r="AL642" i="16"/>
  <c r="AL639" i="16"/>
  <c r="AL636" i="16"/>
  <c r="AL633" i="16"/>
  <c r="AL630" i="16"/>
  <c r="AL627" i="16"/>
  <c r="AL624" i="16"/>
  <c r="AL594" i="16"/>
  <c r="AL591" i="16"/>
  <c r="AL588" i="16"/>
  <c r="AL585" i="16"/>
  <c r="AL582" i="16"/>
  <c r="AL579" i="16"/>
  <c r="AL576" i="16"/>
  <c r="AL573" i="16"/>
  <c r="AL570" i="16"/>
  <c r="AL567" i="16"/>
  <c r="AL564" i="16"/>
  <c r="AL561" i="16"/>
  <c r="AL558" i="16"/>
  <c r="AL555" i="16"/>
  <c r="AL552" i="16"/>
  <c r="AL549" i="16"/>
  <c r="AL546" i="16"/>
  <c r="AL543" i="16"/>
  <c r="AL540" i="16"/>
  <c r="AL537" i="16"/>
  <c r="AL507" i="16"/>
  <c r="AL504" i="16"/>
  <c r="AL501" i="16"/>
  <c r="AL498" i="16"/>
  <c r="AL495" i="16"/>
  <c r="AL492" i="16"/>
  <c r="AL489" i="16"/>
  <c r="AL486" i="16"/>
  <c r="AL483" i="16"/>
  <c r="AL480" i="16"/>
  <c r="AL477" i="16"/>
  <c r="AL474" i="16"/>
  <c r="AL471" i="16"/>
  <c r="AL468" i="16"/>
  <c r="AL465" i="16"/>
  <c r="AL462" i="16"/>
  <c r="AL459" i="16"/>
  <c r="AL456" i="16"/>
  <c r="AL453" i="16"/>
  <c r="AL450" i="16"/>
  <c r="AL420" i="16"/>
  <c r="AL417" i="16"/>
  <c r="AL414" i="16"/>
  <c r="AL411" i="16"/>
  <c r="AL408" i="16"/>
  <c r="AL405" i="16"/>
  <c r="AL402" i="16"/>
  <c r="AL399" i="16"/>
  <c r="AL396" i="16"/>
  <c r="AL393" i="16"/>
  <c r="AL390" i="16"/>
  <c r="AL387" i="16"/>
  <c r="AL384" i="16"/>
  <c r="AL381" i="16"/>
  <c r="AL378" i="16"/>
  <c r="AL375" i="16"/>
  <c r="AL372" i="16"/>
  <c r="AL369" i="16"/>
  <c r="AL366" i="16"/>
  <c r="AL363" i="16"/>
  <c r="AL333" i="16"/>
  <c r="AL330" i="16"/>
  <c r="AL327" i="16"/>
  <c r="AL324" i="16"/>
  <c r="AL321" i="16"/>
  <c r="AL318" i="16"/>
  <c r="AL315" i="16"/>
  <c r="AL312" i="16"/>
  <c r="AL309" i="16"/>
  <c r="AL306" i="16"/>
  <c r="AL303" i="16"/>
  <c r="AL300" i="16"/>
  <c r="AL297" i="16"/>
  <c r="AL294" i="16"/>
  <c r="AL291" i="16"/>
  <c r="AL288" i="16"/>
  <c r="AL285" i="16"/>
  <c r="AL282" i="16"/>
  <c r="AL279" i="16"/>
  <c r="AL276" i="16"/>
  <c r="AL246" i="16"/>
  <c r="AL243" i="16"/>
  <c r="AL240" i="16"/>
  <c r="AL237" i="16"/>
  <c r="AL234" i="16"/>
  <c r="AL231" i="16"/>
  <c r="AL228" i="16"/>
  <c r="AL225" i="16"/>
  <c r="AL222" i="16"/>
  <c r="AL219" i="16"/>
  <c r="AL216" i="16"/>
  <c r="AL213" i="16"/>
  <c r="AL210" i="16"/>
  <c r="AL207" i="16"/>
  <c r="AL204" i="16"/>
  <c r="AL201" i="16"/>
  <c r="AL198" i="16"/>
  <c r="AL195" i="16"/>
  <c r="AL192" i="16"/>
  <c r="AL189" i="16"/>
  <c r="AL159" i="16"/>
  <c r="AL156" i="16"/>
  <c r="AL153" i="16"/>
  <c r="AL150" i="16"/>
  <c r="AL147" i="16"/>
  <c r="AL144" i="16"/>
  <c r="AL141" i="16"/>
  <c r="AL138" i="16"/>
  <c r="AL135" i="16"/>
  <c r="AL132" i="16"/>
  <c r="AL129" i="16"/>
  <c r="AL126" i="16"/>
  <c r="AL123" i="16"/>
  <c r="AL120" i="16"/>
  <c r="AL117" i="16"/>
  <c r="AL114" i="16"/>
  <c r="AL111" i="16"/>
  <c r="AL108" i="16"/>
  <c r="AL105" i="16"/>
  <c r="AL102" i="16"/>
  <c r="AL72" i="16"/>
  <c r="AL69" i="16"/>
  <c r="AL66" i="16"/>
  <c r="AL63" i="16"/>
  <c r="AL60" i="16"/>
  <c r="AL57" i="16"/>
  <c r="AL54" i="16"/>
  <c r="AL51" i="16"/>
  <c r="AL48" i="16"/>
  <c r="AL45" i="16"/>
  <c r="AL42" i="16"/>
  <c r="AL39" i="16"/>
  <c r="AL36" i="16"/>
  <c r="AL33" i="16"/>
  <c r="AL30" i="16"/>
  <c r="AL27" i="16"/>
  <c r="AL24" i="16"/>
  <c r="AL21" i="16"/>
  <c r="AL15" i="16"/>
  <c r="AZ852" i="16"/>
  <c r="AK852" i="16" s="1"/>
  <c r="AZ846" i="16"/>
  <c r="AK846" i="16" s="1"/>
  <c r="AZ840" i="16"/>
  <c r="AK840" i="16" s="1"/>
  <c r="AZ834" i="16"/>
  <c r="AK834" i="16" s="1"/>
  <c r="AZ828" i="16"/>
  <c r="AK828" i="16" s="1"/>
  <c r="AZ822" i="16"/>
  <c r="AK822" i="16" s="1"/>
  <c r="AZ816" i="16"/>
  <c r="AK816" i="16" s="1"/>
  <c r="AZ810" i="16"/>
  <c r="AK810" i="16" s="1"/>
  <c r="AZ804" i="16"/>
  <c r="AK804" i="16" s="1"/>
  <c r="AZ798" i="16"/>
  <c r="AK798" i="16" s="1"/>
  <c r="AZ765" i="16"/>
  <c r="AK765" i="16" s="1"/>
  <c r="AZ759" i="16"/>
  <c r="AK759" i="16" s="1"/>
  <c r="AZ753" i="16"/>
  <c r="AK753" i="16" s="1"/>
  <c r="AZ747" i="16"/>
  <c r="AK747" i="16" s="1"/>
  <c r="AZ741" i="16"/>
  <c r="AK741" i="16" s="1"/>
  <c r="AZ735" i="16"/>
  <c r="AK735" i="16" s="1"/>
  <c r="AZ729" i="16"/>
  <c r="AK729" i="16" s="1"/>
  <c r="AZ723" i="16"/>
  <c r="AK723" i="16" s="1"/>
  <c r="AZ717" i="16"/>
  <c r="AK717" i="16" s="1"/>
  <c r="AZ711" i="16"/>
  <c r="AK711" i="16" s="1"/>
  <c r="AZ678" i="16"/>
  <c r="AK678" i="16" s="1"/>
  <c r="AZ672" i="16"/>
  <c r="AK672" i="16" s="1"/>
  <c r="AZ666" i="16"/>
  <c r="AK666" i="16" s="1"/>
  <c r="AZ660" i="16"/>
  <c r="AK660" i="16" s="1"/>
  <c r="AZ654" i="16"/>
  <c r="AK654" i="16" s="1"/>
  <c r="AZ648" i="16"/>
  <c r="AK648" i="16" s="1"/>
  <c r="AZ642" i="16"/>
  <c r="AK642" i="16" s="1"/>
  <c r="AZ636" i="16"/>
  <c r="AK636" i="16" s="1"/>
  <c r="AZ630" i="16"/>
  <c r="AK630" i="16" s="1"/>
  <c r="AZ624" i="16"/>
  <c r="AK624" i="16" s="1"/>
  <c r="AZ591" i="16"/>
  <c r="AK591" i="16" s="1"/>
  <c r="AZ585" i="16"/>
  <c r="AK585" i="16" s="1"/>
  <c r="AZ579" i="16"/>
  <c r="AK579" i="16" s="1"/>
  <c r="AZ573" i="16"/>
  <c r="AK573" i="16" s="1"/>
  <c r="AZ567" i="16"/>
  <c r="AK567" i="16" s="1"/>
  <c r="AZ561" i="16"/>
  <c r="AK561" i="16" s="1"/>
  <c r="AZ555" i="16"/>
  <c r="AK555" i="16" s="1"/>
  <c r="AZ549" i="16"/>
  <c r="AK549" i="16" s="1"/>
  <c r="AZ543" i="16"/>
  <c r="AK543" i="16" s="1"/>
  <c r="AZ537" i="16"/>
  <c r="AK537" i="16" s="1"/>
  <c r="AZ504" i="16"/>
  <c r="AK504" i="16" s="1"/>
  <c r="AZ498" i="16"/>
  <c r="AK498" i="16" s="1"/>
  <c r="AZ492" i="16"/>
  <c r="AK492" i="16" s="1"/>
  <c r="AZ486" i="16"/>
  <c r="AK486" i="16" s="1"/>
  <c r="AZ480" i="16"/>
  <c r="AK480" i="16" s="1"/>
  <c r="AZ474" i="16"/>
  <c r="AK474" i="16" s="1"/>
  <c r="AZ468" i="16"/>
  <c r="AK468" i="16" s="1"/>
  <c r="AZ462" i="16"/>
  <c r="AK462" i="16" s="1"/>
  <c r="AZ456" i="16"/>
  <c r="AK456" i="16" s="1"/>
  <c r="AZ450" i="16"/>
  <c r="AK450" i="16" s="1"/>
  <c r="AZ417" i="16"/>
  <c r="AK417" i="16" s="1"/>
  <c r="AZ411" i="16"/>
  <c r="AK411" i="16" s="1"/>
  <c r="AZ405" i="16"/>
  <c r="AK405" i="16" s="1"/>
  <c r="AZ399" i="16"/>
  <c r="AK399" i="16" s="1"/>
  <c r="AZ393" i="16"/>
  <c r="AK393" i="16" s="1"/>
  <c r="AZ387" i="16"/>
  <c r="AK387" i="16" s="1"/>
  <c r="AZ381" i="16"/>
  <c r="AK381" i="16" s="1"/>
  <c r="AZ375" i="16"/>
  <c r="AK375" i="16" s="1"/>
  <c r="AZ369" i="16"/>
  <c r="AK369" i="16" s="1"/>
  <c r="AZ363" i="16"/>
  <c r="AK363" i="16" s="1"/>
  <c r="AZ330" i="16"/>
  <c r="AK330" i="16" s="1"/>
  <c r="AZ324" i="16"/>
  <c r="AK324" i="16" s="1"/>
  <c r="AZ318" i="16"/>
  <c r="AK318" i="16" s="1"/>
  <c r="AZ312" i="16"/>
  <c r="AK312" i="16" s="1"/>
  <c r="AZ306" i="16"/>
  <c r="AK306" i="16" s="1"/>
  <c r="AZ300" i="16"/>
  <c r="AK300" i="16" s="1"/>
  <c r="AZ294" i="16"/>
  <c r="AK294" i="16" s="1"/>
  <c r="AZ288" i="16"/>
  <c r="AK288" i="16" s="1"/>
  <c r="AZ282" i="16"/>
  <c r="AK282" i="16" s="1"/>
  <c r="AZ276" i="16"/>
  <c r="AK276" i="16" s="1"/>
  <c r="AZ243" i="16"/>
  <c r="AK243" i="16" s="1"/>
  <c r="AZ237" i="16"/>
  <c r="AK237" i="16" s="1"/>
  <c r="AZ231" i="16"/>
  <c r="AK231" i="16" s="1"/>
  <c r="AZ225" i="16"/>
  <c r="AK225" i="16" s="1"/>
  <c r="AZ219" i="16"/>
  <c r="AK219" i="16" s="1"/>
  <c r="AZ213" i="16"/>
  <c r="AK213" i="16" s="1"/>
  <c r="AZ207" i="16"/>
  <c r="AK207" i="16" s="1"/>
  <c r="AZ201" i="16"/>
  <c r="AK201" i="16" s="1"/>
  <c r="AZ195" i="16"/>
  <c r="AK195" i="16" s="1"/>
  <c r="AZ189" i="16"/>
  <c r="AK189" i="16" s="1"/>
  <c r="AZ156" i="16"/>
  <c r="AK156" i="16" s="1"/>
  <c r="AZ150" i="16"/>
  <c r="AK150" i="16" s="1"/>
  <c r="AZ144" i="16"/>
  <c r="AK144" i="16" s="1"/>
  <c r="AZ138" i="16"/>
  <c r="AK138" i="16" s="1"/>
  <c r="AZ132" i="16"/>
  <c r="AK132" i="16" s="1"/>
  <c r="AZ126" i="16"/>
  <c r="AK126" i="16" s="1"/>
  <c r="AZ120" i="16"/>
  <c r="AK120" i="16" s="1"/>
  <c r="AZ114" i="16"/>
  <c r="AK114" i="16" s="1"/>
  <c r="AZ108" i="16"/>
  <c r="AK108" i="16" s="1"/>
  <c r="AZ102" i="16"/>
  <c r="AK102" i="16" s="1"/>
  <c r="AZ69" i="16"/>
  <c r="AK69" i="16" s="1"/>
  <c r="AZ63" i="16"/>
  <c r="AK63" i="16" s="1"/>
  <c r="AZ57" i="16"/>
  <c r="AK57" i="16" s="1"/>
  <c r="AZ51" i="16"/>
  <c r="AK51" i="16" s="1"/>
  <c r="AZ45" i="16"/>
  <c r="AK45" i="16" s="1"/>
  <c r="AZ39" i="16"/>
  <c r="AK39" i="16" s="1"/>
  <c r="AZ33" i="16"/>
  <c r="AK33" i="16" s="1"/>
  <c r="AZ27" i="16"/>
  <c r="AK27" i="16" s="1"/>
  <c r="AZ21" i="16"/>
  <c r="AK21" i="16" s="1"/>
  <c r="AZ15" i="16"/>
  <c r="AK15" i="16" s="1"/>
  <c r="BB15" i="14"/>
  <c r="AL801" i="18" l="1"/>
  <c r="AL798" i="18"/>
  <c r="AL717" i="18"/>
  <c r="AL714" i="18"/>
  <c r="AL711" i="18"/>
  <c r="AL627" i="18"/>
  <c r="AL624" i="18"/>
  <c r="AL543" i="18"/>
  <c r="AL540" i="18"/>
  <c r="AL537" i="18"/>
  <c r="AL453" i="18"/>
  <c r="AL450" i="18"/>
  <c r="AL366" i="18"/>
  <c r="AL363" i="18"/>
  <c r="AL279" i="18"/>
  <c r="AL276" i="18"/>
  <c r="AL195" i="18"/>
  <c r="AL192" i="18"/>
  <c r="AL189" i="18"/>
  <c r="AL105" i="18"/>
  <c r="AL102" i="18"/>
  <c r="AL21" i="18"/>
  <c r="AL18" i="18"/>
  <c r="AL15" i="18"/>
  <c r="AL801" i="14"/>
  <c r="AL798" i="14"/>
  <c r="AL714" i="14"/>
  <c r="AL711" i="14"/>
  <c r="AL627" i="14"/>
  <c r="AL624" i="14"/>
  <c r="AL540" i="14"/>
  <c r="AL537" i="14"/>
  <c r="AL453" i="14"/>
  <c r="AL450" i="14"/>
  <c r="AL366" i="14"/>
  <c r="AL363" i="14"/>
  <c r="AL279" i="14"/>
  <c r="AL276" i="14"/>
  <c r="AL192" i="14"/>
  <c r="AL189" i="14"/>
  <c r="AL105" i="14"/>
  <c r="AL102" i="14"/>
  <c r="AL15" i="14"/>
  <c r="C24" i="18"/>
  <c r="C18" i="18"/>
  <c r="BA808" i="18"/>
  <c r="AN808" i="18" s="1"/>
  <c r="AU807" i="18"/>
  <c r="K807" i="18"/>
  <c r="BA804" i="18"/>
  <c r="BA806" i="18" s="1"/>
  <c r="AM808" i="18" s="1"/>
  <c r="AV804" i="18"/>
  <c r="AF804" i="18"/>
  <c r="F804" i="18"/>
  <c r="B804" i="18"/>
  <c r="BA802" i="18"/>
  <c r="AN802" i="18" s="1"/>
  <c r="AV801" i="18"/>
  <c r="AU801" i="18"/>
  <c r="AI801" i="18"/>
  <c r="AF801" i="18"/>
  <c r="Q801" i="18"/>
  <c r="K801" i="18"/>
  <c r="BB798" i="18"/>
  <c r="AK798" i="18" s="1"/>
  <c r="BA798" i="18"/>
  <c r="BA800" i="18" s="1"/>
  <c r="AM802" i="18" s="1"/>
  <c r="AZ798" i="18"/>
  <c r="AZ800" i="18" s="1"/>
  <c r="AM800" i="18" s="1"/>
  <c r="AY798" i="18"/>
  <c r="AY800" i="18" s="1"/>
  <c r="AM798" i="18" s="1"/>
  <c r="AV798" i="18"/>
  <c r="AU798" i="18"/>
  <c r="AF798" i="18"/>
  <c r="P798" i="18"/>
  <c r="J798" i="18"/>
  <c r="F798" i="18"/>
  <c r="AR789" i="18"/>
  <c r="AG789" i="18"/>
  <c r="D789" i="18"/>
  <c r="AU787" i="18"/>
  <c r="D787" i="18"/>
  <c r="Z786" i="18"/>
  <c r="AY717" i="18"/>
  <c r="AY719" i="18" s="1"/>
  <c r="AM717" i="18" s="1"/>
  <c r="B717" i="18"/>
  <c r="AL720" i="18" s="1"/>
  <c r="BA715" i="18"/>
  <c r="AN715" i="18" s="1"/>
  <c r="AV714" i="18"/>
  <c r="AU714" i="18"/>
  <c r="AI714" i="18"/>
  <c r="AF714" i="18"/>
  <c r="Q714" i="18"/>
  <c r="K714" i="18"/>
  <c r="BB711" i="18"/>
  <c r="AK711" i="18" s="1"/>
  <c r="BA711" i="18"/>
  <c r="BA713" i="18" s="1"/>
  <c r="AM715" i="18" s="1"/>
  <c r="AZ711" i="18"/>
  <c r="AZ713" i="18" s="1"/>
  <c r="AM713" i="18" s="1"/>
  <c r="AY711" i="18"/>
  <c r="AY713" i="18" s="1"/>
  <c r="AM711" i="18" s="1"/>
  <c r="AV711" i="18"/>
  <c r="AU711" i="18"/>
  <c r="AF711" i="18"/>
  <c r="P711" i="18"/>
  <c r="J711" i="18"/>
  <c r="F711" i="18"/>
  <c r="AR702" i="18"/>
  <c r="AG702" i="18"/>
  <c r="D702" i="18"/>
  <c r="AU700" i="18"/>
  <c r="D700" i="18"/>
  <c r="Z699" i="18"/>
  <c r="AU636" i="18"/>
  <c r="B636" i="18"/>
  <c r="AV633" i="18"/>
  <c r="AU633" i="18"/>
  <c r="AI633" i="18"/>
  <c r="BA630" i="18"/>
  <c r="BA632" i="18" s="1"/>
  <c r="AM634" i="18" s="1"/>
  <c r="AV630" i="18"/>
  <c r="AU630" i="18"/>
  <c r="J630" i="18"/>
  <c r="F630" i="18"/>
  <c r="B630" i="18"/>
  <c r="Q633" i="18" s="1"/>
  <c r="BA628" i="18"/>
  <c r="AN628" i="18" s="1"/>
  <c r="AV627" i="18"/>
  <c r="AU627" i="18"/>
  <c r="AI627" i="18"/>
  <c r="AF627" i="18"/>
  <c r="Q627" i="18"/>
  <c r="K627" i="18"/>
  <c r="BB624" i="18"/>
  <c r="AK624" i="18" s="1"/>
  <c r="BA624" i="18"/>
  <c r="BA626" i="18" s="1"/>
  <c r="AM628" i="18" s="1"/>
  <c r="AZ624" i="18"/>
  <c r="AZ626" i="18" s="1"/>
  <c r="AM626" i="18" s="1"/>
  <c r="AY624" i="18"/>
  <c r="AY626" i="18" s="1"/>
  <c r="AM624" i="18" s="1"/>
  <c r="AV624" i="18"/>
  <c r="AU624" i="18"/>
  <c r="AF624" i="18"/>
  <c r="P624" i="18"/>
  <c r="J624" i="18"/>
  <c r="F624" i="18"/>
  <c r="AR615" i="18"/>
  <c r="AG615" i="18"/>
  <c r="D615" i="18"/>
  <c r="AU613" i="18"/>
  <c r="D613" i="18"/>
  <c r="Z612" i="18"/>
  <c r="B543" i="18"/>
  <c r="AL546" i="18" s="1"/>
  <c r="BA541" i="18"/>
  <c r="AN541" i="18" s="1"/>
  <c r="AV540" i="18"/>
  <c r="AU540" i="18"/>
  <c r="AI540" i="18"/>
  <c r="AF540" i="18"/>
  <c r="Q540" i="18"/>
  <c r="K540" i="18"/>
  <c r="BB537" i="18"/>
  <c r="AK537" i="18" s="1"/>
  <c r="BA537" i="18"/>
  <c r="BA539" i="18" s="1"/>
  <c r="AM541" i="18" s="1"/>
  <c r="AZ537" i="18"/>
  <c r="AZ539" i="18" s="1"/>
  <c r="AM539" i="18" s="1"/>
  <c r="AY537" i="18"/>
  <c r="AY539" i="18" s="1"/>
  <c r="AM537" i="18" s="1"/>
  <c r="AV537" i="18"/>
  <c r="AU537" i="18"/>
  <c r="AF537" i="18"/>
  <c r="P537" i="18"/>
  <c r="J537" i="18"/>
  <c r="F537" i="18"/>
  <c r="AR528" i="18"/>
  <c r="AG528" i="18"/>
  <c r="D528" i="18"/>
  <c r="AU526" i="18"/>
  <c r="D526" i="18"/>
  <c r="Z525" i="18"/>
  <c r="BA460" i="18"/>
  <c r="AN460" i="18" s="1"/>
  <c r="AV459" i="18"/>
  <c r="AU459" i="18"/>
  <c r="AI459" i="18"/>
  <c r="AF459" i="18"/>
  <c r="Q459" i="18"/>
  <c r="K459" i="18"/>
  <c r="BA456" i="18"/>
  <c r="BA458" i="18" s="1"/>
  <c r="AM460" i="18" s="1"/>
  <c r="AZ456" i="18"/>
  <c r="AZ458" i="18" s="1"/>
  <c r="AM458" i="18" s="1"/>
  <c r="AV456" i="18"/>
  <c r="AU456" i="18"/>
  <c r="AF456" i="18"/>
  <c r="J456" i="18"/>
  <c r="F456" i="18"/>
  <c r="B456" i="18"/>
  <c r="BA454" i="18"/>
  <c r="AN454" i="18" s="1"/>
  <c r="AV453" i="18"/>
  <c r="AU453" i="18"/>
  <c r="AI453" i="18"/>
  <c r="AF453" i="18"/>
  <c r="Q453" i="18"/>
  <c r="K453" i="18"/>
  <c r="BB450" i="18"/>
  <c r="AK450" i="18" s="1"/>
  <c r="BA450" i="18"/>
  <c r="BA452" i="18" s="1"/>
  <c r="AM454" i="18" s="1"/>
  <c r="AZ450" i="18"/>
  <c r="AZ452" i="18" s="1"/>
  <c r="AM452" i="18" s="1"/>
  <c r="AY450" i="18"/>
  <c r="AY452" i="18" s="1"/>
  <c r="AM450" i="18" s="1"/>
  <c r="AV450" i="18"/>
  <c r="AU450" i="18"/>
  <c r="AF450" i="18"/>
  <c r="P450" i="18"/>
  <c r="J450" i="18"/>
  <c r="F450" i="18"/>
  <c r="AR441" i="18"/>
  <c r="AG441" i="18"/>
  <c r="D441" i="18"/>
  <c r="AU439" i="18"/>
  <c r="D439" i="18"/>
  <c r="Z438" i="18"/>
  <c r="Q372" i="18"/>
  <c r="B369" i="18"/>
  <c r="AL369" i="18" s="1"/>
  <c r="BA367" i="18"/>
  <c r="AN367" i="18" s="1"/>
  <c r="AV366" i="18"/>
  <c r="AU366" i="18"/>
  <c r="AI366" i="18"/>
  <c r="AF366" i="18"/>
  <c r="Q366" i="18"/>
  <c r="K366" i="18"/>
  <c r="BB363" i="18"/>
  <c r="AK363" i="18" s="1"/>
  <c r="BA363" i="18"/>
  <c r="BA365" i="18" s="1"/>
  <c r="AM367" i="18" s="1"/>
  <c r="AZ363" i="18"/>
  <c r="AZ365" i="18" s="1"/>
  <c r="AM365" i="18" s="1"/>
  <c r="AY363" i="18"/>
  <c r="AY365" i="18" s="1"/>
  <c r="AM363" i="18" s="1"/>
  <c r="AV363" i="18"/>
  <c r="AU363" i="18"/>
  <c r="AF363" i="18"/>
  <c r="P363" i="18"/>
  <c r="J363" i="18"/>
  <c r="F363" i="18"/>
  <c r="AR354" i="18"/>
  <c r="AG354" i="18"/>
  <c r="D354" i="18"/>
  <c r="AU352" i="18"/>
  <c r="D352" i="18"/>
  <c r="Z351" i="18"/>
  <c r="AF285" i="18"/>
  <c r="AY282" i="18"/>
  <c r="AY284" i="18" s="1"/>
  <c r="AM282" i="18" s="1"/>
  <c r="AV282" i="18"/>
  <c r="AF282" i="18"/>
  <c r="B282" i="18"/>
  <c r="BA280" i="18"/>
  <c r="AN280" i="18" s="1"/>
  <c r="AV279" i="18"/>
  <c r="AU279" i="18"/>
  <c r="AI279" i="18"/>
  <c r="AF279" i="18"/>
  <c r="Q279" i="18"/>
  <c r="K279" i="18"/>
  <c r="BB276" i="18"/>
  <c r="AK276" i="18" s="1"/>
  <c r="BA276" i="18"/>
  <c r="BA278" i="18" s="1"/>
  <c r="AM280" i="18" s="1"/>
  <c r="AZ276" i="18"/>
  <c r="AZ278" i="18" s="1"/>
  <c r="AM278" i="18" s="1"/>
  <c r="AY276" i="18"/>
  <c r="AY278" i="18" s="1"/>
  <c r="AM276" i="18" s="1"/>
  <c r="AV276" i="18"/>
  <c r="AU276" i="18"/>
  <c r="AF276" i="18"/>
  <c r="P276" i="18"/>
  <c r="J276" i="18"/>
  <c r="F276" i="18"/>
  <c r="AR267" i="18"/>
  <c r="AG267" i="18"/>
  <c r="D267" i="18"/>
  <c r="AU265" i="18"/>
  <c r="D265" i="18"/>
  <c r="Z264" i="18"/>
  <c r="AY201" i="18"/>
  <c r="AY203" i="18" s="1"/>
  <c r="AM201" i="18" s="1"/>
  <c r="B201" i="18"/>
  <c r="AL204" i="18" s="1"/>
  <c r="B195" i="18"/>
  <c r="AL198" i="18" s="1"/>
  <c r="BA193" i="18"/>
  <c r="AN193" i="18" s="1"/>
  <c r="AV192" i="18"/>
  <c r="AU192" i="18"/>
  <c r="AI192" i="18"/>
  <c r="AF192" i="18"/>
  <c r="Q192" i="18"/>
  <c r="K192" i="18"/>
  <c r="BB189" i="18"/>
  <c r="AK189" i="18" s="1"/>
  <c r="BA189" i="18"/>
  <c r="BA191" i="18" s="1"/>
  <c r="AM193" i="18" s="1"/>
  <c r="AZ189" i="18"/>
  <c r="AZ191" i="18" s="1"/>
  <c r="AM191" i="18" s="1"/>
  <c r="AY189" i="18"/>
  <c r="AY191" i="18" s="1"/>
  <c r="AM189" i="18" s="1"/>
  <c r="AV189" i="18"/>
  <c r="AU189" i="18"/>
  <c r="AF189" i="18"/>
  <c r="P189" i="18"/>
  <c r="J189" i="18"/>
  <c r="F189" i="18"/>
  <c r="AR180" i="18"/>
  <c r="AG180" i="18"/>
  <c r="D180" i="18"/>
  <c r="AU178" i="18"/>
  <c r="D178" i="18"/>
  <c r="Z177" i="18"/>
  <c r="B114" i="18"/>
  <c r="AL114" i="18" s="1"/>
  <c r="AV111" i="18"/>
  <c r="AU111" i="18"/>
  <c r="BB108" i="18"/>
  <c r="AK108" i="18" s="1"/>
  <c r="AZ108" i="18"/>
  <c r="AZ110" i="18" s="1"/>
  <c r="AM110" i="18" s="1"/>
  <c r="AU108" i="18"/>
  <c r="AF108" i="18"/>
  <c r="B108" i="18"/>
  <c r="K111" i="18" s="1"/>
  <c r="BA106" i="18"/>
  <c r="AN106" i="18" s="1"/>
  <c r="AV105" i="18"/>
  <c r="AU105" i="18"/>
  <c r="AI105" i="18"/>
  <c r="AF105" i="18"/>
  <c r="Q105" i="18"/>
  <c r="K105" i="18"/>
  <c r="BB102" i="18"/>
  <c r="AK102" i="18" s="1"/>
  <c r="BA102" i="18"/>
  <c r="BA104" i="18" s="1"/>
  <c r="AM106" i="18" s="1"/>
  <c r="AZ102" i="18"/>
  <c r="AZ104" i="18" s="1"/>
  <c r="AM104" i="18" s="1"/>
  <c r="AY102" i="18"/>
  <c r="AY104" i="18" s="1"/>
  <c r="AM102" i="18" s="1"/>
  <c r="AV102" i="18"/>
  <c r="AU102" i="18"/>
  <c r="AF102" i="18"/>
  <c r="P102" i="18"/>
  <c r="J102" i="18"/>
  <c r="F102" i="18"/>
  <c r="AR93" i="18"/>
  <c r="AG93" i="18"/>
  <c r="D93" i="18"/>
  <c r="AU91" i="18"/>
  <c r="D91" i="18"/>
  <c r="Z90" i="18"/>
  <c r="BA25" i="18"/>
  <c r="AN25" i="18" s="1"/>
  <c r="BB21" i="18"/>
  <c r="AK21" i="18" s="1"/>
  <c r="J21" i="18"/>
  <c r="B21" i="18"/>
  <c r="BA19" i="18"/>
  <c r="AN19" i="18" s="1"/>
  <c r="AV18" i="18"/>
  <c r="AU18" i="18"/>
  <c r="AI18" i="18"/>
  <c r="AF18" i="18"/>
  <c r="AC18" i="18"/>
  <c r="Q18" i="18"/>
  <c r="K18" i="18"/>
  <c r="BB15" i="18"/>
  <c r="AK15" i="18" s="1"/>
  <c r="BA15" i="18"/>
  <c r="BA17" i="18" s="1"/>
  <c r="AM19" i="18" s="1"/>
  <c r="AZ15" i="18"/>
  <c r="AZ17" i="18" s="1"/>
  <c r="AM17" i="18" s="1"/>
  <c r="AY15" i="18"/>
  <c r="AY17" i="18" s="1"/>
  <c r="AM15" i="18" s="1"/>
  <c r="AV15" i="18"/>
  <c r="AU15" i="18"/>
  <c r="AF15" i="18"/>
  <c r="AC15" i="18"/>
  <c r="P15" i="18"/>
  <c r="J15" i="18"/>
  <c r="F15" i="18"/>
  <c r="C15" i="18"/>
  <c r="AR6" i="18"/>
  <c r="AP6" i="18"/>
  <c r="AG6" i="18"/>
  <c r="D6" i="18"/>
  <c r="AU4" i="18"/>
  <c r="D4" i="18"/>
  <c r="Z3" i="18"/>
  <c r="BB798" i="14"/>
  <c r="AK798" i="14" s="1"/>
  <c r="BB711" i="14"/>
  <c r="AK711" i="14" s="1"/>
  <c r="BB624" i="14"/>
  <c r="AK624" i="14" s="1"/>
  <c r="BB537" i="14"/>
  <c r="AK537" i="14" s="1"/>
  <c r="BB450" i="14"/>
  <c r="AK450" i="14" s="1"/>
  <c r="BB363" i="14"/>
  <c r="AK363" i="14" s="1"/>
  <c r="BB276" i="14"/>
  <c r="AK276" i="14" s="1"/>
  <c r="BB189" i="14"/>
  <c r="AK189" i="14" s="1"/>
  <c r="BB102" i="14"/>
  <c r="AK102" i="14" s="1"/>
  <c r="AK15" i="14"/>
  <c r="B375" i="18" l="1"/>
  <c r="BC636" i="18"/>
  <c r="V636" i="18" s="1"/>
  <c r="BC639" i="18"/>
  <c r="V639" i="18" s="1"/>
  <c r="C639" i="18"/>
  <c r="C636" i="18"/>
  <c r="AC639" i="18"/>
  <c r="AC636" i="18"/>
  <c r="BA640" i="18"/>
  <c r="AN640" i="18" s="1"/>
  <c r="AU639" i="18"/>
  <c r="Q639" i="18"/>
  <c r="BB636" i="18"/>
  <c r="AK636" i="18" s="1"/>
  <c r="AZ636" i="18"/>
  <c r="AZ638" i="18" s="1"/>
  <c r="AM638" i="18" s="1"/>
  <c r="AL639" i="18"/>
  <c r="P636" i="18"/>
  <c r="AL636" i="18"/>
  <c r="BC372" i="18"/>
  <c r="V372" i="18" s="1"/>
  <c r="BC369" i="18"/>
  <c r="V369" i="18" s="1"/>
  <c r="AC372" i="18"/>
  <c r="AC369" i="18"/>
  <c r="C372" i="18"/>
  <c r="C369" i="18"/>
  <c r="BA373" i="18"/>
  <c r="AN373" i="18" s="1"/>
  <c r="BA369" i="18"/>
  <c r="BA371" i="18" s="1"/>
  <c r="AM373" i="18" s="1"/>
  <c r="AV372" i="18"/>
  <c r="AZ369" i="18"/>
  <c r="AZ371" i="18" s="1"/>
  <c r="AM371" i="18" s="1"/>
  <c r="AU372" i="18"/>
  <c r="AV369" i="18"/>
  <c r="AI372" i="18"/>
  <c r="AU369" i="18"/>
  <c r="AL372" i="18"/>
  <c r="AF372" i="18"/>
  <c r="AF369" i="18"/>
  <c r="K372" i="18"/>
  <c r="F369" i="18"/>
  <c r="BC117" i="18"/>
  <c r="V117" i="18" s="1"/>
  <c r="BC114" i="18"/>
  <c r="V114" i="18" s="1"/>
  <c r="AC117" i="18"/>
  <c r="AC114" i="18"/>
  <c r="C117" i="18"/>
  <c r="C114" i="18"/>
  <c r="BA118" i="18"/>
  <c r="AN118" i="18" s="1"/>
  <c r="BB114" i="18"/>
  <c r="AK114" i="18" s="1"/>
  <c r="P114" i="18"/>
  <c r="AL117" i="18"/>
  <c r="J369" i="18"/>
  <c r="BB369" i="18"/>
  <c r="AK369" i="18" s="1"/>
  <c r="BC24" i="18"/>
  <c r="V24" i="18" s="1"/>
  <c r="BC21" i="18"/>
  <c r="V21" i="18" s="1"/>
  <c r="AC24" i="18"/>
  <c r="AC21" i="18"/>
  <c r="AV108" i="18"/>
  <c r="BA112" i="18"/>
  <c r="AN112" i="18" s="1"/>
  <c r="B207" i="18"/>
  <c r="BC459" i="18"/>
  <c r="V459" i="18" s="1"/>
  <c r="BC456" i="18"/>
  <c r="V456" i="18" s="1"/>
  <c r="AC459" i="18"/>
  <c r="AC456" i="18"/>
  <c r="C459" i="18"/>
  <c r="C456" i="18"/>
  <c r="BB456" i="18"/>
  <c r="AK456" i="18" s="1"/>
  <c r="B462" i="18"/>
  <c r="AZ630" i="18"/>
  <c r="AZ632" i="18" s="1"/>
  <c r="AM632" i="18" s="1"/>
  <c r="K720" i="18"/>
  <c r="BC807" i="18"/>
  <c r="V807" i="18" s="1"/>
  <c r="BC804" i="18"/>
  <c r="V804" i="18" s="1"/>
  <c r="AC807" i="18"/>
  <c r="AC804" i="18"/>
  <c r="C807" i="18"/>
  <c r="C804" i="18"/>
  <c r="BB804" i="18"/>
  <c r="AK804" i="18" s="1"/>
  <c r="B810" i="18"/>
  <c r="AV285" i="18"/>
  <c r="BC285" i="18"/>
  <c r="V285" i="18" s="1"/>
  <c r="BC282" i="18"/>
  <c r="V282" i="18" s="1"/>
  <c r="AC285" i="18"/>
  <c r="AC282" i="18"/>
  <c r="C285" i="18"/>
  <c r="C282" i="18"/>
  <c r="J804" i="18"/>
  <c r="Q807" i="18"/>
  <c r="AL24" i="18"/>
  <c r="AF24" i="18"/>
  <c r="F282" i="18"/>
  <c r="BC546" i="18"/>
  <c r="V546" i="18" s="1"/>
  <c r="BC543" i="18"/>
  <c r="V543" i="18" s="1"/>
  <c r="AC546" i="18"/>
  <c r="AC543" i="18"/>
  <c r="C546" i="18"/>
  <c r="C543" i="18"/>
  <c r="BA634" i="18"/>
  <c r="AN634" i="18" s="1"/>
  <c r="BC633" i="18"/>
  <c r="V633" i="18" s="1"/>
  <c r="BC630" i="18"/>
  <c r="V630" i="18" s="1"/>
  <c r="AC633" i="18"/>
  <c r="AC630" i="18"/>
  <c r="C633" i="18"/>
  <c r="C630" i="18"/>
  <c r="AF633" i="18"/>
  <c r="AF807" i="18"/>
  <c r="AL201" i="18"/>
  <c r="AI111" i="18"/>
  <c r="BC111" i="18"/>
  <c r="V111" i="18" s="1"/>
  <c r="BC108" i="18"/>
  <c r="V108" i="18" s="1"/>
  <c r="AC111" i="18"/>
  <c r="AC108" i="18"/>
  <c r="C111" i="18"/>
  <c r="C108" i="18"/>
  <c r="Q111" i="18"/>
  <c r="Q198" i="18"/>
  <c r="BC198" i="18"/>
  <c r="V198" i="18" s="1"/>
  <c r="BC195" i="18"/>
  <c r="V195" i="18" s="1"/>
  <c r="AC198" i="18"/>
  <c r="AC195" i="18"/>
  <c r="C198" i="18"/>
  <c r="C195" i="18"/>
  <c r="AU804" i="18"/>
  <c r="AI807" i="18"/>
  <c r="J108" i="18"/>
  <c r="AF111" i="18"/>
  <c r="AZ195" i="18"/>
  <c r="AZ197" i="18" s="1"/>
  <c r="AM197" i="18" s="1"/>
  <c r="AL108" i="18"/>
  <c r="AL282" i="18"/>
  <c r="AL456" i="18"/>
  <c r="AL630" i="18"/>
  <c r="AL804" i="18"/>
  <c r="AI204" i="18"/>
  <c r="BC204" i="18"/>
  <c r="V204" i="18" s="1"/>
  <c r="BC201" i="18"/>
  <c r="V201" i="18" s="1"/>
  <c r="C204" i="18"/>
  <c r="C201" i="18"/>
  <c r="AC204" i="18"/>
  <c r="AC201" i="18"/>
  <c r="BC720" i="18"/>
  <c r="V720" i="18" s="1"/>
  <c r="BC717" i="18"/>
  <c r="V717" i="18" s="1"/>
  <c r="C720" i="18"/>
  <c r="C717" i="18"/>
  <c r="AC720" i="18"/>
  <c r="AC717" i="18"/>
  <c r="AZ804" i="18"/>
  <c r="AZ806" i="18" s="1"/>
  <c r="AM806" i="18" s="1"/>
  <c r="AV807" i="18"/>
  <c r="C21" i="18"/>
  <c r="AL111" i="18"/>
  <c r="AL285" i="18"/>
  <c r="AL459" i="18"/>
  <c r="AL633" i="18"/>
  <c r="AL807" i="18"/>
  <c r="AV21" i="18"/>
  <c r="AV24" i="18"/>
  <c r="AF21" i="18"/>
  <c r="B27" i="18"/>
  <c r="AU24" i="18"/>
  <c r="Q24" i="18"/>
  <c r="AU21" i="18"/>
  <c r="AI24" i="18"/>
  <c r="BA21" i="18"/>
  <c r="BA23" i="18" s="1"/>
  <c r="AM25" i="18" s="1"/>
  <c r="F21" i="18"/>
  <c r="AY21" i="18"/>
  <c r="AY23" i="18" s="1"/>
  <c r="AM21" i="18" s="1"/>
  <c r="K24" i="18"/>
  <c r="AZ21" i="18"/>
  <c r="AZ23" i="18" s="1"/>
  <c r="AM23" i="18" s="1"/>
  <c r="P21" i="18"/>
  <c r="AV114" i="18"/>
  <c r="AV117" i="18"/>
  <c r="F195" i="18"/>
  <c r="J201" i="18"/>
  <c r="AV201" i="18"/>
  <c r="K204" i="18"/>
  <c r="BA205" i="18"/>
  <c r="AN205" i="18" s="1"/>
  <c r="BA207" i="18"/>
  <c r="BA209" i="18" s="1"/>
  <c r="AM211" i="18" s="1"/>
  <c r="AF114" i="18"/>
  <c r="BA211" i="18"/>
  <c r="AN211" i="18" s="1"/>
  <c r="K210" i="18"/>
  <c r="BB207" i="18"/>
  <c r="AK207" i="18" s="1"/>
  <c r="AF207" i="18"/>
  <c r="AU210" i="18"/>
  <c r="AZ207" i="18"/>
  <c r="AZ209" i="18" s="1"/>
  <c r="AM209" i="18" s="1"/>
  <c r="J207" i="18"/>
  <c r="AF210" i="18"/>
  <c r="AV207" i="18"/>
  <c r="F207" i="18"/>
  <c r="AI210" i="18"/>
  <c r="B120" i="18"/>
  <c r="AU117" i="18"/>
  <c r="Q117" i="18"/>
  <c r="AU114" i="18"/>
  <c r="AI117" i="18"/>
  <c r="BA114" i="18"/>
  <c r="BA116" i="18" s="1"/>
  <c r="AM118" i="18" s="1"/>
  <c r="F114" i="18"/>
  <c r="AY114" i="18"/>
  <c r="AY116" i="18" s="1"/>
  <c r="AM114" i="18" s="1"/>
  <c r="K117" i="18"/>
  <c r="AZ114" i="18"/>
  <c r="AZ116" i="18" s="1"/>
  <c r="AM116" i="18" s="1"/>
  <c r="AU195" i="18"/>
  <c r="BA201" i="18"/>
  <c r="BA203" i="18" s="1"/>
  <c r="AM205" i="18" s="1"/>
  <c r="AV210" i="18"/>
  <c r="AF204" i="18"/>
  <c r="AZ201" i="18"/>
  <c r="AZ203" i="18" s="1"/>
  <c r="AM203" i="18" s="1"/>
  <c r="AU201" i="18"/>
  <c r="AF201" i="18"/>
  <c r="F201" i="18"/>
  <c r="AV204" i="18"/>
  <c r="Q204" i="18"/>
  <c r="BB201" i="18"/>
  <c r="AK201" i="18" s="1"/>
  <c r="P201" i="18"/>
  <c r="J114" i="18"/>
  <c r="AF117" i="18"/>
  <c r="AV198" i="18"/>
  <c r="AV195" i="18"/>
  <c r="J195" i="18"/>
  <c r="AU198" i="18"/>
  <c r="K198" i="18"/>
  <c r="BA195" i="18"/>
  <c r="BA197" i="18" s="1"/>
  <c r="AM199" i="18" s="1"/>
  <c r="P195" i="18"/>
  <c r="BA199" i="18"/>
  <c r="AN199" i="18" s="1"/>
  <c r="AI198" i="18"/>
  <c r="AY195" i="18"/>
  <c r="AY197" i="18" s="1"/>
  <c r="AM195" i="18" s="1"/>
  <c r="AF195" i="18"/>
  <c r="BB195" i="18"/>
  <c r="AK195" i="18" s="1"/>
  <c r="AF198" i="18"/>
  <c r="AU204" i="18"/>
  <c r="P207" i="18"/>
  <c r="AU207" i="18"/>
  <c r="Q210" i="18"/>
  <c r="P108" i="18"/>
  <c r="AY108" i="18"/>
  <c r="AY110" i="18" s="1"/>
  <c r="AM108" i="18" s="1"/>
  <c r="P282" i="18"/>
  <c r="BA282" i="18"/>
  <c r="BA284" i="18" s="1"/>
  <c r="AM286" i="18" s="1"/>
  <c r="K285" i="18"/>
  <c r="B288" i="18"/>
  <c r="AU285" i="18"/>
  <c r="Q285" i="18"/>
  <c r="AU282" i="18"/>
  <c r="BB282" i="18"/>
  <c r="AK282" i="18" s="1"/>
  <c r="F108" i="18"/>
  <c r="BA108" i="18"/>
  <c r="BA110" i="18" s="1"/>
  <c r="AM112" i="18" s="1"/>
  <c r="AI285" i="18"/>
  <c r="BA286" i="18"/>
  <c r="AN286" i="18" s="1"/>
  <c r="J282" i="18"/>
  <c r="AZ282" i="18"/>
  <c r="AZ284" i="18" s="1"/>
  <c r="AM284" i="18" s="1"/>
  <c r="AY543" i="18"/>
  <c r="AY545" i="18" s="1"/>
  <c r="AM543" i="18" s="1"/>
  <c r="AI465" i="18"/>
  <c r="BA462" i="18"/>
  <c r="BA464" i="18" s="1"/>
  <c r="AM466" i="18" s="1"/>
  <c r="F462" i="18"/>
  <c r="AV465" i="18"/>
  <c r="Q465" i="18"/>
  <c r="BB462" i="18"/>
  <c r="AK462" i="18" s="1"/>
  <c r="P462" i="18"/>
  <c r="AU465" i="18"/>
  <c r="K465" i="18"/>
  <c r="AZ462" i="18"/>
  <c r="AZ464" i="18" s="1"/>
  <c r="AM464" i="18" s="1"/>
  <c r="J462" i="18"/>
  <c r="AU462" i="18"/>
  <c r="AF462" i="18"/>
  <c r="BA466" i="18"/>
  <c r="AN466" i="18" s="1"/>
  <c r="AV462" i="18"/>
  <c r="B549" i="18"/>
  <c r="AU546" i="18"/>
  <c r="Q546" i="18"/>
  <c r="AU543" i="18"/>
  <c r="AZ543" i="18"/>
  <c r="AZ545" i="18" s="1"/>
  <c r="AM545" i="18" s="1"/>
  <c r="J543" i="18"/>
  <c r="AF546" i="18"/>
  <c r="AV543" i="18"/>
  <c r="AF543" i="18"/>
  <c r="F543" i="18"/>
  <c r="AV546" i="18"/>
  <c r="K546" i="18"/>
  <c r="BA543" i="18"/>
  <c r="BA545" i="18" s="1"/>
  <c r="AM547" i="18" s="1"/>
  <c r="P543" i="18"/>
  <c r="BA547" i="18"/>
  <c r="AN547" i="18" s="1"/>
  <c r="AI546" i="18"/>
  <c r="BB543" i="18"/>
  <c r="AK543" i="18" s="1"/>
  <c r="AV378" i="18"/>
  <c r="AV375" i="18"/>
  <c r="J375" i="18"/>
  <c r="AI378" i="18"/>
  <c r="BA375" i="18"/>
  <c r="BA377" i="18" s="1"/>
  <c r="AM379" i="18" s="1"/>
  <c r="F375" i="18"/>
  <c r="AF375" i="18"/>
  <c r="AY375" i="18"/>
  <c r="AY377" i="18" s="1"/>
  <c r="AM375" i="18" s="1"/>
  <c r="K378" i="18"/>
  <c r="P369" i="18"/>
  <c r="AY369" i="18"/>
  <c r="AY371" i="18" s="1"/>
  <c r="AM369" i="18" s="1"/>
  <c r="P456" i="18"/>
  <c r="AY456" i="18"/>
  <c r="AY458" i="18" s="1"/>
  <c r="AM456" i="18" s="1"/>
  <c r="AV639" i="18"/>
  <c r="AV636" i="18"/>
  <c r="J636" i="18"/>
  <c r="AI639" i="18"/>
  <c r="BA636" i="18"/>
  <c r="BA638" i="18" s="1"/>
  <c r="AM640" i="18" s="1"/>
  <c r="F636" i="18"/>
  <c r="AF636" i="18"/>
  <c r="AY636" i="18"/>
  <c r="AY638" i="18" s="1"/>
  <c r="AM636" i="18" s="1"/>
  <c r="K639" i="18"/>
  <c r="AF717" i="18"/>
  <c r="AF639" i="18"/>
  <c r="B642" i="18"/>
  <c r="AI720" i="18"/>
  <c r="BA717" i="18"/>
  <c r="BA719" i="18" s="1"/>
  <c r="AM721" i="18" s="1"/>
  <c r="F717" i="18"/>
  <c r="AV720" i="18"/>
  <c r="AV717" i="18"/>
  <c r="J717" i="18"/>
  <c r="P717" i="18"/>
  <c r="B723" i="18"/>
  <c r="AF720" i="18"/>
  <c r="BA721" i="18"/>
  <c r="AN721" i="18" s="1"/>
  <c r="BB717" i="18"/>
  <c r="AK717" i="18" s="1"/>
  <c r="Q720" i="18"/>
  <c r="AZ717" i="18"/>
  <c r="AZ719" i="18" s="1"/>
  <c r="AM719" i="18" s="1"/>
  <c r="AU720" i="18"/>
  <c r="AU717" i="18"/>
  <c r="P630" i="18"/>
  <c r="AY630" i="18"/>
  <c r="AY632" i="18" s="1"/>
  <c r="AM630" i="18" s="1"/>
  <c r="AF630" i="18"/>
  <c r="BB630" i="18"/>
  <c r="AK630" i="18" s="1"/>
  <c r="K633" i="18"/>
  <c r="K813" i="18"/>
  <c r="BA814" i="18"/>
  <c r="AN814" i="18" s="1"/>
  <c r="AF810" i="18"/>
  <c r="BB810" i="18"/>
  <c r="AK810" i="18" s="1"/>
  <c r="AV813" i="18"/>
  <c r="AV810" i="18"/>
  <c r="J810" i="18"/>
  <c r="B816" i="18"/>
  <c r="AU813" i="18"/>
  <c r="Q813" i="18"/>
  <c r="AU810" i="18"/>
  <c r="AI813" i="18"/>
  <c r="BA810" i="18"/>
  <c r="BA812" i="18" s="1"/>
  <c r="AM814" i="18" s="1"/>
  <c r="F810" i="18"/>
  <c r="P804" i="18"/>
  <c r="AY804" i="18"/>
  <c r="AY806" i="18" s="1"/>
  <c r="AM804" i="18" s="1"/>
  <c r="BC123" i="18" l="1"/>
  <c r="V123" i="18" s="1"/>
  <c r="BC120" i="18"/>
  <c r="V120" i="18" s="1"/>
  <c r="AC123" i="18"/>
  <c r="AC120" i="18"/>
  <c r="C123" i="18"/>
  <c r="C120" i="18"/>
  <c r="AL123" i="18"/>
  <c r="AL120" i="18"/>
  <c r="BC813" i="18"/>
  <c r="V813" i="18" s="1"/>
  <c r="BC810" i="18"/>
  <c r="V810" i="18" s="1"/>
  <c r="C813" i="18"/>
  <c r="C810" i="18"/>
  <c r="AC813" i="18"/>
  <c r="AC810" i="18"/>
  <c r="AF813" i="18"/>
  <c r="AZ810" i="18"/>
  <c r="AZ812" i="18" s="1"/>
  <c r="AM812" i="18" s="1"/>
  <c r="AY810" i="18"/>
  <c r="AY812" i="18" s="1"/>
  <c r="AM810" i="18" s="1"/>
  <c r="AL813" i="18"/>
  <c r="AL810" i="18"/>
  <c r="P810" i="18"/>
  <c r="BC30" i="18"/>
  <c r="V30" i="18" s="1"/>
  <c r="BC27" i="18"/>
  <c r="V27" i="18" s="1"/>
  <c r="AC30" i="18"/>
  <c r="AC27" i="18"/>
  <c r="AL30" i="18"/>
  <c r="AL27" i="18"/>
  <c r="C27" i="18"/>
  <c r="C30" i="18"/>
  <c r="AF465" i="18"/>
  <c r="BC462" i="18"/>
  <c r="V462" i="18" s="1"/>
  <c r="BC465" i="18"/>
  <c r="V465" i="18" s="1"/>
  <c r="C465" i="18"/>
  <c r="C462" i="18"/>
  <c r="AC465" i="18"/>
  <c r="AC462" i="18"/>
  <c r="B468" i="18"/>
  <c r="AL465" i="18"/>
  <c r="AL462" i="18"/>
  <c r="AY462" i="18"/>
  <c r="AY464" i="18" s="1"/>
  <c r="AM462" i="18" s="1"/>
  <c r="BC210" i="18"/>
  <c r="V210" i="18" s="1"/>
  <c r="BC207" i="18"/>
  <c r="V207" i="18" s="1"/>
  <c r="AC210" i="18"/>
  <c r="AC207" i="18"/>
  <c r="C210" i="18"/>
  <c r="C207" i="18"/>
  <c r="AL210" i="18"/>
  <c r="AL207" i="18"/>
  <c r="B213" i="18"/>
  <c r="AY207" i="18"/>
  <c r="AY209" i="18" s="1"/>
  <c r="AM207" i="18" s="1"/>
  <c r="BC288" i="18"/>
  <c r="V288" i="18" s="1"/>
  <c r="BC291" i="18"/>
  <c r="V291" i="18" s="1"/>
  <c r="C291" i="18"/>
  <c r="C288" i="18"/>
  <c r="AC291" i="18"/>
  <c r="AC288" i="18"/>
  <c r="AL291" i="18"/>
  <c r="AL288" i="18"/>
  <c r="BC645" i="18"/>
  <c r="V645" i="18" s="1"/>
  <c r="BC642" i="18"/>
  <c r="V642" i="18" s="1"/>
  <c r="C645" i="18"/>
  <c r="C642" i="18"/>
  <c r="AC645" i="18"/>
  <c r="AC642" i="18"/>
  <c r="AL642" i="18"/>
  <c r="AL645" i="18"/>
  <c r="BC726" i="18"/>
  <c r="V726" i="18" s="1"/>
  <c r="BC723" i="18"/>
  <c r="V723" i="18" s="1"/>
  <c r="AC726" i="18"/>
  <c r="AC723" i="18"/>
  <c r="C726" i="18"/>
  <c r="C723" i="18"/>
  <c r="AL726" i="18"/>
  <c r="AL723" i="18"/>
  <c r="BC552" i="18"/>
  <c r="V552" i="18" s="1"/>
  <c r="BC549" i="18"/>
  <c r="V549" i="18" s="1"/>
  <c r="C552" i="18"/>
  <c r="C549" i="18"/>
  <c r="AC552" i="18"/>
  <c r="AC549" i="18"/>
  <c r="AL552" i="18"/>
  <c r="AL549" i="18"/>
  <c r="BC819" i="18"/>
  <c r="V819" i="18" s="1"/>
  <c r="BC816" i="18"/>
  <c r="V816" i="18" s="1"/>
  <c r="C819" i="18"/>
  <c r="C816" i="18"/>
  <c r="AC819" i="18"/>
  <c r="AC816" i="18"/>
  <c r="AL816" i="18"/>
  <c r="AL819" i="18"/>
  <c r="BC378" i="18"/>
  <c r="V378" i="18" s="1"/>
  <c r="BC375" i="18"/>
  <c r="V375" i="18" s="1"/>
  <c r="C378" i="18"/>
  <c r="C375" i="18"/>
  <c r="AC378" i="18"/>
  <c r="AC375" i="18"/>
  <c r="AU378" i="18"/>
  <c r="AF378" i="18"/>
  <c r="AL378" i="18"/>
  <c r="Q378" i="18"/>
  <c r="AL375" i="18"/>
  <c r="BB375" i="18"/>
  <c r="AK375" i="18" s="1"/>
  <c r="AZ375" i="18"/>
  <c r="AZ377" i="18" s="1"/>
  <c r="AM377" i="18" s="1"/>
  <c r="B381" i="18"/>
  <c r="P375" i="18"/>
  <c r="BA379" i="18"/>
  <c r="AN379" i="18" s="1"/>
  <c r="AU375" i="18"/>
  <c r="AF819" i="18"/>
  <c r="AZ816" i="18"/>
  <c r="AZ818" i="18" s="1"/>
  <c r="AM818" i="18" s="1"/>
  <c r="AY816" i="18"/>
  <c r="AY818" i="18" s="1"/>
  <c r="AM816" i="18" s="1"/>
  <c r="P816" i="18"/>
  <c r="B822" i="18"/>
  <c r="AU819" i="18"/>
  <c r="Q819" i="18"/>
  <c r="AU816" i="18"/>
  <c r="BB816" i="18"/>
  <c r="AK816" i="18" s="1"/>
  <c r="AF816" i="18"/>
  <c r="AI819" i="18"/>
  <c r="BA816" i="18"/>
  <c r="BA818" i="18" s="1"/>
  <c r="AM820" i="18" s="1"/>
  <c r="AV816" i="18"/>
  <c r="J816" i="18"/>
  <c r="AV819" i="18"/>
  <c r="BA820" i="18"/>
  <c r="AN820" i="18" s="1"/>
  <c r="F816" i="18"/>
  <c r="K819" i="18"/>
  <c r="B729" i="18"/>
  <c r="AU726" i="18"/>
  <c r="Q726" i="18"/>
  <c r="AU723" i="18"/>
  <c r="AF726" i="18"/>
  <c r="AZ723" i="18"/>
  <c r="AZ725" i="18" s="1"/>
  <c r="AM725" i="18" s="1"/>
  <c r="BA723" i="18"/>
  <c r="BA725" i="18" s="1"/>
  <c r="AM727" i="18" s="1"/>
  <c r="F723" i="18"/>
  <c r="K726" i="18"/>
  <c r="AY723" i="18"/>
  <c r="AY725" i="18" s="1"/>
  <c r="AM723" i="18" s="1"/>
  <c r="AF723" i="18"/>
  <c r="AV726" i="18"/>
  <c r="AV723" i="18"/>
  <c r="P723" i="18"/>
  <c r="BA727" i="18"/>
  <c r="AN727" i="18" s="1"/>
  <c r="BB723" i="18"/>
  <c r="AK723" i="18" s="1"/>
  <c r="J723" i="18"/>
  <c r="AI726" i="18"/>
  <c r="AY27" i="18"/>
  <c r="AY29" i="18" s="1"/>
  <c r="AM27" i="18" s="1"/>
  <c r="P27" i="18"/>
  <c r="B33" i="18"/>
  <c r="AU30" i="18"/>
  <c r="Q30" i="18"/>
  <c r="AU27" i="18"/>
  <c r="BA27" i="18"/>
  <c r="BA29" i="18" s="1"/>
  <c r="AM31" i="18" s="1"/>
  <c r="F27" i="18"/>
  <c r="K30" i="18"/>
  <c r="AF27" i="18"/>
  <c r="AV30" i="18"/>
  <c r="AV27" i="18"/>
  <c r="AI30" i="18"/>
  <c r="J27" i="18"/>
  <c r="AZ27" i="18"/>
  <c r="AZ29" i="18" s="1"/>
  <c r="AM29" i="18" s="1"/>
  <c r="BA31" i="18"/>
  <c r="AN31" i="18" s="1"/>
  <c r="AF30" i="18"/>
  <c r="BB27" i="18"/>
  <c r="AK27" i="18" s="1"/>
  <c r="AY549" i="18"/>
  <c r="AY551" i="18" s="1"/>
  <c r="AM549" i="18" s="1"/>
  <c r="P549" i="18"/>
  <c r="AU552" i="18"/>
  <c r="K552" i="18"/>
  <c r="BA549" i="18"/>
  <c r="BA551" i="18" s="1"/>
  <c r="AM553" i="18" s="1"/>
  <c r="J549" i="18"/>
  <c r="AF552" i="18"/>
  <c r="AU549" i="18"/>
  <c r="AF549" i="18"/>
  <c r="F549" i="18"/>
  <c r="Q552" i="18"/>
  <c r="B555" i="18"/>
  <c r="AZ549" i="18"/>
  <c r="AZ551" i="18" s="1"/>
  <c r="AM551" i="18" s="1"/>
  <c r="BB549" i="18"/>
  <c r="AK549" i="18" s="1"/>
  <c r="BA553" i="18"/>
  <c r="AN553" i="18" s="1"/>
  <c r="AV549" i="18"/>
  <c r="AV552" i="18"/>
  <c r="AI552" i="18"/>
  <c r="AY288" i="18"/>
  <c r="AY290" i="18" s="1"/>
  <c r="AM288" i="18" s="1"/>
  <c r="P288" i="18"/>
  <c r="AV291" i="18"/>
  <c r="Q291" i="18"/>
  <c r="BB288" i="18"/>
  <c r="AK288" i="18" s="1"/>
  <c r="B294" i="18"/>
  <c r="AZ288" i="18"/>
  <c r="AZ290" i="18" s="1"/>
  <c r="AM290" i="18" s="1"/>
  <c r="BA292" i="18"/>
  <c r="AN292" i="18" s="1"/>
  <c r="AI291" i="18"/>
  <c r="AV288" i="18"/>
  <c r="AF291" i="18"/>
  <c r="AU288" i="18"/>
  <c r="AF288" i="18"/>
  <c r="F288" i="18"/>
  <c r="AU291" i="18"/>
  <c r="K291" i="18"/>
  <c r="BA288" i="18"/>
  <c r="BA290" i="18" s="1"/>
  <c r="AM292" i="18" s="1"/>
  <c r="J288" i="18"/>
  <c r="AF645" i="18"/>
  <c r="AZ642" i="18"/>
  <c r="AZ644" i="18" s="1"/>
  <c r="AM644" i="18" s="1"/>
  <c r="B648" i="18"/>
  <c r="AU645" i="18"/>
  <c r="Q645" i="18"/>
  <c r="AU642" i="18"/>
  <c r="BA646" i="18"/>
  <c r="AN646" i="18" s="1"/>
  <c r="BB642" i="18"/>
  <c r="AK642" i="18" s="1"/>
  <c r="K645" i="18"/>
  <c r="AY642" i="18"/>
  <c r="AY644" i="18" s="1"/>
  <c r="AM642" i="18" s="1"/>
  <c r="AF642" i="18"/>
  <c r="AV645" i="18"/>
  <c r="AV642" i="18"/>
  <c r="AI645" i="18"/>
  <c r="J642" i="18"/>
  <c r="F642" i="18"/>
  <c r="BA642" i="18"/>
  <c r="BA644" i="18" s="1"/>
  <c r="AM646" i="18" s="1"/>
  <c r="P642" i="18"/>
  <c r="AY120" i="18"/>
  <c r="AY122" i="18" s="1"/>
  <c r="AM120" i="18" s="1"/>
  <c r="P120" i="18"/>
  <c r="B126" i="18"/>
  <c r="AU123" i="18"/>
  <c r="Q123" i="18"/>
  <c r="AU120" i="18"/>
  <c r="K123" i="18"/>
  <c r="AZ120" i="18"/>
  <c r="AZ122" i="18" s="1"/>
  <c r="AM122" i="18" s="1"/>
  <c r="AF120" i="18"/>
  <c r="AI123" i="18"/>
  <c r="J120" i="18"/>
  <c r="BA124" i="18"/>
  <c r="AN124" i="18" s="1"/>
  <c r="AF123" i="18"/>
  <c r="BB120" i="18"/>
  <c r="AK120" i="18" s="1"/>
  <c r="AV123" i="18"/>
  <c r="F120" i="18"/>
  <c r="BA120" i="18"/>
  <c r="BA122" i="18" s="1"/>
  <c r="AM124" i="18" s="1"/>
  <c r="AV120" i="18"/>
  <c r="AC18" i="14"/>
  <c r="BC129" i="18" l="1"/>
  <c r="V129" i="18" s="1"/>
  <c r="BC126" i="18"/>
  <c r="V126" i="18" s="1"/>
  <c r="C129" i="18"/>
  <c r="C126" i="18"/>
  <c r="AC129" i="18"/>
  <c r="AC126" i="18"/>
  <c r="AL129" i="18"/>
  <c r="AL126" i="18"/>
  <c r="BC825" i="18"/>
  <c r="V825" i="18" s="1"/>
  <c r="BC822" i="18"/>
  <c r="V822" i="18" s="1"/>
  <c r="AC825" i="18"/>
  <c r="AC822" i="18"/>
  <c r="C825" i="18"/>
  <c r="C822" i="18"/>
  <c r="AL825" i="18"/>
  <c r="AL822" i="18"/>
  <c r="BC384" i="18"/>
  <c r="V384" i="18" s="1"/>
  <c r="BC381" i="18"/>
  <c r="V381" i="18" s="1"/>
  <c r="C384" i="18"/>
  <c r="C381" i="18"/>
  <c r="AC384" i="18"/>
  <c r="AC381" i="18"/>
  <c r="AL384" i="18"/>
  <c r="AL381" i="18"/>
  <c r="J381" i="18"/>
  <c r="BA385" i="18"/>
  <c r="AN385" i="18" s="1"/>
  <c r="AI384" i="18"/>
  <c r="AF384" i="18"/>
  <c r="BA381" i="18"/>
  <c r="BA383" i="18" s="1"/>
  <c r="AM385" i="18" s="1"/>
  <c r="AZ381" i="18"/>
  <c r="AZ383" i="18" s="1"/>
  <c r="AM383" i="18" s="1"/>
  <c r="K384" i="18"/>
  <c r="Q384" i="18"/>
  <c r="B387" i="18"/>
  <c r="AV381" i="18"/>
  <c r="AV384" i="18"/>
  <c r="BB381" i="18"/>
  <c r="AK381" i="18" s="1"/>
  <c r="AF381" i="18"/>
  <c r="AU384" i="18"/>
  <c r="P381" i="18"/>
  <c r="AY381" i="18"/>
  <c r="AY383" i="18" s="1"/>
  <c r="AM381" i="18" s="1"/>
  <c r="AU381" i="18"/>
  <c r="F381" i="18"/>
  <c r="BC651" i="18"/>
  <c r="V651" i="18" s="1"/>
  <c r="BC648" i="18"/>
  <c r="V648" i="18" s="1"/>
  <c r="AC651" i="18"/>
  <c r="AC648" i="18"/>
  <c r="C651" i="18"/>
  <c r="C648" i="18"/>
  <c r="AL651" i="18"/>
  <c r="AL648" i="18"/>
  <c r="BC36" i="18"/>
  <c r="V36" i="18" s="1"/>
  <c r="BC33" i="18"/>
  <c r="V33" i="18" s="1"/>
  <c r="AC36" i="18"/>
  <c r="AC33" i="18"/>
  <c r="AL36" i="18"/>
  <c r="AL33" i="18"/>
  <c r="C36" i="18"/>
  <c r="C33" i="18"/>
  <c r="BC732" i="18"/>
  <c r="V732" i="18" s="1"/>
  <c r="BC729" i="18"/>
  <c r="V729" i="18" s="1"/>
  <c r="AC732" i="18"/>
  <c r="AC729" i="18"/>
  <c r="C732" i="18"/>
  <c r="C729" i="18"/>
  <c r="AL732" i="18"/>
  <c r="AL729" i="18"/>
  <c r="BC558" i="18"/>
  <c r="V558" i="18" s="1"/>
  <c r="BC555" i="18"/>
  <c r="V555" i="18" s="1"/>
  <c r="C558" i="18"/>
  <c r="C555" i="18"/>
  <c r="AC558" i="18"/>
  <c r="AC555" i="18"/>
  <c r="AL558" i="18"/>
  <c r="AL555" i="18"/>
  <c r="B219" i="18"/>
  <c r="BC213" i="18"/>
  <c r="V213" i="18" s="1"/>
  <c r="BC216" i="18"/>
  <c r="V216" i="18" s="1"/>
  <c r="AC216" i="18"/>
  <c r="AC213" i="18"/>
  <c r="C216" i="18"/>
  <c r="C213" i="18"/>
  <c r="AL216" i="18"/>
  <c r="AL213" i="18"/>
  <c r="J213" i="18"/>
  <c r="BA217" i="18"/>
  <c r="AN217" i="18" s="1"/>
  <c r="F213" i="18"/>
  <c r="AU216" i="18"/>
  <c r="AV213" i="18"/>
  <c r="K216" i="18"/>
  <c r="AU213" i="18"/>
  <c r="AF213" i="18"/>
  <c r="BA213" i="18"/>
  <c r="BA215" i="18" s="1"/>
  <c r="AM217" i="18" s="1"/>
  <c r="AY213" i="18"/>
  <c r="AY215" i="18" s="1"/>
  <c r="AM213" i="18" s="1"/>
  <c r="AF216" i="18"/>
  <c r="BB213" i="18"/>
  <c r="AK213" i="18" s="1"/>
  <c r="AZ213" i="18"/>
  <c r="AZ215" i="18" s="1"/>
  <c r="AM215" i="18" s="1"/>
  <c r="P213" i="18"/>
  <c r="Q216" i="18"/>
  <c r="AV216" i="18"/>
  <c r="AI216" i="18"/>
  <c r="BC471" i="18"/>
  <c r="V471" i="18" s="1"/>
  <c r="BC468" i="18"/>
  <c r="V468" i="18" s="1"/>
  <c r="C471" i="18"/>
  <c r="C468" i="18"/>
  <c r="AC471" i="18"/>
  <c r="AC468" i="18"/>
  <c r="AY468" i="18"/>
  <c r="AY470" i="18" s="1"/>
  <c r="AM468" i="18" s="1"/>
  <c r="AL471" i="18"/>
  <c r="AL468" i="18"/>
  <c r="AU468" i="18"/>
  <c r="AI471" i="18"/>
  <c r="AF471" i="18"/>
  <c r="BA472" i="18"/>
  <c r="AN472" i="18" s="1"/>
  <c r="AV471" i="18"/>
  <c r="Q471" i="18"/>
  <c r="AV468" i="18"/>
  <c r="BB468" i="18"/>
  <c r="AK468" i="18" s="1"/>
  <c r="AF468" i="18"/>
  <c r="P468" i="18"/>
  <c r="B474" i="18"/>
  <c r="AZ468" i="18"/>
  <c r="AZ470" i="18" s="1"/>
  <c r="AM470" i="18" s="1"/>
  <c r="F468" i="18"/>
  <c r="BA468" i="18"/>
  <c r="BA470" i="18" s="1"/>
  <c r="AM472" i="18" s="1"/>
  <c r="K471" i="18"/>
  <c r="AU471" i="18"/>
  <c r="J468" i="18"/>
  <c r="BC297" i="18"/>
  <c r="V297" i="18" s="1"/>
  <c r="BC294" i="18"/>
  <c r="V294" i="18" s="1"/>
  <c r="C297" i="18"/>
  <c r="C294" i="18"/>
  <c r="AC297" i="18"/>
  <c r="AC294" i="18"/>
  <c r="AL297" i="18"/>
  <c r="AL294" i="18"/>
  <c r="AI129" i="18"/>
  <c r="BA126" i="18"/>
  <c r="BA128" i="18" s="1"/>
  <c r="AM130" i="18" s="1"/>
  <c r="F126" i="18"/>
  <c r="AY126" i="18"/>
  <c r="AY128" i="18" s="1"/>
  <c r="AM126" i="18" s="1"/>
  <c r="P126" i="18"/>
  <c r="J126" i="18"/>
  <c r="BA130" i="18"/>
  <c r="AN130" i="18" s="1"/>
  <c r="BB126" i="18"/>
  <c r="AK126" i="18" s="1"/>
  <c r="AZ126" i="18"/>
  <c r="AZ128" i="18" s="1"/>
  <c r="AM128" i="18" s="1"/>
  <c r="Q129" i="18"/>
  <c r="AV129" i="18"/>
  <c r="K129" i="18"/>
  <c r="AV126" i="18"/>
  <c r="AF126" i="18"/>
  <c r="AU126" i="18"/>
  <c r="B132" i="18"/>
  <c r="AU129" i="18"/>
  <c r="AF129" i="18"/>
  <c r="AI297" i="18"/>
  <c r="BA294" i="18"/>
  <c r="BA296" i="18" s="1"/>
  <c r="AM298" i="18" s="1"/>
  <c r="F294" i="18"/>
  <c r="B300" i="18"/>
  <c r="AY294" i="18"/>
  <c r="AY296" i="18" s="1"/>
  <c r="AM294" i="18" s="1"/>
  <c r="BA298" i="18"/>
  <c r="AN298" i="18" s="1"/>
  <c r="AF297" i="18"/>
  <c r="AV294" i="18"/>
  <c r="AV297" i="18"/>
  <c r="Q297" i="18"/>
  <c r="BB294" i="18"/>
  <c r="AK294" i="18" s="1"/>
  <c r="P294" i="18"/>
  <c r="AU297" i="18"/>
  <c r="K297" i="18"/>
  <c r="AZ294" i="18"/>
  <c r="AZ296" i="18" s="1"/>
  <c r="AM296" i="18" s="1"/>
  <c r="J294" i="18"/>
  <c r="AU294" i="18"/>
  <c r="AF294" i="18"/>
  <c r="AV651" i="18"/>
  <c r="BA652" i="18"/>
  <c r="AN652" i="18" s="1"/>
  <c r="K651" i="18"/>
  <c r="BB648" i="18"/>
  <c r="AK648" i="18" s="1"/>
  <c r="AF648" i="18"/>
  <c r="AY648" i="18"/>
  <c r="AY650" i="18" s="1"/>
  <c r="AM648" i="18" s="1"/>
  <c r="P648" i="18"/>
  <c r="AV648" i="18"/>
  <c r="AU651" i="18"/>
  <c r="J648" i="18"/>
  <c r="AI651" i="18"/>
  <c r="B654" i="18"/>
  <c r="Q651" i="18"/>
  <c r="AZ648" i="18"/>
  <c r="AZ650" i="18" s="1"/>
  <c r="AM650" i="18" s="1"/>
  <c r="AU648" i="18"/>
  <c r="AF651" i="18"/>
  <c r="F648" i="18"/>
  <c r="BA648" i="18"/>
  <c r="BA650" i="18" s="1"/>
  <c r="AM652" i="18" s="1"/>
  <c r="BA826" i="18"/>
  <c r="AN826" i="18" s="1"/>
  <c r="K825" i="18"/>
  <c r="BB822" i="18"/>
  <c r="AK822" i="18" s="1"/>
  <c r="AF822" i="18"/>
  <c r="AI825" i="18"/>
  <c r="BA822" i="18"/>
  <c r="BA824" i="18" s="1"/>
  <c r="AM826" i="18" s="1"/>
  <c r="F822" i="18"/>
  <c r="AY822" i="18"/>
  <c r="AY824" i="18" s="1"/>
  <c r="AM822" i="18" s="1"/>
  <c r="P822" i="18"/>
  <c r="AV822" i="18"/>
  <c r="J822" i="18"/>
  <c r="B828" i="18"/>
  <c r="Q825" i="18"/>
  <c r="AU822" i="18"/>
  <c r="AF825" i="18"/>
  <c r="AZ822" i="18"/>
  <c r="AZ824" i="18" s="1"/>
  <c r="AM824" i="18" s="1"/>
  <c r="AV825" i="18"/>
  <c r="AU825" i="18"/>
  <c r="AY729" i="18"/>
  <c r="AY731" i="18" s="1"/>
  <c r="AM729" i="18" s="1"/>
  <c r="P729" i="18"/>
  <c r="BA733" i="18"/>
  <c r="AN733" i="18" s="1"/>
  <c r="K732" i="18"/>
  <c r="BB729" i="18"/>
  <c r="AK729" i="18" s="1"/>
  <c r="AF729" i="18"/>
  <c r="AU732" i="18"/>
  <c r="AU729" i="18"/>
  <c r="AI732" i="18"/>
  <c r="J729" i="18"/>
  <c r="B735" i="18"/>
  <c r="AF732" i="18"/>
  <c r="BA729" i="18"/>
  <c r="BA731" i="18" s="1"/>
  <c r="AM733" i="18" s="1"/>
  <c r="F729" i="18"/>
  <c r="AV732" i="18"/>
  <c r="AV729" i="18"/>
  <c r="Q732" i="18"/>
  <c r="AZ729" i="18"/>
  <c r="AZ731" i="18" s="1"/>
  <c r="AM731" i="18" s="1"/>
  <c r="AI558" i="18"/>
  <c r="BA555" i="18"/>
  <c r="BA557" i="18" s="1"/>
  <c r="AM559" i="18" s="1"/>
  <c r="F555" i="18"/>
  <c r="B561" i="18"/>
  <c r="AY555" i="18"/>
  <c r="AY557" i="18" s="1"/>
  <c r="AM555" i="18" s="1"/>
  <c r="AU555" i="18"/>
  <c r="AF555" i="18"/>
  <c r="AU558" i="18"/>
  <c r="K558" i="18"/>
  <c r="AZ555" i="18"/>
  <c r="AZ557" i="18" s="1"/>
  <c r="AM557" i="18" s="1"/>
  <c r="J555" i="18"/>
  <c r="AF558" i="18"/>
  <c r="AV555" i="18"/>
  <c r="BA559" i="18"/>
  <c r="AN559" i="18" s="1"/>
  <c r="Q558" i="18"/>
  <c r="BB555" i="18"/>
  <c r="AK555" i="18" s="1"/>
  <c r="P555" i="18"/>
  <c r="AV558" i="18"/>
  <c r="AI36" i="18"/>
  <c r="BA33" i="18"/>
  <c r="BA35" i="18" s="1"/>
  <c r="AM37" i="18" s="1"/>
  <c r="F33" i="18"/>
  <c r="AY33" i="18"/>
  <c r="AY35" i="18" s="1"/>
  <c r="AM33" i="18" s="1"/>
  <c r="P33" i="18"/>
  <c r="AU36" i="18"/>
  <c r="AU33" i="18"/>
  <c r="B39" i="18"/>
  <c r="AF36" i="18"/>
  <c r="BA37" i="18"/>
  <c r="AN37" i="18" s="1"/>
  <c r="BB33" i="18"/>
  <c r="AK33" i="18" s="1"/>
  <c r="AZ33" i="18"/>
  <c r="AZ35" i="18" s="1"/>
  <c r="AM35" i="18" s="1"/>
  <c r="J33" i="18"/>
  <c r="Q36" i="18"/>
  <c r="AV36" i="18"/>
  <c r="K36" i="18"/>
  <c r="AV33" i="18"/>
  <c r="AF33" i="18"/>
  <c r="B804" i="14"/>
  <c r="B723" i="14"/>
  <c r="B717" i="14"/>
  <c r="B630" i="14"/>
  <c r="B543" i="14"/>
  <c r="B456" i="14"/>
  <c r="B369" i="14"/>
  <c r="B282" i="14"/>
  <c r="B201" i="14"/>
  <c r="B195" i="14"/>
  <c r="B108" i="14"/>
  <c r="B21" i="14"/>
  <c r="B27" i="14" s="1"/>
  <c r="A800" i="17"/>
  <c r="P797" i="17"/>
  <c r="A794" i="17"/>
  <c r="AC792" i="17"/>
  <c r="O792" i="17" s="1"/>
  <c r="X791" i="17"/>
  <c r="P791" i="17"/>
  <c r="K791" i="17"/>
  <c r="AC788" i="17"/>
  <c r="AC790" i="17" s="1"/>
  <c r="N792" i="17" s="1"/>
  <c r="AB788" i="17"/>
  <c r="AB790" i="17" s="1"/>
  <c r="N790" i="17" s="1"/>
  <c r="AA788" i="17"/>
  <c r="AA790" i="17" s="1"/>
  <c r="N788" i="17" s="1"/>
  <c r="X788" i="17"/>
  <c r="P788" i="17"/>
  <c r="K788" i="17"/>
  <c r="F788" i="17"/>
  <c r="X781" i="17"/>
  <c r="Q781" i="17"/>
  <c r="X780" i="17"/>
  <c r="W780" i="17"/>
  <c r="Q780" i="17"/>
  <c r="D780" i="17"/>
  <c r="X778" i="17"/>
  <c r="D778" i="17"/>
  <c r="D777" i="17"/>
  <c r="N776" i="17"/>
  <c r="A708" i="17"/>
  <c r="AC706" i="17"/>
  <c r="O706" i="17" s="1"/>
  <c r="X705" i="17"/>
  <c r="P705" i="17"/>
  <c r="K705" i="17"/>
  <c r="AC702" i="17"/>
  <c r="AC704" i="17" s="1"/>
  <c r="N706" i="17" s="1"/>
  <c r="AB702" i="17"/>
  <c r="AB704" i="17" s="1"/>
  <c r="N704" i="17" s="1"/>
  <c r="AA702" i="17"/>
  <c r="AA704" i="17" s="1"/>
  <c r="N702" i="17" s="1"/>
  <c r="X702" i="17"/>
  <c r="P702" i="17"/>
  <c r="K702" i="17"/>
  <c r="F702" i="17"/>
  <c r="X695" i="17"/>
  <c r="Q695" i="17"/>
  <c r="X694" i="17"/>
  <c r="W694" i="17"/>
  <c r="Q694" i="17"/>
  <c r="D694" i="17"/>
  <c r="X692" i="17"/>
  <c r="D692" i="17"/>
  <c r="D691" i="17"/>
  <c r="N690" i="17"/>
  <c r="A622" i="17"/>
  <c r="AC620" i="17"/>
  <c r="O620" i="17" s="1"/>
  <c r="X619" i="17"/>
  <c r="P619" i="17"/>
  <c r="K619" i="17"/>
  <c r="AC616" i="17"/>
  <c r="AC618" i="17" s="1"/>
  <c r="N620" i="17" s="1"/>
  <c r="AB616" i="17"/>
  <c r="AB618" i="17" s="1"/>
  <c r="N618" i="17" s="1"/>
  <c r="AA616" i="17"/>
  <c r="AA618" i="17" s="1"/>
  <c r="N616" i="17" s="1"/>
  <c r="X616" i="17"/>
  <c r="P616" i="17"/>
  <c r="K616" i="17"/>
  <c r="F616" i="17"/>
  <c r="X609" i="17"/>
  <c r="Q609" i="17"/>
  <c r="X608" i="17"/>
  <c r="W608" i="17"/>
  <c r="Q608" i="17"/>
  <c r="D608" i="17"/>
  <c r="X606" i="17"/>
  <c r="D606" i="17"/>
  <c r="D605" i="17"/>
  <c r="N604" i="17"/>
  <c r="A536" i="17"/>
  <c r="AC534" i="17"/>
  <c r="O534" i="17" s="1"/>
  <c r="X533" i="17"/>
  <c r="P533" i="17"/>
  <c r="K533" i="17"/>
  <c r="AC530" i="17"/>
  <c r="AC532" i="17" s="1"/>
  <c r="N534" i="17" s="1"/>
  <c r="AB530" i="17"/>
  <c r="AB532" i="17" s="1"/>
  <c r="N532" i="17" s="1"/>
  <c r="AA530" i="17"/>
  <c r="AA532" i="17" s="1"/>
  <c r="N530" i="17" s="1"/>
  <c r="X530" i="17"/>
  <c r="P530" i="17"/>
  <c r="K530" i="17"/>
  <c r="F530" i="17"/>
  <c r="X523" i="17"/>
  <c r="Q523" i="17"/>
  <c r="X522" i="17"/>
  <c r="W522" i="17"/>
  <c r="Q522" i="17"/>
  <c r="D522" i="17"/>
  <c r="X520" i="17"/>
  <c r="D520" i="17"/>
  <c r="D519" i="17"/>
  <c r="N518" i="17"/>
  <c r="A450" i="17"/>
  <c r="AC448" i="17"/>
  <c r="O448" i="17" s="1"/>
  <c r="X447" i="17"/>
  <c r="P447" i="17"/>
  <c r="K447" i="17"/>
  <c r="AC444" i="17"/>
  <c r="AC446" i="17" s="1"/>
  <c r="N448" i="17" s="1"/>
  <c r="AB444" i="17"/>
  <c r="AB446" i="17" s="1"/>
  <c r="N446" i="17" s="1"/>
  <c r="AA444" i="17"/>
  <c r="AA446" i="17" s="1"/>
  <c r="N444" i="17" s="1"/>
  <c r="X444" i="17"/>
  <c r="P444" i="17"/>
  <c r="K444" i="17"/>
  <c r="F444" i="17"/>
  <c r="X437" i="17"/>
  <c r="Q437" i="17"/>
  <c r="X436" i="17"/>
  <c r="W436" i="17"/>
  <c r="Q436" i="17"/>
  <c r="D436" i="17"/>
  <c r="X434" i="17"/>
  <c r="D434" i="17"/>
  <c r="D433" i="17"/>
  <c r="N432" i="17"/>
  <c r="A364" i="17"/>
  <c r="AC362" i="17"/>
  <c r="O362" i="17" s="1"/>
  <c r="X361" i="17"/>
  <c r="P361" i="17"/>
  <c r="K361" i="17"/>
  <c r="AC358" i="17"/>
  <c r="AC360" i="17" s="1"/>
  <c r="N362" i="17" s="1"/>
  <c r="AB358" i="17"/>
  <c r="AB360" i="17" s="1"/>
  <c r="N360" i="17" s="1"/>
  <c r="AA358" i="17"/>
  <c r="AA360" i="17" s="1"/>
  <c r="N358" i="17" s="1"/>
  <c r="X358" i="17"/>
  <c r="P358" i="17"/>
  <c r="K358" i="17"/>
  <c r="F358" i="17"/>
  <c r="X351" i="17"/>
  <c r="Q351" i="17"/>
  <c r="X350" i="17"/>
  <c r="W350" i="17"/>
  <c r="Q350" i="17"/>
  <c r="D350" i="17"/>
  <c r="X348" i="17"/>
  <c r="D348" i="17"/>
  <c r="D347" i="17"/>
  <c r="N346" i="17"/>
  <c r="A278" i="17"/>
  <c r="P278" i="17" s="1"/>
  <c r="A192" i="17"/>
  <c r="X192" i="17" s="1"/>
  <c r="A106" i="17"/>
  <c r="X106" i="17" s="1"/>
  <c r="A26" i="17"/>
  <c r="A20" i="17"/>
  <c r="X281" i="17"/>
  <c r="AC276" i="17"/>
  <c r="O276" i="17" s="1"/>
  <c r="X275" i="17"/>
  <c r="P275" i="17"/>
  <c r="K275" i="17"/>
  <c r="AC272" i="17"/>
  <c r="AC274" i="17" s="1"/>
  <c r="N276" i="17" s="1"/>
  <c r="AB272" i="17"/>
  <c r="AB274" i="17" s="1"/>
  <c r="N274" i="17" s="1"/>
  <c r="AA272" i="17"/>
  <c r="AA274" i="17" s="1"/>
  <c r="N272" i="17" s="1"/>
  <c r="X272" i="17"/>
  <c r="P272" i="17"/>
  <c r="K272" i="17"/>
  <c r="F272" i="17"/>
  <c r="X265" i="17"/>
  <c r="Q265" i="17"/>
  <c r="X264" i="17"/>
  <c r="W264" i="17"/>
  <c r="Q264" i="17"/>
  <c r="D264" i="17"/>
  <c r="X262" i="17"/>
  <c r="D262" i="17"/>
  <c r="D261" i="17"/>
  <c r="N260" i="17"/>
  <c r="AC196" i="17"/>
  <c r="O196" i="17" s="1"/>
  <c r="K195" i="17"/>
  <c r="AC192" i="17"/>
  <c r="AC194" i="17" s="1"/>
  <c r="N196" i="17" s="1"/>
  <c r="AB192" i="17"/>
  <c r="AB194" i="17" s="1"/>
  <c r="N194" i="17" s="1"/>
  <c r="AA192" i="17"/>
  <c r="AA194" i="17" s="1"/>
  <c r="N192" i="17" s="1"/>
  <c r="P192" i="17"/>
  <c r="AC190" i="17"/>
  <c r="O190" i="17" s="1"/>
  <c r="X189" i="17"/>
  <c r="P189" i="17"/>
  <c r="K189" i="17"/>
  <c r="AC186" i="17"/>
  <c r="AC188" i="17" s="1"/>
  <c r="N190" i="17" s="1"/>
  <c r="AB186" i="17"/>
  <c r="AB188" i="17" s="1"/>
  <c r="N188" i="17" s="1"/>
  <c r="AA186" i="17"/>
  <c r="AA188" i="17" s="1"/>
  <c r="N186" i="17" s="1"/>
  <c r="X186" i="17"/>
  <c r="P186" i="17"/>
  <c r="K186" i="17"/>
  <c r="F186" i="17"/>
  <c r="X179" i="17"/>
  <c r="Q179" i="17"/>
  <c r="X178" i="17"/>
  <c r="W178" i="17"/>
  <c r="Q178" i="17"/>
  <c r="D178" i="17"/>
  <c r="X176" i="17"/>
  <c r="D176" i="17"/>
  <c r="D175" i="17"/>
  <c r="N174" i="17"/>
  <c r="AC110" i="17"/>
  <c r="O110" i="17" s="1"/>
  <c r="K109" i="17"/>
  <c r="AC106" i="17"/>
  <c r="AC108" i="17" s="1"/>
  <c r="N110" i="17" s="1"/>
  <c r="AB106" i="17"/>
  <c r="AB108" i="17" s="1"/>
  <c r="N108" i="17" s="1"/>
  <c r="AA106" i="17"/>
  <c r="AA108" i="17" s="1"/>
  <c r="N106" i="17" s="1"/>
  <c r="P106" i="17"/>
  <c r="AC104" i="17"/>
  <c r="O104" i="17" s="1"/>
  <c r="X103" i="17"/>
  <c r="P103" i="17"/>
  <c r="K103" i="17"/>
  <c r="AC100" i="17"/>
  <c r="AC102" i="17" s="1"/>
  <c r="N104" i="17" s="1"/>
  <c r="AB100" i="17"/>
  <c r="AB102" i="17" s="1"/>
  <c r="N102" i="17" s="1"/>
  <c r="AA100" i="17"/>
  <c r="AA102" i="17" s="1"/>
  <c r="N100" i="17" s="1"/>
  <c r="X100" i="17"/>
  <c r="P100" i="17"/>
  <c r="K100" i="17"/>
  <c r="F100" i="17"/>
  <c r="X93" i="17"/>
  <c r="Q93" i="17"/>
  <c r="X92" i="17"/>
  <c r="W92" i="17"/>
  <c r="Q92" i="17"/>
  <c r="D92" i="17"/>
  <c r="X90" i="17"/>
  <c r="D90" i="17"/>
  <c r="D89" i="17"/>
  <c r="N88" i="17"/>
  <c r="BC30" i="14" l="1"/>
  <c r="V30" i="14" s="1"/>
  <c r="BC27" i="14"/>
  <c r="V27" i="14" s="1"/>
  <c r="BB27" i="14"/>
  <c r="AK27" i="14" s="1"/>
  <c r="AL30" i="14"/>
  <c r="AL27" i="14"/>
  <c r="B33" i="14"/>
  <c r="BC303" i="18"/>
  <c r="V303" i="18" s="1"/>
  <c r="BC300" i="18"/>
  <c r="V300" i="18" s="1"/>
  <c r="AC303" i="18"/>
  <c r="AC300" i="18"/>
  <c r="C303" i="18"/>
  <c r="C300" i="18"/>
  <c r="AL303" i="18"/>
  <c r="AL300" i="18"/>
  <c r="BC477" i="18"/>
  <c r="V477" i="18" s="1"/>
  <c r="BC474" i="18"/>
  <c r="V474" i="18" s="1"/>
  <c r="AC477" i="18"/>
  <c r="AC474" i="18"/>
  <c r="C477" i="18"/>
  <c r="C474" i="18"/>
  <c r="AL477" i="18"/>
  <c r="AL474" i="18"/>
  <c r="AY474" i="18"/>
  <c r="AY476" i="18" s="1"/>
  <c r="AM474" i="18" s="1"/>
  <c r="AF477" i="18"/>
  <c r="AV477" i="18"/>
  <c r="P474" i="18"/>
  <c r="AU474" i="18"/>
  <c r="AI477" i="18"/>
  <c r="AZ474" i="18"/>
  <c r="AZ476" i="18" s="1"/>
  <c r="AM476" i="18" s="1"/>
  <c r="AU477" i="18"/>
  <c r="F474" i="18"/>
  <c r="K477" i="18"/>
  <c r="BA478" i="18"/>
  <c r="AN478" i="18" s="1"/>
  <c r="J474" i="18"/>
  <c r="AF474" i="18"/>
  <c r="AV474" i="18"/>
  <c r="BA474" i="18"/>
  <c r="BA476" i="18" s="1"/>
  <c r="AM478" i="18" s="1"/>
  <c r="Q477" i="18"/>
  <c r="B480" i="18"/>
  <c r="BB474" i="18"/>
  <c r="AK474" i="18" s="1"/>
  <c r="B22" i="17"/>
  <c r="B24" i="17"/>
  <c r="B20" i="17"/>
  <c r="AC454" i="17"/>
  <c r="O454" i="17" s="1"/>
  <c r="B450" i="17"/>
  <c r="B452" i="17"/>
  <c r="B454" i="17"/>
  <c r="AC798" i="17"/>
  <c r="O798" i="17" s="1"/>
  <c r="B794" i="17"/>
  <c r="B798" i="17"/>
  <c r="B796" i="17"/>
  <c r="B549" i="14"/>
  <c r="BC546" i="14"/>
  <c r="V546" i="14" s="1"/>
  <c r="BC543" i="14"/>
  <c r="V543" i="14" s="1"/>
  <c r="AL546" i="14"/>
  <c r="AL543" i="14"/>
  <c r="BB543" i="14"/>
  <c r="AK543" i="14" s="1"/>
  <c r="BC735" i="18"/>
  <c r="V735" i="18" s="1"/>
  <c r="BC738" i="18"/>
  <c r="V738" i="18" s="1"/>
  <c r="C738" i="18"/>
  <c r="C735" i="18"/>
  <c r="AC738" i="18"/>
  <c r="AC735" i="18"/>
  <c r="AL738" i="18"/>
  <c r="AL735" i="18"/>
  <c r="B462" i="14"/>
  <c r="BC459" i="14"/>
  <c r="V459" i="14" s="1"/>
  <c r="BC456" i="14"/>
  <c r="V456" i="14" s="1"/>
  <c r="AL459" i="14"/>
  <c r="AL456" i="14"/>
  <c r="BB456" i="14"/>
  <c r="AK456" i="14" s="1"/>
  <c r="B114" i="14"/>
  <c r="BC111" i="14"/>
  <c r="V111" i="14" s="1"/>
  <c r="BC108" i="14"/>
  <c r="V108" i="14" s="1"/>
  <c r="AL111" i="14"/>
  <c r="AL108" i="14"/>
  <c r="BB108" i="14"/>
  <c r="AK108" i="14" s="1"/>
  <c r="A112" i="17"/>
  <c r="K115" i="17" s="1"/>
  <c r="B106" i="17"/>
  <c r="B108" i="17"/>
  <c r="B110" i="17"/>
  <c r="AC368" i="17"/>
  <c r="O368" i="17" s="1"/>
  <c r="B366" i="17"/>
  <c r="B368" i="17"/>
  <c r="B364" i="17"/>
  <c r="AC712" i="17"/>
  <c r="O712" i="17" s="1"/>
  <c r="B710" i="17"/>
  <c r="B712" i="17"/>
  <c r="B708" i="17"/>
  <c r="B800" i="17"/>
  <c r="B804" i="17"/>
  <c r="B802" i="17"/>
  <c r="BC198" i="14"/>
  <c r="V198" i="14" s="1"/>
  <c r="BC195" i="14"/>
  <c r="V195" i="14" s="1"/>
  <c r="AL198" i="14"/>
  <c r="AL195" i="14"/>
  <c r="BB195" i="14"/>
  <c r="AK195" i="14" s="1"/>
  <c r="BC720" i="14"/>
  <c r="V720" i="14" s="1"/>
  <c r="BC717" i="14"/>
  <c r="V717" i="14" s="1"/>
  <c r="BB717" i="14"/>
  <c r="AK717" i="14" s="1"/>
  <c r="AL720" i="14"/>
  <c r="AL717" i="14"/>
  <c r="BC39" i="18"/>
  <c r="V39" i="18" s="1"/>
  <c r="BC42" i="18"/>
  <c r="V42" i="18" s="1"/>
  <c r="AC42" i="18"/>
  <c r="AC39" i="18"/>
  <c r="C42" i="18"/>
  <c r="C39" i="18"/>
  <c r="AL42" i="18"/>
  <c r="AL39" i="18"/>
  <c r="B636" i="14"/>
  <c r="BC633" i="14"/>
  <c r="V633" i="14" s="1"/>
  <c r="BC630" i="14"/>
  <c r="V630" i="14" s="1"/>
  <c r="AL633" i="14"/>
  <c r="AL630" i="14"/>
  <c r="BB630" i="14"/>
  <c r="AK630" i="14" s="1"/>
  <c r="A198" i="17"/>
  <c r="B196" i="17"/>
  <c r="B194" i="17"/>
  <c r="B192" i="17"/>
  <c r="BC24" i="14"/>
  <c r="V24" i="14" s="1"/>
  <c r="BC21" i="14"/>
  <c r="V21" i="14" s="1"/>
  <c r="BB21" i="14"/>
  <c r="AK21" i="14" s="1"/>
  <c r="AL24" i="14"/>
  <c r="AL21" i="14"/>
  <c r="AC24" i="14"/>
  <c r="AC21" i="14"/>
  <c r="B207" i="14"/>
  <c r="BC204" i="14"/>
  <c r="V204" i="14" s="1"/>
  <c r="BC201" i="14"/>
  <c r="V201" i="14" s="1"/>
  <c r="AL204" i="14"/>
  <c r="AL201" i="14"/>
  <c r="BB201" i="14"/>
  <c r="AK201" i="14" s="1"/>
  <c r="B729" i="14"/>
  <c r="BC726" i="14"/>
  <c r="V726" i="14" s="1"/>
  <c r="BC723" i="14"/>
  <c r="V723" i="14" s="1"/>
  <c r="AL726" i="14"/>
  <c r="AL723" i="14"/>
  <c r="BB723" i="14"/>
  <c r="AK723" i="14" s="1"/>
  <c r="A32" i="17"/>
  <c r="B30" i="17"/>
  <c r="B28" i="17"/>
  <c r="B26" i="17"/>
  <c r="BC285" i="14"/>
  <c r="V285" i="14" s="1"/>
  <c r="BC282" i="14"/>
  <c r="V282" i="14" s="1"/>
  <c r="AL285" i="14"/>
  <c r="AL282" i="14"/>
  <c r="BB282" i="14"/>
  <c r="AK282" i="14" s="1"/>
  <c r="B810" i="14"/>
  <c r="BC807" i="14"/>
  <c r="V807" i="14" s="1"/>
  <c r="BC804" i="14"/>
  <c r="V804" i="14" s="1"/>
  <c r="AL807" i="14"/>
  <c r="AL804" i="14"/>
  <c r="BB804" i="14"/>
  <c r="AK804" i="14" s="1"/>
  <c r="BC222" i="18"/>
  <c r="V222" i="18" s="1"/>
  <c r="BC219" i="18"/>
  <c r="V219" i="18" s="1"/>
  <c r="AC222" i="18"/>
  <c r="AC219" i="18"/>
  <c r="C222" i="18"/>
  <c r="C219" i="18"/>
  <c r="AL222" i="18"/>
  <c r="AL219" i="18"/>
  <c r="AZ219" i="18"/>
  <c r="AZ221" i="18" s="1"/>
  <c r="AM221" i="18" s="1"/>
  <c r="F219" i="18"/>
  <c r="P219" i="18"/>
  <c r="BB219" i="18"/>
  <c r="AK219" i="18" s="1"/>
  <c r="B225" i="18"/>
  <c r="AU222" i="18"/>
  <c r="K222" i="18"/>
  <c r="AY219" i="18"/>
  <c r="AY221" i="18" s="1"/>
  <c r="AM219" i="18" s="1"/>
  <c r="BA219" i="18"/>
  <c r="BA221" i="18" s="1"/>
  <c r="AM223" i="18" s="1"/>
  <c r="AF219" i="18"/>
  <c r="BA223" i="18"/>
  <c r="AN223" i="18" s="1"/>
  <c r="J219" i="18"/>
  <c r="AV219" i="18"/>
  <c r="AF222" i="18"/>
  <c r="AI222" i="18"/>
  <c r="Q222" i="18"/>
  <c r="AU219" i="18"/>
  <c r="AV222" i="18"/>
  <c r="AC626" i="17"/>
  <c r="O626" i="17" s="1"/>
  <c r="B626" i="17"/>
  <c r="B624" i="17"/>
  <c r="B622" i="17"/>
  <c r="F106" i="17"/>
  <c r="P109" i="17"/>
  <c r="F192" i="17"/>
  <c r="P195" i="17"/>
  <c r="B288" i="14"/>
  <c r="BC561" i="18"/>
  <c r="V561" i="18" s="1"/>
  <c r="BC564" i="18"/>
  <c r="V564" i="18" s="1"/>
  <c r="AC564" i="18"/>
  <c r="AC561" i="18"/>
  <c r="C564" i="18"/>
  <c r="C561" i="18"/>
  <c r="AL564" i="18"/>
  <c r="AL561" i="18"/>
  <c r="BC657" i="18"/>
  <c r="V657" i="18" s="1"/>
  <c r="BC654" i="18"/>
  <c r="V654" i="18" s="1"/>
  <c r="AC657" i="18"/>
  <c r="AC654" i="18"/>
  <c r="C657" i="18"/>
  <c r="C654" i="18"/>
  <c r="AL657" i="18"/>
  <c r="AL654" i="18"/>
  <c r="BC135" i="18"/>
  <c r="V135" i="18" s="1"/>
  <c r="BC132" i="18"/>
  <c r="V132" i="18" s="1"/>
  <c r="AC135" i="18"/>
  <c r="AC132" i="18"/>
  <c r="C135" i="18"/>
  <c r="C132" i="18"/>
  <c r="AL135" i="18"/>
  <c r="AL132" i="18"/>
  <c r="BC831" i="18"/>
  <c r="V831" i="18" s="1"/>
  <c r="BC828" i="18"/>
  <c r="V828" i="18" s="1"/>
  <c r="AC831" i="18"/>
  <c r="AC828" i="18"/>
  <c r="C831" i="18"/>
  <c r="C828" i="18"/>
  <c r="AL831" i="18"/>
  <c r="AL828" i="18"/>
  <c r="AC282" i="17"/>
  <c r="O282" i="17" s="1"/>
  <c r="B282" i="17"/>
  <c r="B280" i="17"/>
  <c r="B278" i="17"/>
  <c r="K106" i="17"/>
  <c r="X109" i="17"/>
  <c r="K192" i="17"/>
  <c r="X195" i="17"/>
  <c r="AB278" i="17"/>
  <c r="AB280" i="17" s="1"/>
  <c r="N280" i="17" s="1"/>
  <c r="AC540" i="17"/>
  <c r="O540" i="17" s="1"/>
  <c r="B540" i="17"/>
  <c r="B538" i="17"/>
  <c r="B536" i="17"/>
  <c r="B375" i="14"/>
  <c r="BC372" i="14"/>
  <c r="V372" i="14" s="1"/>
  <c r="BC369" i="14"/>
  <c r="V369" i="14" s="1"/>
  <c r="BB369" i="14"/>
  <c r="AK369" i="14" s="1"/>
  <c r="AL372" i="14"/>
  <c r="AL369" i="14"/>
  <c r="BC390" i="18"/>
  <c r="V390" i="18" s="1"/>
  <c r="BC387" i="18"/>
  <c r="V387" i="18" s="1"/>
  <c r="AC390" i="18"/>
  <c r="AC387" i="18"/>
  <c r="C390" i="18"/>
  <c r="C387" i="18"/>
  <c r="AL390" i="18"/>
  <c r="AL387" i="18"/>
  <c r="BB387" i="18"/>
  <c r="AK387" i="18" s="1"/>
  <c r="AF390" i="18"/>
  <c r="K390" i="18"/>
  <c r="AF387" i="18"/>
  <c r="BA387" i="18"/>
  <c r="BA389" i="18" s="1"/>
  <c r="AM391" i="18" s="1"/>
  <c r="AY387" i="18"/>
  <c r="AY389" i="18" s="1"/>
  <c r="AM387" i="18" s="1"/>
  <c r="AU387" i="18"/>
  <c r="AZ387" i="18"/>
  <c r="AZ389" i="18" s="1"/>
  <c r="AM389" i="18" s="1"/>
  <c r="P387" i="18"/>
  <c r="J387" i="18"/>
  <c r="AV387" i="18"/>
  <c r="F387" i="18"/>
  <c r="AI390" i="18"/>
  <c r="Q390" i="18"/>
  <c r="B393" i="18"/>
  <c r="BA391" i="18"/>
  <c r="AN391" i="18" s="1"/>
  <c r="AU390" i="18"/>
  <c r="AV390" i="18"/>
  <c r="AU303" i="18"/>
  <c r="Q303" i="18"/>
  <c r="AU300" i="18"/>
  <c r="BB300" i="18"/>
  <c r="AK300" i="18" s="1"/>
  <c r="AV303" i="18"/>
  <c r="K303" i="18"/>
  <c r="BA300" i="18"/>
  <c r="BA302" i="18" s="1"/>
  <c r="AM304" i="18" s="1"/>
  <c r="P300" i="18"/>
  <c r="B306" i="18"/>
  <c r="AI303" i="18"/>
  <c r="AY300" i="18"/>
  <c r="AY302" i="18" s="1"/>
  <c r="AM300" i="18" s="1"/>
  <c r="BA304" i="18"/>
  <c r="AN304" i="18" s="1"/>
  <c r="AF303" i="18"/>
  <c r="AV300" i="18"/>
  <c r="AF300" i="18"/>
  <c r="F300" i="18"/>
  <c r="J300" i="18"/>
  <c r="AZ300" i="18"/>
  <c r="AZ302" i="18" s="1"/>
  <c r="AM302" i="18" s="1"/>
  <c r="B567" i="18"/>
  <c r="AU564" i="18"/>
  <c r="Q564" i="18"/>
  <c r="AU561" i="18"/>
  <c r="BB561" i="18"/>
  <c r="AK561" i="18" s="1"/>
  <c r="AZ561" i="18"/>
  <c r="AZ563" i="18" s="1"/>
  <c r="AM563" i="18" s="1"/>
  <c r="J561" i="18"/>
  <c r="AV564" i="18"/>
  <c r="BA561" i="18"/>
  <c r="BA563" i="18" s="1"/>
  <c r="AM565" i="18" s="1"/>
  <c r="P561" i="18"/>
  <c r="AI564" i="18"/>
  <c r="AY561" i="18"/>
  <c r="AY563" i="18" s="1"/>
  <c r="AM561" i="18" s="1"/>
  <c r="BA565" i="18"/>
  <c r="AN565" i="18" s="1"/>
  <c r="K564" i="18"/>
  <c r="AV561" i="18"/>
  <c r="AF561" i="18"/>
  <c r="F561" i="18"/>
  <c r="AF564" i="18"/>
  <c r="B45" i="18"/>
  <c r="AU42" i="18"/>
  <c r="Q42" i="18"/>
  <c r="AU39" i="18"/>
  <c r="AI42" i="18"/>
  <c r="BA39" i="18"/>
  <c r="BA41" i="18" s="1"/>
  <c r="AM43" i="18" s="1"/>
  <c r="F39" i="18"/>
  <c r="BA43" i="18"/>
  <c r="AN43" i="18" s="1"/>
  <c r="BB39" i="18"/>
  <c r="AK39" i="18" s="1"/>
  <c r="AZ39" i="18"/>
  <c r="AZ41" i="18" s="1"/>
  <c r="AM41" i="18" s="1"/>
  <c r="K42" i="18"/>
  <c r="AY39" i="18"/>
  <c r="AY41" i="18" s="1"/>
  <c r="AM39" i="18" s="1"/>
  <c r="AF39" i="18"/>
  <c r="AV42" i="18"/>
  <c r="AV39" i="18"/>
  <c r="P39" i="18"/>
  <c r="AF42" i="18"/>
  <c r="J39" i="18"/>
  <c r="AI738" i="18"/>
  <c r="BA735" i="18"/>
  <c r="BA737" i="18" s="1"/>
  <c r="AM739" i="18" s="1"/>
  <c r="F735" i="18"/>
  <c r="AV738" i="18"/>
  <c r="AV735" i="18"/>
  <c r="J735" i="18"/>
  <c r="BA739" i="18"/>
  <c r="AN739" i="18" s="1"/>
  <c r="BB735" i="18"/>
  <c r="AK735" i="18" s="1"/>
  <c r="Q738" i="18"/>
  <c r="AZ735" i="18"/>
  <c r="AZ737" i="18" s="1"/>
  <c r="AM737" i="18" s="1"/>
  <c r="K738" i="18"/>
  <c r="AY735" i="18"/>
  <c r="AY737" i="18" s="1"/>
  <c r="AM735" i="18" s="1"/>
  <c r="AF735" i="18"/>
  <c r="AU738" i="18"/>
  <c r="AU735" i="18"/>
  <c r="B741" i="18"/>
  <c r="AF738" i="18"/>
  <c r="P735" i="18"/>
  <c r="AF831" i="18"/>
  <c r="AZ828" i="18"/>
  <c r="AZ830" i="18" s="1"/>
  <c r="AM830" i="18" s="1"/>
  <c r="AV831" i="18"/>
  <c r="AV828" i="18"/>
  <c r="J828" i="18"/>
  <c r="B834" i="18"/>
  <c r="AU831" i="18"/>
  <c r="Q831" i="18"/>
  <c r="AU828" i="18"/>
  <c r="AI831" i="18"/>
  <c r="BA828" i="18"/>
  <c r="BA830" i="18" s="1"/>
  <c r="AM832" i="18" s="1"/>
  <c r="F828" i="18"/>
  <c r="K831" i="18"/>
  <c r="AF828" i="18"/>
  <c r="AY828" i="18"/>
  <c r="AY830" i="18" s="1"/>
  <c r="AM828" i="18" s="1"/>
  <c r="P828" i="18"/>
  <c r="BA832" i="18"/>
  <c r="AN832" i="18" s="1"/>
  <c r="BB828" i="18"/>
  <c r="AK828" i="18" s="1"/>
  <c r="AF657" i="18"/>
  <c r="AZ654" i="18"/>
  <c r="AZ656" i="18" s="1"/>
  <c r="AM656" i="18" s="1"/>
  <c r="AV657" i="18"/>
  <c r="AV654" i="18"/>
  <c r="J654" i="18"/>
  <c r="AI657" i="18"/>
  <c r="BA654" i="18"/>
  <c r="BA656" i="18" s="1"/>
  <c r="AM658" i="18" s="1"/>
  <c r="F654" i="18"/>
  <c r="AU657" i="18"/>
  <c r="AY654" i="18"/>
  <c r="AY656" i="18" s="1"/>
  <c r="AM654" i="18" s="1"/>
  <c r="P654" i="18"/>
  <c r="B660" i="18"/>
  <c r="Q657" i="18"/>
  <c r="AU654" i="18"/>
  <c r="AF654" i="18"/>
  <c r="BA658" i="18"/>
  <c r="AN658" i="18" s="1"/>
  <c r="K657" i="18"/>
  <c r="BB654" i="18"/>
  <c r="AK654" i="18" s="1"/>
  <c r="B138" i="18"/>
  <c r="AU135" i="18"/>
  <c r="Q135" i="18"/>
  <c r="AU132" i="18"/>
  <c r="AI135" i="18"/>
  <c r="BA132" i="18"/>
  <c r="BA134" i="18" s="1"/>
  <c r="AM136" i="18" s="1"/>
  <c r="F132" i="18"/>
  <c r="AZ132" i="18"/>
  <c r="AZ134" i="18" s="1"/>
  <c r="AM134" i="18" s="1"/>
  <c r="AV135" i="18"/>
  <c r="AV132" i="18"/>
  <c r="P132" i="18"/>
  <c r="AF135" i="18"/>
  <c r="J132" i="18"/>
  <c r="BA136" i="18"/>
  <c r="AN136" i="18" s="1"/>
  <c r="K135" i="18"/>
  <c r="BB132" i="18"/>
  <c r="AK132" i="18" s="1"/>
  <c r="AY132" i="18"/>
  <c r="AY134" i="18" s="1"/>
  <c r="AM132" i="18" s="1"/>
  <c r="AF132" i="18"/>
  <c r="X797" i="17"/>
  <c r="P800" i="17"/>
  <c r="AB800" i="17"/>
  <c r="AB802" i="17" s="1"/>
  <c r="N802" i="17" s="1"/>
  <c r="AA800" i="17"/>
  <c r="AA802" i="17" s="1"/>
  <c r="N800" i="17" s="1"/>
  <c r="K794" i="17"/>
  <c r="X794" i="17"/>
  <c r="F800" i="17"/>
  <c r="AC800" i="17"/>
  <c r="AC802" i="17" s="1"/>
  <c r="N804" i="17" s="1"/>
  <c r="K803" i="17"/>
  <c r="AC804" i="17"/>
  <c r="O804" i="17" s="1"/>
  <c r="AA794" i="17"/>
  <c r="AA796" i="17" s="1"/>
  <c r="N794" i="17" s="1"/>
  <c r="P803" i="17"/>
  <c r="A806" i="17"/>
  <c r="P794" i="17"/>
  <c r="AB794" i="17"/>
  <c r="AB796" i="17" s="1"/>
  <c r="N796" i="17" s="1"/>
  <c r="X803" i="17"/>
  <c r="F794" i="17"/>
  <c r="AC794" i="17"/>
  <c r="AC796" i="17" s="1"/>
  <c r="N798" i="17" s="1"/>
  <c r="K797" i="17"/>
  <c r="K800" i="17"/>
  <c r="X800" i="17"/>
  <c r="X708" i="17"/>
  <c r="K708" i="17"/>
  <c r="X711" i="17"/>
  <c r="P711" i="17"/>
  <c r="A714" i="17"/>
  <c r="AA708" i="17"/>
  <c r="AA710" i="17" s="1"/>
  <c r="N708" i="17" s="1"/>
  <c r="P708" i="17"/>
  <c r="AB708" i="17"/>
  <c r="AB710" i="17" s="1"/>
  <c r="N710" i="17" s="1"/>
  <c r="F708" i="17"/>
  <c r="AC708" i="17"/>
  <c r="AC710" i="17" s="1"/>
  <c r="N712" i="17" s="1"/>
  <c r="K711" i="17"/>
  <c r="K622" i="17"/>
  <c r="X622" i="17"/>
  <c r="X625" i="17"/>
  <c r="P625" i="17"/>
  <c r="A628" i="17"/>
  <c r="AA622" i="17"/>
  <c r="AA624" i="17" s="1"/>
  <c r="N622" i="17" s="1"/>
  <c r="P622" i="17"/>
  <c r="AB622" i="17"/>
  <c r="AB624" i="17" s="1"/>
  <c r="N624" i="17" s="1"/>
  <c r="F622" i="17"/>
  <c r="AC622" i="17"/>
  <c r="AC624" i="17" s="1"/>
  <c r="N626" i="17" s="1"/>
  <c r="K625" i="17"/>
  <c r="X539" i="17"/>
  <c r="P539" i="17"/>
  <c r="A542" i="17"/>
  <c r="K536" i="17"/>
  <c r="X536" i="17"/>
  <c r="AA536" i="17"/>
  <c r="AA538" i="17" s="1"/>
  <c r="N536" i="17" s="1"/>
  <c r="P536" i="17"/>
  <c r="AB536" i="17"/>
  <c r="AB538" i="17" s="1"/>
  <c r="N538" i="17" s="1"/>
  <c r="F536" i="17"/>
  <c r="AC536" i="17"/>
  <c r="AC538" i="17" s="1"/>
  <c r="N540" i="17" s="1"/>
  <c r="K539" i="17"/>
  <c r="P453" i="17"/>
  <c r="A456" i="17"/>
  <c r="X453" i="17"/>
  <c r="K450" i="17"/>
  <c r="X450" i="17"/>
  <c r="P450" i="17"/>
  <c r="AB450" i="17"/>
  <c r="AB452" i="17" s="1"/>
  <c r="N452" i="17" s="1"/>
  <c r="AA450" i="17"/>
  <c r="AA452" i="17" s="1"/>
  <c r="N450" i="17" s="1"/>
  <c r="F450" i="17"/>
  <c r="AC450" i="17"/>
  <c r="AC452" i="17" s="1"/>
  <c r="N454" i="17" s="1"/>
  <c r="K453" i="17"/>
  <c r="K364" i="17"/>
  <c r="X364" i="17"/>
  <c r="X367" i="17"/>
  <c r="P367" i="17"/>
  <c r="A370" i="17"/>
  <c r="AA364" i="17"/>
  <c r="AA366" i="17" s="1"/>
  <c r="N364" i="17" s="1"/>
  <c r="P364" i="17"/>
  <c r="AB364" i="17"/>
  <c r="AB366" i="17" s="1"/>
  <c r="N366" i="17" s="1"/>
  <c r="F364" i="17"/>
  <c r="AC364" i="17"/>
  <c r="AC366" i="17" s="1"/>
  <c r="N368" i="17" s="1"/>
  <c r="K367" i="17"/>
  <c r="X278" i="17"/>
  <c r="K281" i="17"/>
  <c r="AA278" i="17"/>
  <c r="AA280" i="17" s="1"/>
  <c r="N278" i="17" s="1"/>
  <c r="P281" i="17"/>
  <c r="F278" i="17"/>
  <c r="AC278" i="17"/>
  <c r="AC280" i="17" s="1"/>
  <c r="N282" i="17" s="1"/>
  <c r="A284" i="17"/>
  <c r="K278" i="17"/>
  <c r="A204" i="17"/>
  <c r="AB198" i="17"/>
  <c r="AB200" i="17" s="1"/>
  <c r="N200" i="17" s="1"/>
  <c r="X201" i="17"/>
  <c r="AA198" i="17"/>
  <c r="AA200" i="17" s="1"/>
  <c r="N198" i="17" s="1"/>
  <c r="K198" i="17"/>
  <c r="P201" i="17"/>
  <c r="X198" i="17"/>
  <c r="K201" i="17"/>
  <c r="P198" i="17"/>
  <c r="AC202" i="17"/>
  <c r="O202" i="17" s="1"/>
  <c r="AC198" i="17"/>
  <c r="AC200" i="17" s="1"/>
  <c r="N202" i="17" s="1"/>
  <c r="F198" i="17"/>
  <c r="X115" i="17"/>
  <c r="P112" i="17"/>
  <c r="F112" i="17"/>
  <c r="AB112" i="17"/>
  <c r="AB114" i="17" s="1"/>
  <c r="N114" i="17" s="1"/>
  <c r="X6" i="17"/>
  <c r="X7" i="17"/>
  <c r="Q6" i="17"/>
  <c r="Q7" i="17"/>
  <c r="D3" i="17"/>
  <c r="D4" i="17"/>
  <c r="B213" i="14" l="1"/>
  <c r="BC210" i="14"/>
  <c r="V210" i="14" s="1"/>
  <c r="BC207" i="14"/>
  <c r="V207" i="14" s="1"/>
  <c r="AL210" i="14"/>
  <c r="AL207" i="14"/>
  <c r="BB207" i="14"/>
  <c r="AK207" i="14" s="1"/>
  <c r="B120" i="14"/>
  <c r="BC117" i="14"/>
  <c r="V117" i="14" s="1"/>
  <c r="BC114" i="14"/>
  <c r="V114" i="14" s="1"/>
  <c r="BB114" i="14"/>
  <c r="AK114" i="14" s="1"/>
  <c r="AL117" i="14"/>
  <c r="AL114" i="14"/>
  <c r="AC116" i="17"/>
  <c r="O116" i="17" s="1"/>
  <c r="A118" i="17"/>
  <c r="K118" i="17" s="1"/>
  <c r="BC396" i="18"/>
  <c r="V396" i="18" s="1"/>
  <c r="BC393" i="18"/>
  <c r="V393" i="18" s="1"/>
  <c r="AC396" i="18"/>
  <c r="AC393" i="18"/>
  <c r="C396" i="18"/>
  <c r="C393" i="18"/>
  <c r="AL396" i="18"/>
  <c r="AL393" i="18"/>
  <c r="J393" i="18"/>
  <c r="B399" i="18"/>
  <c r="AI396" i="18"/>
  <c r="AZ393" i="18"/>
  <c r="AZ395" i="18" s="1"/>
  <c r="AM395" i="18" s="1"/>
  <c r="K396" i="18"/>
  <c r="BA393" i="18"/>
  <c r="BA395" i="18" s="1"/>
  <c r="AM397" i="18" s="1"/>
  <c r="AF393" i="18"/>
  <c r="F393" i="18"/>
  <c r="Q396" i="18"/>
  <c r="AY393" i="18"/>
  <c r="AY395" i="18" s="1"/>
  <c r="AM393" i="18" s="1"/>
  <c r="P393" i="18"/>
  <c r="BB393" i="18"/>
  <c r="AK393" i="18" s="1"/>
  <c r="AV396" i="18"/>
  <c r="AU393" i="18"/>
  <c r="BA397" i="18"/>
  <c r="AN397" i="18" s="1"/>
  <c r="AV393" i="18"/>
  <c r="AU396" i="18"/>
  <c r="AF396" i="18"/>
  <c r="BC228" i="18"/>
  <c r="V228" i="18" s="1"/>
  <c r="BC225" i="18"/>
  <c r="V225" i="18" s="1"/>
  <c r="C228" i="18"/>
  <c r="C225" i="18"/>
  <c r="AC228" i="18"/>
  <c r="AC225" i="18"/>
  <c r="AL228" i="18"/>
  <c r="AL225" i="18"/>
  <c r="BB225" i="18"/>
  <c r="AK225" i="18" s="1"/>
  <c r="P225" i="18"/>
  <c r="AF225" i="18"/>
  <c r="AU228" i="18"/>
  <c r="BA225" i="18"/>
  <c r="BA227" i="18" s="1"/>
  <c r="AM229" i="18" s="1"/>
  <c r="B231" i="18"/>
  <c r="AZ225" i="18"/>
  <c r="AZ227" i="18" s="1"/>
  <c r="AM227" i="18" s="1"/>
  <c r="AI228" i="18"/>
  <c r="J225" i="18"/>
  <c r="AV228" i="18"/>
  <c r="AV225" i="18"/>
  <c r="K228" i="18"/>
  <c r="AF228" i="18"/>
  <c r="AY225" i="18"/>
  <c r="AY227" i="18" s="1"/>
  <c r="AM225" i="18" s="1"/>
  <c r="F225" i="18"/>
  <c r="BA229" i="18"/>
  <c r="AN229" i="18" s="1"/>
  <c r="Q228" i="18"/>
  <c r="AU225" i="18"/>
  <c r="B642" i="14"/>
  <c r="BC639" i="14"/>
  <c r="V639" i="14" s="1"/>
  <c r="BC636" i="14"/>
  <c r="V636" i="14" s="1"/>
  <c r="AL639" i="14"/>
  <c r="BB636" i="14"/>
  <c r="AK636" i="14" s="1"/>
  <c r="AL636" i="14"/>
  <c r="BC483" i="18"/>
  <c r="V483" i="18" s="1"/>
  <c r="BC480" i="18"/>
  <c r="V480" i="18" s="1"/>
  <c r="AC483" i="18"/>
  <c r="AC480" i="18"/>
  <c r="C483" i="18"/>
  <c r="C480" i="18"/>
  <c r="AL483" i="18"/>
  <c r="AL480" i="18"/>
  <c r="AI483" i="18"/>
  <c r="AZ480" i="18"/>
  <c r="AZ482" i="18" s="1"/>
  <c r="AM482" i="18" s="1"/>
  <c r="AV480" i="18"/>
  <c r="BA480" i="18"/>
  <c r="BA482" i="18" s="1"/>
  <c r="AM484" i="18" s="1"/>
  <c r="J480" i="18"/>
  <c r="AV483" i="18"/>
  <c r="B486" i="18"/>
  <c r="F480" i="18"/>
  <c r="Q483" i="18"/>
  <c r="AU480" i="18"/>
  <c r="AF483" i="18"/>
  <c r="AF480" i="18"/>
  <c r="K483" i="18"/>
  <c r="P480" i="18"/>
  <c r="AY480" i="18"/>
  <c r="AY482" i="18" s="1"/>
  <c r="AM480" i="18" s="1"/>
  <c r="BB480" i="18"/>
  <c r="AK480" i="18" s="1"/>
  <c r="AU483" i="18"/>
  <c r="BA484" i="18"/>
  <c r="AN484" i="18" s="1"/>
  <c r="B456" i="17"/>
  <c r="B460" i="17"/>
  <c r="B458" i="17"/>
  <c r="BC36" i="14"/>
  <c r="V36" i="14" s="1"/>
  <c r="BC33" i="14"/>
  <c r="V33" i="14" s="1"/>
  <c r="BB33" i="14"/>
  <c r="AK33" i="14" s="1"/>
  <c r="AL36" i="14"/>
  <c r="AL33" i="14"/>
  <c r="B39" i="14"/>
  <c r="BC570" i="18"/>
  <c r="V570" i="18" s="1"/>
  <c r="BC567" i="18"/>
  <c r="V567" i="18" s="1"/>
  <c r="AC570" i="18"/>
  <c r="AC567" i="18"/>
  <c r="C570" i="18"/>
  <c r="C567" i="18"/>
  <c r="AL570" i="18"/>
  <c r="AL567" i="18"/>
  <c r="B294" i="14"/>
  <c r="BC291" i="14"/>
  <c r="V291" i="14" s="1"/>
  <c r="BC288" i="14"/>
  <c r="V288" i="14" s="1"/>
  <c r="AL291" i="14"/>
  <c r="BB288" i="14"/>
  <c r="AK288" i="14" s="1"/>
  <c r="AL288" i="14"/>
  <c r="B816" i="14"/>
  <c r="BC813" i="14"/>
  <c r="V813" i="14" s="1"/>
  <c r="BC810" i="14"/>
  <c r="V810" i="14" s="1"/>
  <c r="BB810" i="14"/>
  <c r="AK810" i="14" s="1"/>
  <c r="AL813" i="14"/>
  <c r="AL810" i="14"/>
  <c r="B202" i="17"/>
  <c r="B198" i="17"/>
  <c r="B200" i="17"/>
  <c r="B116" i="17"/>
  <c r="B114" i="17"/>
  <c r="B112" i="17"/>
  <c r="B374" i="17"/>
  <c r="B372" i="17"/>
  <c r="B370" i="17"/>
  <c r="B546" i="17"/>
  <c r="B542" i="17"/>
  <c r="B544" i="17"/>
  <c r="BC660" i="18"/>
  <c r="V660" i="18" s="1"/>
  <c r="BC663" i="18"/>
  <c r="V663" i="18" s="1"/>
  <c r="C663" i="18"/>
  <c r="C660" i="18"/>
  <c r="AC663" i="18"/>
  <c r="AC660" i="18"/>
  <c r="AL663" i="18"/>
  <c r="AL660" i="18"/>
  <c r="A38" i="17"/>
  <c r="B32" i="17"/>
  <c r="B34" i="17"/>
  <c r="B36" i="17"/>
  <c r="B555" i="14"/>
  <c r="BC552" i="14"/>
  <c r="V552" i="14" s="1"/>
  <c r="BC549" i="14"/>
  <c r="V549" i="14" s="1"/>
  <c r="AL552" i="14"/>
  <c r="AL549" i="14"/>
  <c r="BB549" i="14"/>
  <c r="AK549" i="14" s="1"/>
  <c r="B718" i="17"/>
  <c r="B716" i="17"/>
  <c r="B714" i="17"/>
  <c r="B735" i="14"/>
  <c r="BC732" i="14"/>
  <c r="V732" i="14" s="1"/>
  <c r="BC729" i="14"/>
  <c r="V729" i="14" s="1"/>
  <c r="AL732" i="14"/>
  <c r="AL729" i="14"/>
  <c r="BB729" i="14"/>
  <c r="AK729" i="14" s="1"/>
  <c r="X112" i="17"/>
  <c r="P115" i="17"/>
  <c r="B208" i="17"/>
  <c r="B206" i="17"/>
  <c r="B204" i="17"/>
  <c r="B630" i="17"/>
  <c r="B628" i="17"/>
  <c r="B632" i="17"/>
  <c r="B810" i="17"/>
  <c r="B808" i="17"/>
  <c r="B806" i="17"/>
  <c r="BC138" i="18"/>
  <c r="V138" i="18" s="1"/>
  <c r="BC141" i="18"/>
  <c r="V141" i="18" s="1"/>
  <c r="AC141" i="18"/>
  <c r="AC138" i="18"/>
  <c r="C141" i="18"/>
  <c r="C138" i="18"/>
  <c r="AL141" i="18"/>
  <c r="AL138" i="18"/>
  <c r="BC309" i="18"/>
  <c r="V309" i="18" s="1"/>
  <c r="BC306" i="18"/>
  <c r="V306" i="18" s="1"/>
  <c r="AC309" i="18"/>
  <c r="AC306" i="18"/>
  <c r="C309" i="18"/>
  <c r="C306" i="18"/>
  <c r="AL309" i="18"/>
  <c r="AL306" i="18"/>
  <c r="B381" i="14"/>
  <c r="BC378" i="14"/>
  <c r="V378" i="14" s="1"/>
  <c r="BC375" i="14"/>
  <c r="V375" i="14" s="1"/>
  <c r="AL378" i="14"/>
  <c r="AL375" i="14"/>
  <c r="BB375" i="14"/>
  <c r="AK375" i="14" s="1"/>
  <c r="BC837" i="18"/>
  <c r="V837" i="18" s="1"/>
  <c r="BC834" i="18"/>
  <c r="V834" i="18" s="1"/>
  <c r="C837" i="18"/>
  <c r="C834" i="18"/>
  <c r="AC837" i="18"/>
  <c r="AC834" i="18"/>
  <c r="AL837" i="18"/>
  <c r="AL834" i="18"/>
  <c r="BC744" i="18"/>
  <c r="V744" i="18" s="1"/>
  <c r="BC741" i="18"/>
  <c r="V741" i="18" s="1"/>
  <c r="C744" i="18"/>
  <c r="C741" i="18"/>
  <c r="AC744" i="18"/>
  <c r="AC741" i="18"/>
  <c r="AL744" i="18"/>
  <c r="AL741" i="18"/>
  <c r="B468" i="14"/>
  <c r="BC462" i="14"/>
  <c r="V462" i="14" s="1"/>
  <c r="BC465" i="14"/>
  <c r="V465" i="14" s="1"/>
  <c r="BB462" i="14"/>
  <c r="AK462" i="14" s="1"/>
  <c r="AL465" i="14"/>
  <c r="AL462" i="14"/>
  <c r="AC112" i="17"/>
  <c r="AC114" i="17" s="1"/>
  <c r="N116" i="17" s="1"/>
  <c r="K112" i="17"/>
  <c r="AA112" i="17"/>
  <c r="AA114" i="17" s="1"/>
  <c r="N112" i="17" s="1"/>
  <c r="B286" i="17"/>
  <c r="B284" i="17"/>
  <c r="B288" i="17"/>
  <c r="BC48" i="18"/>
  <c r="V48" i="18" s="1"/>
  <c r="BC45" i="18"/>
  <c r="V45" i="18" s="1"/>
  <c r="AC48" i="18"/>
  <c r="AC45" i="18"/>
  <c r="C45" i="18"/>
  <c r="AL48" i="18"/>
  <c r="C48" i="18"/>
  <c r="AL45" i="18"/>
  <c r="AY138" i="18"/>
  <c r="AY140" i="18" s="1"/>
  <c r="AM138" i="18" s="1"/>
  <c r="P138" i="18"/>
  <c r="B144" i="18"/>
  <c r="AU141" i="18"/>
  <c r="Q141" i="18"/>
  <c r="AU138" i="18"/>
  <c r="BA142" i="18"/>
  <c r="AN142" i="18" s="1"/>
  <c r="AF141" i="18"/>
  <c r="BB138" i="18"/>
  <c r="AK138" i="18" s="1"/>
  <c r="BA138" i="18"/>
  <c r="BA140" i="18" s="1"/>
  <c r="AM142" i="18" s="1"/>
  <c r="F138" i="18"/>
  <c r="K141" i="18"/>
  <c r="AZ138" i="18"/>
  <c r="AZ140" i="18" s="1"/>
  <c r="AM140" i="18" s="1"/>
  <c r="AF138" i="18"/>
  <c r="AV138" i="18"/>
  <c r="AV141" i="18"/>
  <c r="AI141" i="18"/>
  <c r="J138" i="18"/>
  <c r="BA664" i="18"/>
  <c r="AN664" i="18" s="1"/>
  <c r="K663" i="18"/>
  <c r="BB660" i="18"/>
  <c r="AK660" i="18" s="1"/>
  <c r="AF660" i="18"/>
  <c r="AF663" i="18"/>
  <c r="AZ660" i="18"/>
  <c r="AZ662" i="18" s="1"/>
  <c r="AM662" i="18" s="1"/>
  <c r="B666" i="18"/>
  <c r="AU663" i="18"/>
  <c r="Q663" i="18"/>
  <c r="AU660" i="18"/>
  <c r="AY660" i="18"/>
  <c r="AY662" i="18" s="1"/>
  <c r="AM660" i="18" s="1"/>
  <c r="P660" i="18"/>
  <c r="F660" i="18"/>
  <c r="AI663" i="18"/>
  <c r="BA660" i="18"/>
  <c r="BA662" i="18" s="1"/>
  <c r="AM664" i="18" s="1"/>
  <c r="J660" i="18"/>
  <c r="AV663" i="18"/>
  <c r="AV660" i="18"/>
  <c r="BA310" i="18"/>
  <c r="AN310" i="18" s="1"/>
  <c r="K309" i="18"/>
  <c r="BB306" i="18"/>
  <c r="AK306" i="18" s="1"/>
  <c r="AF306" i="18"/>
  <c r="AU306" i="18"/>
  <c r="B312" i="18"/>
  <c r="AF309" i="18"/>
  <c r="J306" i="18"/>
  <c r="BA306" i="18"/>
  <c r="BA308" i="18" s="1"/>
  <c r="AM310" i="18" s="1"/>
  <c r="AV309" i="18"/>
  <c r="AY306" i="18"/>
  <c r="AY308" i="18" s="1"/>
  <c r="AM306" i="18" s="1"/>
  <c r="AU309" i="18"/>
  <c r="AV306" i="18"/>
  <c r="AI309" i="18"/>
  <c r="P306" i="18"/>
  <c r="F306" i="18"/>
  <c r="Q309" i="18"/>
  <c r="AZ306" i="18"/>
  <c r="AZ308" i="18" s="1"/>
  <c r="AM308" i="18" s="1"/>
  <c r="B747" i="18"/>
  <c r="AU744" i="18"/>
  <c r="Q744" i="18"/>
  <c r="AU741" i="18"/>
  <c r="AF744" i="18"/>
  <c r="AZ741" i="18"/>
  <c r="AZ743" i="18" s="1"/>
  <c r="AM743" i="18" s="1"/>
  <c r="AV744" i="18"/>
  <c r="AV741" i="18"/>
  <c r="P741" i="18"/>
  <c r="AI744" i="18"/>
  <c r="J741" i="18"/>
  <c r="BA745" i="18"/>
  <c r="AN745" i="18" s="1"/>
  <c r="BB741" i="18"/>
  <c r="AK741" i="18" s="1"/>
  <c r="K744" i="18"/>
  <c r="AY741" i="18"/>
  <c r="AY743" i="18" s="1"/>
  <c r="AM741" i="18" s="1"/>
  <c r="AF741" i="18"/>
  <c r="F741" i="18"/>
  <c r="BA741" i="18"/>
  <c r="BA743" i="18" s="1"/>
  <c r="AM745" i="18" s="1"/>
  <c r="AY567" i="18"/>
  <c r="AY569" i="18" s="1"/>
  <c r="AM567" i="18" s="1"/>
  <c r="P567" i="18"/>
  <c r="BA571" i="18"/>
  <c r="AN571" i="18" s="1"/>
  <c r="AI570" i="18"/>
  <c r="AV567" i="18"/>
  <c r="B573" i="18"/>
  <c r="AZ567" i="18"/>
  <c r="AZ569" i="18" s="1"/>
  <c r="AM569" i="18" s="1"/>
  <c r="AF567" i="18"/>
  <c r="AV570" i="18"/>
  <c r="BB567" i="18"/>
  <c r="AK567" i="18" s="1"/>
  <c r="Q570" i="18"/>
  <c r="AU567" i="18"/>
  <c r="AU570" i="18"/>
  <c r="J567" i="18"/>
  <c r="K570" i="18"/>
  <c r="BA567" i="18"/>
  <c r="BA569" i="18" s="1"/>
  <c r="AM571" i="18" s="1"/>
  <c r="F567" i="18"/>
  <c r="AF570" i="18"/>
  <c r="BA838" i="18"/>
  <c r="AN838" i="18" s="1"/>
  <c r="K837" i="18"/>
  <c r="BB834" i="18"/>
  <c r="AK834" i="18" s="1"/>
  <c r="AF834" i="18"/>
  <c r="AF837" i="18"/>
  <c r="AZ834" i="18"/>
  <c r="AZ836" i="18" s="1"/>
  <c r="AM836" i="18" s="1"/>
  <c r="AY834" i="18"/>
  <c r="AY836" i="18" s="1"/>
  <c r="AM834" i="18" s="1"/>
  <c r="P834" i="18"/>
  <c r="B840" i="18"/>
  <c r="AU837" i="18"/>
  <c r="Q837" i="18"/>
  <c r="AU834" i="18"/>
  <c r="J834" i="18"/>
  <c r="AI837" i="18"/>
  <c r="AV834" i="18"/>
  <c r="F834" i="18"/>
  <c r="BA834" i="18"/>
  <c r="BA836" i="18" s="1"/>
  <c r="AM838" i="18" s="1"/>
  <c r="AV837" i="18"/>
  <c r="AY45" i="18"/>
  <c r="AY47" i="18" s="1"/>
  <c r="AM45" i="18" s="1"/>
  <c r="P45" i="18"/>
  <c r="B51" i="18"/>
  <c r="AU48" i="18"/>
  <c r="Q48" i="18"/>
  <c r="AU45" i="18"/>
  <c r="AV48" i="18"/>
  <c r="AV45" i="18"/>
  <c r="AI48" i="18"/>
  <c r="J45" i="18"/>
  <c r="BA49" i="18"/>
  <c r="AN49" i="18" s="1"/>
  <c r="AF48" i="18"/>
  <c r="BB45" i="18"/>
  <c r="AK45" i="18" s="1"/>
  <c r="F45" i="18"/>
  <c r="BA45" i="18"/>
  <c r="BA47" i="18" s="1"/>
  <c r="AM49" i="18" s="1"/>
  <c r="K48" i="18"/>
  <c r="AZ45" i="18"/>
  <c r="AZ47" i="18" s="1"/>
  <c r="AM47" i="18" s="1"/>
  <c r="AF45" i="18"/>
  <c r="AC810" i="17"/>
  <c r="O810" i="17" s="1"/>
  <c r="K809" i="17"/>
  <c r="AC806" i="17"/>
  <c r="AC808" i="17" s="1"/>
  <c r="N810" i="17" s="1"/>
  <c r="F806" i="17"/>
  <c r="AB806" i="17"/>
  <c r="AB808" i="17" s="1"/>
  <c r="N808" i="17" s="1"/>
  <c r="P806" i="17"/>
  <c r="AA806" i="17"/>
  <c r="AA808" i="17" s="1"/>
  <c r="N806" i="17" s="1"/>
  <c r="X806" i="17"/>
  <c r="K806" i="17"/>
  <c r="X809" i="17"/>
  <c r="A812" i="17"/>
  <c r="P809" i="17"/>
  <c r="X714" i="17"/>
  <c r="K714" i="17"/>
  <c r="AC718" i="17"/>
  <c r="O718" i="17" s="1"/>
  <c r="AC714" i="17"/>
  <c r="AC716" i="17" s="1"/>
  <c r="N718" i="17" s="1"/>
  <c r="F714" i="17"/>
  <c r="X717" i="17"/>
  <c r="P714" i="17"/>
  <c r="A720" i="17"/>
  <c r="P717" i="17"/>
  <c r="K717" i="17"/>
  <c r="AA714" i="17"/>
  <c r="AA716" i="17" s="1"/>
  <c r="N714" i="17" s="1"/>
  <c r="AB714" i="17"/>
  <c r="AB716" i="17" s="1"/>
  <c r="N716" i="17" s="1"/>
  <c r="X628" i="17"/>
  <c r="K628" i="17"/>
  <c r="P628" i="17"/>
  <c r="X631" i="17"/>
  <c r="AC628" i="17"/>
  <c r="AC630" i="17" s="1"/>
  <c r="N632" i="17" s="1"/>
  <c r="AB628" i="17"/>
  <c r="AB630" i="17" s="1"/>
  <c r="N630" i="17" s="1"/>
  <c r="A634" i="17"/>
  <c r="P631" i="17"/>
  <c r="AC632" i="17"/>
  <c r="O632" i="17" s="1"/>
  <c r="F628" i="17"/>
  <c r="AA628" i="17"/>
  <c r="AA630" i="17" s="1"/>
  <c r="N628" i="17" s="1"/>
  <c r="K631" i="17"/>
  <c r="X542" i="17"/>
  <c r="K542" i="17"/>
  <c r="X545" i="17"/>
  <c r="AB542" i="17"/>
  <c r="AB544" i="17" s="1"/>
  <c r="N544" i="17" s="1"/>
  <c r="P542" i="17"/>
  <c r="A548" i="17"/>
  <c r="P545" i="17"/>
  <c r="AC546" i="17"/>
  <c r="O546" i="17" s="1"/>
  <c r="K545" i="17"/>
  <c r="AC542" i="17"/>
  <c r="AC544" i="17" s="1"/>
  <c r="N546" i="17" s="1"/>
  <c r="F542" i="17"/>
  <c r="AA542" i="17"/>
  <c r="AA544" i="17" s="1"/>
  <c r="N542" i="17" s="1"/>
  <c r="X456" i="17"/>
  <c r="K456" i="17"/>
  <c r="X459" i="17"/>
  <c r="A462" i="17"/>
  <c r="P459" i="17"/>
  <c r="AC460" i="17"/>
  <c r="O460" i="17" s="1"/>
  <c r="K459" i="17"/>
  <c r="AC456" i="17"/>
  <c r="AC458" i="17" s="1"/>
  <c r="N460" i="17" s="1"/>
  <c r="F456" i="17"/>
  <c r="AB456" i="17"/>
  <c r="AB458" i="17" s="1"/>
  <c r="N458" i="17" s="1"/>
  <c r="P456" i="17"/>
  <c r="AA456" i="17"/>
  <c r="AA458" i="17" s="1"/>
  <c r="N456" i="17" s="1"/>
  <c r="X370" i="17"/>
  <c r="K370" i="17"/>
  <c r="X373" i="17"/>
  <c r="A376" i="17"/>
  <c r="P373" i="17"/>
  <c r="AA370" i="17"/>
  <c r="AA372" i="17" s="1"/>
  <c r="N370" i="17" s="1"/>
  <c r="AC374" i="17"/>
  <c r="O374" i="17" s="1"/>
  <c r="K373" i="17"/>
  <c r="AC370" i="17"/>
  <c r="AC372" i="17" s="1"/>
  <c r="N374" i="17" s="1"/>
  <c r="F370" i="17"/>
  <c r="AB370" i="17"/>
  <c r="AB372" i="17" s="1"/>
  <c r="N372" i="17" s="1"/>
  <c r="P370" i="17"/>
  <c r="A290" i="17"/>
  <c r="X287" i="17"/>
  <c r="AA284" i="17"/>
  <c r="AA286" i="17" s="1"/>
  <c r="N284" i="17" s="1"/>
  <c r="P287" i="17"/>
  <c r="X284" i="17"/>
  <c r="P284" i="17"/>
  <c r="K287" i="17"/>
  <c r="K284" i="17"/>
  <c r="AC288" i="17"/>
  <c r="O288" i="17" s="1"/>
  <c r="AC284" i="17"/>
  <c r="AC286" i="17" s="1"/>
  <c r="N288" i="17" s="1"/>
  <c r="F284" i="17"/>
  <c r="AB284" i="17"/>
  <c r="AB286" i="17" s="1"/>
  <c r="N286" i="17" s="1"/>
  <c r="P207" i="17"/>
  <c r="X204" i="17"/>
  <c r="K207" i="17"/>
  <c r="P204" i="17"/>
  <c r="AB204" i="17"/>
  <c r="AB206" i="17" s="1"/>
  <c r="N206" i="17" s="1"/>
  <c r="K204" i="17"/>
  <c r="AC208" i="17"/>
  <c r="O208" i="17" s="1"/>
  <c r="AC204" i="17"/>
  <c r="AC206" i="17" s="1"/>
  <c r="N208" i="17" s="1"/>
  <c r="F204" i="17"/>
  <c r="A210" i="17"/>
  <c r="X207" i="17"/>
  <c r="AA204" i="17"/>
  <c r="AA206" i="17" s="1"/>
  <c r="N204" i="17" s="1"/>
  <c r="P118" i="17"/>
  <c r="X121" i="17"/>
  <c r="A124" i="17"/>
  <c r="D7" i="4"/>
  <c r="B561" i="14" l="1"/>
  <c r="BC558" i="14"/>
  <c r="V558" i="14" s="1"/>
  <c r="BC555" i="14"/>
  <c r="V555" i="14" s="1"/>
  <c r="AL558" i="14"/>
  <c r="AL555" i="14"/>
  <c r="BB555" i="14"/>
  <c r="AK555" i="14" s="1"/>
  <c r="BC402" i="18"/>
  <c r="V402" i="18" s="1"/>
  <c r="BC399" i="18"/>
  <c r="V399" i="18" s="1"/>
  <c r="C402" i="18"/>
  <c r="C399" i="18"/>
  <c r="AC402" i="18"/>
  <c r="AC399" i="18"/>
  <c r="AL402" i="18"/>
  <c r="AL399" i="18"/>
  <c r="B405" i="18"/>
  <c r="K402" i="18"/>
  <c r="AU402" i="18"/>
  <c r="AV399" i="18"/>
  <c r="Q402" i="18"/>
  <c r="P399" i="18"/>
  <c r="AU399" i="18"/>
  <c r="J399" i="18"/>
  <c r="AF399" i="18"/>
  <c r="AI402" i="18"/>
  <c r="BA399" i="18"/>
  <c r="BA401" i="18" s="1"/>
  <c r="AM403" i="18" s="1"/>
  <c r="BB399" i="18"/>
  <c r="AK399" i="18" s="1"/>
  <c r="F399" i="18"/>
  <c r="BA403" i="18"/>
  <c r="AN403" i="18" s="1"/>
  <c r="AF402" i="18"/>
  <c r="AY399" i="18"/>
  <c r="AY401" i="18" s="1"/>
  <c r="AM399" i="18" s="1"/>
  <c r="AV402" i="18"/>
  <c r="AZ399" i="18"/>
  <c r="AZ401" i="18" s="1"/>
  <c r="AM401" i="18" s="1"/>
  <c r="AB118" i="17"/>
  <c r="AB120" i="17" s="1"/>
  <c r="N120" i="17" s="1"/>
  <c r="K121" i="17"/>
  <c r="B294" i="17"/>
  <c r="B292" i="17"/>
  <c r="B290" i="17"/>
  <c r="BC54" i="18"/>
  <c r="V54" i="18" s="1"/>
  <c r="BC51" i="18"/>
  <c r="V51" i="18" s="1"/>
  <c r="AC54" i="18"/>
  <c r="AC51" i="18"/>
  <c r="AL54" i="18"/>
  <c r="AL51" i="18"/>
  <c r="C51" i="18"/>
  <c r="C54" i="18"/>
  <c r="BC312" i="18"/>
  <c r="V312" i="18" s="1"/>
  <c r="BC315" i="18"/>
  <c r="V315" i="18" s="1"/>
  <c r="C315" i="18"/>
  <c r="C312" i="18"/>
  <c r="AC315" i="18"/>
  <c r="AC312" i="18"/>
  <c r="AL315" i="18"/>
  <c r="AL312" i="18"/>
  <c r="BC489" i="18"/>
  <c r="V489" i="18" s="1"/>
  <c r="BC486" i="18"/>
  <c r="V486" i="18" s="1"/>
  <c r="C489" i="18"/>
  <c r="C486" i="18"/>
  <c r="AC489" i="18"/>
  <c r="AC486" i="18"/>
  <c r="AL489" i="18"/>
  <c r="AL486" i="18"/>
  <c r="AU489" i="18"/>
  <c r="BA490" i="18"/>
  <c r="AN490" i="18" s="1"/>
  <c r="Q489" i="18"/>
  <c r="BB486" i="18"/>
  <c r="AK486" i="18" s="1"/>
  <c r="AU486" i="18"/>
  <c r="AV486" i="18"/>
  <c r="K489" i="18"/>
  <c r="F486" i="18"/>
  <c r="AZ486" i="18"/>
  <c r="AZ488" i="18" s="1"/>
  <c r="AM488" i="18" s="1"/>
  <c r="AI489" i="18"/>
  <c r="J486" i="18"/>
  <c r="AF486" i="18"/>
  <c r="B492" i="18"/>
  <c r="BA486" i="18"/>
  <c r="BA488" i="18" s="1"/>
  <c r="AM490" i="18" s="1"/>
  <c r="AF489" i="18"/>
  <c r="AV489" i="18"/>
  <c r="P486" i="18"/>
  <c r="AY486" i="18"/>
  <c r="AY488" i="18" s="1"/>
  <c r="AM486" i="18" s="1"/>
  <c r="B126" i="14"/>
  <c r="BC123" i="14"/>
  <c r="V123" i="14" s="1"/>
  <c r="BC120" i="14"/>
  <c r="V120" i="14" s="1"/>
  <c r="AL123" i="14"/>
  <c r="BB120" i="14"/>
  <c r="AK120" i="14" s="1"/>
  <c r="AL120" i="14"/>
  <c r="B552" i="17"/>
  <c r="B550" i="17"/>
  <c r="B548" i="17"/>
  <c r="B376" i="17"/>
  <c r="B378" i="17"/>
  <c r="B380" i="17"/>
  <c r="BC147" i="18"/>
  <c r="V147" i="18" s="1"/>
  <c r="BC144" i="18"/>
  <c r="V144" i="18" s="1"/>
  <c r="AC147" i="18"/>
  <c r="AC144" i="18"/>
  <c r="C147" i="18"/>
  <c r="C144" i="18"/>
  <c r="AL147" i="18"/>
  <c r="AL144" i="18"/>
  <c r="B636" i="17"/>
  <c r="B638" i="17"/>
  <c r="B634" i="17"/>
  <c r="B212" i="17"/>
  <c r="B210" i="17"/>
  <c r="B214" i="17"/>
  <c r="BC750" i="18"/>
  <c r="V750" i="18" s="1"/>
  <c r="BC747" i="18"/>
  <c r="V747" i="18" s="1"/>
  <c r="AC750" i="18"/>
  <c r="AC747" i="18"/>
  <c r="C750" i="18"/>
  <c r="C747" i="18"/>
  <c r="AL750" i="18"/>
  <c r="AL747" i="18"/>
  <c r="BC669" i="18"/>
  <c r="V669" i="18" s="1"/>
  <c r="BC666" i="18"/>
  <c r="V666" i="18" s="1"/>
  <c r="C669" i="18"/>
  <c r="C666" i="18"/>
  <c r="AC669" i="18"/>
  <c r="AC666" i="18"/>
  <c r="AL666" i="18"/>
  <c r="AL669" i="18"/>
  <c r="A44" i="17"/>
  <c r="B38" i="17"/>
  <c r="B42" i="17"/>
  <c r="B40" i="17"/>
  <c r="B300" i="14"/>
  <c r="BC297" i="14"/>
  <c r="V297" i="14" s="1"/>
  <c r="BC294" i="14"/>
  <c r="V294" i="14" s="1"/>
  <c r="BB294" i="14"/>
  <c r="AK294" i="14" s="1"/>
  <c r="AL297" i="14"/>
  <c r="AL294" i="14"/>
  <c r="B128" i="17"/>
  <c r="B124" i="17"/>
  <c r="B126" i="17"/>
  <c r="B474" i="14"/>
  <c r="BC471" i="14"/>
  <c r="V471" i="14" s="1"/>
  <c r="BC468" i="14"/>
  <c r="V468" i="14" s="1"/>
  <c r="AL471" i="14"/>
  <c r="AL468" i="14"/>
  <c r="BB468" i="14"/>
  <c r="AK468" i="14" s="1"/>
  <c r="F118" i="17"/>
  <c r="BC843" i="18"/>
  <c r="V843" i="18" s="1"/>
  <c r="BC840" i="18"/>
  <c r="V840" i="18" s="1"/>
  <c r="C843" i="18"/>
  <c r="C840" i="18"/>
  <c r="AC843" i="18"/>
  <c r="AC840" i="18"/>
  <c r="AL840" i="18"/>
  <c r="AL843" i="18"/>
  <c r="BC576" i="18"/>
  <c r="V576" i="18" s="1"/>
  <c r="BC573" i="18"/>
  <c r="V573" i="18" s="1"/>
  <c r="C576" i="18"/>
  <c r="C573" i="18"/>
  <c r="AC576" i="18"/>
  <c r="AC573" i="18"/>
  <c r="AL576" i="18"/>
  <c r="AL573" i="18"/>
  <c r="BC42" i="14"/>
  <c r="V42" i="14" s="1"/>
  <c r="BC39" i="14"/>
  <c r="V39" i="14" s="1"/>
  <c r="BB39" i="14"/>
  <c r="AK39" i="14" s="1"/>
  <c r="AL42" i="14"/>
  <c r="AL39" i="14"/>
  <c r="B45" i="14"/>
  <c r="B648" i="14"/>
  <c r="BC645" i="14"/>
  <c r="V645" i="14" s="1"/>
  <c r="BC642" i="14"/>
  <c r="V642" i="14" s="1"/>
  <c r="BB642" i="14"/>
  <c r="AK642" i="14" s="1"/>
  <c r="AL645" i="14"/>
  <c r="AL642" i="14"/>
  <c r="AC118" i="17"/>
  <c r="AC120" i="17" s="1"/>
  <c r="N122" i="17" s="1"/>
  <c r="AC122" i="17"/>
  <c r="O122" i="17" s="1"/>
  <c r="X118" i="17"/>
  <c r="B387" i="14"/>
  <c r="BC384" i="14"/>
  <c r="V384" i="14" s="1"/>
  <c r="BC381" i="14"/>
  <c r="V381" i="14" s="1"/>
  <c r="AL384" i="14"/>
  <c r="AL381" i="14"/>
  <c r="BB381" i="14"/>
  <c r="AK381" i="14" s="1"/>
  <c r="B822" i="14"/>
  <c r="BC819" i="14"/>
  <c r="V819" i="14" s="1"/>
  <c r="BC816" i="14"/>
  <c r="V816" i="14" s="1"/>
  <c r="AL819" i="14"/>
  <c r="BB816" i="14"/>
  <c r="AK816" i="14" s="1"/>
  <c r="AL816" i="14"/>
  <c r="BC234" i="18"/>
  <c r="V234" i="18" s="1"/>
  <c r="BC231" i="18"/>
  <c r="V231" i="18" s="1"/>
  <c r="AC234" i="18"/>
  <c r="AC231" i="18"/>
  <c r="C234" i="18"/>
  <c r="C231" i="18"/>
  <c r="AL234" i="18"/>
  <c r="AL231" i="18"/>
  <c r="AV234" i="18"/>
  <c r="AF234" i="18"/>
  <c r="AZ231" i="18"/>
  <c r="AZ233" i="18" s="1"/>
  <c r="AM233" i="18" s="1"/>
  <c r="AV231" i="18"/>
  <c r="AU231" i="18"/>
  <c r="AU234" i="18"/>
  <c r="BA235" i="18"/>
  <c r="AN235" i="18" s="1"/>
  <c r="P231" i="18"/>
  <c r="J231" i="18"/>
  <c r="AF231" i="18"/>
  <c r="Q234" i="18"/>
  <c r="F231" i="18"/>
  <c r="BB231" i="18"/>
  <c r="AK231" i="18" s="1"/>
  <c r="K234" i="18"/>
  <c r="AI234" i="18"/>
  <c r="BA231" i="18"/>
  <c r="BA233" i="18" s="1"/>
  <c r="AM235" i="18" s="1"/>
  <c r="AY231" i="18"/>
  <c r="AY233" i="18" s="1"/>
  <c r="AM231" i="18" s="1"/>
  <c r="B237" i="18"/>
  <c r="B122" i="17"/>
  <c r="B120" i="17"/>
  <c r="B118" i="17"/>
  <c r="B466" i="17"/>
  <c r="B464" i="17"/>
  <c r="B462" i="17"/>
  <c r="B720" i="17"/>
  <c r="B722" i="17"/>
  <c r="B724" i="17"/>
  <c r="P121" i="17"/>
  <c r="AA118" i="17"/>
  <c r="AA120" i="17" s="1"/>
  <c r="N118" i="17" s="1"/>
  <c r="B812" i="17"/>
  <c r="B816" i="17"/>
  <c r="B814" i="17"/>
  <c r="B741" i="14"/>
  <c r="BC735" i="14"/>
  <c r="V735" i="14" s="1"/>
  <c r="BC738" i="14"/>
  <c r="V738" i="14" s="1"/>
  <c r="BB735" i="14"/>
  <c r="AK735" i="14" s="1"/>
  <c r="AL738" i="14"/>
  <c r="AL735" i="14"/>
  <c r="B219" i="14"/>
  <c r="BC216" i="14"/>
  <c r="V216" i="14" s="1"/>
  <c r="BC213" i="14"/>
  <c r="V213" i="14" s="1"/>
  <c r="AL216" i="14"/>
  <c r="BB213" i="14"/>
  <c r="AK213" i="14" s="1"/>
  <c r="AL213" i="14"/>
  <c r="AI576" i="18"/>
  <c r="BA573" i="18"/>
  <c r="BA575" i="18" s="1"/>
  <c r="AM577" i="18" s="1"/>
  <c r="F573" i="18"/>
  <c r="AV576" i="18"/>
  <c r="Q576" i="18"/>
  <c r="BB573" i="18"/>
  <c r="AK573" i="18" s="1"/>
  <c r="P573" i="18"/>
  <c r="B579" i="18"/>
  <c r="AY573" i="18"/>
  <c r="AY575" i="18" s="1"/>
  <c r="AM573" i="18" s="1"/>
  <c r="K576" i="18"/>
  <c r="BA577" i="18"/>
  <c r="AN577" i="18" s="1"/>
  <c r="AF576" i="18"/>
  <c r="AV573" i="18"/>
  <c r="AU576" i="18"/>
  <c r="J573" i="18"/>
  <c r="AZ573" i="18"/>
  <c r="AZ575" i="18" s="1"/>
  <c r="AM575" i="18" s="1"/>
  <c r="AU573" i="18"/>
  <c r="AF573" i="18"/>
  <c r="AV315" i="18"/>
  <c r="AV312" i="18"/>
  <c r="J312" i="18"/>
  <c r="B318" i="18"/>
  <c r="AZ312" i="18"/>
  <c r="AZ314" i="18" s="1"/>
  <c r="AM314" i="18" s="1"/>
  <c r="AU315" i="18"/>
  <c r="AU312" i="18"/>
  <c r="AI315" i="18"/>
  <c r="BB312" i="18"/>
  <c r="AK312" i="18" s="1"/>
  <c r="Q315" i="18"/>
  <c r="BA312" i="18"/>
  <c r="BA314" i="18" s="1"/>
  <c r="AM316" i="18" s="1"/>
  <c r="F312" i="18"/>
  <c r="K315" i="18"/>
  <c r="AY312" i="18"/>
  <c r="AY314" i="18" s="1"/>
  <c r="AM312" i="18" s="1"/>
  <c r="AF312" i="18"/>
  <c r="P312" i="18"/>
  <c r="BA316" i="18"/>
  <c r="AN316" i="18" s="1"/>
  <c r="AF315" i="18"/>
  <c r="AI147" i="18"/>
  <c r="BA144" i="18"/>
  <c r="BA146" i="18" s="1"/>
  <c r="AM148" i="18" s="1"/>
  <c r="F144" i="18"/>
  <c r="AY144" i="18"/>
  <c r="AY146" i="18" s="1"/>
  <c r="AM144" i="18" s="1"/>
  <c r="P144" i="18"/>
  <c r="BA148" i="18"/>
  <c r="AN148" i="18" s="1"/>
  <c r="BB144" i="18"/>
  <c r="AK144" i="18" s="1"/>
  <c r="AV147" i="18"/>
  <c r="K147" i="18"/>
  <c r="AV144" i="18"/>
  <c r="AF144" i="18"/>
  <c r="AU144" i="18"/>
  <c r="AU147" i="18"/>
  <c r="J144" i="18"/>
  <c r="B150" i="18"/>
  <c r="AF147" i="18"/>
  <c r="Q147" i="18"/>
  <c r="AZ144" i="18"/>
  <c r="AZ146" i="18" s="1"/>
  <c r="AM146" i="18" s="1"/>
  <c r="AF54" i="18"/>
  <c r="AU51" i="18"/>
  <c r="AU54" i="18"/>
  <c r="K54" i="18"/>
  <c r="BA51" i="18"/>
  <c r="BA53" i="18" s="1"/>
  <c r="AM55" i="18" s="1"/>
  <c r="F51" i="18"/>
  <c r="BA55" i="18"/>
  <c r="AN55" i="18" s="1"/>
  <c r="AI54" i="18"/>
  <c r="AY51" i="18"/>
  <c r="AY53" i="18" s="1"/>
  <c r="AM51" i="18" s="1"/>
  <c r="P51" i="18"/>
  <c r="B57" i="18"/>
  <c r="AV54" i="18"/>
  <c r="BB51" i="18"/>
  <c r="AK51" i="18" s="1"/>
  <c r="AZ51" i="18"/>
  <c r="AZ53" i="18" s="1"/>
  <c r="AM53" i="18" s="1"/>
  <c r="AF51" i="18"/>
  <c r="AV51" i="18"/>
  <c r="Q54" i="18"/>
  <c r="J51" i="18"/>
  <c r="AV843" i="18"/>
  <c r="AV840" i="18"/>
  <c r="J840" i="18"/>
  <c r="B846" i="18"/>
  <c r="AU843" i="18"/>
  <c r="Q843" i="18"/>
  <c r="AU840" i="18"/>
  <c r="BA844" i="18"/>
  <c r="AN844" i="18" s="1"/>
  <c r="K843" i="18"/>
  <c r="BB840" i="18"/>
  <c r="AK840" i="18" s="1"/>
  <c r="AF840" i="18"/>
  <c r="AI843" i="18"/>
  <c r="BA840" i="18"/>
  <c r="BA842" i="18" s="1"/>
  <c r="AM844" i="18" s="1"/>
  <c r="F840" i="18"/>
  <c r="AY840" i="18"/>
  <c r="AY842" i="18" s="1"/>
  <c r="AM840" i="18" s="1"/>
  <c r="P840" i="18"/>
  <c r="AF843" i="18"/>
  <c r="AZ840" i="18"/>
  <c r="AZ842" i="18" s="1"/>
  <c r="AM842" i="18" s="1"/>
  <c r="AV750" i="18"/>
  <c r="AV747" i="18"/>
  <c r="B753" i="18"/>
  <c r="AZ747" i="18"/>
  <c r="AZ749" i="18" s="1"/>
  <c r="AM749" i="18" s="1"/>
  <c r="P747" i="18"/>
  <c r="AF747" i="18"/>
  <c r="AU750" i="18"/>
  <c r="AI750" i="18"/>
  <c r="BB747" i="18"/>
  <c r="AK747" i="18" s="1"/>
  <c r="F747" i="18"/>
  <c r="AF750" i="18"/>
  <c r="BA747" i="18"/>
  <c r="BA749" i="18" s="1"/>
  <c r="AM751" i="18" s="1"/>
  <c r="BA751" i="18"/>
  <c r="AN751" i="18" s="1"/>
  <c r="Q750" i="18"/>
  <c r="AY747" i="18"/>
  <c r="AY749" i="18" s="1"/>
  <c r="AM747" i="18" s="1"/>
  <c r="J747" i="18"/>
  <c r="AU747" i="18"/>
  <c r="K750" i="18"/>
  <c r="AV669" i="18"/>
  <c r="AV666" i="18"/>
  <c r="J666" i="18"/>
  <c r="BA670" i="18"/>
  <c r="AN670" i="18" s="1"/>
  <c r="K669" i="18"/>
  <c r="BB666" i="18"/>
  <c r="AK666" i="18" s="1"/>
  <c r="AF666" i="18"/>
  <c r="AY666" i="18"/>
  <c r="AY668" i="18" s="1"/>
  <c r="AM666" i="18" s="1"/>
  <c r="P666" i="18"/>
  <c r="F666" i="18"/>
  <c r="AU669" i="18"/>
  <c r="AI669" i="18"/>
  <c r="BA666" i="18"/>
  <c r="BA668" i="18" s="1"/>
  <c r="AM670" i="18" s="1"/>
  <c r="B672" i="18"/>
  <c r="Q669" i="18"/>
  <c r="AU666" i="18"/>
  <c r="AF669" i="18"/>
  <c r="AZ666" i="18"/>
  <c r="AZ668" i="18" s="1"/>
  <c r="AM668" i="18" s="1"/>
  <c r="X812" i="17"/>
  <c r="K812" i="17"/>
  <c r="X815" i="17"/>
  <c r="A818" i="17"/>
  <c r="P815" i="17"/>
  <c r="AC816" i="17"/>
  <c r="O816" i="17" s="1"/>
  <c r="K815" i="17"/>
  <c r="AC812" i="17"/>
  <c r="AC814" i="17" s="1"/>
  <c r="N816" i="17" s="1"/>
  <c r="F812" i="17"/>
  <c r="AB812" i="17"/>
  <c r="AB814" i="17" s="1"/>
  <c r="N814" i="17" s="1"/>
  <c r="P812" i="17"/>
  <c r="AA812" i="17"/>
  <c r="AA814" i="17" s="1"/>
  <c r="N812" i="17" s="1"/>
  <c r="AC724" i="17"/>
  <c r="O724" i="17" s="1"/>
  <c r="K723" i="17"/>
  <c r="AC720" i="17"/>
  <c r="AC722" i="17" s="1"/>
  <c r="N724" i="17" s="1"/>
  <c r="F720" i="17"/>
  <c r="X720" i="17"/>
  <c r="AB720" i="17"/>
  <c r="AB722" i="17" s="1"/>
  <c r="N722" i="17" s="1"/>
  <c r="P720" i="17"/>
  <c r="X723" i="17"/>
  <c r="AA720" i="17"/>
  <c r="AA722" i="17" s="1"/>
  <c r="N720" i="17" s="1"/>
  <c r="K720" i="17"/>
  <c r="A726" i="17"/>
  <c r="P723" i="17"/>
  <c r="AC638" i="17"/>
  <c r="O638" i="17" s="1"/>
  <c r="K637" i="17"/>
  <c r="AC634" i="17"/>
  <c r="AC636" i="17" s="1"/>
  <c r="N638" i="17" s="1"/>
  <c r="F634" i="17"/>
  <c r="AB634" i="17"/>
  <c r="AB636" i="17" s="1"/>
  <c r="N636" i="17" s="1"/>
  <c r="P634" i="17"/>
  <c r="K634" i="17"/>
  <c r="AA634" i="17"/>
  <c r="AA636" i="17" s="1"/>
  <c r="N634" i="17" s="1"/>
  <c r="X637" i="17"/>
  <c r="A640" i="17"/>
  <c r="P637" i="17"/>
  <c r="X634" i="17"/>
  <c r="AC552" i="17"/>
  <c r="O552" i="17" s="1"/>
  <c r="K551" i="17"/>
  <c r="AC548" i="17"/>
  <c r="AC550" i="17" s="1"/>
  <c r="N552" i="17" s="1"/>
  <c r="F548" i="17"/>
  <c r="AB548" i="17"/>
  <c r="AB550" i="17" s="1"/>
  <c r="N550" i="17" s="1"/>
  <c r="P548" i="17"/>
  <c r="X551" i="17"/>
  <c r="AA548" i="17"/>
  <c r="AA550" i="17" s="1"/>
  <c r="N548" i="17" s="1"/>
  <c r="X548" i="17"/>
  <c r="K548" i="17"/>
  <c r="A554" i="17"/>
  <c r="P551" i="17"/>
  <c r="AC466" i="17"/>
  <c r="O466" i="17" s="1"/>
  <c r="K465" i="17"/>
  <c r="AC462" i="17"/>
  <c r="AC464" i="17" s="1"/>
  <c r="N466" i="17" s="1"/>
  <c r="F462" i="17"/>
  <c r="AB462" i="17"/>
  <c r="AB464" i="17" s="1"/>
  <c r="N464" i="17" s="1"/>
  <c r="P462" i="17"/>
  <c r="AA462" i="17"/>
  <c r="AA464" i="17" s="1"/>
  <c r="N462" i="17" s="1"/>
  <c r="X462" i="17"/>
  <c r="K462" i="17"/>
  <c r="X465" i="17"/>
  <c r="A468" i="17"/>
  <c r="P465" i="17"/>
  <c r="AC380" i="17"/>
  <c r="O380" i="17" s="1"/>
  <c r="K379" i="17"/>
  <c r="AC376" i="17"/>
  <c r="AC378" i="17" s="1"/>
  <c r="N380" i="17" s="1"/>
  <c r="F376" i="17"/>
  <c r="K376" i="17"/>
  <c r="AB376" i="17"/>
  <c r="AB378" i="17" s="1"/>
  <c r="N378" i="17" s="1"/>
  <c r="P376" i="17"/>
  <c r="AA376" i="17"/>
  <c r="AA378" i="17" s="1"/>
  <c r="N376" i="17" s="1"/>
  <c r="A382" i="17"/>
  <c r="P379" i="17"/>
  <c r="X376" i="17"/>
  <c r="X379" i="17"/>
  <c r="P290" i="17"/>
  <c r="AC294" i="17"/>
  <c r="O294" i="17" s="1"/>
  <c r="K290" i="17"/>
  <c r="AC290" i="17"/>
  <c r="AC292" i="17" s="1"/>
  <c r="N294" i="17" s="1"/>
  <c r="F290" i="17"/>
  <c r="A296" i="17"/>
  <c r="X290" i="17"/>
  <c r="X293" i="17"/>
  <c r="AB290" i="17"/>
  <c r="AB292" i="17" s="1"/>
  <c r="N292" i="17" s="1"/>
  <c r="P293" i="17"/>
  <c r="AA290" i="17"/>
  <c r="AA292" i="17" s="1"/>
  <c r="N290" i="17" s="1"/>
  <c r="K293" i="17"/>
  <c r="K210" i="17"/>
  <c r="AC214" i="17"/>
  <c r="O214" i="17" s="1"/>
  <c r="AC210" i="17"/>
  <c r="AC212" i="17" s="1"/>
  <c r="N214" i="17" s="1"/>
  <c r="F210" i="17"/>
  <c r="P213" i="17"/>
  <c r="AB210" i="17"/>
  <c r="AB212" i="17" s="1"/>
  <c r="N212" i="17" s="1"/>
  <c r="A216" i="17"/>
  <c r="X210" i="17"/>
  <c r="X213" i="17"/>
  <c r="AA210" i="17"/>
  <c r="AA212" i="17" s="1"/>
  <c r="N210" i="17" s="1"/>
  <c r="K213" i="17"/>
  <c r="P210" i="17"/>
  <c r="AC128" i="17"/>
  <c r="O128" i="17" s="1"/>
  <c r="AC124" i="17"/>
  <c r="AC126" i="17" s="1"/>
  <c r="N128" i="17" s="1"/>
  <c r="F124" i="17"/>
  <c r="P124" i="17"/>
  <c r="AB124" i="17"/>
  <c r="AB126" i="17" s="1"/>
  <c r="N126" i="17" s="1"/>
  <c r="P127" i="17"/>
  <c r="A130" i="17"/>
  <c r="X127" i="17"/>
  <c r="AA124" i="17"/>
  <c r="AA126" i="17" s="1"/>
  <c r="N124" i="17" s="1"/>
  <c r="K127" i="17"/>
  <c r="X124" i="17"/>
  <c r="K124" i="17"/>
  <c r="X47" i="17"/>
  <c r="X44" i="17"/>
  <c r="X41" i="17"/>
  <c r="X38" i="17"/>
  <c r="X35" i="17"/>
  <c r="X32" i="17"/>
  <c r="X29" i="17"/>
  <c r="X26" i="17"/>
  <c r="X23" i="17"/>
  <c r="X20" i="17"/>
  <c r="X17" i="17"/>
  <c r="X14" i="17"/>
  <c r="P47" i="17"/>
  <c r="P44" i="17"/>
  <c r="P41" i="17"/>
  <c r="P38" i="17"/>
  <c r="P35" i="17"/>
  <c r="P32" i="17"/>
  <c r="P29" i="17"/>
  <c r="P26" i="17"/>
  <c r="P23" i="17"/>
  <c r="P20" i="17"/>
  <c r="P17" i="17"/>
  <c r="P14" i="17"/>
  <c r="AC18" i="17"/>
  <c r="O18" i="17" s="1"/>
  <c r="AC48" i="17"/>
  <c r="O48" i="17" s="1"/>
  <c r="AC44" i="17"/>
  <c r="AC46" i="17" s="1"/>
  <c r="N48" i="17" s="1"/>
  <c r="AB44" i="17"/>
  <c r="AB46" i="17" s="1"/>
  <c r="N46" i="17" s="1"/>
  <c r="AA44" i="17"/>
  <c r="AA46" i="17" s="1"/>
  <c r="N44" i="17" s="1"/>
  <c r="AC42" i="17"/>
  <c r="O42" i="17" s="1"/>
  <c r="AC38" i="17"/>
  <c r="AC40" i="17" s="1"/>
  <c r="N42" i="17" s="1"/>
  <c r="AB38" i="17"/>
  <c r="AB40" i="17" s="1"/>
  <c r="N40" i="17" s="1"/>
  <c r="AA38" i="17"/>
  <c r="AA40" i="17" s="1"/>
  <c r="N38" i="17" s="1"/>
  <c r="AC36" i="17"/>
  <c r="O36" i="17" s="1"/>
  <c r="AC32" i="17"/>
  <c r="AC34" i="17" s="1"/>
  <c r="N36" i="17" s="1"/>
  <c r="AB32" i="17"/>
  <c r="AB34" i="17" s="1"/>
  <c r="N34" i="17" s="1"/>
  <c r="AA32" i="17"/>
  <c r="AA34" i="17" s="1"/>
  <c r="N32" i="17" s="1"/>
  <c r="AC30" i="17"/>
  <c r="O30" i="17" s="1"/>
  <c r="AC26" i="17"/>
  <c r="AC28" i="17" s="1"/>
  <c r="N30" i="17" s="1"/>
  <c r="AB26" i="17"/>
  <c r="AB28" i="17" s="1"/>
  <c r="N28" i="17" s="1"/>
  <c r="AA26" i="17"/>
  <c r="AA28" i="17" s="1"/>
  <c r="N26" i="17" s="1"/>
  <c r="AC24" i="17"/>
  <c r="O24" i="17" s="1"/>
  <c r="AC20" i="17"/>
  <c r="AC22" i="17" s="1"/>
  <c r="N24" i="17" s="1"/>
  <c r="AB20" i="17"/>
  <c r="AB22" i="17" s="1"/>
  <c r="N22" i="17" s="1"/>
  <c r="AA20" i="17"/>
  <c r="AA22" i="17" s="1"/>
  <c r="N20" i="17" s="1"/>
  <c r="AC14" i="17"/>
  <c r="AB14" i="17"/>
  <c r="AA14" i="17"/>
  <c r="K47" i="17"/>
  <c r="K44" i="17"/>
  <c r="K41" i="17"/>
  <c r="K38" i="17"/>
  <c r="K35" i="17"/>
  <c r="K32" i="17"/>
  <c r="K29" i="17"/>
  <c r="K26" i="17"/>
  <c r="K23" i="17"/>
  <c r="K20" i="17"/>
  <c r="K17" i="17"/>
  <c r="K14" i="17"/>
  <c r="F44" i="17"/>
  <c r="F38" i="17"/>
  <c r="F32" i="17"/>
  <c r="F26" i="17"/>
  <c r="F20" i="17"/>
  <c r="F14" i="17"/>
  <c r="B18" i="17"/>
  <c r="B16" i="17"/>
  <c r="B14" i="17"/>
  <c r="X4" i="17"/>
  <c r="W6" i="17"/>
  <c r="D6" i="17"/>
  <c r="N2" i="17"/>
  <c r="BC153" i="18" l="1"/>
  <c r="V153" i="18" s="1"/>
  <c r="BC150" i="18"/>
  <c r="V150" i="18" s="1"/>
  <c r="C153" i="18"/>
  <c r="C150" i="18"/>
  <c r="AC153" i="18"/>
  <c r="AC150" i="18"/>
  <c r="AL153" i="18"/>
  <c r="AL150" i="18"/>
  <c r="BC408" i="18"/>
  <c r="V408" i="18" s="1"/>
  <c r="BC405" i="18"/>
  <c r="V405" i="18" s="1"/>
  <c r="C408" i="18"/>
  <c r="C405" i="18"/>
  <c r="AC408" i="18"/>
  <c r="AC405" i="18"/>
  <c r="AL408" i="18"/>
  <c r="AL405" i="18"/>
  <c r="AV408" i="18"/>
  <c r="AU405" i="18"/>
  <c r="AV405" i="18"/>
  <c r="AI408" i="18"/>
  <c r="Q408" i="18"/>
  <c r="AU408" i="18"/>
  <c r="BB405" i="18"/>
  <c r="AK405" i="18" s="1"/>
  <c r="BA405" i="18"/>
  <c r="BA407" i="18" s="1"/>
  <c r="AM409" i="18" s="1"/>
  <c r="AF408" i="18"/>
  <c r="P405" i="18"/>
  <c r="F405" i="18"/>
  <c r="AF405" i="18"/>
  <c r="AZ405" i="18"/>
  <c r="AZ407" i="18" s="1"/>
  <c r="AM407" i="18" s="1"/>
  <c r="BA409" i="18"/>
  <c r="AN409" i="18" s="1"/>
  <c r="B411" i="18"/>
  <c r="K408" i="18"/>
  <c r="AY405" i="18"/>
  <c r="AY407" i="18" s="1"/>
  <c r="AM405" i="18" s="1"/>
  <c r="J405" i="18"/>
  <c r="B306" i="14"/>
  <c r="BC303" i="14"/>
  <c r="V303" i="14" s="1"/>
  <c r="BC300" i="14"/>
  <c r="V300" i="14" s="1"/>
  <c r="AL303" i="14"/>
  <c r="AL300" i="14"/>
  <c r="BB300" i="14"/>
  <c r="AK300" i="14" s="1"/>
  <c r="B134" i="17"/>
  <c r="B132" i="17"/>
  <c r="B130" i="17"/>
  <c r="B556" i="17"/>
  <c r="B554" i="17"/>
  <c r="B558" i="17"/>
  <c r="B726" i="17"/>
  <c r="B730" i="17"/>
  <c r="B728" i="17"/>
  <c r="BC756" i="18"/>
  <c r="V756" i="18" s="1"/>
  <c r="BC753" i="18"/>
  <c r="V753" i="18" s="1"/>
  <c r="AC756" i="18"/>
  <c r="AC753" i="18"/>
  <c r="C756" i="18"/>
  <c r="C753" i="18"/>
  <c r="AL756" i="18"/>
  <c r="AL753" i="18"/>
  <c r="BC60" i="18"/>
  <c r="V60" i="18" s="1"/>
  <c r="BC57" i="18"/>
  <c r="V57" i="18" s="1"/>
  <c r="AC60" i="18"/>
  <c r="AC57" i="18"/>
  <c r="AL60" i="18"/>
  <c r="AL57" i="18"/>
  <c r="C60" i="18"/>
  <c r="C57" i="18"/>
  <c r="B393" i="14"/>
  <c r="BC387" i="14"/>
  <c r="V387" i="14" s="1"/>
  <c r="BC390" i="14"/>
  <c r="V390" i="14" s="1"/>
  <c r="BB387" i="14"/>
  <c r="AK387" i="14" s="1"/>
  <c r="AL390" i="14"/>
  <c r="AL387" i="14"/>
  <c r="B132" i="14"/>
  <c r="BC129" i="14"/>
  <c r="V129" i="14" s="1"/>
  <c r="BC126" i="14"/>
  <c r="V126" i="14" s="1"/>
  <c r="AL129" i="14"/>
  <c r="AL126" i="14"/>
  <c r="BB126" i="14"/>
  <c r="AK126" i="14" s="1"/>
  <c r="B225" i="14"/>
  <c r="BC222" i="14"/>
  <c r="V222" i="14" s="1"/>
  <c r="BC219" i="14"/>
  <c r="V219" i="14" s="1"/>
  <c r="BB219" i="14"/>
  <c r="AK219" i="14" s="1"/>
  <c r="AL222" i="14"/>
  <c r="AL219" i="14"/>
  <c r="B480" i="14"/>
  <c r="BC477" i="14"/>
  <c r="V477" i="14" s="1"/>
  <c r="BC474" i="14"/>
  <c r="V474" i="14" s="1"/>
  <c r="AL477" i="14"/>
  <c r="AL474" i="14"/>
  <c r="BB474" i="14"/>
  <c r="AK474" i="14" s="1"/>
  <c r="B300" i="17"/>
  <c r="B298" i="17"/>
  <c r="B296" i="17"/>
  <c r="BC582" i="18"/>
  <c r="V582" i="18" s="1"/>
  <c r="BC579" i="18"/>
  <c r="V579" i="18" s="1"/>
  <c r="C582" i="18"/>
  <c r="C579" i="18"/>
  <c r="AC582" i="18"/>
  <c r="AC579" i="18"/>
  <c r="AL582" i="18"/>
  <c r="AL579" i="18"/>
  <c r="B654" i="14"/>
  <c r="BC651" i="14"/>
  <c r="V651" i="14" s="1"/>
  <c r="BC648" i="14"/>
  <c r="V648" i="14" s="1"/>
  <c r="AL651" i="14"/>
  <c r="AL648" i="14"/>
  <c r="BB648" i="14"/>
  <c r="AK648" i="14" s="1"/>
  <c r="B382" i="17"/>
  <c r="B386" i="17"/>
  <c r="B384" i="17"/>
  <c r="B828" i="14"/>
  <c r="BC825" i="14"/>
  <c r="V825" i="14" s="1"/>
  <c r="BC822" i="14"/>
  <c r="V822" i="14" s="1"/>
  <c r="AL825" i="14"/>
  <c r="AL822" i="14"/>
  <c r="BB822" i="14"/>
  <c r="AK822" i="14" s="1"/>
  <c r="BC48" i="14"/>
  <c r="V48" i="14" s="1"/>
  <c r="BC45" i="14"/>
  <c r="V45" i="14" s="1"/>
  <c r="BB45" i="14"/>
  <c r="AK45" i="14" s="1"/>
  <c r="AL48" i="14"/>
  <c r="AL45" i="14"/>
  <c r="B51" i="14"/>
  <c r="B644" i="17"/>
  <c r="B642" i="17"/>
  <c r="B640" i="17"/>
  <c r="B822" i="17"/>
  <c r="B820" i="17"/>
  <c r="B818" i="17"/>
  <c r="BC675" i="18"/>
  <c r="V675" i="18" s="1"/>
  <c r="BC672" i="18"/>
  <c r="V672" i="18" s="1"/>
  <c r="AC675" i="18"/>
  <c r="AC672" i="18"/>
  <c r="C675" i="18"/>
  <c r="C672" i="18"/>
  <c r="AL675" i="18"/>
  <c r="AL672" i="18"/>
  <c r="BC849" i="18"/>
  <c r="V849" i="18" s="1"/>
  <c r="BC846" i="18"/>
  <c r="V846" i="18" s="1"/>
  <c r="AC849" i="18"/>
  <c r="AC846" i="18"/>
  <c r="C849" i="18"/>
  <c r="C846" i="18"/>
  <c r="AL849" i="18"/>
  <c r="AL846" i="18"/>
  <c r="BC321" i="18"/>
  <c r="V321" i="18" s="1"/>
  <c r="BC318" i="18"/>
  <c r="V318" i="18" s="1"/>
  <c r="C321" i="18"/>
  <c r="C318" i="18"/>
  <c r="AC321" i="18"/>
  <c r="AC318" i="18"/>
  <c r="AL321" i="18"/>
  <c r="AL318" i="18"/>
  <c r="BC240" i="18"/>
  <c r="V240" i="18" s="1"/>
  <c r="BC237" i="18"/>
  <c r="V237" i="18" s="1"/>
  <c r="AC240" i="18"/>
  <c r="AC237" i="18"/>
  <c r="C240" i="18"/>
  <c r="C237" i="18"/>
  <c r="AL240" i="18"/>
  <c r="AL237" i="18"/>
  <c r="AV237" i="18"/>
  <c r="J237" i="18"/>
  <c r="AV240" i="18"/>
  <c r="B243" i="18"/>
  <c r="AZ237" i="18"/>
  <c r="AZ239" i="18" s="1"/>
  <c r="AM239" i="18" s="1"/>
  <c r="AI240" i="18"/>
  <c r="Q240" i="18"/>
  <c r="AY237" i="18"/>
  <c r="AY239" i="18" s="1"/>
  <c r="AM237" i="18" s="1"/>
  <c r="BB237" i="18"/>
  <c r="AK237" i="18" s="1"/>
  <c r="AF237" i="18"/>
  <c r="AU237" i="18"/>
  <c r="BA237" i="18"/>
  <c r="BA239" i="18" s="1"/>
  <c r="AM241" i="18" s="1"/>
  <c r="AF240" i="18"/>
  <c r="P237" i="18"/>
  <c r="F237" i="18"/>
  <c r="AU240" i="18"/>
  <c r="BA241" i="18"/>
  <c r="AN241" i="18" s="1"/>
  <c r="K240" i="18"/>
  <c r="A50" i="17"/>
  <c r="B48" i="17"/>
  <c r="B46" i="17"/>
  <c r="B44" i="17"/>
  <c r="BC495" i="18"/>
  <c r="V495" i="18" s="1"/>
  <c r="BC492" i="18"/>
  <c r="V492" i="18" s="1"/>
  <c r="C495" i="18"/>
  <c r="C492" i="18"/>
  <c r="AC495" i="18"/>
  <c r="AC492" i="18"/>
  <c r="AL495" i="18"/>
  <c r="AL492" i="18"/>
  <c r="K495" i="18"/>
  <c r="AF495" i="18"/>
  <c r="Q495" i="18"/>
  <c r="AI495" i="18"/>
  <c r="BB492" i="18"/>
  <c r="AK492" i="18" s="1"/>
  <c r="AV495" i="18"/>
  <c r="AF492" i="18"/>
  <c r="AV492" i="18"/>
  <c r="AU492" i="18"/>
  <c r="F492" i="18"/>
  <c r="AY492" i="18"/>
  <c r="AY494" i="18" s="1"/>
  <c r="AM492" i="18" s="1"/>
  <c r="AZ492" i="18"/>
  <c r="AZ494" i="18" s="1"/>
  <c r="AM494" i="18" s="1"/>
  <c r="P492" i="18"/>
  <c r="BA492" i="18"/>
  <c r="BA494" i="18" s="1"/>
  <c r="AM496" i="18" s="1"/>
  <c r="BA496" i="18"/>
  <c r="AN496" i="18" s="1"/>
  <c r="B498" i="18"/>
  <c r="J492" i="18"/>
  <c r="AU495" i="18"/>
  <c r="B218" i="17"/>
  <c r="B220" i="17"/>
  <c r="B216" i="17"/>
  <c r="B472" i="17"/>
  <c r="B468" i="17"/>
  <c r="B470" i="17"/>
  <c r="B747" i="14"/>
  <c r="BC744" i="14"/>
  <c r="V744" i="14" s="1"/>
  <c r="BC741" i="14"/>
  <c r="V741" i="14" s="1"/>
  <c r="AL744" i="14"/>
  <c r="BB741" i="14"/>
  <c r="AK741" i="14" s="1"/>
  <c r="AL741" i="14"/>
  <c r="B567" i="14"/>
  <c r="BC564" i="14"/>
  <c r="V564" i="14" s="1"/>
  <c r="BC561" i="14"/>
  <c r="V561" i="14" s="1"/>
  <c r="AL564" i="14"/>
  <c r="AL561" i="14"/>
  <c r="BB561" i="14"/>
  <c r="AK561" i="14" s="1"/>
  <c r="AF756" i="18"/>
  <c r="AZ753" i="18"/>
  <c r="AZ755" i="18" s="1"/>
  <c r="AM755" i="18" s="1"/>
  <c r="B759" i="18"/>
  <c r="AY753" i="18"/>
  <c r="AY755" i="18" s="1"/>
  <c r="AM753" i="18" s="1"/>
  <c r="K756" i="18"/>
  <c r="AU753" i="18"/>
  <c r="J753" i="18"/>
  <c r="AV756" i="18"/>
  <c r="AU756" i="18"/>
  <c r="F753" i="18"/>
  <c r="AI756" i="18"/>
  <c r="BB753" i="18"/>
  <c r="AK753" i="18" s="1"/>
  <c r="BA757" i="18"/>
  <c r="AN757" i="18" s="1"/>
  <c r="Q756" i="18"/>
  <c r="AV753" i="18"/>
  <c r="P753" i="18"/>
  <c r="BA753" i="18"/>
  <c r="BA755" i="18" s="1"/>
  <c r="AM757" i="18" s="1"/>
  <c r="AF753" i="18"/>
  <c r="B156" i="18"/>
  <c r="AU153" i="18"/>
  <c r="Q153" i="18"/>
  <c r="AU150" i="18"/>
  <c r="AI153" i="18"/>
  <c r="BA150" i="18"/>
  <c r="BA152" i="18" s="1"/>
  <c r="AM154" i="18" s="1"/>
  <c r="F150" i="18"/>
  <c r="AV153" i="18"/>
  <c r="AV150" i="18"/>
  <c r="AF153" i="18"/>
  <c r="J150" i="18"/>
  <c r="BA154" i="18"/>
  <c r="AN154" i="18" s="1"/>
  <c r="BB150" i="18"/>
  <c r="AK150" i="18" s="1"/>
  <c r="AZ150" i="18"/>
  <c r="AZ152" i="18" s="1"/>
  <c r="AM152" i="18" s="1"/>
  <c r="K153" i="18"/>
  <c r="AY150" i="18"/>
  <c r="AY152" i="18" s="1"/>
  <c r="AM150" i="18" s="1"/>
  <c r="AF150" i="18"/>
  <c r="P150" i="18"/>
  <c r="B585" i="18"/>
  <c r="AU582" i="18"/>
  <c r="Q582" i="18"/>
  <c r="AU579" i="18"/>
  <c r="AF582" i="18"/>
  <c r="AV579" i="18"/>
  <c r="AF579" i="18"/>
  <c r="F579" i="18"/>
  <c r="BB579" i="18"/>
  <c r="AK579" i="18" s="1"/>
  <c r="BA583" i="18"/>
  <c r="AN583" i="18" s="1"/>
  <c r="AI582" i="18"/>
  <c r="AY579" i="18"/>
  <c r="AY581" i="18" s="1"/>
  <c r="AM579" i="18" s="1"/>
  <c r="K582" i="18"/>
  <c r="AV582" i="18"/>
  <c r="BA579" i="18"/>
  <c r="BA581" i="18" s="1"/>
  <c r="AM583" i="18" s="1"/>
  <c r="P579" i="18"/>
  <c r="AZ579" i="18"/>
  <c r="AZ581" i="18" s="1"/>
  <c r="AM581" i="18" s="1"/>
  <c r="J579" i="18"/>
  <c r="AV675" i="18"/>
  <c r="AF675" i="18"/>
  <c r="AZ672" i="18"/>
  <c r="AZ674" i="18" s="1"/>
  <c r="AM674" i="18" s="1"/>
  <c r="AV672" i="18"/>
  <c r="J672" i="18"/>
  <c r="BA676" i="18"/>
  <c r="AN676" i="18" s="1"/>
  <c r="AI675" i="18"/>
  <c r="BA672" i="18"/>
  <c r="BA674" i="18" s="1"/>
  <c r="AM676" i="18" s="1"/>
  <c r="F672" i="18"/>
  <c r="AU675" i="18"/>
  <c r="AY672" i="18"/>
  <c r="AY674" i="18" s="1"/>
  <c r="AM672" i="18" s="1"/>
  <c r="P672" i="18"/>
  <c r="Q675" i="18"/>
  <c r="AU672" i="18"/>
  <c r="K675" i="18"/>
  <c r="BB672" i="18"/>
  <c r="AK672" i="18" s="1"/>
  <c r="AF672" i="18"/>
  <c r="B678" i="18"/>
  <c r="AF849" i="18"/>
  <c r="AZ846" i="18"/>
  <c r="AZ848" i="18" s="1"/>
  <c r="AM848" i="18" s="1"/>
  <c r="AY846" i="18"/>
  <c r="AY848" i="18" s="1"/>
  <c r="AM846" i="18" s="1"/>
  <c r="P846" i="18"/>
  <c r="AV849" i="18"/>
  <c r="AV846" i="18"/>
  <c r="J846" i="18"/>
  <c r="B852" i="18"/>
  <c r="AU849" i="18"/>
  <c r="Q849" i="18"/>
  <c r="AU846" i="18"/>
  <c r="AI849" i="18"/>
  <c r="BA846" i="18"/>
  <c r="BA848" i="18" s="1"/>
  <c r="AM850" i="18" s="1"/>
  <c r="F846" i="18"/>
  <c r="BA850" i="18"/>
  <c r="AN850" i="18" s="1"/>
  <c r="K849" i="18"/>
  <c r="BB846" i="18"/>
  <c r="AK846" i="18" s="1"/>
  <c r="AF846" i="18"/>
  <c r="BA61" i="18"/>
  <c r="AN61" i="18" s="1"/>
  <c r="K60" i="18"/>
  <c r="BB57" i="18"/>
  <c r="AK57" i="18" s="1"/>
  <c r="AF57" i="18"/>
  <c r="AF60" i="18"/>
  <c r="AV60" i="18"/>
  <c r="AY57" i="18"/>
  <c r="AY59" i="18" s="1"/>
  <c r="AM57" i="18" s="1"/>
  <c r="AI60" i="18"/>
  <c r="AU57" i="18"/>
  <c r="BA57" i="18"/>
  <c r="BA59" i="18" s="1"/>
  <c r="AM61" i="18" s="1"/>
  <c r="P57" i="18"/>
  <c r="B63" i="18"/>
  <c r="AZ57" i="18"/>
  <c r="AZ59" i="18" s="1"/>
  <c r="AM59" i="18" s="1"/>
  <c r="J57" i="18"/>
  <c r="Q60" i="18"/>
  <c r="AU60" i="18"/>
  <c r="AV57" i="18"/>
  <c r="F57" i="18"/>
  <c r="AF321" i="18"/>
  <c r="AZ318" i="18"/>
  <c r="AZ320" i="18" s="1"/>
  <c r="AM320" i="18" s="1"/>
  <c r="B324" i="18"/>
  <c r="AY318" i="18"/>
  <c r="AY320" i="18" s="1"/>
  <c r="AM318" i="18" s="1"/>
  <c r="AU321" i="18"/>
  <c r="AU318" i="18"/>
  <c r="AI321" i="18"/>
  <c r="BB318" i="18"/>
  <c r="AK318" i="18" s="1"/>
  <c r="F318" i="18"/>
  <c r="Q321" i="18"/>
  <c r="AV318" i="18"/>
  <c r="P318" i="18"/>
  <c r="K321" i="18"/>
  <c r="J318" i="18"/>
  <c r="AV321" i="18"/>
  <c r="BA322" i="18"/>
  <c r="AN322" i="18" s="1"/>
  <c r="BA318" i="18"/>
  <c r="BA320" i="18" s="1"/>
  <c r="AM322" i="18" s="1"/>
  <c r="AF318" i="18"/>
  <c r="AC822" i="17"/>
  <c r="O822" i="17" s="1"/>
  <c r="K821" i="17"/>
  <c r="AC818" i="17"/>
  <c r="AC820" i="17" s="1"/>
  <c r="N822" i="17" s="1"/>
  <c r="F818" i="17"/>
  <c r="AB818" i="17"/>
  <c r="AB820" i="17" s="1"/>
  <c r="N820" i="17" s="1"/>
  <c r="P818" i="17"/>
  <c r="AA818" i="17"/>
  <c r="AA820" i="17" s="1"/>
  <c r="N818" i="17" s="1"/>
  <c r="X818" i="17"/>
  <c r="K818" i="17"/>
  <c r="X821" i="17"/>
  <c r="A824" i="17"/>
  <c r="P821" i="17"/>
  <c r="X726" i="17"/>
  <c r="K726" i="17"/>
  <c r="AC730" i="17"/>
  <c r="O730" i="17" s="1"/>
  <c r="X729" i="17"/>
  <c r="AB726" i="17"/>
  <c r="AB728" i="17" s="1"/>
  <c r="N728" i="17" s="1"/>
  <c r="A732" i="17"/>
  <c r="P729" i="17"/>
  <c r="K729" i="17"/>
  <c r="AC726" i="17"/>
  <c r="AC728" i="17" s="1"/>
  <c r="N730" i="17" s="1"/>
  <c r="F726" i="17"/>
  <c r="AA726" i="17"/>
  <c r="AA728" i="17" s="1"/>
  <c r="N726" i="17" s="1"/>
  <c r="P726" i="17"/>
  <c r="X640" i="17"/>
  <c r="K640" i="17"/>
  <c r="P640" i="17"/>
  <c r="X643" i="17"/>
  <c r="AC640" i="17"/>
  <c r="AC642" i="17" s="1"/>
  <c r="N644" i="17" s="1"/>
  <c r="F640" i="17"/>
  <c r="AB640" i="17"/>
  <c r="AB642" i="17" s="1"/>
  <c r="N642" i="17" s="1"/>
  <c r="A646" i="17"/>
  <c r="P643" i="17"/>
  <c r="AA640" i="17"/>
  <c r="AA642" i="17" s="1"/>
  <c r="N640" i="17" s="1"/>
  <c r="AC644" i="17"/>
  <c r="O644" i="17" s="1"/>
  <c r="K643" i="17"/>
  <c r="X554" i="17"/>
  <c r="K554" i="17"/>
  <c r="X557" i="17"/>
  <c r="AB554" i="17"/>
  <c r="AB556" i="17" s="1"/>
  <c r="N556" i="17" s="1"/>
  <c r="A560" i="17"/>
  <c r="P557" i="17"/>
  <c r="P554" i="17"/>
  <c r="AC558" i="17"/>
  <c r="O558" i="17" s="1"/>
  <c r="K557" i="17"/>
  <c r="AC554" i="17"/>
  <c r="AC556" i="17" s="1"/>
  <c r="N558" i="17" s="1"/>
  <c r="F554" i="17"/>
  <c r="AA554" i="17"/>
  <c r="AA556" i="17" s="1"/>
  <c r="N554" i="17" s="1"/>
  <c r="X468" i="17"/>
  <c r="K468" i="17"/>
  <c r="A474" i="17"/>
  <c r="P471" i="17"/>
  <c r="X471" i="17"/>
  <c r="AC472" i="17"/>
  <c r="O472" i="17" s="1"/>
  <c r="K471" i="17"/>
  <c r="AC468" i="17"/>
  <c r="AC470" i="17" s="1"/>
  <c r="N472" i="17" s="1"/>
  <c r="F468" i="17"/>
  <c r="AB468" i="17"/>
  <c r="AB470" i="17" s="1"/>
  <c r="N470" i="17" s="1"/>
  <c r="P468" i="17"/>
  <c r="AA468" i="17"/>
  <c r="AA470" i="17" s="1"/>
  <c r="N468" i="17" s="1"/>
  <c r="X382" i="17"/>
  <c r="K382" i="17"/>
  <c r="X385" i="17"/>
  <c r="A388" i="17"/>
  <c r="P385" i="17"/>
  <c r="AA382" i="17"/>
  <c r="AA384" i="17" s="1"/>
  <c r="N382" i="17" s="1"/>
  <c r="AC386" i="17"/>
  <c r="O386" i="17" s="1"/>
  <c r="K385" i="17"/>
  <c r="AC382" i="17"/>
  <c r="AC384" i="17" s="1"/>
  <c r="N386" i="17" s="1"/>
  <c r="F382" i="17"/>
  <c r="AB382" i="17"/>
  <c r="AB384" i="17" s="1"/>
  <c r="N384" i="17" s="1"/>
  <c r="P382" i="17"/>
  <c r="AB296" i="17"/>
  <c r="AB298" i="17" s="1"/>
  <c r="N298" i="17" s="1"/>
  <c r="X299" i="17"/>
  <c r="AA296" i="17"/>
  <c r="AA298" i="17" s="1"/>
  <c r="N296" i="17" s="1"/>
  <c r="P299" i="17"/>
  <c r="X296" i="17"/>
  <c r="AC296" i="17"/>
  <c r="AC298" i="17" s="1"/>
  <c r="N300" i="17" s="1"/>
  <c r="F296" i="17"/>
  <c r="K299" i="17"/>
  <c r="P296" i="17"/>
  <c r="A302" i="17"/>
  <c r="K296" i="17"/>
  <c r="AC300" i="17"/>
  <c r="O300" i="17" s="1"/>
  <c r="AB216" i="17"/>
  <c r="AB218" i="17" s="1"/>
  <c r="N218" i="17" s="1"/>
  <c r="X219" i="17"/>
  <c r="AA216" i="17"/>
  <c r="AA218" i="17" s="1"/>
  <c r="N216" i="17" s="1"/>
  <c r="K216" i="17"/>
  <c r="P219" i="17"/>
  <c r="X216" i="17"/>
  <c r="A222" i="17"/>
  <c r="K219" i="17"/>
  <c r="P216" i="17"/>
  <c r="AC220" i="17"/>
  <c r="O220" i="17" s="1"/>
  <c r="AC216" i="17"/>
  <c r="AC218" i="17" s="1"/>
  <c r="N220" i="17" s="1"/>
  <c r="F216" i="17"/>
  <c r="X133" i="17"/>
  <c r="AA130" i="17"/>
  <c r="AA132" i="17" s="1"/>
  <c r="N130" i="17" s="1"/>
  <c r="AC134" i="17"/>
  <c r="O134" i="17" s="1"/>
  <c r="F130" i="17"/>
  <c r="P133" i="17"/>
  <c r="X130" i="17"/>
  <c r="K133" i="17"/>
  <c r="P130" i="17"/>
  <c r="AC130" i="17"/>
  <c r="AC132" i="17" s="1"/>
  <c r="N134" i="17" s="1"/>
  <c r="A136" i="17"/>
  <c r="K130" i="17"/>
  <c r="AB130" i="17"/>
  <c r="AB132" i="17" s="1"/>
  <c r="N132" i="17" s="1"/>
  <c r="AC16" i="17"/>
  <c r="N18" i="17" s="1"/>
  <c r="AA16" i="17"/>
  <c r="AB16" i="17"/>
  <c r="AS787" i="16"/>
  <c r="AS700" i="16"/>
  <c r="AS613" i="16"/>
  <c r="AS526" i="16"/>
  <c r="AS439" i="16"/>
  <c r="AS352" i="16"/>
  <c r="AS265" i="16"/>
  <c r="AS178" i="16"/>
  <c r="AS91" i="16"/>
  <c r="AG789" i="14"/>
  <c r="AG702" i="14"/>
  <c r="AG615" i="14"/>
  <c r="AG528" i="14"/>
  <c r="AG441" i="14"/>
  <c r="AG354" i="14"/>
  <c r="AG267" i="14"/>
  <c r="AG180" i="14"/>
  <c r="AG93" i="14"/>
  <c r="AS4" i="16"/>
  <c r="AU787" i="14"/>
  <c r="AU700" i="14"/>
  <c r="AU613" i="14"/>
  <c r="AU526" i="14"/>
  <c r="AU439" i="14"/>
  <c r="AU352" i="14"/>
  <c r="AU265" i="14"/>
  <c r="AR6" i="14"/>
  <c r="AU178" i="14"/>
  <c r="AU91" i="14"/>
  <c r="AQ790" i="16"/>
  <c r="AC790" i="16"/>
  <c r="AQ789" i="16"/>
  <c r="AN789" i="16"/>
  <c r="AC789" i="16"/>
  <c r="D789" i="16"/>
  <c r="D788" i="16"/>
  <c r="D787" i="16"/>
  <c r="AQ703" i="16"/>
  <c r="AC703" i="16"/>
  <c r="AQ702" i="16"/>
  <c r="AN702" i="16"/>
  <c r="AC702" i="16"/>
  <c r="D702" i="16"/>
  <c r="D701" i="16"/>
  <c r="D700" i="16"/>
  <c r="AQ616" i="16"/>
  <c r="AC616" i="16"/>
  <c r="AQ615" i="16"/>
  <c r="AN615" i="16"/>
  <c r="AC615" i="16"/>
  <c r="D615" i="16"/>
  <c r="D614" i="16"/>
  <c r="D613" i="16"/>
  <c r="AQ529" i="16"/>
  <c r="AC529" i="16"/>
  <c r="AQ528" i="16"/>
  <c r="AN528" i="16"/>
  <c r="AC528" i="16"/>
  <c r="D528" i="16"/>
  <c r="D527" i="16"/>
  <c r="D526" i="16"/>
  <c r="AQ442" i="16"/>
  <c r="AC442" i="16"/>
  <c r="AQ441" i="16"/>
  <c r="AN441" i="16"/>
  <c r="AC441" i="16"/>
  <c r="D441" i="16"/>
  <c r="D440" i="16"/>
  <c r="D439" i="16"/>
  <c r="AQ355" i="16"/>
  <c r="AC355" i="16"/>
  <c r="AQ354" i="16"/>
  <c r="AN354" i="16"/>
  <c r="AC354" i="16"/>
  <c r="D354" i="16"/>
  <c r="D353" i="16"/>
  <c r="D352" i="16"/>
  <c r="AQ268" i="16"/>
  <c r="AC268" i="16"/>
  <c r="AQ267" i="16"/>
  <c r="AN267" i="16"/>
  <c r="AC267" i="16"/>
  <c r="D267" i="16"/>
  <c r="D266" i="16"/>
  <c r="D265" i="16"/>
  <c r="AQ181" i="16"/>
  <c r="AC181" i="16"/>
  <c r="AQ180" i="16"/>
  <c r="AN180" i="16"/>
  <c r="AC180" i="16"/>
  <c r="D180" i="16"/>
  <c r="D179" i="16"/>
  <c r="D178" i="16"/>
  <c r="AQ94" i="16"/>
  <c r="AC94" i="16"/>
  <c r="AQ93" i="16"/>
  <c r="AN93" i="16"/>
  <c r="AC93" i="16"/>
  <c r="D93" i="16"/>
  <c r="D92" i="16"/>
  <c r="D91" i="16"/>
  <c r="AN6" i="16"/>
  <c r="BC588" i="18" l="1"/>
  <c r="V588" i="18" s="1"/>
  <c r="BC585" i="18"/>
  <c r="V585" i="18" s="1"/>
  <c r="AC588" i="18"/>
  <c r="AC585" i="18"/>
  <c r="C588" i="18"/>
  <c r="C585" i="18"/>
  <c r="AL588" i="18"/>
  <c r="AL585" i="18"/>
  <c r="B138" i="14"/>
  <c r="BC135" i="14"/>
  <c r="V135" i="14" s="1"/>
  <c r="BC132" i="14"/>
  <c r="V132" i="14" s="1"/>
  <c r="AL135" i="14"/>
  <c r="AL132" i="14"/>
  <c r="BB132" i="14"/>
  <c r="AK132" i="14" s="1"/>
  <c r="BC414" i="18"/>
  <c r="V414" i="18" s="1"/>
  <c r="BC411" i="18"/>
  <c r="V411" i="18" s="1"/>
  <c r="AC414" i="18"/>
  <c r="AC411" i="18"/>
  <c r="C414" i="18"/>
  <c r="C411" i="18"/>
  <c r="AL414" i="18"/>
  <c r="AL411" i="18"/>
  <c r="AF414" i="18"/>
  <c r="AY411" i="18"/>
  <c r="AY413" i="18" s="1"/>
  <c r="AM411" i="18" s="1"/>
  <c r="P411" i="18"/>
  <c r="AV411" i="18"/>
  <c r="AU414" i="18"/>
  <c r="BB411" i="18"/>
  <c r="AK411" i="18" s="1"/>
  <c r="AF411" i="18"/>
  <c r="F411" i="18"/>
  <c r="AI414" i="18"/>
  <c r="B417" i="18"/>
  <c r="AV414" i="18"/>
  <c r="AZ411" i="18"/>
  <c r="AZ413" i="18" s="1"/>
  <c r="AM413" i="18" s="1"/>
  <c r="BA415" i="18"/>
  <c r="AN415" i="18" s="1"/>
  <c r="Q414" i="18"/>
  <c r="J411" i="18"/>
  <c r="K414" i="18"/>
  <c r="BA411" i="18"/>
  <c r="BA413" i="18" s="1"/>
  <c r="AM415" i="18" s="1"/>
  <c r="AU411" i="18"/>
  <c r="B753" i="14"/>
  <c r="BC750" i="14"/>
  <c r="V750" i="14" s="1"/>
  <c r="BC747" i="14"/>
  <c r="V747" i="14" s="1"/>
  <c r="AL750" i="14"/>
  <c r="AL747" i="14"/>
  <c r="BB747" i="14"/>
  <c r="AK747" i="14" s="1"/>
  <c r="BC501" i="18"/>
  <c r="V501" i="18" s="1"/>
  <c r="BC498" i="18"/>
  <c r="V498" i="18" s="1"/>
  <c r="AC501" i="18"/>
  <c r="AC498" i="18"/>
  <c r="C501" i="18"/>
  <c r="C498" i="18"/>
  <c r="AL501" i="18"/>
  <c r="AL498" i="18"/>
  <c r="AV501" i="18"/>
  <c r="K501" i="18"/>
  <c r="BB498" i="18"/>
  <c r="AK498" i="18" s="1"/>
  <c r="AV498" i="18"/>
  <c r="AY498" i="18"/>
  <c r="AY500" i="18" s="1"/>
  <c r="AM498" i="18" s="1"/>
  <c r="AU498" i="18"/>
  <c r="Q501" i="18"/>
  <c r="AU501" i="18"/>
  <c r="J498" i="18"/>
  <c r="AF498" i="18"/>
  <c r="AZ498" i="18"/>
  <c r="AZ500" i="18" s="1"/>
  <c r="AM500" i="18" s="1"/>
  <c r="AI501" i="18"/>
  <c r="B504" i="18"/>
  <c r="BA498" i="18"/>
  <c r="BA500" i="18" s="1"/>
  <c r="AM502" i="18" s="1"/>
  <c r="AF501" i="18"/>
  <c r="P498" i="18"/>
  <c r="F498" i="18"/>
  <c r="BA502" i="18"/>
  <c r="AN502" i="18" s="1"/>
  <c r="B660" i="14"/>
  <c r="BC657" i="14"/>
  <c r="V657" i="14" s="1"/>
  <c r="BC654" i="14"/>
  <c r="V654" i="14" s="1"/>
  <c r="AL657" i="14"/>
  <c r="AL654" i="14"/>
  <c r="BB654" i="14"/>
  <c r="AK654" i="14" s="1"/>
  <c r="BC159" i="18"/>
  <c r="V159" i="18" s="1"/>
  <c r="BC156" i="18"/>
  <c r="V156" i="18" s="1"/>
  <c r="AC159" i="18"/>
  <c r="AC156" i="18"/>
  <c r="C159" i="18"/>
  <c r="C156" i="18"/>
  <c r="AL159" i="18"/>
  <c r="AL156" i="18"/>
  <c r="B226" i="17"/>
  <c r="B224" i="17"/>
  <c r="B222" i="17"/>
  <c r="B478" i="17"/>
  <c r="B476" i="17"/>
  <c r="B474" i="17"/>
  <c r="B826" i="17"/>
  <c r="B824" i="17"/>
  <c r="B828" i="17"/>
  <c r="BC759" i="18"/>
  <c r="V759" i="18" s="1"/>
  <c r="BC762" i="18"/>
  <c r="V762" i="18" s="1"/>
  <c r="C762" i="18"/>
  <c r="C759" i="18"/>
  <c r="AC762" i="18"/>
  <c r="AC759" i="18"/>
  <c r="AL762" i="18"/>
  <c r="AL759" i="18"/>
  <c r="B573" i="14"/>
  <c r="BC570" i="14"/>
  <c r="V570" i="14" s="1"/>
  <c r="BC567" i="14"/>
  <c r="V567" i="14" s="1"/>
  <c r="BB567" i="14"/>
  <c r="AK567" i="14" s="1"/>
  <c r="AL570" i="14"/>
  <c r="AL567" i="14"/>
  <c r="B486" i="14"/>
  <c r="BC483" i="14"/>
  <c r="V483" i="14" s="1"/>
  <c r="BC480" i="14"/>
  <c r="V480" i="14" s="1"/>
  <c r="AL483" i="14"/>
  <c r="AL480" i="14"/>
  <c r="BB480" i="14"/>
  <c r="AK480" i="14" s="1"/>
  <c r="B834" i="14"/>
  <c r="BC831" i="14"/>
  <c r="V831" i="14" s="1"/>
  <c r="BC828" i="14"/>
  <c r="V828" i="14" s="1"/>
  <c r="AL831" i="14"/>
  <c r="AL828" i="14"/>
  <c r="BB828" i="14"/>
  <c r="AK828" i="14" s="1"/>
  <c r="B138" i="17"/>
  <c r="B136" i="17"/>
  <c r="B140" i="17"/>
  <c r="B302" i="17"/>
  <c r="B306" i="17"/>
  <c r="B304" i="17"/>
  <c r="B736" i="17"/>
  <c r="B734" i="17"/>
  <c r="B732" i="17"/>
  <c r="BC855" i="18"/>
  <c r="V855" i="18" s="1"/>
  <c r="BC852" i="18"/>
  <c r="V852" i="18" s="1"/>
  <c r="AC855" i="18"/>
  <c r="AC852" i="18"/>
  <c r="C855" i="18"/>
  <c r="C852" i="18"/>
  <c r="AL855" i="18"/>
  <c r="AL852" i="18"/>
  <c r="BC681" i="18"/>
  <c r="V681" i="18" s="1"/>
  <c r="BC678" i="18"/>
  <c r="V678" i="18" s="1"/>
  <c r="AC681" i="18"/>
  <c r="AC678" i="18"/>
  <c r="C681" i="18"/>
  <c r="C678" i="18"/>
  <c r="AL681" i="18"/>
  <c r="AL678" i="18"/>
  <c r="BC246" i="18"/>
  <c r="V246" i="18" s="1"/>
  <c r="BC243" i="18"/>
  <c r="V243" i="18" s="1"/>
  <c r="AC246" i="18"/>
  <c r="AC243" i="18"/>
  <c r="C246" i="18"/>
  <c r="C243" i="18"/>
  <c r="AL246" i="18"/>
  <c r="AL243" i="18"/>
  <c r="P243" i="18"/>
  <c r="J243" i="18"/>
  <c r="AV246" i="18"/>
  <c r="BA247" i="18"/>
  <c r="AN247" i="18" s="1"/>
  <c r="AF246" i="18"/>
  <c r="AZ243" i="18"/>
  <c r="AZ245" i="18" s="1"/>
  <c r="AM245" i="18" s="1"/>
  <c r="K246" i="18"/>
  <c r="AV243" i="18"/>
  <c r="AY243" i="18"/>
  <c r="AY245" i="18" s="1"/>
  <c r="AM243" i="18" s="1"/>
  <c r="AI246" i="18"/>
  <c r="BB243" i="18"/>
  <c r="AK243" i="18" s="1"/>
  <c r="F243" i="18"/>
  <c r="AF243" i="18"/>
  <c r="AU243" i="18"/>
  <c r="BA243" i="18"/>
  <c r="BA245" i="18" s="1"/>
  <c r="AM247" i="18" s="1"/>
  <c r="Q246" i="18"/>
  <c r="AU246" i="18"/>
  <c r="B312" i="14"/>
  <c r="BC309" i="14"/>
  <c r="V309" i="14" s="1"/>
  <c r="BC306" i="14"/>
  <c r="V306" i="14" s="1"/>
  <c r="AL309" i="14"/>
  <c r="AL306" i="14"/>
  <c r="BB306" i="14"/>
  <c r="AK306" i="14" s="1"/>
  <c r="B564" i="17"/>
  <c r="B562" i="17"/>
  <c r="B560" i="17"/>
  <c r="BC327" i="18"/>
  <c r="V327" i="18" s="1"/>
  <c r="BC324" i="18"/>
  <c r="V324" i="18" s="1"/>
  <c r="AC327" i="18"/>
  <c r="AC324" i="18"/>
  <c r="C327" i="18"/>
  <c r="C324" i="18"/>
  <c r="AL327" i="18"/>
  <c r="AL324" i="18"/>
  <c r="A56" i="17"/>
  <c r="B54" i="17"/>
  <c r="B50" i="17"/>
  <c r="B52" i="17"/>
  <c r="AC50" i="17"/>
  <c r="AC52" i="17" s="1"/>
  <c r="N54" i="17" s="1"/>
  <c r="AC54" i="17"/>
  <c r="O54" i="17" s="1"/>
  <c r="AB50" i="17"/>
  <c r="AB52" i="17" s="1"/>
  <c r="N52" i="17" s="1"/>
  <c r="AA50" i="17"/>
  <c r="AA52" i="17" s="1"/>
  <c r="N50" i="17" s="1"/>
  <c r="F50" i="17"/>
  <c r="X50" i="17"/>
  <c r="X53" i="17"/>
  <c r="P53" i="17"/>
  <c r="K53" i="17"/>
  <c r="P50" i="17"/>
  <c r="K50" i="17"/>
  <c r="B399" i="14"/>
  <c r="BC396" i="14"/>
  <c r="V396" i="14" s="1"/>
  <c r="BC393" i="14"/>
  <c r="V393" i="14" s="1"/>
  <c r="AL396" i="14"/>
  <c r="AL393" i="14"/>
  <c r="BB393" i="14"/>
  <c r="AK393" i="14" s="1"/>
  <c r="B231" i="14"/>
  <c r="BC228" i="14"/>
  <c r="V228" i="14" s="1"/>
  <c r="BC225" i="14"/>
  <c r="V225" i="14" s="1"/>
  <c r="AL228" i="14"/>
  <c r="AL225" i="14"/>
  <c r="BB225" i="14"/>
  <c r="AK225" i="14" s="1"/>
  <c r="B392" i="17"/>
  <c r="B390" i="17"/>
  <c r="B388" i="17"/>
  <c r="B646" i="17"/>
  <c r="B650" i="17"/>
  <c r="B648" i="17"/>
  <c r="BC63" i="18"/>
  <c r="V63" i="18" s="1"/>
  <c r="BC66" i="18"/>
  <c r="V66" i="18" s="1"/>
  <c r="AC66" i="18"/>
  <c r="AC63" i="18"/>
  <c r="C66" i="18"/>
  <c r="C63" i="18"/>
  <c r="AL66" i="18"/>
  <c r="AL63" i="18"/>
  <c r="B57" i="14"/>
  <c r="BC54" i="14"/>
  <c r="V54" i="14" s="1"/>
  <c r="BC51" i="14"/>
  <c r="V51" i="14" s="1"/>
  <c r="BB51" i="14"/>
  <c r="AK51" i="14" s="1"/>
  <c r="AL54" i="14"/>
  <c r="AL51" i="14"/>
  <c r="AV66" i="18"/>
  <c r="AV63" i="18"/>
  <c r="J63" i="18"/>
  <c r="BA67" i="18"/>
  <c r="AN67" i="18" s="1"/>
  <c r="K66" i="18"/>
  <c r="BB63" i="18"/>
  <c r="AK63" i="18" s="1"/>
  <c r="AF63" i="18"/>
  <c r="B69" i="18"/>
  <c r="AF66" i="18"/>
  <c r="Q66" i="18"/>
  <c r="AZ63" i="18"/>
  <c r="AZ65" i="18" s="1"/>
  <c r="AM65" i="18" s="1"/>
  <c r="AU66" i="18"/>
  <c r="AU63" i="18"/>
  <c r="P63" i="18"/>
  <c r="BA63" i="18"/>
  <c r="BA65" i="18" s="1"/>
  <c r="AM67" i="18" s="1"/>
  <c r="F63" i="18"/>
  <c r="AY63" i="18"/>
  <c r="AY65" i="18" s="1"/>
  <c r="AM63" i="18" s="1"/>
  <c r="AI66" i="18"/>
  <c r="AU159" i="18"/>
  <c r="Q159" i="18"/>
  <c r="AF159" i="18"/>
  <c r="AY156" i="18"/>
  <c r="AY158" i="18" s="1"/>
  <c r="AM156" i="18" s="1"/>
  <c r="P156" i="18"/>
  <c r="AU156" i="18"/>
  <c r="AI159" i="18"/>
  <c r="BB156" i="18"/>
  <c r="AK156" i="18" s="1"/>
  <c r="BA160" i="18"/>
  <c r="AN160" i="18" s="1"/>
  <c r="K159" i="18"/>
  <c r="AZ156" i="18"/>
  <c r="AZ158" i="18" s="1"/>
  <c r="AM158" i="18" s="1"/>
  <c r="AF156" i="18"/>
  <c r="AV156" i="18"/>
  <c r="AV159" i="18"/>
  <c r="J156" i="18"/>
  <c r="F156" i="18"/>
  <c r="BA156" i="18"/>
  <c r="BA158" i="18" s="1"/>
  <c r="AM160" i="18" s="1"/>
  <c r="BA763" i="18"/>
  <c r="AN763" i="18" s="1"/>
  <c r="K762" i="18"/>
  <c r="BB759" i="18"/>
  <c r="AK759" i="18" s="1"/>
  <c r="AF759" i="18"/>
  <c r="B765" i="18"/>
  <c r="AI762" i="18"/>
  <c r="AY759" i="18"/>
  <c r="AY761" i="18" s="1"/>
  <c r="AM759" i="18" s="1"/>
  <c r="AZ759" i="18"/>
  <c r="AZ761" i="18" s="1"/>
  <c r="AM761" i="18" s="1"/>
  <c r="Q762" i="18"/>
  <c r="AV759" i="18"/>
  <c r="P759" i="18"/>
  <c r="AU759" i="18"/>
  <c r="J759" i="18"/>
  <c r="AV762" i="18"/>
  <c r="F759" i="18"/>
  <c r="AF762" i="18"/>
  <c r="BA759" i="18"/>
  <c r="BA761" i="18" s="1"/>
  <c r="AM763" i="18" s="1"/>
  <c r="AU762" i="18"/>
  <c r="AF681" i="18"/>
  <c r="AZ678" i="18"/>
  <c r="AZ680" i="18" s="1"/>
  <c r="AM680" i="18" s="1"/>
  <c r="AU681" i="18"/>
  <c r="Q681" i="18"/>
  <c r="AU678" i="18"/>
  <c r="P678" i="18"/>
  <c r="BA682" i="18"/>
  <c r="AN682" i="18" s="1"/>
  <c r="BB678" i="18"/>
  <c r="AK678" i="18" s="1"/>
  <c r="AV681" i="18"/>
  <c r="AV678" i="18"/>
  <c r="J678" i="18"/>
  <c r="BA678" i="18"/>
  <c r="BA680" i="18" s="1"/>
  <c r="AM682" i="18" s="1"/>
  <c r="F678" i="18"/>
  <c r="AI681" i="18"/>
  <c r="K681" i="18"/>
  <c r="AY678" i="18"/>
  <c r="AY680" i="18" s="1"/>
  <c r="AM678" i="18" s="1"/>
  <c r="AF678" i="18"/>
  <c r="BA328" i="18"/>
  <c r="AN328" i="18" s="1"/>
  <c r="K327" i="18"/>
  <c r="BB324" i="18"/>
  <c r="AK324" i="18" s="1"/>
  <c r="AF324" i="18"/>
  <c r="Q327" i="18"/>
  <c r="AZ324" i="18"/>
  <c r="AZ326" i="18" s="1"/>
  <c r="AM326" i="18" s="1"/>
  <c r="F324" i="18"/>
  <c r="AU327" i="18"/>
  <c r="AI327" i="18"/>
  <c r="B330" i="18"/>
  <c r="AY324" i="18"/>
  <c r="AY326" i="18" s="1"/>
  <c r="AM324" i="18" s="1"/>
  <c r="AV324" i="18"/>
  <c r="P324" i="18"/>
  <c r="AV327" i="18"/>
  <c r="AU324" i="18"/>
  <c r="J324" i="18"/>
  <c r="AF327" i="18"/>
  <c r="BA324" i="18"/>
  <c r="BA326" i="18" s="1"/>
  <c r="AM328" i="18" s="1"/>
  <c r="BA856" i="18"/>
  <c r="AN856" i="18" s="1"/>
  <c r="K855" i="18"/>
  <c r="BB852" i="18"/>
  <c r="AK852" i="18" s="1"/>
  <c r="AF852" i="18"/>
  <c r="AI855" i="18"/>
  <c r="BA852" i="18"/>
  <c r="BA854" i="18" s="1"/>
  <c r="AM856" i="18" s="1"/>
  <c r="F852" i="18"/>
  <c r="AF855" i="18"/>
  <c r="AZ852" i="18"/>
  <c r="AZ854" i="18" s="1"/>
  <c r="AM854" i="18" s="1"/>
  <c r="AY852" i="18"/>
  <c r="AY854" i="18" s="1"/>
  <c r="AM852" i="18" s="1"/>
  <c r="P852" i="18"/>
  <c r="AU855" i="18"/>
  <c r="Q855" i="18"/>
  <c r="AU852" i="18"/>
  <c r="AV855" i="18"/>
  <c r="AV852" i="18"/>
  <c r="J852" i="18"/>
  <c r="AY585" i="18"/>
  <c r="AY587" i="18" s="1"/>
  <c r="AM585" i="18" s="1"/>
  <c r="P585" i="18"/>
  <c r="BA589" i="18"/>
  <c r="AN589" i="18" s="1"/>
  <c r="K588" i="18"/>
  <c r="BB585" i="18"/>
  <c r="AK585" i="18" s="1"/>
  <c r="AF585" i="18"/>
  <c r="AI588" i="18"/>
  <c r="J585" i="18"/>
  <c r="BA585" i="18"/>
  <c r="BA587" i="18" s="1"/>
  <c r="AM589" i="18" s="1"/>
  <c r="AU588" i="18"/>
  <c r="AU585" i="18"/>
  <c r="B591" i="18"/>
  <c r="AZ585" i="18"/>
  <c r="AZ587" i="18" s="1"/>
  <c r="AM587" i="18" s="1"/>
  <c r="F585" i="18"/>
  <c r="Q588" i="18"/>
  <c r="AV588" i="18"/>
  <c r="AF588" i="18"/>
  <c r="AV585" i="18"/>
  <c r="X824" i="17"/>
  <c r="K824" i="17"/>
  <c r="X827" i="17"/>
  <c r="A830" i="17"/>
  <c r="P827" i="17"/>
  <c r="AC828" i="17"/>
  <c r="O828" i="17" s="1"/>
  <c r="K827" i="17"/>
  <c r="AC824" i="17"/>
  <c r="AC826" i="17" s="1"/>
  <c r="N828" i="17" s="1"/>
  <c r="F824" i="17"/>
  <c r="AB824" i="17"/>
  <c r="AB826" i="17" s="1"/>
  <c r="N826" i="17" s="1"/>
  <c r="P824" i="17"/>
  <c r="AA824" i="17"/>
  <c r="AA826" i="17" s="1"/>
  <c r="N824" i="17" s="1"/>
  <c r="AC736" i="17"/>
  <c r="O736" i="17" s="1"/>
  <c r="K735" i="17"/>
  <c r="AC732" i="17"/>
  <c r="AC734" i="17" s="1"/>
  <c r="N736" i="17" s="1"/>
  <c r="F732" i="17"/>
  <c r="X732" i="17"/>
  <c r="AB732" i="17"/>
  <c r="AB734" i="17" s="1"/>
  <c r="N734" i="17" s="1"/>
  <c r="P732" i="17"/>
  <c r="AA732" i="17"/>
  <c r="AA734" i="17" s="1"/>
  <c r="N732" i="17" s="1"/>
  <c r="K732" i="17"/>
  <c r="X735" i="17"/>
  <c r="A738" i="17"/>
  <c r="P735" i="17"/>
  <c r="AC650" i="17"/>
  <c r="O650" i="17" s="1"/>
  <c r="K649" i="17"/>
  <c r="AC646" i="17"/>
  <c r="AC648" i="17" s="1"/>
  <c r="N650" i="17" s="1"/>
  <c r="F646" i="17"/>
  <c r="X649" i="17"/>
  <c r="AB646" i="17"/>
  <c r="AB648" i="17" s="1"/>
  <c r="N648" i="17" s="1"/>
  <c r="P646" i="17"/>
  <c r="K646" i="17"/>
  <c r="AA646" i="17"/>
  <c r="AA648" i="17" s="1"/>
  <c r="N646" i="17" s="1"/>
  <c r="A652" i="17"/>
  <c r="P649" i="17"/>
  <c r="X646" i="17"/>
  <c r="AC564" i="17"/>
  <c r="O564" i="17" s="1"/>
  <c r="K563" i="17"/>
  <c r="AC560" i="17"/>
  <c r="AC562" i="17" s="1"/>
  <c r="N564" i="17" s="1"/>
  <c r="F560" i="17"/>
  <c r="X563" i="17"/>
  <c r="AB560" i="17"/>
  <c r="AB562" i="17" s="1"/>
  <c r="N562" i="17" s="1"/>
  <c r="P560" i="17"/>
  <c r="AA560" i="17"/>
  <c r="AA562" i="17" s="1"/>
  <c r="N560" i="17" s="1"/>
  <c r="X560" i="17"/>
  <c r="K560" i="17"/>
  <c r="A566" i="17"/>
  <c r="P563" i="17"/>
  <c r="AC478" i="17"/>
  <c r="O478" i="17" s="1"/>
  <c r="K477" i="17"/>
  <c r="AC474" i="17"/>
  <c r="AC476" i="17" s="1"/>
  <c r="N478" i="17" s="1"/>
  <c r="F474" i="17"/>
  <c r="AA474" i="17"/>
  <c r="AA476" i="17" s="1"/>
  <c r="N474" i="17" s="1"/>
  <c r="AB474" i="17"/>
  <c r="AB476" i="17" s="1"/>
  <c r="N476" i="17" s="1"/>
  <c r="P474" i="17"/>
  <c r="X474" i="17"/>
  <c r="K474" i="17"/>
  <c r="X477" i="17"/>
  <c r="A480" i="17"/>
  <c r="P477" i="17"/>
  <c r="AC392" i="17"/>
  <c r="O392" i="17" s="1"/>
  <c r="K391" i="17"/>
  <c r="AC388" i="17"/>
  <c r="AC390" i="17" s="1"/>
  <c r="N392" i="17" s="1"/>
  <c r="F388" i="17"/>
  <c r="AB388" i="17"/>
  <c r="AB390" i="17" s="1"/>
  <c r="N390" i="17" s="1"/>
  <c r="P388" i="17"/>
  <c r="AA388" i="17"/>
  <c r="AA390" i="17" s="1"/>
  <c r="N388" i="17" s="1"/>
  <c r="A394" i="17"/>
  <c r="P391" i="17"/>
  <c r="X388" i="17"/>
  <c r="K388" i="17"/>
  <c r="X391" i="17"/>
  <c r="P305" i="17"/>
  <c r="X302" i="17"/>
  <c r="K305" i="17"/>
  <c r="P302" i="17"/>
  <c r="K302" i="17"/>
  <c r="X305" i="17"/>
  <c r="AA302" i="17"/>
  <c r="AA304" i="17" s="1"/>
  <c r="N302" i="17" s="1"/>
  <c r="A308" i="17"/>
  <c r="AC306" i="17"/>
  <c r="O306" i="17" s="1"/>
  <c r="AC302" i="17"/>
  <c r="AC304" i="17" s="1"/>
  <c r="N306" i="17" s="1"/>
  <c r="F302" i="17"/>
  <c r="AB302" i="17"/>
  <c r="AB304" i="17" s="1"/>
  <c r="N304" i="17" s="1"/>
  <c r="P225" i="17"/>
  <c r="X222" i="17"/>
  <c r="K225" i="17"/>
  <c r="P222" i="17"/>
  <c r="AB222" i="17"/>
  <c r="AB224" i="17" s="1"/>
  <c r="N224" i="17" s="1"/>
  <c r="A228" i="17"/>
  <c r="K222" i="17"/>
  <c r="AC226" i="17"/>
  <c r="O226" i="17" s="1"/>
  <c r="AC222" i="17"/>
  <c r="AC224" i="17" s="1"/>
  <c r="N226" i="17" s="1"/>
  <c r="F222" i="17"/>
  <c r="X225" i="17"/>
  <c r="AA222" i="17"/>
  <c r="AA224" i="17" s="1"/>
  <c r="N222" i="17" s="1"/>
  <c r="K139" i="17"/>
  <c r="P136" i="17"/>
  <c r="X139" i="17"/>
  <c r="K136" i="17"/>
  <c r="AB136" i="17"/>
  <c r="AB138" i="17" s="1"/>
  <c r="N138" i="17" s="1"/>
  <c r="A142" i="17"/>
  <c r="AC140" i="17"/>
  <c r="O140" i="17" s="1"/>
  <c r="AC136" i="17"/>
  <c r="AC138" i="17" s="1"/>
  <c r="N140" i="17" s="1"/>
  <c r="F136" i="17"/>
  <c r="AA136" i="17"/>
  <c r="AA138" i="17" s="1"/>
  <c r="N136" i="17" s="1"/>
  <c r="P139" i="17"/>
  <c r="X136" i="17"/>
  <c r="N16" i="17"/>
  <c r="N14" i="17"/>
  <c r="AP6" i="14"/>
  <c r="B228" i="17" l="1"/>
  <c r="B230" i="17"/>
  <c r="B232" i="17"/>
  <c r="BC420" i="18"/>
  <c r="V420" i="18" s="1"/>
  <c r="BC417" i="18"/>
  <c r="V417" i="18" s="1"/>
  <c r="AC420" i="18"/>
  <c r="AC417" i="18"/>
  <c r="C420" i="18"/>
  <c r="C417" i="18"/>
  <c r="AL420" i="18"/>
  <c r="AL417" i="18"/>
  <c r="K420" i="18"/>
  <c r="BB417" i="18"/>
  <c r="AK417" i="18" s="1"/>
  <c r="AF417" i="18"/>
  <c r="BA417" i="18"/>
  <c r="BA419" i="18" s="1"/>
  <c r="AM421" i="18" s="1"/>
  <c r="AZ417" i="18"/>
  <c r="AZ419" i="18" s="1"/>
  <c r="AM419" i="18" s="1"/>
  <c r="P417" i="18"/>
  <c r="AY417" i="18"/>
  <c r="AY419" i="18" s="1"/>
  <c r="AM417" i="18" s="1"/>
  <c r="AF420" i="18"/>
  <c r="Q420" i="18"/>
  <c r="AV417" i="18"/>
  <c r="AV420" i="18"/>
  <c r="AU417" i="18"/>
  <c r="BA421" i="18"/>
  <c r="AN421" i="18" s="1"/>
  <c r="J417" i="18"/>
  <c r="F417" i="18"/>
  <c r="AU420" i="18"/>
  <c r="AI420" i="18"/>
  <c r="B492" i="14"/>
  <c r="BC486" i="14"/>
  <c r="V486" i="14" s="1"/>
  <c r="BC489" i="14"/>
  <c r="V489" i="14" s="1"/>
  <c r="AL489" i="14"/>
  <c r="BB486" i="14"/>
  <c r="AK486" i="14" s="1"/>
  <c r="AL486" i="14"/>
  <c r="B570" i="17"/>
  <c r="B568" i="17"/>
  <c r="B566" i="17"/>
  <c r="B742" i="17"/>
  <c r="B738" i="17"/>
  <c r="B740" i="17"/>
  <c r="A62" i="17"/>
  <c r="B60" i="17"/>
  <c r="B58" i="17"/>
  <c r="B56" i="17"/>
  <c r="F56" i="17"/>
  <c r="X59" i="17"/>
  <c r="P59" i="17"/>
  <c r="K59" i="17"/>
  <c r="X56" i="17"/>
  <c r="P56" i="17"/>
  <c r="AC60" i="17"/>
  <c r="O60" i="17" s="1"/>
  <c r="K56" i="17"/>
  <c r="AA56" i="17"/>
  <c r="AA58" i="17" s="1"/>
  <c r="N56" i="17" s="1"/>
  <c r="AC56" i="17"/>
  <c r="AC58" i="17" s="1"/>
  <c r="N60" i="17" s="1"/>
  <c r="AB56" i="17"/>
  <c r="AB58" i="17" s="1"/>
  <c r="N58" i="17" s="1"/>
  <c r="B405" i="14"/>
  <c r="BC402" i="14"/>
  <c r="V402" i="14" s="1"/>
  <c r="BC399" i="14"/>
  <c r="V399" i="14" s="1"/>
  <c r="AL402" i="14"/>
  <c r="AL399" i="14"/>
  <c r="BB399" i="14"/>
  <c r="AK399" i="14" s="1"/>
  <c r="B318" i="14"/>
  <c r="BC315" i="14"/>
  <c r="V315" i="14" s="1"/>
  <c r="BC312" i="14"/>
  <c r="V312" i="14" s="1"/>
  <c r="BB312" i="14"/>
  <c r="AK312" i="14" s="1"/>
  <c r="AL315" i="14"/>
  <c r="AL312" i="14"/>
  <c r="B840" i="14"/>
  <c r="BC834" i="14"/>
  <c r="V834" i="14" s="1"/>
  <c r="BC837" i="14"/>
  <c r="V837" i="14" s="1"/>
  <c r="AL837" i="14"/>
  <c r="BB834" i="14"/>
  <c r="AK834" i="14" s="1"/>
  <c r="AL834" i="14"/>
  <c r="B144" i="17"/>
  <c r="B146" i="17"/>
  <c r="B142" i="17"/>
  <c r="BC333" i="18"/>
  <c r="V333" i="18" s="1"/>
  <c r="BC330" i="18"/>
  <c r="V330" i="18" s="1"/>
  <c r="AC333" i="18"/>
  <c r="AC330" i="18"/>
  <c r="C333" i="18"/>
  <c r="C330" i="18"/>
  <c r="AL333" i="18"/>
  <c r="AL330" i="18"/>
  <c r="BC768" i="18"/>
  <c r="V768" i="18" s="1"/>
  <c r="BC765" i="18"/>
  <c r="V765" i="18" s="1"/>
  <c r="C768" i="18"/>
  <c r="C765" i="18"/>
  <c r="AC768" i="18"/>
  <c r="AC765" i="18"/>
  <c r="AL765" i="18"/>
  <c r="AL768" i="18"/>
  <c r="BC72" i="18"/>
  <c r="V72" i="18" s="1"/>
  <c r="BC69" i="18"/>
  <c r="V69" i="18" s="1"/>
  <c r="AC72" i="18"/>
  <c r="AC69" i="18"/>
  <c r="C69" i="18"/>
  <c r="AL72" i="18"/>
  <c r="AL69" i="18"/>
  <c r="C72" i="18"/>
  <c r="BC507" i="18"/>
  <c r="V507" i="18" s="1"/>
  <c r="BC504" i="18"/>
  <c r="V504" i="18" s="1"/>
  <c r="AC507" i="18"/>
  <c r="AC504" i="18"/>
  <c r="C507" i="18"/>
  <c r="C504" i="18"/>
  <c r="AL507" i="18"/>
  <c r="AL504" i="18"/>
  <c r="AU504" i="18"/>
  <c r="BA504" i="18"/>
  <c r="BA506" i="18" s="1"/>
  <c r="AM508" i="18" s="1"/>
  <c r="P504" i="18"/>
  <c r="AV504" i="18"/>
  <c r="AU507" i="18"/>
  <c r="AF507" i="18"/>
  <c r="BA508" i="18"/>
  <c r="AN508" i="18" s="1"/>
  <c r="J504" i="18"/>
  <c r="F504" i="18"/>
  <c r="AV507" i="18"/>
  <c r="AY504" i="18"/>
  <c r="AY506" i="18" s="1"/>
  <c r="AM504" i="18" s="1"/>
  <c r="K507" i="18"/>
  <c r="Q507" i="18"/>
  <c r="AI507" i="18"/>
  <c r="AF504" i="18"/>
  <c r="AZ504" i="18"/>
  <c r="AZ506" i="18" s="1"/>
  <c r="AM506" i="18" s="1"/>
  <c r="BB504" i="18"/>
  <c r="AK504" i="18" s="1"/>
  <c r="B652" i="17"/>
  <c r="B656" i="17"/>
  <c r="B654" i="17"/>
  <c r="B63" i="14"/>
  <c r="BC60" i="14"/>
  <c r="V60" i="14" s="1"/>
  <c r="BC57" i="14"/>
  <c r="V57" i="14" s="1"/>
  <c r="BB57" i="14"/>
  <c r="AK57" i="14" s="1"/>
  <c r="AL60" i="14"/>
  <c r="AL57" i="14"/>
  <c r="B398" i="17"/>
  <c r="B396" i="17"/>
  <c r="B394" i="17"/>
  <c r="B834" i="17"/>
  <c r="B832" i="17"/>
  <c r="B830" i="17"/>
  <c r="B237" i="14"/>
  <c r="BC234" i="14"/>
  <c r="V234" i="14" s="1"/>
  <c r="BC231" i="14"/>
  <c r="V231" i="14" s="1"/>
  <c r="AL234" i="14"/>
  <c r="AL231" i="14"/>
  <c r="BB231" i="14"/>
  <c r="AK231" i="14" s="1"/>
  <c r="BC594" i="18"/>
  <c r="V594" i="18" s="1"/>
  <c r="BC591" i="18"/>
  <c r="V591" i="18" s="1"/>
  <c r="AC594" i="18"/>
  <c r="AC591" i="18"/>
  <c r="C594" i="18"/>
  <c r="C591" i="18"/>
  <c r="AL594" i="18"/>
  <c r="AL591" i="18"/>
  <c r="B579" i="14"/>
  <c r="BC576" i="14"/>
  <c r="V576" i="14" s="1"/>
  <c r="BC573" i="14"/>
  <c r="V573" i="14" s="1"/>
  <c r="AL576" i="14"/>
  <c r="AL573" i="14"/>
  <c r="BB573" i="14"/>
  <c r="AK573" i="14" s="1"/>
  <c r="B312" i="17"/>
  <c r="B310" i="17"/>
  <c r="B308" i="17"/>
  <c r="B482" i="17"/>
  <c r="B480" i="17"/>
  <c r="B484" i="17"/>
  <c r="B666" i="14"/>
  <c r="BC660" i="14"/>
  <c r="V660" i="14" s="1"/>
  <c r="BC663" i="14"/>
  <c r="V663" i="14" s="1"/>
  <c r="BB660" i="14"/>
  <c r="AK660" i="14" s="1"/>
  <c r="AL663" i="14"/>
  <c r="AL660" i="14"/>
  <c r="B759" i="14"/>
  <c r="BC756" i="14"/>
  <c r="V756" i="14" s="1"/>
  <c r="BC753" i="14"/>
  <c r="V753" i="14" s="1"/>
  <c r="AL756" i="14"/>
  <c r="AL753" i="14"/>
  <c r="BB753" i="14"/>
  <c r="AK753" i="14" s="1"/>
  <c r="B144" i="14"/>
  <c r="BC141" i="14"/>
  <c r="V141" i="14" s="1"/>
  <c r="BC138" i="14"/>
  <c r="V138" i="14" s="1"/>
  <c r="AL141" i="14"/>
  <c r="AL138" i="14"/>
  <c r="BB138" i="14"/>
  <c r="AK138" i="14" s="1"/>
  <c r="AI594" i="18"/>
  <c r="BA591" i="18"/>
  <c r="BA593" i="18" s="1"/>
  <c r="AM595" i="18" s="1"/>
  <c r="F591" i="18"/>
  <c r="AV594" i="18"/>
  <c r="AV591" i="18"/>
  <c r="J591" i="18"/>
  <c r="Q594" i="18"/>
  <c r="AZ591" i="18"/>
  <c r="AZ593" i="18" s="1"/>
  <c r="AM593" i="18" s="1"/>
  <c r="AU594" i="18"/>
  <c r="AU591" i="18"/>
  <c r="BA595" i="18"/>
  <c r="AN595" i="18" s="1"/>
  <c r="BB591" i="18"/>
  <c r="AK591" i="18" s="1"/>
  <c r="AY591" i="18"/>
  <c r="AY593" i="18" s="1"/>
  <c r="AM591" i="18" s="1"/>
  <c r="P591" i="18"/>
  <c r="AF591" i="18"/>
  <c r="AF594" i="18"/>
  <c r="K594" i="18"/>
  <c r="AV768" i="18"/>
  <c r="AV765" i="18"/>
  <c r="J765" i="18"/>
  <c r="Q768" i="18"/>
  <c r="BB765" i="18"/>
  <c r="AK765" i="18" s="1"/>
  <c r="BA769" i="18"/>
  <c r="AN769" i="18" s="1"/>
  <c r="AI768" i="18"/>
  <c r="AY765" i="18"/>
  <c r="AY767" i="18" s="1"/>
  <c r="AM765" i="18" s="1"/>
  <c r="AF768" i="18"/>
  <c r="BA765" i="18"/>
  <c r="BA767" i="18" s="1"/>
  <c r="AM769" i="18" s="1"/>
  <c r="AF765" i="18"/>
  <c r="AZ765" i="18"/>
  <c r="AZ767" i="18" s="1"/>
  <c r="AM767" i="18" s="1"/>
  <c r="K768" i="18"/>
  <c r="AU765" i="18"/>
  <c r="P765" i="18"/>
  <c r="AU768" i="18"/>
  <c r="F765" i="18"/>
  <c r="AV333" i="18"/>
  <c r="AV330" i="18"/>
  <c r="J330" i="18"/>
  <c r="BA334" i="18"/>
  <c r="AN334" i="18" s="1"/>
  <c r="AI333" i="18"/>
  <c r="AY330" i="18"/>
  <c r="AY332" i="18" s="1"/>
  <c r="AM330" i="18" s="1"/>
  <c r="AF333" i="18"/>
  <c r="P330" i="18"/>
  <c r="AU333" i="18"/>
  <c r="F330" i="18"/>
  <c r="BA330" i="18"/>
  <c r="BA332" i="18" s="1"/>
  <c r="AM334" i="18" s="1"/>
  <c r="AF330" i="18"/>
  <c r="Q333" i="18"/>
  <c r="AZ330" i="18"/>
  <c r="AZ332" i="18" s="1"/>
  <c r="AM332" i="18" s="1"/>
  <c r="K333" i="18"/>
  <c r="AU330" i="18"/>
  <c r="BB330" i="18"/>
  <c r="AK330" i="18" s="1"/>
  <c r="AF72" i="18"/>
  <c r="AZ69" i="18"/>
  <c r="AZ71" i="18" s="1"/>
  <c r="AM71" i="18" s="1"/>
  <c r="AV72" i="18"/>
  <c r="AV69" i="18"/>
  <c r="J69" i="18"/>
  <c r="K72" i="18"/>
  <c r="AY69" i="18"/>
  <c r="AY71" i="18" s="1"/>
  <c r="AM69" i="18" s="1"/>
  <c r="AF69" i="18"/>
  <c r="P69" i="18"/>
  <c r="BA73" i="18"/>
  <c r="AN73" i="18" s="1"/>
  <c r="BB69" i="18"/>
  <c r="AK69" i="18" s="1"/>
  <c r="BA69" i="18"/>
  <c r="BA71" i="18" s="1"/>
  <c r="AM73" i="18" s="1"/>
  <c r="AU72" i="18"/>
  <c r="AU69" i="18"/>
  <c r="AI72" i="18"/>
  <c r="Q72" i="18"/>
  <c r="F69" i="18"/>
  <c r="AC834" i="17"/>
  <c r="O834" i="17" s="1"/>
  <c r="K833" i="17"/>
  <c r="AC830" i="17"/>
  <c r="AC832" i="17" s="1"/>
  <c r="N834" i="17" s="1"/>
  <c r="F830" i="17"/>
  <c r="AB830" i="17"/>
  <c r="AB832" i="17" s="1"/>
  <c r="N832" i="17" s="1"/>
  <c r="P830" i="17"/>
  <c r="AA830" i="17"/>
  <c r="AA832" i="17" s="1"/>
  <c r="N830" i="17" s="1"/>
  <c r="X830" i="17"/>
  <c r="K830" i="17"/>
  <c r="X833" i="17"/>
  <c r="A836" i="17"/>
  <c r="P833" i="17"/>
  <c r="X738" i="17"/>
  <c r="K738" i="17"/>
  <c r="K741" i="17"/>
  <c r="AC738" i="17"/>
  <c r="AC740" i="17" s="1"/>
  <c r="N742" i="17" s="1"/>
  <c r="F738" i="17"/>
  <c r="X741" i="17"/>
  <c r="A744" i="17"/>
  <c r="P741" i="17"/>
  <c r="AC742" i="17"/>
  <c r="O742" i="17" s="1"/>
  <c r="AB738" i="17"/>
  <c r="AB740" i="17" s="1"/>
  <c r="N740" i="17" s="1"/>
  <c r="AA738" i="17"/>
  <c r="AA740" i="17" s="1"/>
  <c r="N738" i="17" s="1"/>
  <c r="P738" i="17"/>
  <c r="X652" i="17"/>
  <c r="K652" i="17"/>
  <c r="AB652" i="17"/>
  <c r="AB654" i="17" s="1"/>
  <c r="N654" i="17" s="1"/>
  <c r="X655" i="17"/>
  <c r="AC656" i="17"/>
  <c r="O656" i="17" s="1"/>
  <c r="K655" i="17"/>
  <c r="P652" i="17"/>
  <c r="A658" i="17"/>
  <c r="P655" i="17"/>
  <c r="AA652" i="17"/>
  <c r="AA654" i="17" s="1"/>
  <c r="N652" i="17" s="1"/>
  <c r="AC652" i="17"/>
  <c r="AC654" i="17" s="1"/>
  <c r="N656" i="17" s="1"/>
  <c r="F652" i="17"/>
  <c r="X566" i="17"/>
  <c r="K566" i="17"/>
  <c r="AB566" i="17"/>
  <c r="AB568" i="17" s="1"/>
  <c r="N568" i="17" s="1"/>
  <c r="X569" i="17"/>
  <c r="A572" i="17"/>
  <c r="P569" i="17"/>
  <c r="P566" i="17"/>
  <c r="AC570" i="17"/>
  <c r="O570" i="17" s="1"/>
  <c r="K569" i="17"/>
  <c r="AC566" i="17"/>
  <c r="AC568" i="17" s="1"/>
  <c r="N570" i="17" s="1"/>
  <c r="F566" i="17"/>
  <c r="AA566" i="17"/>
  <c r="AA568" i="17" s="1"/>
  <c r="N566" i="17" s="1"/>
  <c r="X480" i="17"/>
  <c r="K480" i="17"/>
  <c r="X483" i="17"/>
  <c r="A486" i="17"/>
  <c r="P483" i="17"/>
  <c r="AC484" i="17"/>
  <c r="O484" i="17" s="1"/>
  <c r="K483" i="17"/>
  <c r="AC480" i="17"/>
  <c r="AC482" i="17" s="1"/>
  <c r="N484" i="17" s="1"/>
  <c r="F480" i="17"/>
  <c r="AB480" i="17"/>
  <c r="AB482" i="17" s="1"/>
  <c r="N482" i="17" s="1"/>
  <c r="P480" i="17"/>
  <c r="AA480" i="17"/>
  <c r="AA482" i="17" s="1"/>
  <c r="N480" i="17" s="1"/>
  <c r="X394" i="17"/>
  <c r="K394" i="17"/>
  <c r="P394" i="17"/>
  <c r="X397" i="17"/>
  <c r="A400" i="17"/>
  <c r="P397" i="17"/>
  <c r="AA394" i="17"/>
  <c r="AA396" i="17" s="1"/>
  <c r="N394" i="17" s="1"/>
  <c r="AC398" i="17"/>
  <c r="O398" i="17" s="1"/>
  <c r="K397" i="17"/>
  <c r="AC394" i="17"/>
  <c r="AC396" i="17" s="1"/>
  <c r="N398" i="17" s="1"/>
  <c r="F394" i="17"/>
  <c r="AB394" i="17"/>
  <c r="AB396" i="17" s="1"/>
  <c r="N396" i="17" s="1"/>
  <c r="K308" i="17"/>
  <c r="AC312" i="17"/>
  <c r="O312" i="17" s="1"/>
  <c r="AC308" i="17"/>
  <c r="AC310" i="17" s="1"/>
  <c r="N312" i="17" s="1"/>
  <c r="F308" i="17"/>
  <c r="AB308" i="17"/>
  <c r="AB310" i="17" s="1"/>
  <c r="N310" i="17" s="1"/>
  <c r="A314" i="17"/>
  <c r="K311" i="17"/>
  <c r="P308" i="17"/>
  <c r="X311" i="17"/>
  <c r="AA308" i="17"/>
  <c r="AA310" i="17" s="1"/>
  <c r="N308" i="17" s="1"/>
  <c r="P311" i="17"/>
  <c r="X308" i="17"/>
  <c r="K228" i="17"/>
  <c r="AC232" i="17"/>
  <c r="O232" i="17" s="1"/>
  <c r="AC228" i="17"/>
  <c r="AC230" i="17" s="1"/>
  <c r="N232" i="17" s="1"/>
  <c r="F228" i="17"/>
  <c r="A234" i="17"/>
  <c r="X228" i="17"/>
  <c r="AB228" i="17"/>
  <c r="AB230" i="17" s="1"/>
  <c r="N230" i="17" s="1"/>
  <c r="P231" i="17"/>
  <c r="X231" i="17"/>
  <c r="AA228" i="17"/>
  <c r="AA230" i="17" s="1"/>
  <c r="N228" i="17" s="1"/>
  <c r="K231" i="17"/>
  <c r="P228" i="17"/>
  <c r="AC146" i="17"/>
  <c r="O146" i="17" s="1"/>
  <c r="AC142" i="17"/>
  <c r="AC144" i="17" s="1"/>
  <c r="N146" i="17" s="1"/>
  <c r="F142" i="17"/>
  <c r="A148" i="17"/>
  <c r="AB142" i="17"/>
  <c r="AB144" i="17" s="1"/>
  <c r="N144" i="17" s="1"/>
  <c r="P145" i="17"/>
  <c r="X142" i="17"/>
  <c r="X145" i="17"/>
  <c r="AA142" i="17"/>
  <c r="AA144" i="17" s="1"/>
  <c r="N142" i="17" s="1"/>
  <c r="K145" i="17"/>
  <c r="P142" i="17"/>
  <c r="K142" i="17"/>
  <c r="AY856" i="16"/>
  <c r="C856" i="16"/>
  <c r="AT855" i="16"/>
  <c r="AS855" i="16"/>
  <c r="AI855" i="16"/>
  <c r="AF855" i="16"/>
  <c r="Q855" i="16"/>
  <c r="K855" i="16"/>
  <c r="C854" i="16"/>
  <c r="AY852" i="16"/>
  <c r="AY854" i="16" s="1"/>
  <c r="AX852" i="16"/>
  <c r="AX854" i="16" s="1"/>
  <c r="AW852" i="16"/>
  <c r="AW854" i="16" s="1"/>
  <c r="AT852" i="16"/>
  <c r="AS852" i="16"/>
  <c r="AF852" i="16"/>
  <c r="P852" i="16"/>
  <c r="J852" i="16"/>
  <c r="F852" i="16"/>
  <c r="C852" i="16"/>
  <c r="AY850" i="16"/>
  <c r="C850" i="16"/>
  <c r="AT849" i="16"/>
  <c r="AS849" i="16"/>
  <c r="AI849" i="16"/>
  <c r="AF849" i="16"/>
  <c r="Q849" i="16"/>
  <c r="K849" i="16"/>
  <c r="C848" i="16"/>
  <c r="AY846" i="16"/>
  <c r="AY848" i="16" s="1"/>
  <c r="AX846" i="16"/>
  <c r="AX848" i="16" s="1"/>
  <c r="AW846" i="16"/>
  <c r="AW848" i="16" s="1"/>
  <c r="AT846" i="16"/>
  <c r="AS846" i="16"/>
  <c r="AF846" i="16"/>
  <c r="P846" i="16"/>
  <c r="J846" i="16"/>
  <c r="F846" i="16"/>
  <c r="C846" i="16"/>
  <c r="AY844" i="16"/>
  <c r="C844" i="16"/>
  <c r="AT843" i="16"/>
  <c r="AS843" i="16"/>
  <c r="AI843" i="16"/>
  <c r="AF843" i="16"/>
  <c r="Q843" i="16"/>
  <c r="K843" i="16"/>
  <c r="C842" i="16"/>
  <c r="AY840" i="16"/>
  <c r="AY842" i="16" s="1"/>
  <c r="AX840" i="16"/>
  <c r="AX842" i="16" s="1"/>
  <c r="AW840" i="16"/>
  <c r="AW842" i="16" s="1"/>
  <c r="AT840" i="16"/>
  <c r="AS840" i="16"/>
  <c r="AF840" i="16"/>
  <c r="P840" i="16"/>
  <c r="J840" i="16"/>
  <c r="F840" i="16"/>
  <c r="C840" i="16"/>
  <c r="AY838" i="16"/>
  <c r="C838" i="16"/>
  <c r="AT837" i="16"/>
  <c r="AS837" i="16"/>
  <c r="AI837" i="16"/>
  <c r="AF837" i="16"/>
  <c r="Q837" i="16"/>
  <c r="K837" i="16"/>
  <c r="C836" i="16"/>
  <c r="AY834" i="16"/>
  <c r="AY836" i="16" s="1"/>
  <c r="AX834" i="16"/>
  <c r="AX836" i="16" s="1"/>
  <c r="AW834" i="16"/>
  <c r="AW836" i="16" s="1"/>
  <c r="AT834" i="16"/>
  <c r="AS834" i="16"/>
  <c r="AF834" i="16"/>
  <c r="P834" i="16"/>
  <c r="J834" i="16"/>
  <c r="F834" i="16"/>
  <c r="C834" i="16"/>
  <c r="AY832" i="16"/>
  <c r="C832" i="16"/>
  <c r="AT831" i="16"/>
  <c r="AS831" i="16"/>
  <c r="AI831" i="16"/>
  <c r="AF831" i="16"/>
  <c r="Q831" i="16"/>
  <c r="K831" i="16"/>
  <c r="C830" i="16"/>
  <c r="AY828" i="16"/>
  <c r="AY830" i="16" s="1"/>
  <c r="AX828" i="16"/>
  <c r="AX830" i="16" s="1"/>
  <c r="AW828" i="16"/>
  <c r="AW830" i="16" s="1"/>
  <c r="AT828" i="16"/>
  <c r="AS828" i="16"/>
  <c r="AF828" i="16"/>
  <c r="P828" i="16"/>
  <c r="J828" i="16"/>
  <c r="F828" i="16"/>
  <c r="C828" i="16"/>
  <c r="AY826" i="16"/>
  <c r="C826" i="16"/>
  <c r="AT825" i="16"/>
  <c r="AS825" i="16"/>
  <c r="AI825" i="16"/>
  <c r="AF825" i="16"/>
  <c r="Q825" i="16"/>
  <c r="K825" i="16"/>
  <c r="C824" i="16"/>
  <c r="AY822" i="16"/>
  <c r="AY824" i="16" s="1"/>
  <c r="AX822" i="16"/>
  <c r="AX824" i="16" s="1"/>
  <c r="AW822" i="16"/>
  <c r="AW824" i="16" s="1"/>
  <c r="AT822" i="16"/>
  <c r="AS822" i="16"/>
  <c r="AF822" i="16"/>
  <c r="P822" i="16"/>
  <c r="J822" i="16"/>
  <c r="F822" i="16"/>
  <c r="C822" i="16"/>
  <c r="AY820" i="16"/>
  <c r="C820" i="16"/>
  <c r="AT819" i="16"/>
  <c r="AS819" i="16"/>
  <c r="AI819" i="16"/>
  <c r="AF819" i="16"/>
  <c r="Q819" i="16"/>
  <c r="K819" i="16"/>
  <c r="C818" i="16"/>
  <c r="AY816" i="16"/>
  <c r="AY818" i="16" s="1"/>
  <c r="AX816" i="16"/>
  <c r="AX818" i="16" s="1"/>
  <c r="AW816" i="16"/>
  <c r="AW818" i="16" s="1"/>
  <c r="AT816" i="16"/>
  <c r="AS816" i="16"/>
  <c r="AF816" i="16"/>
  <c r="P816" i="16"/>
  <c r="J816" i="16"/>
  <c r="F816" i="16"/>
  <c r="C816" i="16"/>
  <c r="AY814" i="16"/>
  <c r="C814" i="16"/>
  <c r="AT813" i="16"/>
  <c r="AS813" i="16"/>
  <c r="AI813" i="16"/>
  <c r="AF813" i="16"/>
  <c r="Q813" i="16"/>
  <c r="K813" i="16"/>
  <c r="C812" i="16"/>
  <c r="AY810" i="16"/>
  <c r="AY812" i="16" s="1"/>
  <c r="AX810" i="16"/>
  <c r="AX812" i="16" s="1"/>
  <c r="AW810" i="16"/>
  <c r="AW812" i="16" s="1"/>
  <c r="AT810" i="16"/>
  <c r="AS810" i="16"/>
  <c r="AF810" i="16"/>
  <c r="P810" i="16"/>
  <c r="J810" i="16"/>
  <c r="F810" i="16"/>
  <c r="C810" i="16"/>
  <c r="AY808" i="16"/>
  <c r="C808" i="16"/>
  <c r="AT807" i="16"/>
  <c r="AS807" i="16"/>
  <c r="AI807" i="16"/>
  <c r="AF807" i="16"/>
  <c r="Q807" i="16"/>
  <c r="K807" i="16"/>
  <c r="C806" i="16"/>
  <c r="AY804" i="16"/>
  <c r="AY806" i="16" s="1"/>
  <c r="AX804" i="16"/>
  <c r="AX806" i="16" s="1"/>
  <c r="AW804" i="16"/>
  <c r="AW806" i="16" s="1"/>
  <c r="AT804" i="16"/>
  <c r="AS804" i="16"/>
  <c r="AF804" i="16"/>
  <c r="P804" i="16"/>
  <c r="J804" i="16"/>
  <c r="F804" i="16"/>
  <c r="C804" i="16"/>
  <c r="AY802" i="16"/>
  <c r="C802" i="16"/>
  <c r="AT801" i="16"/>
  <c r="AS801" i="16"/>
  <c r="AI801" i="16"/>
  <c r="AF801" i="16"/>
  <c r="Q801" i="16"/>
  <c r="K801" i="16"/>
  <c r="C800" i="16"/>
  <c r="AY798" i="16"/>
  <c r="AY800" i="16" s="1"/>
  <c r="AX798" i="16"/>
  <c r="AX800" i="16" s="1"/>
  <c r="AW798" i="16"/>
  <c r="AW800" i="16" s="1"/>
  <c r="AT798" i="16"/>
  <c r="AS798" i="16"/>
  <c r="AF798" i="16"/>
  <c r="P798" i="16"/>
  <c r="J798" i="16"/>
  <c r="F798" i="16"/>
  <c r="C798" i="16"/>
  <c r="Z786" i="16"/>
  <c r="AY769" i="16"/>
  <c r="C769" i="16"/>
  <c r="AT768" i="16"/>
  <c r="AS768" i="16"/>
  <c r="AI768" i="16"/>
  <c r="AF768" i="16"/>
  <c r="Q768" i="16"/>
  <c r="K768" i="16"/>
  <c r="C767" i="16"/>
  <c r="AY765" i="16"/>
  <c r="AY767" i="16" s="1"/>
  <c r="AX765" i="16"/>
  <c r="AX767" i="16" s="1"/>
  <c r="AW765" i="16"/>
  <c r="AW767" i="16" s="1"/>
  <c r="AT765" i="16"/>
  <c r="AS765" i="16"/>
  <c r="AF765" i="16"/>
  <c r="P765" i="16"/>
  <c r="J765" i="16"/>
  <c r="F765" i="16"/>
  <c r="C765" i="16"/>
  <c r="AY763" i="16"/>
  <c r="C763" i="16"/>
  <c r="AT762" i="16"/>
  <c r="AS762" i="16"/>
  <c r="AI762" i="16"/>
  <c r="AF762" i="16"/>
  <c r="Q762" i="16"/>
  <c r="K762" i="16"/>
  <c r="C761" i="16"/>
  <c r="AY759" i="16"/>
  <c r="AY761" i="16" s="1"/>
  <c r="AX759" i="16"/>
  <c r="AX761" i="16" s="1"/>
  <c r="AW759" i="16"/>
  <c r="AW761" i="16" s="1"/>
  <c r="AT759" i="16"/>
  <c r="AS759" i="16"/>
  <c r="AF759" i="16"/>
  <c r="P759" i="16"/>
  <c r="J759" i="16"/>
  <c r="F759" i="16"/>
  <c r="C759" i="16"/>
  <c r="AY757" i="16"/>
  <c r="C757" i="16"/>
  <c r="AT756" i="16"/>
  <c r="AS756" i="16"/>
  <c r="AI756" i="16"/>
  <c r="AF756" i="16"/>
  <c r="Q756" i="16"/>
  <c r="K756" i="16"/>
  <c r="C755" i="16"/>
  <c r="AY753" i="16"/>
  <c r="AY755" i="16" s="1"/>
  <c r="AX753" i="16"/>
  <c r="AX755" i="16" s="1"/>
  <c r="AW753" i="16"/>
  <c r="AW755" i="16" s="1"/>
  <c r="AT753" i="16"/>
  <c r="AS753" i="16"/>
  <c r="AF753" i="16"/>
  <c r="P753" i="16"/>
  <c r="J753" i="16"/>
  <c r="F753" i="16"/>
  <c r="C753" i="16"/>
  <c r="AY751" i="16"/>
  <c r="C751" i="16"/>
  <c r="AT750" i="16"/>
  <c r="AS750" i="16"/>
  <c r="AI750" i="16"/>
  <c r="AF750" i="16"/>
  <c r="Q750" i="16"/>
  <c r="K750" i="16"/>
  <c r="C749" i="16"/>
  <c r="AY747" i="16"/>
  <c r="AY749" i="16" s="1"/>
  <c r="AX747" i="16"/>
  <c r="AX749" i="16" s="1"/>
  <c r="AW747" i="16"/>
  <c r="AW749" i="16" s="1"/>
  <c r="AT747" i="16"/>
  <c r="AS747" i="16"/>
  <c r="AF747" i="16"/>
  <c r="P747" i="16"/>
  <c r="J747" i="16"/>
  <c r="F747" i="16"/>
  <c r="C747" i="16"/>
  <c r="AY745" i="16"/>
  <c r="C745" i="16"/>
  <c r="AT744" i="16"/>
  <c r="AS744" i="16"/>
  <c r="AI744" i="16"/>
  <c r="AF744" i="16"/>
  <c r="Q744" i="16"/>
  <c r="K744" i="16"/>
  <c r="C743" i="16"/>
  <c r="AY741" i="16"/>
  <c r="AY743" i="16" s="1"/>
  <c r="AX741" i="16"/>
  <c r="AX743" i="16" s="1"/>
  <c r="AW741" i="16"/>
  <c r="AW743" i="16" s="1"/>
  <c r="AT741" i="16"/>
  <c r="AS741" i="16"/>
  <c r="AF741" i="16"/>
  <c r="P741" i="16"/>
  <c r="J741" i="16"/>
  <c r="F741" i="16"/>
  <c r="C741" i="16"/>
  <c r="AY739" i="16"/>
  <c r="C739" i="16"/>
  <c r="AT738" i="16"/>
  <c r="AS738" i="16"/>
  <c r="AI738" i="16"/>
  <c r="AF738" i="16"/>
  <c r="Q738" i="16"/>
  <c r="K738" i="16"/>
  <c r="C737" i="16"/>
  <c r="AY735" i="16"/>
  <c r="AY737" i="16" s="1"/>
  <c r="AX735" i="16"/>
  <c r="AX737" i="16" s="1"/>
  <c r="AW735" i="16"/>
  <c r="AW737" i="16" s="1"/>
  <c r="AT735" i="16"/>
  <c r="AS735" i="16"/>
  <c r="AF735" i="16"/>
  <c r="P735" i="16"/>
  <c r="J735" i="16"/>
  <c r="F735" i="16"/>
  <c r="C735" i="16"/>
  <c r="AY733" i="16"/>
  <c r="C733" i="16"/>
  <c r="AT732" i="16"/>
  <c r="AS732" i="16"/>
  <c r="AI732" i="16"/>
  <c r="AF732" i="16"/>
  <c r="Q732" i="16"/>
  <c r="K732" i="16"/>
  <c r="C731" i="16"/>
  <c r="AY729" i="16"/>
  <c r="AY731" i="16" s="1"/>
  <c r="AX729" i="16"/>
  <c r="AX731" i="16" s="1"/>
  <c r="AW729" i="16"/>
  <c r="AW731" i="16" s="1"/>
  <c r="AT729" i="16"/>
  <c r="AS729" i="16"/>
  <c r="AF729" i="16"/>
  <c r="P729" i="16"/>
  <c r="J729" i="16"/>
  <c r="F729" i="16"/>
  <c r="C729" i="16"/>
  <c r="AY727" i="16"/>
  <c r="C727" i="16"/>
  <c r="AT726" i="16"/>
  <c r="AS726" i="16"/>
  <c r="AI726" i="16"/>
  <c r="AF726" i="16"/>
  <c r="Q726" i="16"/>
  <c r="K726" i="16"/>
  <c r="C725" i="16"/>
  <c r="AY723" i="16"/>
  <c r="AY725" i="16" s="1"/>
  <c r="AX723" i="16"/>
  <c r="AX725" i="16" s="1"/>
  <c r="AW723" i="16"/>
  <c r="AW725" i="16" s="1"/>
  <c r="AT723" i="16"/>
  <c r="AS723" i="16"/>
  <c r="AF723" i="16"/>
  <c r="P723" i="16"/>
  <c r="J723" i="16"/>
  <c r="F723" i="16"/>
  <c r="C723" i="16"/>
  <c r="AY721" i="16"/>
  <c r="C721" i="16"/>
  <c r="AT720" i="16"/>
  <c r="AS720" i="16"/>
  <c r="AI720" i="16"/>
  <c r="AF720" i="16"/>
  <c r="Q720" i="16"/>
  <c r="K720" i="16"/>
  <c r="C719" i="16"/>
  <c r="AY717" i="16"/>
  <c r="AY719" i="16" s="1"/>
  <c r="AX717" i="16"/>
  <c r="AX719" i="16" s="1"/>
  <c r="AW717" i="16"/>
  <c r="AW719" i="16" s="1"/>
  <c r="AT717" i="16"/>
  <c r="AS717" i="16"/>
  <c r="AF717" i="16"/>
  <c r="P717" i="16"/>
  <c r="J717" i="16"/>
  <c r="F717" i="16"/>
  <c r="C717" i="16"/>
  <c r="AY715" i="16"/>
  <c r="C715" i="16"/>
  <c r="AT714" i="16"/>
  <c r="AS714" i="16"/>
  <c r="AI714" i="16"/>
  <c r="AF714" i="16"/>
  <c r="Q714" i="16"/>
  <c r="K714" i="16"/>
  <c r="C713" i="16"/>
  <c r="AY711" i="16"/>
  <c r="AY713" i="16" s="1"/>
  <c r="AX711" i="16"/>
  <c r="AX713" i="16" s="1"/>
  <c r="AW711" i="16"/>
  <c r="AW713" i="16" s="1"/>
  <c r="AT711" i="16"/>
  <c r="AS711" i="16"/>
  <c r="AF711" i="16"/>
  <c r="P711" i="16"/>
  <c r="J711" i="16"/>
  <c r="F711" i="16"/>
  <c r="C711" i="16"/>
  <c r="Z699" i="16"/>
  <c r="AY682" i="16"/>
  <c r="C682" i="16"/>
  <c r="AT681" i="16"/>
  <c r="AS681" i="16"/>
  <c r="AI681" i="16"/>
  <c r="AF681" i="16"/>
  <c r="Q681" i="16"/>
  <c r="K681" i="16"/>
  <c r="C680" i="16"/>
  <c r="AY678" i="16"/>
  <c r="AY680" i="16" s="1"/>
  <c r="AX678" i="16"/>
  <c r="AX680" i="16" s="1"/>
  <c r="AW678" i="16"/>
  <c r="AW680" i="16" s="1"/>
  <c r="AT678" i="16"/>
  <c r="AS678" i="16"/>
  <c r="AF678" i="16"/>
  <c r="P678" i="16"/>
  <c r="J678" i="16"/>
  <c r="F678" i="16"/>
  <c r="C678" i="16"/>
  <c r="AY676" i="16"/>
  <c r="C676" i="16"/>
  <c r="AT675" i="16"/>
  <c r="AS675" i="16"/>
  <c r="AI675" i="16"/>
  <c r="AF675" i="16"/>
  <c r="Q675" i="16"/>
  <c r="K675" i="16"/>
  <c r="C674" i="16"/>
  <c r="AY672" i="16"/>
  <c r="AY674" i="16" s="1"/>
  <c r="AX672" i="16"/>
  <c r="AX674" i="16" s="1"/>
  <c r="AW672" i="16"/>
  <c r="AW674" i="16" s="1"/>
  <c r="AT672" i="16"/>
  <c r="AS672" i="16"/>
  <c r="AF672" i="16"/>
  <c r="P672" i="16"/>
  <c r="J672" i="16"/>
  <c r="F672" i="16"/>
  <c r="C672" i="16"/>
  <c r="AY670" i="16"/>
  <c r="C670" i="16"/>
  <c r="AT669" i="16"/>
  <c r="AS669" i="16"/>
  <c r="AI669" i="16"/>
  <c r="AF669" i="16"/>
  <c r="Q669" i="16"/>
  <c r="K669" i="16"/>
  <c r="C668" i="16"/>
  <c r="AY666" i="16"/>
  <c r="AY668" i="16" s="1"/>
  <c r="AX666" i="16"/>
  <c r="AX668" i="16" s="1"/>
  <c r="AW666" i="16"/>
  <c r="AW668" i="16" s="1"/>
  <c r="AT666" i="16"/>
  <c r="AS666" i="16"/>
  <c r="AF666" i="16"/>
  <c r="P666" i="16"/>
  <c r="J666" i="16"/>
  <c r="F666" i="16"/>
  <c r="C666" i="16"/>
  <c r="AY664" i="16"/>
  <c r="C664" i="16"/>
  <c r="AT663" i="16"/>
  <c r="AS663" i="16"/>
  <c r="AI663" i="16"/>
  <c r="AF663" i="16"/>
  <c r="Q663" i="16"/>
  <c r="K663" i="16"/>
  <c r="C662" i="16"/>
  <c r="AY660" i="16"/>
  <c r="AY662" i="16" s="1"/>
  <c r="AX660" i="16"/>
  <c r="AX662" i="16" s="1"/>
  <c r="AW660" i="16"/>
  <c r="AW662" i="16" s="1"/>
  <c r="AT660" i="16"/>
  <c r="AS660" i="16"/>
  <c r="AF660" i="16"/>
  <c r="P660" i="16"/>
  <c r="J660" i="16"/>
  <c r="F660" i="16"/>
  <c r="C660" i="16"/>
  <c r="AY658" i="16"/>
  <c r="C658" i="16"/>
  <c r="AT657" i="16"/>
  <c r="AS657" i="16"/>
  <c r="AI657" i="16"/>
  <c r="AF657" i="16"/>
  <c r="Q657" i="16"/>
  <c r="K657" i="16"/>
  <c r="C656" i="16"/>
  <c r="AY654" i="16"/>
  <c r="AY656" i="16" s="1"/>
  <c r="AX654" i="16"/>
  <c r="AX656" i="16" s="1"/>
  <c r="AW654" i="16"/>
  <c r="AW656" i="16" s="1"/>
  <c r="AT654" i="16"/>
  <c r="AS654" i="16"/>
  <c r="AF654" i="16"/>
  <c r="P654" i="16"/>
  <c r="J654" i="16"/>
  <c r="F654" i="16"/>
  <c r="C654" i="16"/>
  <c r="AY652" i="16"/>
  <c r="C652" i="16"/>
  <c r="AT651" i="16"/>
  <c r="AS651" i="16"/>
  <c r="AI651" i="16"/>
  <c r="AF651" i="16"/>
  <c r="Q651" i="16"/>
  <c r="K651" i="16"/>
  <c r="C650" i="16"/>
  <c r="AY648" i="16"/>
  <c r="AY650" i="16" s="1"/>
  <c r="AX648" i="16"/>
  <c r="AX650" i="16" s="1"/>
  <c r="AW648" i="16"/>
  <c r="AW650" i="16" s="1"/>
  <c r="AT648" i="16"/>
  <c r="AS648" i="16"/>
  <c r="AF648" i="16"/>
  <c r="P648" i="16"/>
  <c r="J648" i="16"/>
  <c r="F648" i="16"/>
  <c r="C648" i="16"/>
  <c r="AY646" i="16"/>
  <c r="C646" i="16"/>
  <c r="AT645" i="16"/>
  <c r="AS645" i="16"/>
  <c r="AI645" i="16"/>
  <c r="AF645" i="16"/>
  <c r="Q645" i="16"/>
  <c r="K645" i="16"/>
  <c r="C644" i="16"/>
  <c r="AY642" i="16"/>
  <c r="AY644" i="16" s="1"/>
  <c r="AX642" i="16"/>
  <c r="AX644" i="16" s="1"/>
  <c r="AW642" i="16"/>
  <c r="AW644" i="16" s="1"/>
  <c r="AT642" i="16"/>
  <c r="AS642" i="16"/>
  <c r="AF642" i="16"/>
  <c r="P642" i="16"/>
  <c r="J642" i="16"/>
  <c r="F642" i="16"/>
  <c r="C642" i="16"/>
  <c r="AY640" i="16"/>
  <c r="C640" i="16"/>
  <c r="AT639" i="16"/>
  <c r="AS639" i="16"/>
  <c r="AI639" i="16"/>
  <c r="AF639" i="16"/>
  <c r="Q639" i="16"/>
  <c r="K639" i="16"/>
  <c r="C638" i="16"/>
  <c r="AY636" i="16"/>
  <c r="AY638" i="16" s="1"/>
  <c r="AX636" i="16"/>
  <c r="AX638" i="16" s="1"/>
  <c r="AW636" i="16"/>
  <c r="AW638" i="16" s="1"/>
  <c r="AT636" i="16"/>
  <c r="AS636" i="16"/>
  <c r="AF636" i="16"/>
  <c r="P636" i="16"/>
  <c r="J636" i="16"/>
  <c r="F636" i="16"/>
  <c r="C636" i="16"/>
  <c r="AY634" i="16"/>
  <c r="C634" i="16"/>
  <c r="AT633" i="16"/>
  <c r="AS633" i="16"/>
  <c r="AI633" i="16"/>
  <c r="AF633" i="16"/>
  <c r="Q633" i="16"/>
  <c r="K633" i="16"/>
  <c r="C632" i="16"/>
  <c r="AY630" i="16"/>
  <c r="AY632" i="16" s="1"/>
  <c r="AX630" i="16"/>
  <c r="AX632" i="16" s="1"/>
  <c r="AW630" i="16"/>
  <c r="AW632" i="16" s="1"/>
  <c r="AT630" i="16"/>
  <c r="AS630" i="16"/>
  <c r="AF630" i="16"/>
  <c r="P630" i="16"/>
  <c r="J630" i="16"/>
  <c r="F630" i="16"/>
  <c r="C630" i="16"/>
  <c r="AY628" i="16"/>
  <c r="C628" i="16"/>
  <c r="AT627" i="16"/>
  <c r="AS627" i="16"/>
  <c r="AI627" i="16"/>
  <c r="AF627" i="16"/>
  <c r="Q627" i="16"/>
  <c r="K627" i="16"/>
  <c r="C626" i="16"/>
  <c r="AY624" i="16"/>
  <c r="AY626" i="16" s="1"/>
  <c r="AX624" i="16"/>
  <c r="AX626" i="16" s="1"/>
  <c r="AW624" i="16"/>
  <c r="AW626" i="16" s="1"/>
  <c r="AT624" i="16"/>
  <c r="AS624" i="16"/>
  <c r="AF624" i="16"/>
  <c r="P624" i="16"/>
  <c r="J624" i="16"/>
  <c r="F624" i="16"/>
  <c r="C624" i="16"/>
  <c r="Z612" i="16"/>
  <c r="AY595" i="16"/>
  <c r="C595" i="16"/>
  <c r="AT594" i="16"/>
  <c r="AS594" i="16"/>
  <c r="AI594" i="16"/>
  <c r="AF594" i="16"/>
  <c r="Q594" i="16"/>
  <c r="K594" i="16"/>
  <c r="C593" i="16"/>
  <c r="AY591" i="16"/>
  <c r="AY593" i="16" s="1"/>
  <c r="AX591" i="16"/>
  <c r="AX593" i="16" s="1"/>
  <c r="AW591" i="16"/>
  <c r="AW593" i="16" s="1"/>
  <c r="AT591" i="16"/>
  <c r="AS591" i="16"/>
  <c r="AF591" i="16"/>
  <c r="P591" i="16"/>
  <c r="J591" i="16"/>
  <c r="F591" i="16"/>
  <c r="C591" i="16"/>
  <c r="AY589" i="16"/>
  <c r="C589" i="16"/>
  <c r="AT588" i="16"/>
  <c r="AS588" i="16"/>
  <c r="AI588" i="16"/>
  <c r="AF588" i="16"/>
  <c r="Q588" i="16"/>
  <c r="K588" i="16"/>
  <c r="C587" i="16"/>
  <c r="AY585" i="16"/>
  <c r="AY587" i="16" s="1"/>
  <c r="AX585" i="16"/>
  <c r="AX587" i="16" s="1"/>
  <c r="AW585" i="16"/>
  <c r="AW587" i="16" s="1"/>
  <c r="AT585" i="16"/>
  <c r="AS585" i="16"/>
  <c r="AF585" i="16"/>
  <c r="P585" i="16"/>
  <c r="J585" i="16"/>
  <c r="F585" i="16"/>
  <c r="C585" i="16"/>
  <c r="AY583" i="16"/>
  <c r="C583" i="16"/>
  <c r="AT582" i="16"/>
  <c r="AS582" i="16"/>
  <c r="AI582" i="16"/>
  <c r="AF582" i="16"/>
  <c r="Q582" i="16"/>
  <c r="K582" i="16"/>
  <c r="C581" i="16"/>
  <c r="AY579" i="16"/>
  <c r="AY581" i="16" s="1"/>
  <c r="AX579" i="16"/>
  <c r="AX581" i="16" s="1"/>
  <c r="AW579" i="16"/>
  <c r="AW581" i="16" s="1"/>
  <c r="AT579" i="16"/>
  <c r="AS579" i="16"/>
  <c r="AF579" i="16"/>
  <c r="P579" i="16"/>
  <c r="J579" i="16"/>
  <c r="F579" i="16"/>
  <c r="C579" i="16"/>
  <c r="AY577" i="16"/>
  <c r="C577" i="16"/>
  <c r="AT576" i="16"/>
  <c r="AS576" i="16"/>
  <c r="AI576" i="16"/>
  <c r="AF576" i="16"/>
  <c r="Q576" i="16"/>
  <c r="K576" i="16"/>
  <c r="C575" i="16"/>
  <c r="AY573" i="16"/>
  <c r="AY575" i="16" s="1"/>
  <c r="AX573" i="16"/>
  <c r="AX575" i="16" s="1"/>
  <c r="AW573" i="16"/>
  <c r="AW575" i="16" s="1"/>
  <c r="AT573" i="16"/>
  <c r="AS573" i="16"/>
  <c r="AF573" i="16"/>
  <c r="P573" i="16"/>
  <c r="J573" i="16"/>
  <c r="F573" i="16"/>
  <c r="C573" i="16"/>
  <c r="AY571" i="16"/>
  <c r="C571" i="16"/>
  <c r="AT570" i="16"/>
  <c r="AS570" i="16"/>
  <c r="AI570" i="16"/>
  <c r="AF570" i="16"/>
  <c r="Q570" i="16"/>
  <c r="K570" i="16"/>
  <c r="C569" i="16"/>
  <c r="AY567" i="16"/>
  <c r="AY569" i="16" s="1"/>
  <c r="AX567" i="16"/>
  <c r="AX569" i="16" s="1"/>
  <c r="AW567" i="16"/>
  <c r="AW569" i="16" s="1"/>
  <c r="AT567" i="16"/>
  <c r="AS567" i="16"/>
  <c r="AF567" i="16"/>
  <c r="P567" i="16"/>
  <c r="J567" i="16"/>
  <c r="F567" i="16"/>
  <c r="C567" i="16"/>
  <c r="AY565" i="16"/>
  <c r="C565" i="16"/>
  <c r="AT564" i="16"/>
  <c r="AS564" i="16"/>
  <c r="AI564" i="16"/>
  <c r="AF564" i="16"/>
  <c r="Q564" i="16"/>
  <c r="K564" i="16"/>
  <c r="C563" i="16"/>
  <c r="AY561" i="16"/>
  <c r="AY563" i="16" s="1"/>
  <c r="AX561" i="16"/>
  <c r="AX563" i="16" s="1"/>
  <c r="AW561" i="16"/>
  <c r="AW563" i="16" s="1"/>
  <c r="AT561" i="16"/>
  <c r="AS561" i="16"/>
  <c r="AF561" i="16"/>
  <c r="P561" i="16"/>
  <c r="J561" i="16"/>
  <c r="F561" i="16"/>
  <c r="C561" i="16"/>
  <c r="AY559" i="16"/>
  <c r="C559" i="16"/>
  <c r="AT558" i="16"/>
  <c r="AS558" i="16"/>
  <c r="AI558" i="16"/>
  <c r="AF558" i="16"/>
  <c r="Q558" i="16"/>
  <c r="K558" i="16"/>
  <c r="C557" i="16"/>
  <c r="AY555" i="16"/>
  <c r="AY557" i="16" s="1"/>
  <c r="AX555" i="16"/>
  <c r="AX557" i="16" s="1"/>
  <c r="AW555" i="16"/>
  <c r="AW557" i="16" s="1"/>
  <c r="AT555" i="16"/>
  <c r="AS555" i="16"/>
  <c r="AF555" i="16"/>
  <c r="P555" i="16"/>
  <c r="J555" i="16"/>
  <c r="F555" i="16"/>
  <c r="C555" i="16"/>
  <c r="AY553" i="16"/>
  <c r="C553" i="16"/>
  <c r="AT552" i="16"/>
  <c r="AS552" i="16"/>
  <c r="AI552" i="16"/>
  <c r="AF552" i="16"/>
  <c r="Q552" i="16"/>
  <c r="K552" i="16"/>
  <c r="C551" i="16"/>
  <c r="AY549" i="16"/>
  <c r="AY551" i="16" s="1"/>
  <c r="AX549" i="16"/>
  <c r="AX551" i="16" s="1"/>
  <c r="AW549" i="16"/>
  <c r="AW551" i="16" s="1"/>
  <c r="AT549" i="16"/>
  <c r="AS549" i="16"/>
  <c r="AF549" i="16"/>
  <c r="P549" i="16"/>
  <c r="J549" i="16"/>
  <c r="F549" i="16"/>
  <c r="C549" i="16"/>
  <c r="AY547" i="16"/>
  <c r="C547" i="16"/>
  <c r="AT546" i="16"/>
  <c r="AS546" i="16"/>
  <c r="AI546" i="16"/>
  <c r="AF546" i="16"/>
  <c r="Q546" i="16"/>
  <c r="K546" i="16"/>
  <c r="C545" i="16"/>
  <c r="AY543" i="16"/>
  <c r="AY545" i="16" s="1"/>
  <c r="AX543" i="16"/>
  <c r="AX545" i="16" s="1"/>
  <c r="AW543" i="16"/>
  <c r="AW545" i="16" s="1"/>
  <c r="AT543" i="16"/>
  <c r="AS543" i="16"/>
  <c r="AF543" i="16"/>
  <c r="P543" i="16"/>
  <c r="J543" i="16"/>
  <c r="F543" i="16"/>
  <c r="C543" i="16"/>
  <c r="AY541" i="16"/>
  <c r="C541" i="16"/>
  <c r="AT540" i="16"/>
  <c r="AS540" i="16"/>
  <c r="AI540" i="16"/>
  <c r="AF540" i="16"/>
  <c r="Q540" i="16"/>
  <c r="K540" i="16"/>
  <c r="C539" i="16"/>
  <c r="AY537" i="16"/>
  <c r="AY539" i="16" s="1"/>
  <c r="AX537" i="16"/>
  <c r="AX539" i="16" s="1"/>
  <c r="AW537" i="16"/>
  <c r="AW539" i="16" s="1"/>
  <c r="AT537" i="16"/>
  <c r="AS537" i="16"/>
  <c r="AF537" i="16"/>
  <c r="P537" i="16"/>
  <c r="J537" i="16"/>
  <c r="F537" i="16"/>
  <c r="C537" i="16"/>
  <c r="Z525" i="16"/>
  <c r="AY508" i="16"/>
  <c r="C508" i="16"/>
  <c r="AT507" i="16"/>
  <c r="AS507" i="16"/>
  <c r="AI507" i="16"/>
  <c r="AF507" i="16"/>
  <c r="Q507" i="16"/>
  <c r="K507" i="16"/>
  <c r="C506" i="16"/>
  <c r="AY504" i="16"/>
  <c r="AY506" i="16" s="1"/>
  <c r="AX504" i="16"/>
  <c r="AX506" i="16" s="1"/>
  <c r="AW504" i="16"/>
  <c r="AW506" i="16" s="1"/>
  <c r="AT504" i="16"/>
  <c r="AS504" i="16"/>
  <c r="AF504" i="16"/>
  <c r="P504" i="16"/>
  <c r="J504" i="16"/>
  <c r="F504" i="16"/>
  <c r="C504" i="16"/>
  <c r="AY502" i="16"/>
  <c r="C502" i="16"/>
  <c r="AT501" i="16"/>
  <c r="AS501" i="16"/>
  <c r="AI501" i="16"/>
  <c r="AF501" i="16"/>
  <c r="Q501" i="16"/>
  <c r="K501" i="16"/>
  <c r="C500" i="16"/>
  <c r="AY498" i="16"/>
  <c r="AY500" i="16" s="1"/>
  <c r="AX498" i="16"/>
  <c r="AX500" i="16" s="1"/>
  <c r="AW498" i="16"/>
  <c r="AW500" i="16" s="1"/>
  <c r="AT498" i="16"/>
  <c r="AS498" i="16"/>
  <c r="AF498" i="16"/>
  <c r="P498" i="16"/>
  <c r="J498" i="16"/>
  <c r="F498" i="16"/>
  <c r="C498" i="16"/>
  <c r="AY496" i="16"/>
  <c r="C496" i="16"/>
  <c r="AT495" i="16"/>
  <c r="AS495" i="16"/>
  <c r="AI495" i="16"/>
  <c r="AF495" i="16"/>
  <c r="Q495" i="16"/>
  <c r="K495" i="16"/>
  <c r="C494" i="16"/>
  <c r="AY492" i="16"/>
  <c r="AY494" i="16" s="1"/>
  <c r="AX492" i="16"/>
  <c r="AX494" i="16" s="1"/>
  <c r="AW492" i="16"/>
  <c r="AW494" i="16" s="1"/>
  <c r="AT492" i="16"/>
  <c r="AS492" i="16"/>
  <c r="AF492" i="16"/>
  <c r="P492" i="16"/>
  <c r="J492" i="16"/>
  <c r="F492" i="16"/>
  <c r="C492" i="16"/>
  <c r="AY490" i="16"/>
  <c r="C490" i="16"/>
  <c r="AT489" i="16"/>
  <c r="AS489" i="16"/>
  <c r="AI489" i="16"/>
  <c r="AF489" i="16"/>
  <c r="Q489" i="16"/>
  <c r="K489" i="16"/>
  <c r="C488" i="16"/>
  <c r="AY486" i="16"/>
  <c r="AY488" i="16" s="1"/>
  <c r="AX486" i="16"/>
  <c r="AX488" i="16" s="1"/>
  <c r="AW486" i="16"/>
  <c r="AW488" i="16" s="1"/>
  <c r="AT486" i="16"/>
  <c r="AS486" i="16"/>
  <c r="AF486" i="16"/>
  <c r="P486" i="16"/>
  <c r="J486" i="16"/>
  <c r="F486" i="16"/>
  <c r="C486" i="16"/>
  <c r="AY484" i="16"/>
  <c r="C484" i="16"/>
  <c r="AT483" i="16"/>
  <c r="AS483" i="16"/>
  <c r="AI483" i="16"/>
  <c r="AF483" i="16"/>
  <c r="Q483" i="16"/>
  <c r="K483" i="16"/>
  <c r="C482" i="16"/>
  <c r="AY480" i="16"/>
  <c r="AY482" i="16" s="1"/>
  <c r="AX480" i="16"/>
  <c r="AX482" i="16" s="1"/>
  <c r="AW480" i="16"/>
  <c r="AW482" i="16" s="1"/>
  <c r="AT480" i="16"/>
  <c r="AS480" i="16"/>
  <c r="AF480" i="16"/>
  <c r="P480" i="16"/>
  <c r="J480" i="16"/>
  <c r="F480" i="16"/>
  <c r="C480" i="16"/>
  <c r="AY478" i="16"/>
  <c r="C478" i="16"/>
  <c r="AT477" i="16"/>
  <c r="AS477" i="16"/>
  <c r="AI477" i="16"/>
  <c r="AF477" i="16"/>
  <c r="Q477" i="16"/>
  <c r="K477" i="16"/>
  <c r="C476" i="16"/>
  <c r="AY474" i="16"/>
  <c r="AY476" i="16" s="1"/>
  <c r="AX474" i="16"/>
  <c r="AX476" i="16" s="1"/>
  <c r="AW474" i="16"/>
  <c r="AW476" i="16" s="1"/>
  <c r="AT474" i="16"/>
  <c r="AS474" i="16"/>
  <c r="AF474" i="16"/>
  <c r="P474" i="16"/>
  <c r="J474" i="16"/>
  <c r="F474" i="16"/>
  <c r="C474" i="16"/>
  <c r="AY472" i="16"/>
  <c r="C472" i="16"/>
  <c r="AT471" i="16"/>
  <c r="AS471" i="16"/>
  <c r="AI471" i="16"/>
  <c r="AF471" i="16"/>
  <c r="Q471" i="16"/>
  <c r="K471" i="16"/>
  <c r="C470" i="16"/>
  <c r="AY468" i="16"/>
  <c r="AY470" i="16" s="1"/>
  <c r="AX468" i="16"/>
  <c r="AX470" i="16" s="1"/>
  <c r="AW468" i="16"/>
  <c r="AW470" i="16" s="1"/>
  <c r="AT468" i="16"/>
  <c r="AS468" i="16"/>
  <c r="AF468" i="16"/>
  <c r="P468" i="16"/>
  <c r="J468" i="16"/>
  <c r="F468" i="16"/>
  <c r="C468" i="16"/>
  <c r="AY466" i="16"/>
  <c r="C466" i="16"/>
  <c r="AT465" i="16"/>
  <c r="AS465" i="16"/>
  <c r="AI465" i="16"/>
  <c r="AF465" i="16"/>
  <c r="Q465" i="16"/>
  <c r="K465" i="16"/>
  <c r="C464" i="16"/>
  <c r="AY462" i="16"/>
  <c r="AY464" i="16" s="1"/>
  <c r="AX462" i="16"/>
  <c r="AX464" i="16" s="1"/>
  <c r="AW462" i="16"/>
  <c r="AW464" i="16" s="1"/>
  <c r="AT462" i="16"/>
  <c r="AS462" i="16"/>
  <c r="AF462" i="16"/>
  <c r="P462" i="16"/>
  <c r="J462" i="16"/>
  <c r="F462" i="16"/>
  <c r="C462" i="16"/>
  <c r="AY460" i="16"/>
  <c r="C460" i="16"/>
  <c r="AT459" i="16"/>
  <c r="AS459" i="16"/>
  <c r="AI459" i="16"/>
  <c r="AF459" i="16"/>
  <c r="Q459" i="16"/>
  <c r="K459" i="16"/>
  <c r="C458" i="16"/>
  <c r="AY456" i="16"/>
  <c r="AY458" i="16" s="1"/>
  <c r="AX456" i="16"/>
  <c r="AX458" i="16" s="1"/>
  <c r="AW456" i="16"/>
  <c r="AW458" i="16" s="1"/>
  <c r="AT456" i="16"/>
  <c r="AS456" i="16"/>
  <c r="AF456" i="16"/>
  <c r="P456" i="16"/>
  <c r="J456" i="16"/>
  <c r="F456" i="16"/>
  <c r="C456" i="16"/>
  <c r="AY454" i="16"/>
  <c r="C454" i="16"/>
  <c r="AT453" i="16"/>
  <c r="AS453" i="16"/>
  <c r="AI453" i="16"/>
  <c r="AF453" i="16"/>
  <c r="Q453" i="16"/>
  <c r="K453" i="16"/>
  <c r="C452" i="16"/>
  <c r="AY450" i="16"/>
  <c r="AY452" i="16" s="1"/>
  <c r="AX450" i="16"/>
  <c r="AX452" i="16" s="1"/>
  <c r="AW450" i="16"/>
  <c r="AW452" i="16" s="1"/>
  <c r="AT450" i="16"/>
  <c r="AS450" i="16"/>
  <c r="AF450" i="16"/>
  <c r="P450" i="16"/>
  <c r="J450" i="16"/>
  <c r="F450" i="16"/>
  <c r="C450" i="16"/>
  <c r="Z438" i="16"/>
  <c r="AY421" i="16"/>
  <c r="C421" i="16"/>
  <c r="AT420" i="16"/>
  <c r="AS420" i="16"/>
  <c r="AI420" i="16"/>
  <c r="AF420" i="16"/>
  <c r="Q420" i="16"/>
  <c r="K420" i="16"/>
  <c r="C419" i="16"/>
  <c r="AY417" i="16"/>
  <c r="AY419" i="16" s="1"/>
  <c r="AX417" i="16"/>
  <c r="AX419" i="16" s="1"/>
  <c r="AW417" i="16"/>
  <c r="AW419" i="16" s="1"/>
  <c r="AT417" i="16"/>
  <c r="AS417" i="16"/>
  <c r="AF417" i="16"/>
  <c r="P417" i="16"/>
  <c r="J417" i="16"/>
  <c r="F417" i="16"/>
  <c r="C417" i="16"/>
  <c r="AY415" i="16"/>
  <c r="C415" i="16"/>
  <c r="AT414" i="16"/>
  <c r="AS414" i="16"/>
  <c r="AI414" i="16"/>
  <c r="AF414" i="16"/>
  <c r="Q414" i="16"/>
  <c r="K414" i="16"/>
  <c r="C413" i="16"/>
  <c r="AY411" i="16"/>
  <c r="AY413" i="16" s="1"/>
  <c r="AX411" i="16"/>
  <c r="AX413" i="16" s="1"/>
  <c r="AW411" i="16"/>
  <c r="AW413" i="16" s="1"/>
  <c r="AT411" i="16"/>
  <c r="AS411" i="16"/>
  <c r="AF411" i="16"/>
  <c r="P411" i="16"/>
  <c r="J411" i="16"/>
  <c r="F411" i="16"/>
  <c r="C411" i="16"/>
  <c r="AY409" i="16"/>
  <c r="C409" i="16"/>
  <c r="AT408" i="16"/>
  <c r="AS408" i="16"/>
  <c r="AI408" i="16"/>
  <c r="AF408" i="16"/>
  <c r="Q408" i="16"/>
  <c r="K408" i="16"/>
  <c r="C407" i="16"/>
  <c r="AY405" i="16"/>
  <c r="AY407" i="16" s="1"/>
  <c r="AX405" i="16"/>
  <c r="AX407" i="16" s="1"/>
  <c r="AW405" i="16"/>
  <c r="AW407" i="16" s="1"/>
  <c r="AT405" i="16"/>
  <c r="AS405" i="16"/>
  <c r="AF405" i="16"/>
  <c r="P405" i="16"/>
  <c r="J405" i="16"/>
  <c r="F405" i="16"/>
  <c r="C405" i="16"/>
  <c r="AY403" i="16"/>
  <c r="C403" i="16"/>
  <c r="AT402" i="16"/>
  <c r="AS402" i="16"/>
  <c r="AI402" i="16"/>
  <c r="AF402" i="16"/>
  <c r="Q402" i="16"/>
  <c r="K402" i="16"/>
  <c r="C401" i="16"/>
  <c r="AY399" i="16"/>
  <c r="AY401" i="16" s="1"/>
  <c r="AX399" i="16"/>
  <c r="AX401" i="16" s="1"/>
  <c r="AW399" i="16"/>
  <c r="AW401" i="16" s="1"/>
  <c r="AT399" i="16"/>
  <c r="AS399" i="16"/>
  <c r="AF399" i="16"/>
  <c r="P399" i="16"/>
  <c r="J399" i="16"/>
  <c r="F399" i="16"/>
  <c r="C399" i="16"/>
  <c r="AY397" i="16"/>
  <c r="C397" i="16"/>
  <c r="AT396" i="16"/>
  <c r="AS396" i="16"/>
  <c r="AI396" i="16"/>
  <c r="AF396" i="16"/>
  <c r="Q396" i="16"/>
  <c r="K396" i="16"/>
  <c r="C395" i="16"/>
  <c r="AY393" i="16"/>
  <c r="AY395" i="16" s="1"/>
  <c r="AX393" i="16"/>
  <c r="AX395" i="16" s="1"/>
  <c r="AW393" i="16"/>
  <c r="AW395" i="16" s="1"/>
  <c r="AT393" i="16"/>
  <c r="AS393" i="16"/>
  <c r="AF393" i="16"/>
  <c r="P393" i="16"/>
  <c r="J393" i="16"/>
  <c r="F393" i="16"/>
  <c r="C393" i="16"/>
  <c r="AY391" i="16"/>
  <c r="C391" i="16"/>
  <c r="AT390" i="16"/>
  <c r="AS390" i="16"/>
  <c r="AI390" i="16"/>
  <c r="AF390" i="16"/>
  <c r="Q390" i="16"/>
  <c r="K390" i="16"/>
  <c r="C389" i="16"/>
  <c r="AY387" i="16"/>
  <c r="AY389" i="16" s="1"/>
  <c r="AX387" i="16"/>
  <c r="AX389" i="16" s="1"/>
  <c r="AW387" i="16"/>
  <c r="AW389" i="16" s="1"/>
  <c r="AT387" i="16"/>
  <c r="AS387" i="16"/>
  <c r="AF387" i="16"/>
  <c r="P387" i="16"/>
  <c r="J387" i="16"/>
  <c r="F387" i="16"/>
  <c r="C387" i="16"/>
  <c r="AY385" i="16"/>
  <c r="C385" i="16"/>
  <c r="AT384" i="16"/>
  <c r="AS384" i="16"/>
  <c r="AI384" i="16"/>
  <c r="AF384" i="16"/>
  <c r="Q384" i="16"/>
  <c r="K384" i="16"/>
  <c r="C383" i="16"/>
  <c r="AY381" i="16"/>
  <c r="AY383" i="16" s="1"/>
  <c r="AX381" i="16"/>
  <c r="AX383" i="16" s="1"/>
  <c r="AW381" i="16"/>
  <c r="AW383" i="16" s="1"/>
  <c r="AT381" i="16"/>
  <c r="AS381" i="16"/>
  <c r="AF381" i="16"/>
  <c r="P381" i="16"/>
  <c r="J381" i="16"/>
  <c r="F381" i="16"/>
  <c r="C381" i="16"/>
  <c r="AY379" i="16"/>
  <c r="C379" i="16"/>
  <c r="AT378" i="16"/>
  <c r="AS378" i="16"/>
  <c r="AI378" i="16"/>
  <c r="AF378" i="16"/>
  <c r="Q378" i="16"/>
  <c r="K378" i="16"/>
  <c r="C377" i="16"/>
  <c r="AY375" i="16"/>
  <c r="AY377" i="16" s="1"/>
  <c r="AX375" i="16"/>
  <c r="AX377" i="16" s="1"/>
  <c r="AW375" i="16"/>
  <c r="AW377" i="16" s="1"/>
  <c r="AT375" i="16"/>
  <c r="AS375" i="16"/>
  <c r="AF375" i="16"/>
  <c r="P375" i="16"/>
  <c r="J375" i="16"/>
  <c r="F375" i="16"/>
  <c r="C375" i="16"/>
  <c r="AY373" i="16"/>
  <c r="C373" i="16"/>
  <c r="AT372" i="16"/>
  <c r="AS372" i="16"/>
  <c r="AI372" i="16"/>
  <c r="AF372" i="16"/>
  <c r="Q372" i="16"/>
  <c r="K372" i="16"/>
  <c r="C371" i="16"/>
  <c r="AY369" i="16"/>
  <c r="AY371" i="16" s="1"/>
  <c r="AX369" i="16"/>
  <c r="AX371" i="16" s="1"/>
  <c r="AW369" i="16"/>
  <c r="AW371" i="16" s="1"/>
  <c r="AT369" i="16"/>
  <c r="AS369" i="16"/>
  <c r="AF369" i="16"/>
  <c r="P369" i="16"/>
  <c r="J369" i="16"/>
  <c r="F369" i="16"/>
  <c r="C369" i="16"/>
  <c r="AY367" i="16"/>
  <c r="C367" i="16"/>
  <c r="AT366" i="16"/>
  <c r="AS366" i="16"/>
  <c r="AI366" i="16"/>
  <c r="AF366" i="16"/>
  <c r="Q366" i="16"/>
  <c r="K366" i="16"/>
  <c r="C365" i="16"/>
  <c r="AY363" i="16"/>
  <c r="AY365" i="16" s="1"/>
  <c r="AX363" i="16"/>
  <c r="AX365" i="16" s="1"/>
  <c r="AW363" i="16"/>
  <c r="AW365" i="16" s="1"/>
  <c r="AT363" i="16"/>
  <c r="AS363" i="16"/>
  <c r="AF363" i="16"/>
  <c r="P363" i="16"/>
  <c r="J363" i="16"/>
  <c r="F363" i="16"/>
  <c r="C363" i="16"/>
  <c r="Z351" i="16"/>
  <c r="AY334" i="16"/>
  <c r="C334" i="16"/>
  <c r="AT333" i="16"/>
  <c r="AS333" i="16"/>
  <c r="AI333" i="16"/>
  <c r="AF333" i="16"/>
  <c r="Q333" i="16"/>
  <c r="K333" i="16"/>
  <c r="C332" i="16"/>
  <c r="AY330" i="16"/>
  <c r="AY332" i="16" s="1"/>
  <c r="AX330" i="16"/>
  <c r="AX332" i="16" s="1"/>
  <c r="AW330" i="16"/>
  <c r="AW332" i="16" s="1"/>
  <c r="AT330" i="16"/>
  <c r="AS330" i="16"/>
  <c r="AF330" i="16"/>
  <c r="P330" i="16"/>
  <c r="J330" i="16"/>
  <c r="F330" i="16"/>
  <c r="C330" i="16"/>
  <c r="AY328" i="16"/>
  <c r="C328" i="16"/>
  <c r="AT327" i="16"/>
  <c r="AS327" i="16"/>
  <c r="AI327" i="16"/>
  <c r="AF327" i="16"/>
  <c r="Q327" i="16"/>
  <c r="K327" i="16"/>
  <c r="C326" i="16"/>
  <c r="AY324" i="16"/>
  <c r="AY326" i="16" s="1"/>
  <c r="AX324" i="16"/>
  <c r="AX326" i="16" s="1"/>
  <c r="AW324" i="16"/>
  <c r="AW326" i="16" s="1"/>
  <c r="AT324" i="16"/>
  <c r="AS324" i="16"/>
  <c r="AF324" i="16"/>
  <c r="P324" i="16"/>
  <c r="J324" i="16"/>
  <c r="F324" i="16"/>
  <c r="C324" i="16"/>
  <c r="AY322" i="16"/>
  <c r="C322" i="16"/>
  <c r="AT321" i="16"/>
  <c r="AS321" i="16"/>
  <c r="AI321" i="16"/>
  <c r="AF321" i="16"/>
  <c r="Q321" i="16"/>
  <c r="K321" i="16"/>
  <c r="C320" i="16"/>
  <c r="AY318" i="16"/>
  <c r="AY320" i="16" s="1"/>
  <c r="AX318" i="16"/>
  <c r="AX320" i="16" s="1"/>
  <c r="AW318" i="16"/>
  <c r="AW320" i="16" s="1"/>
  <c r="AT318" i="16"/>
  <c r="AS318" i="16"/>
  <c r="AF318" i="16"/>
  <c r="P318" i="16"/>
  <c r="J318" i="16"/>
  <c r="F318" i="16"/>
  <c r="C318" i="16"/>
  <c r="AY316" i="16"/>
  <c r="C316" i="16"/>
  <c r="AT315" i="16"/>
  <c r="AS315" i="16"/>
  <c r="AI315" i="16"/>
  <c r="AF315" i="16"/>
  <c r="Q315" i="16"/>
  <c r="K315" i="16"/>
  <c r="C314" i="16"/>
  <c r="AY312" i="16"/>
  <c r="AY314" i="16" s="1"/>
  <c r="AX312" i="16"/>
  <c r="AX314" i="16" s="1"/>
  <c r="AW312" i="16"/>
  <c r="AW314" i="16" s="1"/>
  <c r="AT312" i="16"/>
  <c r="AS312" i="16"/>
  <c r="AF312" i="16"/>
  <c r="P312" i="16"/>
  <c r="J312" i="16"/>
  <c r="F312" i="16"/>
  <c r="C312" i="16"/>
  <c r="AY310" i="16"/>
  <c r="C310" i="16"/>
  <c r="AT309" i="16"/>
  <c r="AS309" i="16"/>
  <c r="AI309" i="16"/>
  <c r="AF309" i="16"/>
  <c r="Q309" i="16"/>
  <c r="K309" i="16"/>
  <c r="C308" i="16"/>
  <c r="AY306" i="16"/>
  <c r="AY308" i="16" s="1"/>
  <c r="AX306" i="16"/>
  <c r="AX308" i="16" s="1"/>
  <c r="AW306" i="16"/>
  <c r="AW308" i="16" s="1"/>
  <c r="AT306" i="16"/>
  <c r="AS306" i="16"/>
  <c r="AF306" i="16"/>
  <c r="P306" i="16"/>
  <c r="J306" i="16"/>
  <c r="F306" i="16"/>
  <c r="C306" i="16"/>
  <c r="AY304" i="16"/>
  <c r="C304" i="16"/>
  <c r="AT303" i="16"/>
  <c r="AS303" i="16"/>
  <c r="AI303" i="16"/>
  <c r="AF303" i="16"/>
  <c r="Q303" i="16"/>
  <c r="K303" i="16"/>
  <c r="C302" i="16"/>
  <c r="AY300" i="16"/>
  <c r="AY302" i="16" s="1"/>
  <c r="AX300" i="16"/>
  <c r="AX302" i="16" s="1"/>
  <c r="AW300" i="16"/>
  <c r="AW302" i="16" s="1"/>
  <c r="AT300" i="16"/>
  <c r="AS300" i="16"/>
  <c r="AF300" i="16"/>
  <c r="P300" i="16"/>
  <c r="J300" i="16"/>
  <c r="F300" i="16"/>
  <c r="C300" i="16"/>
  <c r="AY298" i="16"/>
  <c r="C298" i="16"/>
  <c r="AT297" i="16"/>
  <c r="AS297" i="16"/>
  <c r="AI297" i="16"/>
  <c r="AF297" i="16"/>
  <c r="Q297" i="16"/>
  <c r="K297" i="16"/>
  <c r="C296" i="16"/>
  <c r="AY294" i="16"/>
  <c r="AY296" i="16" s="1"/>
  <c r="AX294" i="16"/>
  <c r="AX296" i="16" s="1"/>
  <c r="AW294" i="16"/>
  <c r="AW296" i="16" s="1"/>
  <c r="AT294" i="16"/>
  <c r="AS294" i="16"/>
  <c r="AF294" i="16"/>
  <c r="P294" i="16"/>
  <c r="J294" i="16"/>
  <c r="F294" i="16"/>
  <c r="C294" i="16"/>
  <c r="AY292" i="16"/>
  <c r="C292" i="16"/>
  <c r="AT291" i="16"/>
  <c r="AS291" i="16"/>
  <c r="AI291" i="16"/>
  <c r="AF291" i="16"/>
  <c r="Q291" i="16"/>
  <c r="K291" i="16"/>
  <c r="C290" i="16"/>
  <c r="AY288" i="16"/>
  <c r="AY290" i="16" s="1"/>
  <c r="AX288" i="16"/>
  <c r="AX290" i="16" s="1"/>
  <c r="AW288" i="16"/>
  <c r="AW290" i="16" s="1"/>
  <c r="AT288" i="16"/>
  <c r="AS288" i="16"/>
  <c r="AF288" i="16"/>
  <c r="P288" i="16"/>
  <c r="J288" i="16"/>
  <c r="F288" i="16"/>
  <c r="C288" i="16"/>
  <c r="AY286" i="16"/>
  <c r="C286" i="16"/>
  <c r="AT285" i="16"/>
  <c r="AS285" i="16"/>
  <c r="AI285" i="16"/>
  <c r="AF285" i="16"/>
  <c r="Q285" i="16"/>
  <c r="K285" i="16"/>
  <c r="C284" i="16"/>
  <c r="AY282" i="16"/>
  <c r="AY284" i="16" s="1"/>
  <c r="AX282" i="16"/>
  <c r="AX284" i="16" s="1"/>
  <c r="AW282" i="16"/>
  <c r="AW284" i="16" s="1"/>
  <c r="AT282" i="16"/>
  <c r="AS282" i="16"/>
  <c r="AF282" i="16"/>
  <c r="P282" i="16"/>
  <c r="J282" i="16"/>
  <c r="F282" i="16"/>
  <c r="C282" i="16"/>
  <c r="AY280" i="16"/>
  <c r="C280" i="16"/>
  <c r="AT279" i="16"/>
  <c r="AS279" i="16"/>
  <c r="AI279" i="16"/>
  <c r="AF279" i="16"/>
  <c r="Q279" i="16"/>
  <c r="K279" i="16"/>
  <c r="C278" i="16"/>
  <c r="AY276" i="16"/>
  <c r="AY278" i="16" s="1"/>
  <c r="AX276" i="16"/>
  <c r="AX278" i="16" s="1"/>
  <c r="AW276" i="16"/>
  <c r="AW278" i="16" s="1"/>
  <c r="AT276" i="16"/>
  <c r="AS276" i="16"/>
  <c r="AF276" i="16"/>
  <c r="P276" i="16"/>
  <c r="J276" i="16"/>
  <c r="F276" i="16"/>
  <c r="C276" i="16"/>
  <c r="Z264" i="16"/>
  <c r="AY247" i="16"/>
  <c r="C247" i="16"/>
  <c r="AT246" i="16"/>
  <c r="AS246" i="16"/>
  <c r="AI246" i="16"/>
  <c r="AF246" i="16"/>
  <c r="Q246" i="16"/>
  <c r="K246" i="16"/>
  <c r="C245" i="16"/>
  <c r="AY243" i="16"/>
  <c r="AY245" i="16" s="1"/>
  <c r="AX243" i="16"/>
  <c r="AX245" i="16" s="1"/>
  <c r="AW243" i="16"/>
  <c r="AW245" i="16" s="1"/>
  <c r="AT243" i="16"/>
  <c r="AS243" i="16"/>
  <c r="AF243" i="16"/>
  <c r="P243" i="16"/>
  <c r="J243" i="16"/>
  <c r="F243" i="16"/>
  <c r="C243" i="16"/>
  <c r="AY241" i="16"/>
  <c r="C241" i="16"/>
  <c r="AT240" i="16"/>
  <c r="AS240" i="16"/>
  <c r="AI240" i="16"/>
  <c r="AF240" i="16"/>
  <c r="Q240" i="16"/>
  <c r="K240" i="16"/>
  <c r="C239" i="16"/>
  <c r="AY237" i="16"/>
  <c r="AY239" i="16" s="1"/>
  <c r="AX237" i="16"/>
  <c r="AX239" i="16" s="1"/>
  <c r="AW237" i="16"/>
  <c r="AW239" i="16" s="1"/>
  <c r="AT237" i="16"/>
  <c r="AS237" i="16"/>
  <c r="AF237" i="16"/>
  <c r="P237" i="16"/>
  <c r="J237" i="16"/>
  <c r="F237" i="16"/>
  <c r="C237" i="16"/>
  <c r="AY235" i="16"/>
  <c r="C235" i="16"/>
  <c r="AT234" i="16"/>
  <c r="AS234" i="16"/>
  <c r="AI234" i="16"/>
  <c r="AF234" i="16"/>
  <c r="Q234" i="16"/>
  <c r="K234" i="16"/>
  <c r="C233" i="16"/>
  <c r="AY231" i="16"/>
  <c r="AY233" i="16" s="1"/>
  <c r="AX231" i="16"/>
  <c r="AX233" i="16" s="1"/>
  <c r="AW231" i="16"/>
  <c r="AW233" i="16" s="1"/>
  <c r="AT231" i="16"/>
  <c r="AS231" i="16"/>
  <c r="AF231" i="16"/>
  <c r="P231" i="16"/>
  <c r="J231" i="16"/>
  <c r="F231" i="16"/>
  <c r="C231" i="16"/>
  <c r="AY229" i="16"/>
  <c r="C229" i="16"/>
  <c r="AT228" i="16"/>
  <c r="AS228" i="16"/>
  <c r="AI228" i="16"/>
  <c r="AF228" i="16"/>
  <c r="Q228" i="16"/>
  <c r="K228" i="16"/>
  <c r="C227" i="16"/>
  <c r="AY225" i="16"/>
  <c r="AY227" i="16" s="1"/>
  <c r="AX225" i="16"/>
  <c r="AX227" i="16" s="1"/>
  <c r="AW225" i="16"/>
  <c r="AW227" i="16" s="1"/>
  <c r="AT225" i="16"/>
  <c r="AS225" i="16"/>
  <c r="AF225" i="16"/>
  <c r="P225" i="16"/>
  <c r="J225" i="16"/>
  <c r="F225" i="16"/>
  <c r="C225" i="16"/>
  <c r="AY223" i="16"/>
  <c r="C223" i="16"/>
  <c r="AT222" i="16"/>
  <c r="AS222" i="16"/>
  <c r="AI222" i="16"/>
  <c r="AF222" i="16"/>
  <c r="Q222" i="16"/>
  <c r="K222" i="16"/>
  <c r="C221" i="16"/>
  <c r="AY219" i="16"/>
  <c r="AY221" i="16" s="1"/>
  <c r="AX219" i="16"/>
  <c r="AX221" i="16" s="1"/>
  <c r="AW219" i="16"/>
  <c r="AW221" i="16" s="1"/>
  <c r="AT219" i="16"/>
  <c r="AS219" i="16"/>
  <c r="AF219" i="16"/>
  <c r="P219" i="16"/>
  <c r="J219" i="16"/>
  <c r="F219" i="16"/>
  <c r="C219" i="16"/>
  <c r="AY217" i="16"/>
  <c r="C217" i="16"/>
  <c r="AT216" i="16"/>
  <c r="AS216" i="16"/>
  <c r="AI216" i="16"/>
  <c r="AF216" i="16"/>
  <c r="Q216" i="16"/>
  <c r="K216" i="16"/>
  <c r="C215" i="16"/>
  <c r="AY213" i="16"/>
  <c r="AY215" i="16" s="1"/>
  <c r="AX213" i="16"/>
  <c r="AX215" i="16" s="1"/>
  <c r="AW213" i="16"/>
  <c r="AW215" i="16" s="1"/>
  <c r="AT213" i="16"/>
  <c r="AS213" i="16"/>
  <c r="AF213" i="16"/>
  <c r="P213" i="16"/>
  <c r="J213" i="16"/>
  <c r="F213" i="16"/>
  <c r="C213" i="16"/>
  <c r="AY211" i="16"/>
  <c r="C211" i="16"/>
  <c r="AT210" i="16"/>
  <c r="AS210" i="16"/>
  <c r="AI210" i="16"/>
  <c r="AF210" i="16"/>
  <c r="Q210" i="16"/>
  <c r="K210" i="16"/>
  <c r="C209" i="16"/>
  <c r="AY207" i="16"/>
  <c r="AY209" i="16" s="1"/>
  <c r="AX207" i="16"/>
  <c r="AX209" i="16" s="1"/>
  <c r="AW207" i="16"/>
  <c r="AW209" i="16" s="1"/>
  <c r="AT207" i="16"/>
  <c r="AS207" i="16"/>
  <c r="AF207" i="16"/>
  <c r="P207" i="16"/>
  <c r="J207" i="16"/>
  <c r="F207" i="16"/>
  <c r="C207" i="16"/>
  <c r="AY205" i="16"/>
  <c r="C205" i="16"/>
  <c r="AT204" i="16"/>
  <c r="AS204" i="16"/>
  <c r="AI204" i="16"/>
  <c r="AF204" i="16"/>
  <c r="Q204" i="16"/>
  <c r="K204" i="16"/>
  <c r="C203" i="16"/>
  <c r="AY201" i="16"/>
  <c r="AY203" i="16" s="1"/>
  <c r="AX201" i="16"/>
  <c r="AX203" i="16" s="1"/>
  <c r="AW201" i="16"/>
  <c r="AW203" i="16" s="1"/>
  <c r="AT201" i="16"/>
  <c r="AS201" i="16"/>
  <c r="AF201" i="16"/>
  <c r="P201" i="16"/>
  <c r="J201" i="16"/>
  <c r="F201" i="16"/>
  <c r="C201" i="16"/>
  <c r="AY199" i="16"/>
  <c r="C199" i="16"/>
  <c r="AT198" i="16"/>
  <c r="AS198" i="16"/>
  <c r="AI198" i="16"/>
  <c r="AF198" i="16"/>
  <c r="Q198" i="16"/>
  <c r="K198" i="16"/>
  <c r="C197" i="16"/>
  <c r="AY195" i="16"/>
  <c r="AY197" i="16" s="1"/>
  <c r="AX195" i="16"/>
  <c r="AX197" i="16" s="1"/>
  <c r="AW195" i="16"/>
  <c r="AW197" i="16" s="1"/>
  <c r="AT195" i="16"/>
  <c r="AS195" i="16"/>
  <c r="AF195" i="16"/>
  <c r="P195" i="16"/>
  <c r="J195" i="16"/>
  <c r="F195" i="16"/>
  <c r="C195" i="16"/>
  <c r="AY193" i="16"/>
  <c r="C193" i="16"/>
  <c r="AT192" i="16"/>
  <c r="AS192" i="16"/>
  <c r="AI192" i="16"/>
  <c r="AF192" i="16"/>
  <c r="Q192" i="16"/>
  <c r="K192" i="16"/>
  <c r="C191" i="16"/>
  <c r="AY189" i="16"/>
  <c r="AY191" i="16" s="1"/>
  <c r="AX189" i="16"/>
  <c r="AX191" i="16" s="1"/>
  <c r="AW189" i="16"/>
  <c r="AW191" i="16" s="1"/>
  <c r="AT189" i="16"/>
  <c r="AS189" i="16"/>
  <c r="AF189" i="16"/>
  <c r="P189" i="16"/>
  <c r="J189" i="16"/>
  <c r="F189" i="16"/>
  <c r="C189" i="16"/>
  <c r="Z177" i="16"/>
  <c r="AY160" i="16"/>
  <c r="C160" i="16"/>
  <c r="AT159" i="16"/>
  <c r="AS159" i="16"/>
  <c r="AI159" i="16"/>
  <c r="AF159" i="16"/>
  <c r="Q159" i="16"/>
  <c r="K159" i="16"/>
  <c r="C158" i="16"/>
  <c r="AY156" i="16"/>
  <c r="AY158" i="16" s="1"/>
  <c r="AX156" i="16"/>
  <c r="AX158" i="16" s="1"/>
  <c r="AW156" i="16"/>
  <c r="AW158" i="16" s="1"/>
  <c r="AT156" i="16"/>
  <c r="AS156" i="16"/>
  <c r="AF156" i="16"/>
  <c r="P156" i="16"/>
  <c r="J156" i="16"/>
  <c r="F156" i="16"/>
  <c r="C156" i="16"/>
  <c r="AY154" i="16"/>
  <c r="C154" i="16"/>
  <c r="AT153" i="16"/>
  <c r="AS153" i="16"/>
  <c r="AI153" i="16"/>
  <c r="AF153" i="16"/>
  <c r="Q153" i="16"/>
  <c r="K153" i="16"/>
  <c r="C152" i="16"/>
  <c r="AY150" i="16"/>
  <c r="AY152" i="16" s="1"/>
  <c r="AX150" i="16"/>
  <c r="AX152" i="16" s="1"/>
  <c r="AW150" i="16"/>
  <c r="AW152" i="16" s="1"/>
  <c r="AT150" i="16"/>
  <c r="AS150" i="16"/>
  <c r="AF150" i="16"/>
  <c r="P150" i="16"/>
  <c r="J150" i="16"/>
  <c r="F150" i="16"/>
  <c r="C150" i="16"/>
  <c r="AY148" i="16"/>
  <c r="C148" i="16"/>
  <c r="AT147" i="16"/>
  <c r="AS147" i="16"/>
  <c r="AI147" i="16"/>
  <c r="AF147" i="16"/>
  <c r="Q147" i="16"/>
  <c r="K147" i="16"/>
  <c r="C146" i="16"/>
  <c r="AY144" i="16"/>
  <c r="AY146" i="16" s="1"/>
  <c r="AX144" i="16"/>
  <c r="AX146" i="16" s="1"/>
  <c r="AW144" i="16"/>
  <c r="AW146" i="16" s="1"/>
  <c r="AT144" i="16"/>
  <c r="AS144" i="16"/>
  <c r="AF144" i="16"/>
  <c r="P144" i="16"/>
  <c r="J144" i="16"/>
  <c r="F144" i="16"/>
  <c r="C144" i="16"/>
  <c r="AY142" i="16"/>
  <c r="C142" i="16"/>
  <c r="AT141" i="16"/>
  <c r="AS141" i="16"/>
  <c r="AI141" i="16"/>
  <c r="AF141" i="16"/>
  <c r="Q141" i="16"/>
  <c r="K141" i="16"/>
  <c r="C140" i="16"/>
  <c r="AY138" i="16"/>
  <c r="AY140" i="16" s="1"/>
  <c r="AX138" i="16"/>
  <c r="AX140" i="16" s="1"/>
  <c r="AW138" i="16"/>
  <c r="AW140" i="16" s="1"/>
  <c r="AT138" i="16"/>
  <c r="AS138" i="16"/>
  <c r="AF138" i="16"/>
  <c r="P138" i="16"/>
  <c r="J138" i="16"/>
  <c r="F138" i="16"/>
  <c r="C138" i="16"/>
  <c r="AY136" i="16"/>
  <c r="C136" i="16"/>
  <c r="AT135" i="16"/>
  <c r="AS135" i="16"/>
  <c r="AI135" i="16"/>
  <c r="AF135" i="16"/>
  <c r="Q135" i="16"/>
  <c r="K135" i="16"/>
  <c r="C134" i="16"/>
  <c r="AY132" i="16"/>
  <c r="AY134" i="16" s="1"/>
  <c r="AX132" i="16"/>
  <c r="AX134" i="16" s="1"/>
  <c r="AW132" i="16"/>
  <c r="AW134" i="16" s="1"/>
  <c r="AT132" i="16"/>
  <c r="AS132" i="16"/>
  <c r="AF132" i="16"/>
  <c r="P132" i="16"/>
  <c r="J132" i="16"/>
  <c r="F132" i="16"/>
  <c r="C132" i="16"/>
  <c r="AY130" i="16"/>
  <c r="C130" i="16"/>
  <c r="AT129" i="16"/>
  <c r="AS129" i="16"/>
  <c r="AI129" i="16"/>
  <c r="AF129" i="16"/>
  <c r="Q129" i="16"/>
  <c r="K129" i="16"/>
  <c r="C128" i="16"/>
  <c r="AY126" i="16"/>
  <c r="AY128" i="16" s="1"/>
  <c r="AX126" i="16"/>
  <c r="AX128" i="16" s="1"/>
  <c r="AW126" i="16"/>
  <c r="AW128" i="16" s="1"/>
  <c r="AT126" i="16"/>
  <c r="AS126" i="16"/>
  <c r="AF126" i="16"/>
  <c r="P126" i="16"/>
  <c r="J126" i="16"/>
  <c r="F126" i="16"/>
  <c r="C126" i="16"/>
  <c r="AY124" i="16"/>
  <c r="C124" i="16"/>
  <c r="AT123" i="16"/>
  <c r="AS123" i="16"/>
  <c r="AI123" i="16"/>
  <c r="AF123" i="16"/>
  <c r="Q123" i="16"/>
  <c r="K123" i="16"/>
  <c r="C122" i="16"/>
  <c r="AY120" i="16"/>
  <c r="AY122" i="16" s="1"/>
  <c r="AX120" i="16"/>
  <c r="AX122" i="16" s="1"/>
  <c r="AW120" i="16"/>
  <c r="AW122" i="16" s="1"/>
  <c r="AT120" i="16"/>
  <c r="AS120" i="16"/>
  <c r="AF120" i="16"/>
  <c r="P120" i="16"/>
  <c r="J120" i="16"/>
  <c r="F120" i="16"/>
  <c r="C120" i="16"/>
  <c r="AY118" i="16"/>
  <c r="C118" i="16"/>
  <c r="AT117" i="16"/>
  <c r="AS117" i="16"/>
  <c r="AI117" i="16"/>
  <c r="AF117" i="16"/>
  <c r="Q117" i="16"/>
  <c r="K117" i="16"/>
  <c r="C116" i="16"/>
  <c r="AY114" i="16"/>
  <c r="AY116" i="16" s="1"/>
  <c r="AX114" i="16"/>
  <c r="AX116" i="16" s="1"/>
  <c r="AW114" i="16"/>
  <c r="AW116" i="16" s="1"/>
  <c r="AT114" i="16"/>
  <c r="AS114" i="16"/>
  <c r="AF114" i="16"/>
  <c r="P114" i="16"/>
  <c r="J114" i="16"/>
  <c r="F114" i="16"/>
  <c r="C114" i="16"/>
  <c r="AY112" i="16"/>
  <c r="C112" i="16"/>
  <c r="AT111" i="16"/>
  <c r="AS111" i="16"/>
  <c r="AI111" i="16"/>
  <c r="AF111" i="16"/>
  <c r="Q111" i="16"/>
  <c r="K111" i="16"/>
  <c r="C110" i="16"/>
  <c r="AY108" i="16"/>
  <c r="AY110" i="16" s="1"/>
  <c r="AX108" i="16"/>
  <c r="AX110" i="16" s="1"/>
  <c r="AW108" i="16"/>
  <c r="AW110" i="16" s="1"/>
  <c r="AT108" i="16"/>
  <c r="AS108" i="16"/>
  <c r="AF108" i="16"/>
  <c r="P108" i="16"/>
  <c r="J108" i="16"/>
  <c r="F108" i="16"/>
  <c r="C108" i="16"/>
  <c r="AY106" i="16"/>
  <c r="C106" i="16"/>
  <c r="AT105" i="16"/>
  <c r="AS105" i="16"/>
  <c r="AI105" i="16"/>
  <c r="AF105" i="16"/>
  <c r="Q105" i="16"/>
  <c r="K105" i="16"/>
  <c r="C104" i="16"/>
  <c r="AY102" i="16"/>
  <c r="AY104" i="16" s="1"/>
  <c r="AX102" i="16"/>
  <c r="AX104" i="16" s="1"/>
  <c r="AW102" i="16"/>
  <c r="AW104" i="16" s="1"/>
  <c r="AT102" i="16"/>
  <c r="AS102" i="16"/>
  <c r="AF102" i="16"/>
  <c r="P102" i="16"/>
  <c r="J102" i="16"/>
  <c r="F102" i="16"/>
  <c r="C102" i="16"/>
  <c r="Z90" i="16"/>
  <c r="AY73" i="16"/>
  <c r="C73" i="16"/>
  <c r="AT72" i="16"/>
  <c r="AS72" i="16"/>
  <c r="AI72" i="16"/>
  <c r="AF72" i="16"/>
  <c r="Q72" i="16"/>
  <c r="K72" i="16"/>
  <c r="C71" i="16"/>
  <c r="AY69" i="16"/>
  <c r="AY71" i="16" s="1"/>
  <c r="AX69" i="16"/>
  <c r="AX71" i="16" s="1"/>
  <c r="AW69" i="16"/>
  <c r="AW71" i="16" s="1"/>
  <c r="AT69" i="16"/>
  <c r="AS69" i="16"/>
  <c r="AF69" i="16"/>
  <c r="P69" i="16"/>
  <c r="J69" i="16"/>
  <c r="F69" i="16"/>
  <c r="C69" i="16"/>
  <c r="AY67" i="16"/>
  <c r="C67" i="16"/>
  <c r="AT66" i="16"/>
  <c r="AS66" i="16"/>
  <c r="AI66" i="16"/>
  <c r="AF66" i="16"/>
  <c r="Q66" i="16"/>
  <c r="K66" i="16"/>
  <c r="C65" i="16"/>
  <c r="AY63" i="16"/>
  <c r="AY65" i="16" s="1"/>
  <c r="AX63" i="16"/>
  <c r="AX65" i="16" s="1"/>
  <c r="AW63" i="16"/>
  <c r="AW65" i="16" s="1"/>
  <c r="AT63" i="16"/>
  <c r="AS63" i="16"/>
  <c r="AF63" i="16"/>
  <c r="P63" i="16"/>
  <c r="J63" i="16"/>
  <c r="F63" i="16"/>
  <c r="C63" i="16"/>
  <c r="AY61" i="16"/>
  <c r="C61" i="16"/>
  <c r="AT60" i="16"/>
  <c r="AS60" i="16"/>
  <c r="AI60" i="16"/>
  <c r="AF60" i="16"/>
  <c r="Q60" i="16"/>
  <c r="K60" i="16"/>
  <c r="C59" i="16"/>
  <c r="AY57" i="16"/>
  <c r="AY59" i="16" s="1"/>
  <c r="AX57" i="16"/>
  <c r="AX59" i="16" s="1"/>
  <c r="AW57" i="16"/>
  <c r="AW59" i="16" s="1"/>
  <c r="AT57" i="16"/>
  <c r="AS57" i="16"/>
  <c r="AF57" i="16"/>
  <c r="P57" i="16"/>
  <c r="J57" i="16"/>
  <c r="F57" i="16"/>
  <c r="C57" i="16"/>
  <c r="AY55" i="16"/>
  <c r="C55" i="16"/>
  <c r="AT54" i="16"/>
  <c r="AS54" i="16"/>
  <c r="AI54" i="16"/>
  <c r="AF54" i="16"/>
  <c r="Q54" i="16"/>
  <c r="K54" i="16"/>
  <c r="C53" i="16"/>
  <c r="AY51" i="16"/>
  <c r="AY53" i="16" s="1"/>
  <c r="AX51" i="16"/>
  <c r="AX53" i="16" s="1"/>
  <c r="AW51" i="16"/>
  <c r="AW53" i="16" s="1"/>
  <c r="AT51" i="16"/>
  <c r="AS51" i="16"/>
  <c r="AF51" i="16"/>
  <c r="P51" i="16"/>
  <c r="J51" i="16"/>
  <c r="F51" i="16"/>
  <c r="C51" i="16"/>
  <c r="AY49" i="16"/>
  <c r="C49" i="16"/>
  <c r="AT48" i="16"/>
  <c r="AS48" i="16"/>
  <c r="AI48" i="16"/>
  <c r="AF48" i="16"/>
  <c r="Q48" i="16"/>
  <c r="K48" i="16"/>
  <c r="C47" i="16"/>
  <c r="AY45" i="16"/>
  <c r="AY47" i="16" s="1"/>
  <c r="AX45" i="16"/>
  <c r="AX47" i="16" s="1"/>
  <c r="AW45" i="16"/>
  <c r="AW47" i="16" s="1"/>
  <c r="AT45" i="16"/>
  <c r="AS45" i="16"/>
  <c r="AF45" i="16"/>
  <c r="P45" i="16"/>
  <c r="J45" i="16"/>
  <c r="F45" i="16"/>
  <c r="C45" i="16"/>
  <c r="AY43" i="16"/>
  <c r="C43" i="16"/>
  <c r="AT42" i="16"/>
  <c r="AS42" i="16"/>
  <c r="AI42" i="16"/>
  <c r="AF42" i="16"/>
  <c r="Q42" i="16"/>
  <c r="K42" i="16"/>
  <c r="C41" i="16"/>
  <c r="AY39" i="16"/>
  <c r="AY41" i="16" s="1"/>
  <c r="AX39" i="16"/>
  <c r="AX41" i="16" s="1"/>
  <c r="AW39" i="16"/>
  <c r="AW41" i="16" s="1"/>
  <c r="AT39" i="16"/>
  <c r="AS39" i="16"/>
  <c r="AF39" i="16"/>
  <c r="P39" i="16"/>
  <c r="J39" i="16"/>
  <c r="F39" i="16"/>
  <c r="C39" i="16"/>
  <c r="AY37" i="16"/>
  <c r="C37" i="16"/>
  <c r="AT36" i="16"/>
  <c r="AS36" i="16"/>
  <c r="AI36" i="16"/>
  <c r="AF36" i="16"/>
  <c r="Q36" i="16"/>
  <c r="K36" i="16"/>
  <c r="C35" i="16"/>
  <c r="AY33" i="16"/>
  <c r="AY35" i="16" s="1"/>
  <c r="AX33" i="16"/>
  <c r="AX35" i="16" s="1"/>
  <c r="AW33" i="16"/>
  <c r="AW35" i="16" s="1"/>
  <c r="AT33" i="16"/>
  <c r="AS33" i="16"/>
  <c r="AF33" i="16"/>
  <c r="P33" i="16"/>
  <c r="J33" i="16"/>
  <c r="F33" i="16"/>
  <c r="C33" i="16"/>
  <c r="AY31" i="16"/>
  <c r="C31" i="16"/>
  <c r="AT30" i="16"/>
  <c r="AS30" i="16"/>
  <c r="AI30" i="16"/>
  <c r="AF30" i="16"/>
  <c r="Q30" i="16"/>
  <c r="K30" i="16"/>
  <c r="C29" i="16"/>
  <c r="AY27" i="16"/>
  <c r="AY29" i="16" s="1"/>
  <c r="AX27" i="16"/>
  <c r="AX29" i="16" s="1"/>
  <c r="AW27" i="16"/>
  <c r="AW29" i="16" s="1"/>
  <c r="AT27" i="16"/>
  <c r="AS27" i="16"/>
  <c r="AF27" i="16"/>
  <c r="P27" i="16"/>
  <c r="J27" i="16"/>
  <c r="F27" i="16"/>
  <c r="C27" i="16"/>
  <c r="AY25" i="16"/>
  <c r="C25" i="16"/>
  <c r="AT24" i="16"/>
  <c r="AS24" i="16"/>
  <c r="AI24" i="16"/>
  <c r="AF24" i="16"/>
  <c r="Q24" i="16"/>
  <c r="K24" i="16"/>
  <c r="C23" i="16"/>
  <c r="AY21" i="16"/>
  <c r="AY23" i="16" s="1"/>
  <c r="AX21" i="16"/>
  <c r="AX23" i="16" s="1"/>
  <c r="AW21" i="16"/>
  <c r="AW23" i="16" s="1"/>
  <c r="AT21" i="16"/>
  <c r="AS21" i="16"/>
  <c r="AF21" i="16"/>
  <c r="P21" i="16"/>
  <c r="J21" i="16"/>
  <c r="F21" i="16"/>
  <c r="C21" i="16"/>
  <c r="AY19" i="16"/>
  <c r="C19" i="16"/>
  <c r="AT18" i="16"/>
  <c r="AS18" i="16"/>
  <c r="AL18" i="16"/>
  <c r="AI18" i="16"/>
  <c r="AF18" i="16"/>
  <c r="Q18" i="16"/>
  <c r="K18" i="16"/>
  <c r="C17" i="16"/>
  <c r="AY15" i="16"/>
  <c r="AY17" i="16" s="1"/>
  <c r="AX15" i="16"/>
  <c r="AX17" i="16" s="1"/>
  <c r="AW15" i="16"/>
  <c r="AW17" i="16" s="1"/>
  <c r="AT15" i="16"/>
  <c r="AS15" i="16"/>
  <c r="AF15" i="16"/>
  <c r="P15" i="16"/>
  <c r="J15" i="16"/>
  <c r="F15" i="16"/>
  <c r="C15" i="16"/>
  <c r="AQ7" i="16"/>
  <c r="AC7" i="16"/>
  <c r="AQ6" i="16"/>
  <c r="AC6" i="16"/>
  <c r="D6" i="16"/>
  <c r="D5" i="16"/>
  <c r="D4" i="16"/>
  <c r="Z3" i="16"/>
  <c r="B152" i="17" l="1"/>
  <c r="B150" i="17"/>
  <c r="B148" i="17"/>
  <c r="B490" i="17"/>
  <c r="B488" i="17"/>
  <c r="B486" i="17"/>
  <c r="B411" i="14"/>
  <c r="BC408" i="14"/>
  <c r="V408" i="14" s="1"/>
  <c r="BC405" i="14"/>
  <c r="V405" i="14" s="1"/>
  <c r="AL408" i="14"/>
  <c r="AL405" i="14"/>
  <c r="BB405" i="14"/>
  <c r="AK405" i="14" s="1"/>
  <c r="B748" i="17"/>
  <c r="B746" i="17"/>
  <c r="B744" i="17"/>
  <c r="B840" i="17"/>
  <c r="B838" i="17"/>
  <c r="B836" i="17"/>
  <c r="B672" i="14"/>
  <c r="BC669" i="14"/>
  <c r="V669" i="14" s="1"/>
  <c r="BC666" i="14"/>
  <c r="V666" i="14" s="1"/>
  <c r="AL669" i="14"/>
  <c r="BB666" i="14"/>
  <c r="AK666" i="14" s="1"/>
  <c r="AL666" i="14"/>
  <c r="B234" i="17"/>
  <c r="B238" i="17"/>
  <c r="B236" i="17"/>
  <c r="B404" i="17"/>
  <c r="B402" i="17"/>
  <c r="B400" i="17"/>
  <c r="B572" i="17"/>
  <c r="B574" i="17"/>
  <c r="B576" i="17"/>
  <c r="B765" i="14"/>
  <c r="BC762" i="14"/>
  <c r="V762" i="14" s="1"/>
  <c r="BC759" i="14"/>
  <c r="V759" i="14" s="1"/>
  <c r="AL762" i="14"/>
  <c r="BB759" i="14"/>
  <c r="AK759" i="14" s="1"/>
  <c r="AL759" i="14"/>
  <c r="B243" i="14"/>
  <c r="BC240" i="14"/>
  <c r="V240" i="14" s="1"/>
  <c r="BC237" i="14"/>
  <c r="V237" i="14" s="1"/>
  <c r="BB237" i="14"/>
  <c r="AK237" i="14" s="1"/>
  <c r="AL240" i="14"/>
  <c r="AL237" i="14"/>
  <c r="B498" i="14"/>
  <c r="BC495" i="14"/>
  <c r="V495" i="14" s="1"/>
  <c r="BC492" i="14"/>
  <c r="V492" i="14" s="1"/>
  <c r="BB492" i="14"/>
  <c r="AK492" i="14" s="1"/>
  <c r="AL495" i="14"/>
  <c r="AL492" i="14"/>
  <c r="B662" i="17"/>
  <c r="B660" i="17"/>
  <c r="B658" i="17"/>
  <c r="B846" i="14"/>
  <c r="AI849" i="14" s="1"/>
  <c r="BC843" i="14"/>
  <c r="V843" i="14" s="1"/>
  <c r="BC840" i="14"/>
  <c r="V840" i="14" s="1"/>
  <c r="BB840" i="14"/>
  <c r="AK840" i="14" s="1"/>
  <c r="AL843" i="14"/>
  <c r="AL840" i="14"/>
  <c r="B324" i="14"/>
  <c r="BC321" i="14"/>
  <c r="V321" i="14" s="1"/>
  <c r="BC318" i="14"/>
  <c r="V318" i="14" s="1"/>
  <c r="AL321" i="14"/>
  <c r="BB318" i="14"/>
  <c r="AK318" i="14" s="1"/>
  <c r="AL318" i="14"/>
  <c r="B150" i="14"/>
  <c r="BC147" i="14"/>
  <c r="V147" i="14" s="1"/>
  <c r="BC144" i="14"/>
  <c r="V144" i="14" s="1"/>
  <c r="BB144" i="14"/>
  <c r="AK144" i="14" s="1"/>
  <c r="AL147" i="14"/>
  <c r="AL144" i="14"/>
  <c r="B585" i="14"/>
  <c r="BC582" i="14"/>
  <c r="V582" i="14" s="1"/>
  <c r="BC579" i="14"/>
  <c r="V579" i="14" s="1"/>
  <c r="AL582" i="14"/>
  <c r="AL579" i="14"/>
  <c r="BB579" i="14"/>
  <c r="AK579" i="14" s="1"/>
  <c r="B318" i="17"/>
  <c r="B316" i="17"/>
  <c r="B314" i="17"/>
  <c r="B69" i="14"/>
  <c r="BC66" i="14"/>
  <c r="V66" i="14" s="1"/>
  <c r="BC63" i="14"/>
  <c r="V63" i="14" s="1"/>
  <c r="BB63" i="14"/>
  <c r="AK63" i="14" s="1"/>
  <c r="AL66" i="14"/>
  <c r="AL63" i="14"/>
  <c r="A68" i="17"/>
  <c r="B64" i="17"/>
  <c r="B62" i="17"/>
  <c r="B66" i="17"/>
  <c r="K65" i="17"/>
  <c r="AC62" i="17"/>
  <c r="AC64" i="17" s="1"/>
  <c r="N66" i="17" s="1"/>
  <c r="AB62" i="17"/>
  <c r="AB64" i="17" s="1"/>
  <c r="N64" i="17" s="1"/>
  <c r="AA62" i="17"/>
  <c r="AA64" i="17" s="1"/>
  <c r="N62" i="17" s="1"/>
  <c r="P62" i="17"/>
  <c r="F62" i="17"/>
  <c r="X62" i="17"/>
  <c r="AC66" i="17"/>
  <c r="O66" i="17" s="1"/>
  <c r="X65" i="17"/>
  <c r="K62" i="17"/>
  <c r="P65" i="17"/>
  <c r="X836" i="17"/>
  <c r="K836" i="17"/>
  <c r="X839" i="17"/>
  <c r="A842" i="17"/>
  <c r="P839" i="17"/>
  <c r="AC840" i="17"/>
  <c r="O840" i="17" s="1"/>
  <c r="K839" i="17"/>
  <c r="AC836" i="17"/>
  <c r="AC838" i="17" s="1"/>
  <c r="N840" i="17" s="1"/>
  <c r="F836" i="17"/>
  <c r="AB836" i="17"/>
  <c r="AB838" i="17" s="1"/>
  <c r="N838" i="17" s="1"/>
  <c r="P836" i="17"/>
  <c r="AA836" i="17"/>
  <c r="AA838" i="17" s="1"/>
  <c r="N836" i="17" s="1"/>
  <c r="AC748" i="17"/>
  <c r="O748" i="17" s="1"/>
  <c r="K747" i="17"/>
  <c r="AC744" i="17"/>
  <c r="AC746" i="17" s="1"/>
  <c r="N748" i="17" s="1"/>
  <c r="F744" i="17"/>
  <c r="X744" i="17"/>
  <c r="K744" i="17"/>
  <c r="AB744" i="17"/>
  <c r="AB746" i="17" s="1"/>
  <c r="N746" i="17" s="1"/>
  <c r="P744" i="17"/>
  <c r="X747" i="17"/>
  <c r="AA744" i="17"/>
  <c r="AA746" i="17" s="1"/>
  <c r="N744" i="17" s="1"/>
  <c r="A750" i="17"/>
  <c r="P747" i="17"/>
  <c r="AC662" i="17"/>
  <c r="O662" i="17" s="1"/>
  <c r="K661" i="17"/>
  <c r="AC658" i="17"/>
  <c r="AC660" i="17" s="1"/>
  <c r="N662" i="17" s="1"/>
  <c r="F658" i="17"/>
  <c r="AB658" i="17"/>
  <c r="AB660" i="17" s="1"/>
  <c r="N660" i="17" s="1"/>
  <c r="P658" i="17"/>
  <c r="K658" i="17"/>
  <c r="AA658" i="17"/>
  <c r="AA660" i="17" s="1"/>
  <c r="N658" i="17" s="1"/>
  <c r="X661" i="17"/>
  <c r="A664" i="17"/>
  <c r="P661" i="17"/>
  <c r="X658" i="17"/>
  <c r="AC576" i="17"/>
  <c r="O576" i="17" s="1"/>
  <c r="K575" i="17"/>
  <c r="AC572" i="17"/>
  <c r="AC574" i="17" s="1"/>
  <c r="N576" i="17" s="1"/>
  <c r="F572" i="17"/>
  <c r="X575" i="17"/>
  <c r="AB572" i="17"/>
  <c r="AB574" i="17" s="1"/>
  <c r="N574" i="17" s="1"/>
  <c r="P572" i="17"/>
  <c r="AA572" i="17"/>
  <c r="AA574" i="17" s="1"/>
  <c r="N572" i="17" s="1"/>
  <c r="X572" i="17"/>
  <c r="K572" i="17"/>
  <c r="A578" i="17"/>
  <c r="P575" i="17"/>
  <c r="AC490" i="17"/>
  <c r="O490" i="17" s="1"/>
  <c r="K489" i="17"/>
  <c r="AC486" i="17"/>
  <c r="AC488" i="17" s="1"/>
  <c r="N490" i="17" s="1"/>
  <c r="F486" i="17"/>
  <c r="AB486" i="17"/>
  <c r="AB488" i="17" s="1"/>
  <c r="N488" i="17" s="1"/>
  <c r="P486" i="17"/>
  <c r="AA486" i="17"/>
  <c r="AA488" i="17" s="1"/>
  <c r="N486" i="17" s="1"/>
  <c r="X486" i="17"/>
  <c r="K486" i="17"/>
  <c r="X489" i="17"/>
  <c r="A492" i="17"/>
  <c r="P489" i="17"/>
  <c r="AC404" i="17"/>
  <c r="O404" i="17" s="1"/>
  <c r="K403" i="17"/>
  <c r="AC400" i="17"/>
  <c r="AC402" i="17" s="1"/>
  <c r="N404" i="17" s="1"/>
  <c r="F400" i="17"/>
  <c r="AB400" i="17"/>
  <c r="AB402" i="17" s="1"/>
  <c r="N402" i="17" s="1"/>
  <c r="P400" i="17"/>
  <c r="AA400" i="17"/>
  <c r="AA402" i="17" s="1"/>
  <c r="N400" i="17" s="1"/>
  <c r="X403" i="17"/>
  <c r="A406" i="17"/>
  <c r="P403" i="17"/>
  <c r="X400" i="17"/>
  <c r="K400" i="17"/>
  <c r="AB314" i="17"/>
  <c r="AB316" i="17" s="1"/>
  <c r="N316" i="17" s="1"/>
  <c r="A320" i="17"/>
  <c r="X317" i="17"/>
  <c r="AA314" i="17"/>
  <c r="AA316" i="17" s="1"/>
  <c r="N314" i="17" s="1"/>
  <c r="P317" i="17"/>
  <c r="X314" i="17"/>
  <c r="AC318" i="17"/>
  <c r="O318" i="17" s="1"/>
  <c r="AC314" i="17"/>
  <c r="AC316" i="17" s="1"/>
  <c r="N318" i="17" s="1"/>
  <c r="F314" i="17"/>
  <c r="K317" i="17"/>
  <c r="P314" i="17"/>
  <c r="K314" i="17"/>
  <c r="A240" i="17"/>
  <c r="AB234" i="17"/>
  <c r="AB236" i="17" s="1"/>
  <c r="N236" i="17" s="1"/>
  <c r="X237" i="17"/>
  <c r="AA234" i="17"/>
  <c r="AA236" i="17" s="1"/>
  <c r="N234" i="17" s="1"/>
  <c r="P237" i="17"/>
  <c r="X234" i="17"/>
  <c r="K234" i="17"/>
  <c r="K237" i="17"/>
  <c r="P234" i="17"/>
  <c r="AC238" i="17"/>
  <c r="O238" i="17" s="1"/>
  <c r="AC234" i="17"/>
  <c r="AC236" i="17" s="1"/>
  <c r="N238" i="17" s="1"/>
  <c r="F234" i="17"/>
  <c r="A154" i="17"/>
  <c r="X151" i="17"/>
  <c r="AA148" i="17"/>
  <c r="AA150" i="17" s="1"/>
  <c r="N148" i="17" s="1"/>
  <c r="F148" i="17"/>
  <c r="P151" i="17"/>
  <c r="X148" i="17"/>
  <c r="K148" i="17"/>
  <c r="K151" i="17"/>
  <c r="P148" i="17"/>
  <c r="AC152" i="17"/>
  <c r="O152" i="17" s="1"/>
  <c r="AC148" i="17"/>
  <c r="AC150" i="17" s="1"/>
  <c r="N152" i="17" s="1"/>
  <c r="AB148" i="17"/>
  <c r="AB150" i="17" s="1"/>
  <c r="N150" i="17" s="1"/>
  <c r="AF849" i="14"/>
  <c r="AF846" i="14"/>
  <c r="AI843" i="14"/>
  <c r="AF843" i="14"/>
  <c r="AF840" i="14"/>
  <c r="AI837" i="14"/>
  <c r="AF837" i="14"/>
  <c r="AF834" i="14"/>
  <c r="AI831" i="14"/>
  <c r="AF831" i="14"/>
  <c r="AF828" i="14"/>
  <c r="AI825" i="14"/>
  <c r="AF825" i="14"/>
  <c r="AF822" i="14"/>
  <c r="AI819" i="14"/>
  <c r="AF819" i="14"/>
  <c r="AF816" i="14"/>
  <c r="AI813" i="14"/>
  <c r="AF813" i="14"/>
  <c r="AF810" i="14"/>
  <c r="AI807" i="14"/>
  <c r="AF807" i="14"/>
  <c r="AF804" i="14"/>
  <c r="AI801" i="14"/>
  <c r="AF801" i="14"/>
  <c r="AF798" i="14"/>
  <c r="AI768" i="14"/>
  <c r="AF768" i="14"/>
  <c r="AF765" i="14"/>
  <c r="AI762" i="14"/>
  <c r="AF762" i="14"/>
  <c r="AF759" i="14"/>
  <c r="AI756" i="14"/>
  <c r="AF756" i="14"/>
  <c r="AF753" i="14"/>
  <c r="AI750" i="14"/>
  <c r="AF750" i="14"/>
  <c r="AF747" i="14"/>
  <c r="AI744" i="14"/>
  <c r="AF744" i="14"/>
  <c r="AF741" i="14"/>
  <c r="AI738" i="14"/>
  <c r="AF738" i="14"/>
  <c r="AF735" i="14"/>
  <c r="AI732" i="14"/>
  <c r="AF732" i="14"/>
  <c r="AF729" i="14"/>
  <c r="AI726" i="14"/>
  <c r="AF726" i="14"/>
  <c r="AF723" i="14"/>
  <c r="AI720" i="14"/>
  <c r="AF720" i="14"/>
  <c r="AF717" i="14"/>
  <c r="AI714" i="14"/>
  <c r="AF714" i="14"/>
  <c r="AF711" i="14"/>
  <c r="AI675" i="14"/>
  <c r="AF675" i="14"/>
  <c r="AF672" i="14"/>
  <c r="AI669" i="14"/>
  <c r="AF669" i="14"/>
  <c r="AF666" i="14"/>
  <c r="AI663" i="14"/>
  <c r="AF663" i="14"/>
  <c r="AF660" i="14"/>
  <c r="AI657" i="14"/>
  <c r="AF657" i="14"/>
  <c r="AF654" i="14"/>
  <c r="AI651" i="14"/>
  <c r="AF651" i="14"/>
  <c r="AF648" i="14"/>
  <c r="AI645" i="14"/>
  <c r="AF645" i="14"/>
  <c r="AF642" i="14"/>
  <c r="AI639" i="14"/>
  <c r="AF639" i="14"/>
  <c r="AF636" i="14"/>
  <c r="AI633" i="14"/>
  <c r="AF633" i="14"/>
  <c r="AF630" i="14"/>
  <c r="AI627" i="14"/>
  <c r="AF627" i="14"/>
  <c r="AF624" i="14"/>
  <c r="AI588" i="14"/>
  <c r="AF588" i="14"/>
  <c r="AF585" i="14"/>
  <c r="AI582" i="14"/>
  <c r="AF582" i="14"/>
  <c r="AF579" i="14"/>
  <c r="AI576" i="14"/>
  <c r="AF576" i="14"/>
  <c r="AF573" i="14"/>
  <c r="AI570" i="14"/>
  <c r="AF570" i="14"/>
  <c r="AF567" i="14"/>
  <c r="AI564" i="14"/>
  <c r="AF564" i="14"/>
  <c r="AF561" i="14"/>
  <c r="AI558" i="14"/>
  <c r="AF558" i="14"/>
  <c r="AF555" i="14"/>
  <c r="AI552" i="14"/>
  <c r="AF552" i="14"/>
  <c r="AF549" i="14"/>
  <c r="AI546" i="14"/>
  <c r="AF546" i="14"/>
  <c r="AF543" i="14"/>
  <c r="AI540" i="14"/>
  <c r="AF540" i="14"/>
  <c r="AF537" i="14"/>
  <c r="AI501" i="14"/>
  <c r="AF501" i="14"/>
  <c r="AF498" i="14"/>
  <c r="AI495" i="14"/>
  <c r="AF495" i="14"/>
  <c r="AF492" i="14"/>
  <c r="AI489" i="14"/>
  <c r="AF489" i="14"/>
  <c r="AF486" i="14"/>
  <c r="AI483" i="14"/>
  <c r="AF483" i="14"/>
  <c r="AF480" i="14"/>
  <c r="AI477" i="14"/>
  <c r="AF477" i="14"/>
  <c r="AF474" i="14"/>
  <c r="AI471" i="14"/>
  <c r="AF471" i="14"/>
  <c r="AF468" i="14"/>
  <c r="AI465" i="14"/>
  <c r="AF465" i="14"/>
  <c r="AF462" i="14"/>
  <c r="AI459" i="14"/>
  <c r="AF459" i="14"/>
  <c r="AF456" i="14"/>
  <c r="AI453" i="14"/>
  <c r="AF453" i="14"/>
  <c r="AF450" i="14"/>
  <c r="AI408" i="14"/>
  <c r="AF408" i="14"/>
  <c r="AF405" i="14"/>
  <c r="AI402" i="14"/>
  <c r="AF402" i="14"/>
  <c r="AF399" i="14"/>
  <c r="AI396" i="14"/>
  <c r="AF396" i="14"/>
  <c r="AF393" i="14"/>
  <c r="AI390" i="14"/>
  <c r="AF390" i="14"/>
  <c r="AF387" i="14"/>
  <c r="AI384" i="14"/>
  <c r="AF384" i="14"/>
  <c r="AF381" i="14"/>
  <c r="AI378" i="14"/>
  <c r="AF378" i="14"/>
  <c r="AF375" i="14"/>
  <c r="AI372" i="14"/>
  <c r="AF372" i="14"/>
  <c r="AF369" i="14"/>
  <c r="AI366" i="14"/>
  <c r="AF366" i="14"/>
  <c r="AF363" i="14"/>
  <c r="AI327" i="14"/>
  <c r="AF327" i="14"/>
  <c r="AF324" i="14"/>
  <c r="AI321" i="14"/>
  <c r="AF321" i="14"/>
  <c r="AF318" i="14"/>
  <c r="AI315" i="14"/>
  <c r="AF315" i="14"/>
  <c r="AF312" i="14"/>
  <c r="AI309" i="14"/>
  <c r="AF309" i="14"/>
  <c r="AF306" i="14"/>
  <c r="AI303" i="14"/>
  <c r="AF303" i="14"/>
  <c r="AF300" i="14"/>
  <c r="AI297" i="14"/>
  <c r="AF297" i="14"/>
  <c r="AF294" i="14"/>
  <c r="AI291" i="14"/>
  <c r="AF291" i="14"/>
  <c r="AF288" i="14"/>
  <c r="AI285" i="14"/>
  <c r="AF285" i="14"/>
  <c r="AF282" i="14"/>
  <c r="AI279" i="14"/>
  <c r="AF279" i="14"/>
  <c r="AF276" i="14"/>
  <c r="AI240" i="14"/>
  <c r="AF240" i="14"/>
  <c r="AF237" i="14"/>
  <c r="AI234" i="14"/>
  <c r="AF234" i="14"/>
  <c r="AF231" i="14"/>
  <c r="AI228" i="14"/>
  <c r="AF228" i="14"/>
  <c r="AF225" i="14"/>
  <c r="AI222" i="14"/>
  <c r="AF222" i="14"/>
  <c r="AF219" i="14"/>
  <c r="AI216" i="14"/>
  <c r="AF216" i="14"/>
  <c r="AF213" i="14"/>
  <c r="AI210" i="14"/>
  <c r="AF210" i="14"/>
  <c r="AF207" i="14"/>
  <c r="AI204" i="14"/>
  <c r="AF204" i="14"/>
  <c r="AF201" i="14"/>
  <c r="AI198" i="14"/>
  <c r="AF198" i="14"/>
  <c r="AF195" i="14"/>
  <c r="AI192" i="14"/>
  <c r="AF192" i="14"/>
  <c r="AF189" i="14"/>
  <c r="AI153" i="14"/>
  <c r="AF153" i="14"/>
  <c r="AF150" i="14"/>
  <c r="AI147" i="14"/>
  <c r="AF147" i="14"/>
  <c r="AF144" i="14"/>
  <c r="AI141" i="14"/>
  <c r="AF141" i="14"/>
  <c r="AF138" i="14"/>
  <c r="AI135" i="14"/>
  <c r="AF135" i="14"/>
  <c r="AF132" i="14"/>
  <c r="AI129" i="14"/>
  <c r="AF129" i="14"/>
  <c r="AF126" i="14"/>
  <c r="AI123" i="14"/>
  <c r="AF123" i="14"/>
  <c r="AF120" i="14"/>
  <c r="AI117" i="14"/>
  <c r="AF117" i="14"/>
  <c r="AF114" i="14"/>
  <c r="AI111" i="14"/>
  <c r="AF111" i="14"/>
  <c r="AF108" i="14"/>
  <c r="AI105" i="14"/>
  <c r="AF105" i="14"/>
  <c r="AF102" i="14"/>
  <c r="AU102" i="14"/>
  <c r="AV102" i="14"/>
  <c r="AY102" i="14"/>
  <c r="AY104" i="14" s="1"/>
  <c r="AM102" i="14" s="1"/>
  <c r="AZ102" i="14"/>
  <c r="AZ104" i="14" s="1"/>
  <c r="AM104" i="14" s="1"/>
  <c r="BA102" i="14"/>
  <c r="BA104" i="14" s="1"/>
  <c r="AM106" i="14" s="1"/>
  <c r="AU105" i="14"/>
  <c r="AV105" i="14"/>
  <c r="BA106" i="14"/>
  <c r="AN106" i="14" s="1"/>
  <c r="AI72" i="14"/>
  <c r="AF72" i="14"/>
  <c r="AF69" i="14"/>
  <c r="AI66" i="14"/>
  <c r="AF66" i="14"/>
  <c r="AF63" i="14"/>
  <c r="AI60" i="14"/>
  <c r="AF60" i="14"/>
  <c r="AF57" i="14"/>
  <c r="AI54" i="14"/>
  <c r="AF54" i="14"/>
  <c r="AF51" i="14"/>
  <c r="AI48" i="14"/>
  <c r="AF48" i="14"/>
  <c r="AF45" i="14"/>
  <c r="AI42" i="14"/>
  <c r="AF42" i="14"/>
  <c r="AF39" i="14"/>
  <c r="AI36" i="14"/>
  <c r="AF36" i="14"/>
  <c r="AF33" i="14"/>
  <c r="AI30" i="14"/>
  <c r="AF30" i="14"/>
  <c r="AF27" i="14"/>
  <c r="AI24" i="14"/>
  <c r="AF24" i="14"/>
  <c r="AF21" i="14"/>
  <c r="AI18" i="14"/>
  <c r="AF18" i="14"/>
  <c r="BC246" i="14" l="1"/>
  <c r="V246" i="14" s="1"/>
  <c r="BC243" i="14"/>
  <c r="V243" i="14" s="1"/>
  <c r="AL246" i="14"/>
  <c r="AL243" i="14"/>
  <c r="BB243" i="14"/>
  <c r="AK243" i="14" s="1"/>
  <c r="B417" i="14"/>
  <c r="BC414" i="14"/>
  <c r="V414" i="14" s="1"/>
  <c r="BC411" i="14"/>
  <c r="V411" i="14" s="1"/>
  <c r="AL414" i="14"/>
  <c r="AL411" i="14"/>
  <c r="BB411" i="14"/>
  <c r="AK411" i="14" s="1"/>
  <c r="AF246" i="14"/>
  <c r="AF411" i="14"/>
  <c r="B504" i="14"/>
  <c r="BC501" i="14"/>
  <c r="V501" i="14" s="1"/>
  <c r="BC498" i="14"/>
  <c r="V498" i="14" s="1"/>
  <c r="AL501" i="14"/>
  <c r="AL498" i="14"/>
  <c r="BB498" i="14"/>
  <c r="AK498" i="14" s="1"/>
  <c r="AI246" i="14"/>
  <c r="AF414" i="14"/>
  <c r="B578" i="17"/>
  <c r="B582" i="17"/>
  <c r="B580" i="17"/>
  <c r="B752" i="17"/>
  <c r="B750" i="17"/>
  <c r="B754" i="17"/>
  <c r="B330" i="14"/>
  <c r="BC327" i="14"/>
  <c r="V327" i="14" s="1"/>
  <c r="BC324" i="14"/>
  <c r="V324" i="14" s="1"/>
  <c r="AL327" i="14"/>
  <c r="AL324" i="14"/>
  <c r="BB324" i="14"/>
  <c r="AK324" i="14" s="1"/>
  <c r="B668" i="17"/>
  <c r="B664" i="17"/>
  <c r="B666" i="17"/>
  <c r="AF243" i="14"/>
  <c r="AI414" i="14"/>
  <c r="B324" i="17"/>
  <c r="B320" i="17"/>
  <c r="B322" i="17"/>
  <c r="B852" i="14"/>
  <c r="BC849" i="14"/>
  <c r="V849" i="14" s="1"/>
  <c r="BC846" i="14"/>
  <c r="V846" i="14" s="1"/>
  <c r="AL849" i="14"/>
  <c r="AL846" i="14"/>
  <c r="BB846" i="14"/>
  <c r="AK846" i="14" s="1"/>
  <c r="B244" i="17"/>
  <c r="B242" i="17"/>
  <c r="B240" i="17"/>
  <c r="B408" i="17"/>
  <c r="B406" i="17"/>
  <c r="B410" i="17"/>
  <c r="B156" i="14"/>
  <c r="BC153" i="14"/>
  <c r="V153" i="14" s="1"/>
  <c r="BC150" i="14"/>
  <c r="V150" i="14" s="1"/>
  <c r="AL153" i="14"/>
  <c r="AL150" i="14"/>
  <c r="BB150" i="14"/>
  <c r="AK150" i="14" s="1"/>
  <c r="B678" i="14"/>
  <c r="BC675" i="14"/>
  <c r="V675" i="14" s="1"/>
  <c r="BC672" i="14"/>
  <c r="V672" i="14" s="1"/>
  <c r="AL675" i="14"/>
  <c r="AL672" i="14"/>
  <c r="BB672" i="14"/>
  <c r="AK672" i="14" s="1"/>
  <c r="B72" i="17"/>
  <c r="B70" i="17"/>
  <c r="B68" i="17"/>
  <c r="AA68" i="17"/>
  <c r="AA70" i="17" s="1"/>
  <c r="N68" i="17" s="1"/>
  <c r="X68" i="17"/>
  <c r="AC72" i="17"/>
  <c r="O72" i="17" s="1"/>
  <c r="P68" i="17"/>
  <c r="X71" i="17"/>
  <c r="K68" i="17"/>
  <c r="K71" i="17"/>
  <c r="AB68" i="17"/>
  <c r="AB70" i="17" s="1"/>
  <c r="N70" i="17" s="1"/>
  <c r="P71" i="17"/>
  <c r="F68" i="17"/>
  <c r="AC68" i="17"/>
  <c r="AC70" i="17" s="1"/>
  <c r="N72" i="17" s="1"/>
  <c r="B842" i="17"/>
  <c r="B844" i="17"/>
  <c r="B846" i="17"/>
  <c r="BC72" i="14"/>
  <c r="V72" i="14" s="1"/>
  <c r="BC69" i="14"/>
  <c r="V69" i="14" s="1"/>
  <c r="BB69" i="14"/>
  <c r="AK69" i="14" s="1"/>
  <c r="AL72" i="14"/>
  <c r="AL69" i="14"/>
  <c r="BC768" i="14"/>
  <c r="V768" i="14" s="1"/>
  <c r="BC765" i="14"/>
  <c r="V765" i="14" s="1"/>
  <c r="BB765" i="14"/>
  <c r="AK765" i="14" s="1"/>
  <c r="AL768" i="14"/>
  <c r="AL765" i="14"/>
  <c r="B154" i="17"/>
  <c r="B156" i="17"/>
  <c r="B158" i="17"/>
  <c r="B496" i="17"/>
  <c r="B494" i="17"/>
  <c r="B492" i="17"/>
  <c r="B591" i="14"/>
  <c r="BC585" i="14"/>
  <c r="V585" i="14" s="1"/>
  <c r="BC588" i="14"/>
  <c r="V588" i="14" s="1"/>
  <c r="BB585" i="14"/>
  <c r="AK585" i="14" s="1"/>
  <c r="AL588" i="14"/>
  <c r="AL585" i="14"/>
  <c r="AC846" i="17"/>
  <c r="O846" i="17" s="1"/>
  <c r="K845" i="17"/>
  <c r="AC842" i="17"/>
  <c r="AC844" i="17" s="1"/>
  <c r="N846" i="17" s="1"/>
  <c r="F842" i="17"/>
  <c r="AB842" i="17"/>
  <c r="AB844" i="17" s="1"/>
  <c r="N844" i="17" s="1"/>
  <c r="P842" i="17"/>
  <c r="AA842" i="17"/>
  <c r="AA844" i="17" s="1"/>
  <c r="N842" i="17" s="1"/>
  <c r="X842" i="17"/>
  <c r="K842" i="17"/>
  <c r="X845" i="17"/>
  <c r="P845" i="17"/>
  <c r="X750" i="17"/>
  <c r="K750" i="17"/>
  <c r="AC754" i="17"/>
  <c r="O754" i="17" s="1"/>
  <c r="K753" i="17"/>
  <c r="AC750" i="17"/>
  <c r="AC752" i="17" s="1"/>
  <c r="N754" i="17" s="1"/>
  <c r="F750" i="17"/>
  <c r="X753" i="17"/>
  <c r="P750" i="17"/>
  <c r="A756" i="17"/>
  <c r="P753" i="17"/>
  <c r="AA750" i="17"/>
  <c r="AA752" i="17" s="1"/>
  <c r="N750" i="17" s="1"/>
  <c r="AB750" i="17"/>
  <c r="AB752" i="17" s="1"/>
  <c r="N752" i="17" s="1"/>
  <c r="X664" i="17"/>
  <c r="K664" i="17"/>
  <c r="X667" i="17"/>
  <c r="AC668" i="17"/>
  <c r="O668" i="17" s="1"/>
  <c r="AB664" i="17"/>
  <c r="AB666" i="17" s="1"/>
  <c r="N666" i="17" s="1"/>
  <c r="P664" i="17"/>
  <c r="A670" i="17"/>
  <c r="P667" i="17"/>
  <c r="AA664" i="17"/>
  <c r="AA666" i="17" s="1"/>
  <c r="N664" i="17" s="1"/>
  <c r="K667" i="17"/>
  <c r="AC664" i="17"/>
  <c r="AC666" i="17" s="1"/>
  <c r="N668" i="17" s="1"/>
  <c r="F664" i="17"/>
  <c r="X578" i="17"/>
  <c r="K578" i="17"/>
  <c r="X581" i="17"/>
  <c r="P578" i="17"/>
  <c r="A584" i="17"/>
  <c r="P581" i="17"/>
  <c r="AB578" i="17"/>
  <c r="AB580" i="17" s="1"/>
  <c r="N580" i="17" s="1"/>
  <c r="AC582" i="17"/>
  <c r="O582" i="17" s="1"/>
  <c r="K581" i="17"/>
  <c r="AC578" i="17"/>
  <c r="AC580" i="17" s="1"/>
  <c r="N582" i="17" s="1"/>
  <c r="F578" i="17"/>
  <c r="AA578" i="17"/>
  <c r="AA580" i="17" s="1"/>
  <c r="N578" i="17" s="1"/>
  <c r="X492" i="17"/>
  <c r="K492" i="17"/>
  <c r="X495" i="17"/>
  <c r="A498" i="17"/>
  <c r="P495" i="17"/>
  <c r="AC496" i="17"/>
  <c r="O496" i="17" s="1"/>
  <c r="K495" i="17"/>
  <c r="AC492" i="17"/>
  <c r="AC494" i="17" s="1"/>
  <c r="N496" i="17" s="1"/>
  <c r="F492" i="17"/>
  <c r="AB492" i="17"/>
  <c r="AB494" i="17" s="1"/>
  <c r="N494" i="17" s="1"/>
  <c r="P492" i="17"/>
  <c r="AA492" i="17"/>
  <c r="AA494" i="17" s="1"/>
  <c r="N492" i="17" s="1"/>
  <c r="X406" i="17"/>
  <c r="K406" i="17"/>
  <c r="X409" i="17"/>
  <c r="A412" i="17"/>
  <c r="P409" i="17"/>
  <c r="AB406" i="17"/>
  <c r="AB408" i="17" s="1"/>
  <c r="N408" i="17" s="1"/>
  <c r="AA406" i="17"/>
  <c r="AA408" i="17" s="1"/>
  <c r="N406" i="17" s="1"/>
  <c r="AC410" i="17"/>
  <c r="O410" i="17" s="1"/>
  <c r="K409" i="17"/>
  <c r="AC406" i="17"/>
  <c r="AC408" i="17" s="1"/>
  <c r="N410" i="17" s="1"/>
  <c r="F406" i="17"/>
  <c r="P406" i="17"/>
  <c r="A326" i="17"/>
  <c r="P323" i="17"/>
  <c r="X320" i="17"/>
  <c r="K323" i="17"/>
  <c r="P320" i="17"/>
  <c r="K320" i="17"/>
  <c r="X323" i="17"/>
  <c r="AA320" i="17"/>
  <c r="AA322" i="17" s="1"/>
  <c r="N320" i="17" s="1"/>
  <c r="AC324" i="17"/>
  <c r="O324" i="17" s="1"/>
  <c r="AC320" i="17"/>
  <c r="AC322" i="17" s="1"/>
  <c r="N324" i="17" s="1"/>
  <c r="F320" i="17"/>
  <c r="AB320" i="17"/>
  <c r="AB322" i="17" s="1"/>
  <c r="N322" i="17" s="1"/>
  <c r="P243" i="17"/>
  <c r="X240" i="17"/>
  <c r="K243" i="17"/>
  <c r="P240" i="17"/>
  <c r="K240" i="17"/>
  <c r="AB240" i="17"/>
  <c r="AB242" i="17" s="1"/>
  <c r="N242" i="17" s="1"/>
  <c r="AC244" i="17"/>
  <c r="O244" i="17" s="1"/>
  <c r="AC240" i="17"/>
  <c r="AC242" i="17" s="1"/>
  <c r="N244" i="17" s="1"/>
  <c r="F240" i="17"/>
  <c r="X243" i="17"/>
  <c r="AA240" i="17"/>
  <c r="AA242" i="17" s="1"/>
  <c r="N240" i="17" s="1"/>
  <c r="K157" i="17"/>
  <c r="P154" i="17"/>
  <c r="K154" i="17"/>
  <c r="AB154" i="17"/>
  <c r="AB156" i="17" s="1"/>
  <c r="N156" i="17" s="1"/>
  <c r="AC158" i="17"/>
  <c r="O158" i="17" s="1"/>
  <c r="AC154" i="17"/>
  <c r="AC156" i="17" s="1"/>
  <c r="N158" i="17" s="1"/>
  <c r="F154" i="17"/>
  <c r="X157" i="17"/>
  <c r="AA154" i="17"/>
  <c r="AA156" i="17" s="1"/>
  <c r="N154" i="17" s="1"/>
  <c r="P157" i="17"/>
  <c r="X154" i="17"/>
  <c r="D11" i="4"/>
  <c r="M37" i="4"/>
  <c r="J37" i="4"/>
  <c r="D37" i="4"/>
  <c r="N33" i="4"/>
  <c r="D33" i="4"/>
  <c r="K29" i="4"/>
  <c r="F29" i="4"/>
  <c r="P27" i="4"/>
  <c r="D27" i="4"/>
  <c r="E25" i="4"/>
  <c r="P21" i="4"/>
  <c r="D21" i="4"/>
  <c r="E19" i="4"/>
  <c r="N15" i="4"/>
  <c r="K15" i="4"/>
  <c r="F15" i="4"/>
  <c r="B416" i="17" l="1"/>
  <c r="B414" i="17"/>
  <c r="B412" i="17"/>
  <c r="B674" i="17"/>
  <c r="B672" i="17"/>
  <c r="B670" i="17"/>
  <c r="BC507" i="14"/>
  <c r="V507" i="14" s="1"/>
  <c r="BC504" i="14"/>
  <c r="V504" i="14" s="1"/>
  <c r="AL507" i="14"/>
  <c r="AL504" i="14"/>
  <c r="BB504" i="14"/>
  <c r="AK504" i="14" s="1"/>
  <c r="AI507" i="14"/>
  <c r="AF507" i="14"/>
  <c r="AF504" i="14"/>
  <c r="BC420" i="14"/>
  <c r="V420" i="14" s="1"/>
  <c r="BC417" i="14"/>
  <c r="V417" i="14" s="1"/>
  <c r="BB417" i="14"/>
  <c r="AK417" i="14" s="1"/>
  <c r="AL420" i="14"/>
  <c r="AL417" i="14"/>
  <c r="AI420" i="14"/>
  <c r="AF420" i="14"/>
  <c r="AF417" i="14"/>
  <c r="B330" i="17"/>
  <c r="B328" i="17"/>
  <c r="B326" i="17"/>
  <c r="BC159" i="14"/>
  <c r="V159" i="14" s="1"/>
  <c r="BC156" i="14"/>
  <c r="V156" i="14" s="1"/>
  <c r="AL159" i="14"/>
  <c r="AL156" i="14"/>
  <c r="BB156" i="14"/>
  <c r="AK156" i="14" s="1"/>
  <c r="AI159" i="14"/>
  <c r="AF159" i="14"/>
  <c r="AF156" i="14"/>
  <c r="B758" i="17"/>
  <c r="B760" i="17"/>
  <c r="B756" i="17"/>
  <c r="BC681" i="14"/>
  <c r="V681" i="14" s="1"/>
  <c r="BC678" i="14"/>
  <c r="V678" i="14" s="1"/>
  <c r="AL681" i="14"/>
  <c r="AL678" i="14"/>
  <c r="BB678" i="14"/>
  <c r="AK678" i="14" s="1"/>
  <c r="AF678" i="14"/>
  <c r="AI681" i="14"/>
  <c r="AF681" i="14"/>
  <c r="BC333" i="14"/>
  <c r="V333" i="14" s="1"/>
  <c r="BC330" i="14"/>
  <c r="V330" i="14" s="1"/>
  <c r="AL333" i="14"/>
  <c r="AL330" i="14"/>
  <c r="BB330" i="14"/>
  <c r="AK330" i="14" s="1"/>
  <c r="AF330" i="14"/>
  <c r="AI333" i="14"/>
  <c r="AF333" i="14"/>
  <c r="B498" i="17"/>
  <c r="B502" i="17"/>
  <c r="B500" i="17"/>
  <c r="BC594" i="14"/>
  <c r="V594" i="14" s="1"/>
  <c r="BC591" i="14"/>
  <c r="V591" i="14" s="1"/>
  <c r="AL594" i="14"/>
  <c r="BB591" i="14"/>
  <c r="AK591" i="14" s="1"/>
  <c r="AL591" i="14"/>
  <c r="AF591" i="14"/>
  <c r="AI594" i="14"/>
  <c r="AF594" i="14"/>
  <c r="BC855" i="14"/>
  <c r="V855" i="14" s="1"/>
  <c r="BC852" i="14"/>
  <c r="V852" i="14" s="1"/>
  <c r="AL855" i="14"/>
  <c r="AL852" i="14"/>
  <c r="BB852" i="14"/>
  <c r="AK852" i="14" s="1"/>
  <c r="AI855" i="14"/>
  <c r="AF855" i="14"/>
  <c r="AF852" i="14"/>
  <c r="B588" i="17"/>
  <c r="B586" i="17"/>
  <c r="B584" i="17"/>
  <c r="AC760" i="17"/>
  <c r="O760" i="17" s="1"/>
  <c r="K759" i="17"/>
  <c r="AC756" i="17"/>
  <c r="AC758" i="17" s="1"/>
  <c r="N760" i="17" s="1"/>
  <c r="F756" i="17"/>
  <c r="X756" i="17"/>
  <c r="K756" i="17"/>
  <c r="AB756" i="17"/>
  <c r="AB758" i="17" s="1"/>
  <c r="N758" i="17" s="1"/>
  <c r="P756" i="17"/>
  <c r="X759" i="17"/>
  <c r="AA756" i="17"/>
  <c r="AA758" i="17" s="1"/>
  <c r="N756" i="17" s="1"/>
  <c r="P759" i="17"/>
  <c r="AC674" i="17"/>
  <c r="O674" i="17" s="1"/>
  <c r="K673" i="17"/>
  <c r="AC670" i="17"/>
  <c r="AC672" i="17" s="1"/>
  <c r="N674" i="17" s="1"/>
  <c r="F670" i="17"/>
  <c r="AB670" i="17"/>
  <c r="AB672" i="17" s="1"/>
  <c r="N672" i="17" s="1"/>
  <c r="P670" i="17"/>
  <c r="X673" i="17"/>
  <c r="AA670" i="17"/>
  <c r="AA672" i="17" s="1"/>
  <c r="N670" i="17" s="1"/>
  <c r="P673" i="17"/>
  <c r="X670" i="17"/>
  <c r="K670" i="17"/>
  <c r="AC588" i="17"/>
  <c r="O588" i="17" s="1"/>
  <c r="K587" i="17"/>
  <c r="AC584" i="17"/>
  <c r="AC586" i="17" s="1"/>
  <c r="N588" i="17" s="1"/>
  <c r="F584" i="17"/>
  <c r="AB584" i="17"/>
  <c r="AB586" i="17" s="1"/>
  <c r="N586" i="17" s="1"/>
  <c r="P584" i="17"/>
  <c r="X587" i="17"/>
  <c r="AA584" i="17"/>
  <c r="AA586" i="17" s="1"/>
  <c r="N584" i="17" s="1"/>
  <c r="X584" i="17"/>
  <c r="K584" i="17"/>
  <c r="P587" i="17"/>
  <c r="AC502" i="17"/>
  <c r="O502" i="17" s="1"/>
  <c r="K501" i="17"/>
  <c r="AC498" i="17"/>
  <c r="AC500" i="17" s="1"/>
  <c r="N502" i="17" s="1"/>
  <c r="F498" i="17"/>
  <c r="AB498" i="17"/>
  <c r="AB500" i="17" s="1"/>
  <c r="N500" i="17" s="1"/>
  <c r="P498" i="17"/>
  <c r="AA498" i="17"/>
  <c r="AA500" i="17" s="1"/>
  <c r="N498" i="17" s="1"/>
  <c r="X498" i="17"/>
  <c r="K498" i="17"/>
  <c r="X501" i="17"/>
  <c r="P501" i="17"/>
  <c r="AC416" i="17"/>
  <c r="O416" i="17" s="1"/>
  <c r="K415" i="17"/>
  <c r="AC412" i="17"/>
  <c r="AC414" i="17" s="1"/>
  <c r="N416" i="17" s="1"/>
  <c r="F412" i="17"/>
  <c r="AB412" i="17"/>
  <c r="AB414" i="17" s="1"/>
  <c r="N414" i="17" s="1"/>
  <c r="P412" i="17"/>
  <c r="AA412" i="17"/>
  <c r="AA414" i="17" s="1"/>
  <c r="N412" i="17" s="1"/>
  <c r="X415" i="17"/>
  <c r="P415" i="17"/>
  <c r="X412" i="17"/>
  <c r="K412" i="17"/>
  <c r="K326" i="17"/>
  <c r="AC330" i="17"/>
  <c r="O330" i="17" s="1"/>
  <c r="AC326" i="17"/>
  <c r="AC328" i="17" s="1"/>
  <c r="N330" i="17" s="1"/>
  <c r="F326" i="17"/>
  <c r="AB326" i="17"/>
  <c r="AB328" i="17" s="1"/>
  <c r="N328" i="17" s="1"/>
  <c r="K329" i="17"/>
  <c r="X329" i="17"/>
  <c r="AA326" i="17"/>
  <c r="AA328" i="17" s="1"/>
  <c r="N326" i="17" s="1"/>
  <c r="P329" i="17"/>
  <c r="X326" i="17"/>
  <c r="P326" i="17"/>
  <c r="D13" i="4"/>
  <c r="U877" i="15"/>
  <c r="N876" i="15" s="1"/>
  <c r="C877" i="15"/>
  <c r="C875" i="15"/>
  <c r="U873" i="15"/>
  <c r="U875" i="15" s="1"/>
  <c r="N873" i="15" s="1"/>
  <c r="T873" i="15"/>
  <c r="T875" i="15" s="1"/>
  <c r="J873" i="15" s="1"/>
  <c r="S873" i="15"/>
  <c r="S875" i="15" s="1"/>
  <c r="E873" i="15" s="1"/>
  <c r="C873" i="15"/>
  <c r="U871" i="15"/>
  <c r="N870" i="15" s="1"/>
  <c r="C871" i="15"/>
  <c r="C869" i="15"/>
  <c r="U867" i="15"/>
  <c r="U869" i="15" s="1"/>
  <c r="N867" i="15" s="1"/>
  <c r="T867" i="15"/>
  <c r="T869" i="15" s="1"/>
  <c r="J867" i="15" s="1"/>
  <c r="S867" i="15"/>
  <c r="S869" i="15" s="1"/>
  <c r="E867" i="15" s="1"/>
  <c r="C867" i="15"/>
  <c r="U865" i="15"/>
  <c r="N864" i="15" s="1"/>
  <c r="C865" i="15"/>
  <c r="C863" i="15"/>
  <c r="U861" i="15"/>
  <c r="U863" i="15" s="1"/>
  <c r="N861" i="15" s="1"/>
  <c r="T861" i="15"/>
  <c r="T863" i="15" s="1"/>
  <c r="J861" i="15" s="1"/>
  <c r="S861" i="15"/>
  <c r="S863" i="15" s="1"/>
  <c r="E861" i="15" s="1"/>
  <c r="C861" i="15"/>
  <c r="U859" i="15"/>
  <c r="N858" i="15" s="1"/>
  <c r="C859" i="15"/>
  <c r="C857" i="15"/>
  <c r="U855" i="15"/>
  <c r="U857" i="15" s="1"/>
  <c r="N855" i="15" s="1"/>
  <c r="T855" i="15"/>
  <c r="T857" i="15" s="1"/>
  <c r="J855" i="15" s="1"/>
  <c r="S855" i="15"/>
  <c r="S857" i="15" s="1"/>
  <c r="E855" i="15" s="1"/>
  <c r="C855" i="15"/>
  <c r="U853" i="15"/>
  <c r="N852" i="15" s="1"/>
  <c r="C853" i="15"/>
  <c r="C851" i="15"/>
  <c r="U849" i="15"/>
  <c r="U851" i="15" s="1"/>
  <c r="N849" i="15" s="1"/>
  <c r="T849" i="15"/>
  <c r="T851" i="15" s="1"/>
  <c r="J849" i="15" s="1"/>
  <c r="S849" i="15"/>
  <c r="S851" i="15" s="1"/>
  <c r="E849" i="15" s="1"/>
  <c r="C849" i="15"/>
  <c r="U847" i="15"/>
  <c r="N846" i="15" s="1"/>
  <c r="C847" i="15"/>
  <c r="C845" i="15"/>
  <c r="U843" i="15"/>
  <c r="U845" i="15" s="1"/>
  <c r="N843" i="15" s="1"/>
  <c r="T843" i="15"/>
  <c r="T845" i="15" s="1"/>
  <c r="J843" i="15" s="1"/>
  <c r="S843" i="15"/>
  <c r="S845" i="15" s="1"/>
  <c r="E843" i="15" s="1"/>
  <c r="C843" i="15"/>
  <c r="U841" i="15"/>
  <c r="N840" i="15" s="1"/>
  <c r="C841" i="15"/>
  <c r="C839" i="15"/>
  <c r="U837" i="15"/>
  <c r="U839" i="15" s="1"/>
  <c r="N837" i="15" s="1"/>
  <c r="T837" i="15"/>
  <c r="T839" i="15" s="1"/>
  <c r="J837" i="15" s="1"/>
  <c r="S837" i="15"/>
  <c r="S839" i="15" s="1"/>
  <c r="E837" i="15" s="1"/>
  <c r="C837" i="15"/>
  <c r="U835" i="15"/>
  <c r="N834" i="15" s="1"/>
  <c r="C835" i="15"/>
  <c r="C833" i="15"/>
  <c r="U831" i="15"/>
  <c r="U833" i="15" s="1"/>
  <c r="N831" i="15" s="1"/>
  <c r="T831" i="15"/>
  <c r="T833" i="15" s="1"/>
  <c r="J831" i="15" s="1"/>
  <c r="S831" i="15"/>
  <c r="S833" i="15" s="1"/>
  <c r="E831" i="15" s="1"/>
  <c r="C831" i="15"/>
  <c r="U829" i="15"/>
  <c r="N828" i="15" s="1"/>
  <c r="C829" i="15"/>
  <c r="C827" i="15"/>
  <c r="U825" i="15"/>
  <c r="U827" i="15" s="1"/>
  <c r="N825" i="15" s="1"/>
  <c r="T825" i="15"/>
  <c r="T827" i="15" s="1"/>
  <c r="J825" i="15" s="1"/>
  <c r="S825" i="15"/>
  <c r="S827" i="15" s="1"/>
  <c r="E825" i="15" s="1"/>
  <c r="C825" i="15"/>
  <c r="U823" i="15"/>
  <c r="N822" i="15" s="1"/>
  <c r="C823" i="15"/>
  <c r="C821" i="15"/>
  <c r="U819" i="15"/>
  <c r="U821" i="15" s="1"/>
  <c r="N819" i="15" s="1"/>
  <c r="T819" i="15"/>
  <c r="T821" i="15" s="1"/>
  <c r="J819" i="15" s="1"/>
  <c r="S819" i="15"/>
  <c r="S821" i="15" s="1"/>
  <c r="E819" i="15" s="1"/>
  <c r="C819" i="15"/>
  <c r="O811" i="15"/>
  <c r="I811" i="15"/>
  <c r="D810" i="15"/>
  <c r="O809" i="15"/>
  <c r="I809" i="15"/>
  <c r="D808" i="15"/>
  <c r="D807" i="15"/>
  <c r="A806" i="15"/>
  <c r="O804" i="15"/>
  <c r="U788" i="15"/>
  <c r="N787" i="15" s="1"/>
  <c r="C788" i="15"/>
  <c r="C786" i="15"/>
  <c r="U784" i="15"/>
  <c r="U786" i="15" s="1"/>
  <c r="N784" i="15" s="1"/>
  <c r="T784" i="15"/>
  <c r="T786" i="15" s="1"/>
  <c r="J784" i="15" s="1"/>
  <c r="S784" i="15"/>
  <c r="S786" i="15" s="1"/>
  <c r="E784" i="15" s="1"/>
  <c r="C784" i="15"/>
  <c r="U782" i="15"/>
  <c r="N781" i="15" s="1"/>
  <c r="C782" i="15"/>
  <c r="C780" i="15"/>
  <c r="U778" i="15"/>
  <c r="U780" i="15" s="1"/>
  <c r="N778" i="15" s="1"/>
  <c r="T778" i="15"/>
  <c r="T780" i="15" s="1"/>
  <c r="J778" i="15" s="1"/>
  <c r="S778" i="15"/>
  <c r="S780" i="15" s="1"/>
  <c r="E778" i="15" s="1"/>
  <c r="C778" i="15"/>
  <c r="U776" i="15"/>
  <c r="N775" i="15" s="1"/>
  <c r="C776" i="15"/>
  <c r="C774" i="15"/>
  <c r="U772" i="15"/>
  <c r="U774" i="15" s="1"/>
  <c r="N772" i="15" s="1"/>
  <c r="T772" i="15"/>
  <c r="T774" i="15" s="1"/>
  <c r="J772" i="15" s="1"/>
  <c r="S772" i="15"/>
  <c r="S774" i="15" s="1"/>
  <c r="E772" i="15" s="1"/>
  <c r="C772" i="15"/>
  <c r="U770" i="15"/>
  <c r="N769" i="15" s="1"/>
  <c r="C770" i="15"/>
  <c r="C768" i="15"/>
  <c r="U766" i="15"/>
  <c r="U768" i="15" s="1"/>
  <c r="N766" i="15" s="1"/>
  <c r="T766" i="15"/>
  <c r="T768" i="15" s="1"/>
  <c r="J766" i="15" s="1"/>
  <c r="S766" i="15"/>
  <c r="S768" i="15" s="1"/>
  <c r="E766" i="15" s="1"/>
  <c r="C766" i="15"/>
  <c r="U764" i="15"/>
  <c r="N763" i="15" s="1"/>
  <c r="C764" i="15"/>
  <c r="C762" i="15"/>
  <c r="U760" i="15"/>
  <c r="U762" i="15" s="1"/>
  <c r="N760" i="15" s="1"/>
  <c r="T760" i="15"/>
  <c r="T762" i="15" s="1"/>
  <c r="J760" i="15" s="1"/>
  <c r="S760" i="15"/>
  <c r="S762" i="15" s="1"/>
  <c r="E760" i="15" s="1"/>
  <c r="C760" i="15"/>
  <c r="U758" i="15"/>
  <c r="N757" i="15" s="1"/>
  <c r="C758" i="15"/>
  <c r="C756" i="15"/>
  <c r="U754" i="15"/>
  <c r="U756" i="15" s="1"/>
  <c r="N754" i="15" s="1"/>
  <c r="T754" i="15"/>
  <c r="T756" i="15" s="1"/>
  <c r="J754" i="15" s="1"/>
  <c r="S754" i="15"/>
  <c r="S756" i="15" s="1"/>
  <c r="E754" i="15" s="1"/>
  <c r="C754" i="15"/>
  <c r="U752" i="15"/>
  <c r="N751" i="15" s="1"/>
  <c r="C752" i="15"/>
  <c r="C750" i="15"/>
  <c r="U748" i="15"/>
  <c r="U750" i="15" s="1"/>
  <c r="N748" i="15" s="1"/>
  <c r="T748" i="15"/>
  <c r="T750" i="15" s="1"/>
  <c r="J748" i="15" s="1"/>
  <c r="S748" i="15"/>
  <c r="S750" i="15" s="1"/>
  <c r="E748" i="15" s="1"/>
  <c r="C748" i="15"/>
  <c r="U746" i="15"/>
  <c r="N745" i="15" s="1"/>
  <c r="C746" i="15"/>
  <c r="C744" i="15"/>
  <c r="U742" i="15"/>
  <c r="U744" i="15" s="1"/>
  <c r="N742" i="15" s="1"/>
  <c r="T742" i="15"/>
  <c r="T744" i="15" s="1"/>
  <c r="J742" i="15" s="1"/>
  <c r="S742" i="15"/>
  <c r="S744" i="15" s="1"/>
  <c r="E742" i="15" s="1"/>
  <c r="C742" i="15"/>
  <c r="U740" i="15"/>
  <c r="N739" i="15" s="1"/>
  <c r="C740" i="15"/>
  <c r="C738" i="15"/>
  <c r="U736" i="15"/>
  <c r="U738" i="15" s="1"/>
  <c r="N736" i="15" s="1"/>
  <c r="T736" i="15"/>
  <c r="T738" i="15" s="1"/>
  <c r="J736" i="15" s="1"/>
  <c r="S736" i="15"/>
  <c r="S738" i="15" s="1"/>
  <c r="E736" i="15" s="1"/>
  <c r="C736" i="15"/>
  <c r="U734" i="15"/>
  <c r="N733" i="15" s="1"/>
  <c r="C734" i="15"/>
  <c r="C732" i="15"/>
  <c r="U730" i="15"/>
  <c r="U732" i="15" s="1"/>
  <c r="N730" i="15" s="1"/>
  <c r="T730" i="15"/>
  <c r="T732" i="15" s="1"/>
  <c r="J730" i="15" s="1"/>
  <c r="S730" i="15"/>
  <c r="S732" i="15" s="1"/>
  <c r="E730" i="15" s="1"/>
  <c r="C730" i="15"/>
  <c r="O722" i="15"/>
  <c r="I722" i="15"/>
  <c r="D721" i="15"/>
  <c r="O720" i="15"/>
  <c r="I720" i="15"/>
  <c r="D719" i="15"/>
  <c r="D718" i="15"/>
  <c r="A717" i="15"/>
  <c r="O715" i="15"/>
  <c r="C699" i="15"/>
  <c r="C697" i="15"/>
  <c r="C695" i="15"/>
  <c r="C693" i="15"/>
  <c r="C691" i="15"/>
  <c r="C689" i="15"/>
  <c r="C687" i="15"/>
  <c r="C685" i="15"/>
  <c r="C683" i="15"/>
  <c r="C681" i="15"/>
  <c r="C679" i="15"/>
  <c r="C677" i="15"/>
  <c r="C675" i="15"/>
  <c r="C673" i="15"/>
  <c r="C671" i="15"/>
  <c r="C669" i="15"/>
  <c r="C667" i="15"/>
  <c r="C665" i="15"/>
  <c r="C663" i="15"/>
  <c r="C661" i="15"/>
  <c r="C659" i="15"/>
  <c r="C657" i="15"/>
  <c r="C655" i="15"/>
  <c r="C653" i="15"/>
  <c r="C651" i="15"/>
  <c r="C649" i="15"/>
  <c r="C647" i="15"/>
  <c r="C645" i="15"/>
  <c r="C643" i="15"/>
  <c r="C641" i="15"/>
  <c r="C610" i="15"/>
  <c r="C608" i="15"/>
  <c r="C606" i="15"/>
  <c r="C604" i="15"/>
  <c r="C602" i="15"/>
  <c r="C600" i="15"/>
  <c r="C598" i="15"/>
  <c r="C596" i="15"/>
  <c r="C594" i="15"/>
  <c r="C592" i="15"/>
  <c r="C590" i="15"/>
  <c r="C588" i="15"/>
  <c r="C586" i="15"/>
  <c r="C584" i="15"/>
  <c r="C582" i="15"/>
  <c r="C580" i="15"/>
  <c r="C578" i="15"/>
  <c r="C576" i="15"/>
  <c r="C574" i="15"/>
  <c r="C572" i="15"/>
  <c r="C570" i="15"/>
  <c r="C568" i="15"/>
  <c r="C566" i="15"/>
  <c r="C564" i="15"/>
  <c r="C562" i="15"/>
  <c r="C560" i="15"/>
  <c r="C558" i="15"/>
  <c r="C556" i="15"/>
  <c r="C554" i="15"/>
  <c r="C552" i="15"/>
  <c r="C521" i="15"/>
  <c r="C519" i="15"/>
  <c r="C517" i="15"/>
  <c r="C515" i="15"/>
  <c r="C513" i="15"/>
  <c r="C511" i="15"/>
  <c r="C509" i="15"/>
  <c r="C507" i="15"/>
  <c r="C505" i="15"/>
  <c r="C503" i="15"/>
  <c r="C501" i="15"/>
  <c r="C499" i="15"/>
  <c r="C497" i="15"/>
  <c r="C495" i="15"/>
  <c r="C493" i="15"/>
  <c r="C491" i="15"/>
  <c r="C489" i="15"/>
  <c r="C487" i="15"/>
  <c r="C485" i="15"/>
  <c r="C483" i="15"/>
  <c r="C481" i="15"/>
  <c r="C479" i="15"/>
  <c r="C477" i="15"/>
  <c r="C475" i="15"/>
  <c r="C473" i="15"/>
  <c r="C471" i="15"/>
  <c r="C469" i="15"/>
  <c r="C467" i="15"/>
  <c r="C465" i="15"/>
  <c r="C463" i="15"/>
  <c r="C432" i="15"/>
  <c r="C430" i="15"/>
  <c r="C428" i="15"/>
  <c r="C426" i="15"/>
  <c r="C424" i="15"/>
  <c r="C422" i="15"/>
  <c r="C420" i="15"/>
  <c r="C418" i="15"/>
  <c r="C416" i="15"/>
  <c r="C414" i="15"/>
  <c r="C412" i="15"/>
  <c r="C410" i="15"/>
  <c r="C408" i="15"/>
  <c r="C406" i="15"/>
  <c r="C404" i="15"/>
  <c r="C402" i="15"/>
  <c r="C400" i="15"/>
  <c r="C398" i="15"/>
  <c r="C396" i="15"/>
  <c r="C394" i="15"/>
  <c r="C392" i="15"/>
  <c r="C390" i="15"/>
  <c r="C388" i="15"/>
  <c r="C386" i="15"/>
  <c r="C384" i="15"/>
  <c r="C382" i="15"/>
  <c r="C380" i="15"/>
  <c r="C378" i="15"/>
  <c r="C376" i="15"/>
  <c r="C374" i="15"/>
  <c r="C343" i="15"/>
  <c r="C341" i="15"/>
  <c r="C339" i="15"/>
  <c r="C337" i="15"/>
  <c r="C335" i="15"/>
  <c r="C333" i="15"/>
  <c r="C331" i="15"/>
  <c r="C329" i="15"/>
  <c r="C327" i="15"/>
  <c r="C325" i="15"/>
  <c r="C323" i="15"/>
  <c r="C321" i="15"/>
  <c r="C319" i="15"/>
  <c r="C317" i="15"/>
  <c r="C315" i="15"/>
  <c r="C313" i="15"/>
  <c r="C311" i="15"/>
  <c r="C309" i="15"/>
  <c r="C307" i="15"/>
  <c r="C305" i="15"/>
  <c r="C303" i="15"/>
  <c r="C301" i="15"/>
  <c r="C299" i="15"/>
  <c r="C297" i="15"/>
  <c r="C295" i="15"/>
  <c r="C293" i="15"/>
  <c r="C291" i="15"/>
  <c r="C289" i="15"/>
  <c r="C287" i="15"/>
  <c r="C285" i="15"/>
  <c r="C254" i="15"/>
  <c r="C252" i="15"/>
  <c r="C250" i="15"/>
  <c r="C248" i="15"/>
  <c r="C246" i="15"/>
  <c r="C244" i="15"/>
  <c r="C242" i="15"/>
  <c r="C240" i="15"/>
  <c r="C238" i="15"/>
  <c r="C236" i="15"/>
  <c r="C234" i="15"/>
  <c r="C232" i="15"/>
  <c r="C230" i="15"/>
  <c r="C228" i="15"/>
  <c r="C226" i="15"/>
  <c r="C224" i="15"/>
  <c r="C222" i="15"/>
  <c r="C220" i="15"/>
  <c r="C218" i="15"/>
  <c r="C216" i="15"/>
  <c r="C214" i="15"/>
  <c r="C212" i="15"/>
  <c r="C210" i="15"/>
  <c r="C208" i="15"/>
  <c r="C206" i="15"/>
  <c r="C204" i="15"/>
  <c r="C202" i="15"/>
  <c r="C200" i="15"/>
  <c r="C198" i="15"/>
  <c r="C196" i="15"/>
  <c r="C165" i="15"/>
  <c r="C163" i="15"/>
  <c r="C161" i="15"/>
  <c r="C159" i="15"/>
  <c r="C157" i="15"/>
  <c r="C155" i="15"/>
  <c r="C153" i="15"/>
  <c r="C151" i="15"/>
  <c r="C149" i="15"/>
  <c r="C147" i="15"/>
  <c r="C145" i="15"/>
  <c r="C143" i="15"/>
  <c r="C141" i="15"/>
  <c r="C139" i="15"/>
  <c r="C137" i="15"/>
  <c r="C135" i="15"/>
  <c r="C133" i="15"/>
  <c r="C131" i="15"/>
  <c r="C129" i="15"/>
  <c r="C127" i="15"/>
  <c r="C125" i="15"/>
  <c r="C123" i="15"/>
  <c r="C121" i="15"/>
  <c r="C119" i="15"/>
  <c r="C117" i="15"/>
  <c r="C115" i="15"/>
  <c r="C113" i="15"/>
  <c r="C111" i="15"/>
  <c r="C109" i="15"/>
  <c r="C107" i="15"/>
  <c r="C76" i="15"/>
  <c r="C74" i="15"/>
  <c r="C72" i="15"/>
  <c r="C70" i="15"/>
  <c r="C68" i="15"/>
  <c r="C66" i="15"/>
  <c r="C64" i="15"/>
  <c r="C62" i="15"/>
  <c r="C60" i="15"/>
  <c r="C58" i="15"/>
  <c r="C56" i="15"/>
  <c r="C54" i="15"/>
  <c r="C52" i="15"/>
  <c r="C50" i="15"/>
  <c r="C48" i="15"/>
  <c r="C46" i="15"/>
  <c r="C44" i="15"/>
  <c r="C42" i="15"/>
  <c r="C40" i="15"/>
  <c r="C38" i="15"/>
  <c r="C36" i="15"/>
  <c r="C34" i="15"/>
  <c r="C32" i="15"/>
  <c r="C30" i="15"/>
  <c r="C28" i="15"/>
  <c r="C26" i="15"/>
  <c r="C24" i="15"/>
  <c r="C22" i="15"/>
  <c r="U699" i="15"/>
  <c r="N698" i="15" s="1"/>
  <c r="U695" i="15"/>
  <c r="U697" i="15" s="1"/>
  <c r="N695" i="15" s="1"/>
  <c r="T695" i="15"/>
  <c r="T697" i="15" s="1"/>
  <c r="J695" i="15" s="1"/>
  <c r="S695" i="15"/>
  <c r="S697" i="15" s="1"/>
  <c r="E695" i="15" s="1"/>
  <c r="U693" i="15"/>
  <c r="N692" i="15" s="1"/>
  <c r="U689" i="15"/>
  <c r="U691" i="15" s="1"/>
  <c r="N689" i="15" s="1"/>
  <c r="T689" i="15"/>
  <c r="T691" i="15" s="1"/>
  <c r="J689" i="15" s="1"/>
  <c r="S689" i="15"/>
  <c r="S691" i="15" s="1"/>
  <c r="E689" i="15" s="1"/>
  <c r="U687" i="15"/>
  <c r="N686" i="15" s="1"/>
  <c r="U683" i="15"/>
  <c r="U685" i="15" s="1"/>
  <c r="N683" i="15" s="1"/>
  <c r="T683" i="15"/>
  <c r="T685" i="15" s="1"/>
  <c r="J683" i="15" s="1"/>
  <c r="S683" i="15"/>
  <c r="S685" i="15" s="1"/>
  <c r="E683" i="15" s="1"/>
  <c r="U681" i="15"/>
  <c r="N680" i="15" s="1"/>
  <c r="U677" i="15"/>
  <c r="U679" i="15" s="1"/>
  <c r="N677" i="15" s="1"/>
  <c r="T677" i="15"/>
  <c r="T679" i="15" s="1"/>
  <c r="J677" i="15" s="1"/>
  <c r="S677" i="15"/>
  <c r="S679" i="15" s="1"/>
  <c r="E677" i="15" s="1"/>
  <c r="U675" i="15"/>
  <c r="N674" i="15" s="1"/>
  <c r="U671" i="15"/>
  <c r="U673" i="15" s="1"/>
  <c r="N671" i="15" s="1"/>
  <c r="T671" i="15"/>
  <c r="T673" i="15" s="1"/>
  <c r="J671" i="15" s="1"/>
  <c r="S671" i="15"/>
  <c r="S673" i="15" s="1"/>
  <c r="E671" i="15" s="1"/>
  <c r="U669" i="15"/>
  <c r="N668" i="15" s="1"/>
  <c r="U665" i="15"/>
  <c r="U667" i="15" s="1"/>
  <c r="N665" i="15" s="1"/>
  <c r="T665" i="15"/>
  <c r="T667" i="15" s="1"/>
  <c r="J665" i="15" s="1"/>
  <c r="S665" i="15"/>
  <c r="S667" i="15" s="1"/>
  <c r="E665" i="15" s="1"/>
  <c r="U663" i="15"/>
  <c r="N662" i="15" s="1"/>
  <c r="U659" i="15"/>
  <c r="U661" i="15" s="1"/>
  <c r="N659" i="15" s="1"/>
  <c r="T659" i="15"/>
  <c r="T661" i="15" s="1"/>
  <c r="J659" i="15" s="1"/>
  <c r="S659" i="15"/>
  <c r="S661" i="15" s="1"/>
  <c r="E659" i="15" s="1"/>
  <c r="U657" i="15"/>
  <c r="N656" i="15" s="1"/>
  <c r="U653" i="15"/>
  <c r="U655" i="15" s="1"/>
  <c r="N653" i="15" s="1"/>
  <c r="T653" i="15"/>
  <c r="T655" i="15" s="1"/>
  <c r="J653" i="15" s="1"/>
  <c r="S653" i="15"/>
  <c r="S655" i="15" s="1"/>
  <c r="E653" i="15" s="1"/>
  <c r="U651" i="15"/>
  <c r="N650" i="15" s="1"/>
  <c r="U647" i="15"/>
  <c r="U649" i="15" s="1"/>
  <c r="N647" i="15" s="1"/>
  <c r="T647" i="15"/>
  <c r="T649" i="15" s="1"/>
  <c r="J647" i="15" s="1"/>
  <c r="S647" i="15"/>
  <c r="S649" i="15" s="1"/>
  <c r="E647" i="15" s="1"/>
  <c r="U645" i="15"/>
  <c r="N644" i="15" s="1"/>
  <c r="U641" i="15"/>
  <c r="U643" i="15" s="1"/>
  <c r="N641" i="15" s="1"/>
  <c r="T641" i="15"/>
  <c r="T643" i="15" s="1"/>
  <c r="J641" i="15" s="1"/>
  <c r="S641" i="15"/>
  <c r="S643" i="15" s="1"/>
  <c r="E641" i="15" s="1"/>
  <c r="O633" i="15"/>
  <c r="I633" i="15"/>
  <c r="D632" i="15"/>
  <c r="O631" i="15"/>
  <c r="I631" i="15"/>
  <c r="D630" i="15"/>
  <c r="D629" i="15"/>
  <c r="A628" i="15"/>
  <c r="O626" i="15"/>
  <c r="U610" i="15"/>
  <c r="N609" i="15" s="1"/>
  <c r="U606" i="15"/>
  <c r="U608" i="15" s="1"/>
  <c r="N606" i="15" s="1"/>
  <c r="T606" i="15"/>
  <c r="T608" i="15" s="1"/>
  <c r="J606" i="15" s="1"/>
  <c r="S606" i="15"/>
  <c r="S608" i="15" s="1"/>
  <c r="E606" i="15" s="1"/>
  <c r="U604" i="15"/>
  <c r="N603" i="15" s="1"/>
  <c r="U600" i="15"/>
  <c r="U602" i="15" s="1"/>
  <c r="N600" i="15" s="1"/>
  <c r="T600" i="15"/>
  <c r="T602" i="15" s="1"/>
  <c r="J600" i="15" s="1"/>
  <c r="S600" i="15"/>
  <c r="S602" i="15" s="1"/>
  <c r="E600" i="15" s="1"/>
  <c r="U598" i="15"/>
  <c r="N597" i="15" s="1"/>
  <c r="U594" i="15"/>
  <c r="U596" i="15" s="1"/>
  <c r="N594" i="15" s="1"/>
  <c r="T594" i="15"/>
  <c r="T596" i="15" s="1"/>
  <c r="J594" i="15" s="1"/>
  <c r="S594" i="15"/>
  <c r="S596" i="15" s="1"/>
  <c r="E594" i="15" s="1"/>
  <c r="U592" i="15"/>
  <c r="N591" i="15" s="1"/>
  <c r="U588" i="15"/>
  <c r="U590" i="15" s="1"/>
  <c r="N588" i="15" s="1"/>
  <c r="T588" i="15"/>
  <c r="T590" i="15" s="1"/>
  <c r="J588" i="15" s="1"/>
  <c r="S588" i="15"/>
  <c r="S590" i="15" s="1"/>
  <c r="E588" i="15" s="1"/>
  <c r="U586" i="15"/>
  <c r="N585" i="15" s="1"/>
  <c r="U582" i="15"/>
  <c r="U584" i="15" s="1"/>
  <c r="N582" i="15" s="1"/>
  <c r="T582" i="15"/>
  <c r="T584" i="15" s="1"/>
  <c r="J582" i="15" s="1"/>
  <c r="S582" i="15"/>
  <c r="S584" i="15" s="1"/>
  <c r="E582" i="15" s="1"/>
  <c r="U580" i="15"/>
  <c r="N579" i="15" s="1"/>
  <c r="U576" i="15"/>
  <c r="U578" i="15" s="1"/>
  <c r="N576" i="15" s="1"/>
  <c r="T576" i="15"/>
  <c r="T578" i="15" s="1"/>
  <c r="J576" i="15" s="1"/>
  <c r="S576" i="15"/>
  <c r="S578" i="15" s="1"/>
  <c r="E576" i="15" s="1"/>
  <c r="U574" i="15"/>
  <c r="N573" i="15" s="1"/>
  <c r="U570" i="15"/>
  <c r="U572" i="15" s="1"/>
  <c r="N570" i="15" s="1"/>
  <c r="T570" i="15"/>
  <c r="T572" i="15" s="1"/>
  <c r="J570" i="15" s="1"/>
  <c r="S570" i="15"/>
  <c r="S572" i="15" s="1"/>
  <c r="E570" i="15" s="1"/>
  <c r="U568" i="15"/>
  <c r="N567" i="15" s="1"/>
  <c r="U564" i="15"/>
  <c r="U566" i="15" s="1"/>
  <c r="N564" i="15" s="1"/>
  <c r="T564" i="15"/>
  <c r="T566" i="15" s="1"/>
  <c r="J564" i="15" s="1"/>
  <c r="S564" i="15"/>
  <c r="S566" i="15" s="1"/>
  <c r="E564" i="15" s="1"/>
  <c r="U562" i="15"/>
  <c r="N561" i="15" s="1"/>
  <c r="U558" i="15"/>
  <c r="U560" i="15" s="1"/>
  <c r="N558" i="15" s="1"/>
  <c r="T558" i="15"/>
  <c r="T560" i="15" s="1"/>
  <c r="J558" i="15" s="1"/>
  <c r="S558" i="15"/>
  <c r="S560" i="15" s="1"/>
  <c r="E558" i="15" s="1"/>
  <c r="U556" i="15"/>
  <c r="N555" i="15" s="1"/>
  <c r="U552" i="15"/>
  <c r="U554" i="15" s="1"/>
  <c r="N552" i="15" s="1"/>
  <c r="T552" i="15"/>
  <c r="T554" i="15" s="1"/>
  <c r="J552" i="15" s="1"/>
  <c r="S552" i="15"/>
  <c r="S554" i="15" s="1"/>
  <c r="E552" i="15" s="1"/>
  <c r="O544" i="15"/>
  <c r="I544" i="15"/>
  <c r="D543" i="15"/>
  <c r="O542" i="15"/>
  <c r="I542" i="15"/>
  <c r="D541" i="15"/>
  <c r="D540" i="15"/>
  <c r="A539" i="15"/>
  <c r="O537" i="15"/>
  <c r="U521" i="15"/>
  <c r="N520" i="15" s="1"/>
  <c r="U517" i="15"/>
  <c r="U519" i="15" s="1"/>
  <c r="N517" i="15" s="1"/>
  <c r="T517" i="15"/>
  <c r="T519" i="15" s="1"/>
  <c r="J517" i="15" s="1"/>
  <c r="S517" i="15"/>
  <c r="S519" i="15" s="1"/>
  <c r="E517" i="15" s="1"/>
  <c r="U515" i="15"/>
  <c r="N514" i="15" s="1"/>
  <c r="U511" i="15"/>
  <c r="U513" i="15" s="1"/>
  <c r="N511" i="15" s="1"/>
  <c r="T511" i="15"/>
  <c r="T513" i="15" s="1"/>
  <c r="J511" i="15" s="1"/>
  <c r="S511" i="15"/>
  <c r="S513" i="15" s="1"/>
  <c r="E511" i="15" s="1"/>
  <c r="U509" i="15"/>
  <c r="N508" i="15" s="1"/>
  <c r="U505" i="15"/>
  <c r="U507" i="15" s="1"/>
  <c r="N505" i="15" s="1"/>
  <c r="T505" i="15"/>
  <c r="T507" i="15" s="1"/>
  <c r="J505" i="15" s="1"/>
  <c r="S505" i="15"/>
  <c r="S507" i="15" s="1"/>
  <c r="E505" i="15" s="1"/>
  <c r="U503" i="15"/>
  <c r="N502" i="15" s="1"/>
  <c r="U499" i="15"/>
  <c r="U501" i="15" s="1"/>
  <c r="N499" i="15" s="1"/>
  <c r="T499" i="15"/>
  <c r="T501" i="15" s="1"/>
  <c r="J499" i="15" s="1"/>
  <c r="S499" i="15"/>
  <c r="S501" i="15" s="1"/>
  <c r="E499" i="15" s="1"/>
  <c r="U497" i="15"/>
  <c r="N496" i="15" s="1"/>
  <c r="U493" i="15"/>
  <c r="U495" i="15" s="1"/>
  <c r="N493" i="15" s="1"/>
  <c r="T493" i="15"/>
  <c r="T495" i="15" s="1"/>
  <c r="J493" i="15" s="1"/>
  <c r="S493" i="15"/>
  <c r="S495" i="15" s="1"/>
  <c r="E493" i="15" s="1"/>
  <c r="U491" i="15"/>
  <c r="N490" i="15" s="1"/>
  <c r="U487" i="15"/>
  <c r="U489" i="15" s="1"/>
  <c r="N487" i="15" s="1"/>
  <c r="T487" i="15"/>
  <c r="T489" i="15" s="1"/>
  <c r="J487" i="15" s="1"/>
  <c r="S487" i="15"/>
  <c r="S489" i="15" s="1"/>
  <c r="E487" i="15" s="1"/>
  <c r="U485" i="15"/>
  <c r="N484" i="15" s="1"/>
  <c r="U481" i="15"/>
  <c r="U483" i="15" s="1"/>
  <c r="N481" i="15" s="1"/>
  <c r="T481" i="15"/>
  <c r="T483" i="15" s="1"/>
  <c r="J481" i="15" s="1"/>
  <c r="S481" i="15"/>
  <c r="S483" i="15" s="1"/>
  <c r="E481" i="15" s="1"/>
  <c r="U479" i="15"/>
  <c r="N478" i="15" s="1"/>
  <c r="U475" i="15"/>
  <c r="U477" i="15" s="1"/>
  <c r="N475" i="15" s="1"/>
  <c r="T475" i="15"/>
  <c r="T477" i="15" s="1"/>
  <c r="J475" i="15" s="1"/>
  <c r="S475" i="15"/>
  <c r="S477" i="15" s="1"/>
  <c r="E475" i="15" s="1"/>
  <c r="U473" i="15"/>
  <c r="N472" i="15" s="1"/>
  <c r="U469" i="15"/>
  <c r="U471" i="15" s="1"/>
  <c r="N469" i="15" s="1"/>
  <c r="T469" i="15"/>
  <c r="T471" i="15" s="1"/>
  <c r="J469" i="15" s="1"/>
  <c r="S469" i="15"/>
  <c r="S471" i="15" s="1"/>
  <c r="E469" i="15" s="1"/>
  <c r="U467" i="15"/>
  <c r="N466" i="15" s="1"/>
  <c r="U463" i="15"/>
  <c r="U465" i="15" s="1"/>
  <c r="N463" i="15" s="1"/>
  <c r="T463" i="15"/>
  <c r="T465" i="15" s="1"/>
  <c r="J463" i="15" s="1"/>
  <c r="S463" i="15"/>
  <c r="S465" i="15" s="1"/>
  <c r="E463" i="15" s="1"/>
  <c r="O455" i="15"/>
  <c r="I455" i="15"/>
  <c r="D454" i="15"/>
  <c r="O453" i="15"/>
  <c r="I453" i="15"/>
  <c r="D452" i="15"/>
  <c r="D451" i="15"/>
  <c r="A450" i="15"/>
  <c r="O448" i="15"/>
  <c r="U432" i="15"/>
  <c r="N431" i="15" s="1"/>
  <c r="U428" i="15"/>
  <c r="U430" i="15" s="1"/>
  <c r="N428" i="15" s="1"/>
  <c r="T428" i="15"/>
  <c r="T430" i="15" s="1"/>
  <c r="J428" i="15" s="1"/>
  <c r="S428" i="15"/>
  <c r="S430" i="15" s="1"/>
  <c r="E428" i="15" s="1"/>
  <c r="U426" i="15"/>
  <c r="N425" i="15" s="1"/>
  <c r="U422" i="15"/>
  <c r="U424" i="15" s="1"/>
  <c r="N422" i="15" s="1"/>
  <c r="T422" i="15"/>
  <c r="T424" i="15" s="1"/>
  <c r="J422" i="15" s="1"/>
  <c r="S422" i="15"/>
  <c r="S424" i="15" s="1"/>
  <c r="E422" i="15" s="1"/>
  <c r="U420" i="15"/>
  <c r="N419" i="15" s="1"/>
  <c r="U416" i="15"/>
  <c r="U418" i="15" s="1"/>
  <c r="N416" i="15" s="1"/>
  <c r="T416" i="15"/>
  <c r="T418" i="15" s="1"/>
  <c r="J416" i="15" s="1"/>
  <c r="S416" i="15"/>
  <c r="S418" i="15" s="1"/>
  <c r="E416" i="15" s="1"/>
  <c r="U414" i="15"/>
  <c r="N413" i="15" s="1"/>
  <c r="U410" i="15"/>
  <c r="U412" i="15" s="1"/>
  <c r="N410" i="15" s="1"/>
  <c r="T410" i="15"/>
  <c r="T412" i="15" s="1"/>
  <c r="J410" i="15" s="1"/>
  <c r="S410" i="15"/>
  <c r="S412" i="15" s="1"/>
  <c r="E410" i="15" s="1"/>
  <c r="U408" i="15"/>
  <c r="N407" i="15" s="1"/>
  <c r="U404" i="15"/>
  <c r="U406" i="15" s="1"/>
  <c r="N404" i="15" s="1"/>
  <c r="T404" i="15"/>
  <c r="T406" i="15" s="1"/>
  <c r="J404" i="15" s="1"/>
  <c r="S404" i="15"/>
  <c r="S406" i="15" s="1"/>
  <c r="E404" i="15" s="1"/>
  <c r="U402" i="15"/>
  <c r="N401" i="15" s="1"/>
  <c r="U398" i="15"/>
  <c r="U400" i="15" s="1"/>
  <c r="N398" i="15" s="1"/>
  <c r="T398" i="15"/>
  <c r="T400" i="15" s="1"/>
  <c r="J398" i="15" s="1"/>
  <c r="S398" i="15"/>
  <c r="S400" i="15" s="1"/>
  <c r="E398" i="15" s="1"/>
  <c r="U396" i="15"/>
  <c r="N395" i="15" s="1"/>
  <c r="U392" i="15"/>
  <c r="U394" i="15" s="1"/>
  <c r="N392" i="15" s="1"/>
  <c r="T392" i="15"/>
  <c r="T394" i="15" s="1"/>
  <c r="J392" i="15" s="1"/>
  <c r="S392" i="15"/>
  <c r="S394" i="15" s="1"/>
  <c r="E392" i="15" s="1"/>
  <c r="U390" i="15"/>
  <c r="N389" i="15" s="1"/>
  <c r="U386" i="15"/>
  <c r="U388" i="15" s="1"/>
  <c r="N386" i="15" s="1"/>
  <c r="T386" i="15"/>
  <c r="T388" i="15" s="1"/>
  <c r="J386" i="15" s="1"/>
  <c r="S386" i="15"/>
  <c r="S388" i="15" s="1"/>
  <c r="E386" i="15" s="1"/>
  <c r="U384" i="15"/>
  <c r="N383" i="15" s="1"/>
  <c r="U380" i="15"/>
  <c r="U382" i="15" s="1"/>
  <c r="N380" i="15" s="1"/>
  <c r="T380" i="15"/>
  <c r="T382" i="15" s="1"/>
  <c r="J380" i="15" s="1"/>
  <c r="S380" i="15"/>
  <c r="S382" i="15" s="1"/>
  <c r="E380" i="15" s="1"/>
  <c r="U378" i="15"/>
  <c r="N377" i="15" s="1"/>
  <c r="U374" i="15"/>
  <c r="U376" i="15" s="1"/>
  <c r="N374" i="15" s="1"/>
  <c r="T374" i="15"/>
  <c r="T376" i="15" s="1"/>
  <c r="J374" i="15" s="1"/>
  <c r="S374" i="15"/>
  <c r="S376" i="15" s="1"/>
  <c r="E374" i="15" s="1"/>
  <c r="O366" i="15"/>
  <c r="I366" i="15"/>
  <c r="D365" i="15"/>
  <c r="O364" i="15"/>
  <c r="I364" i="15"/>
  <c r="D363" i="15"/>
  <c r="D362" i="15"/>
  <c r="A361" i="15"/>
  <c r="O359" i="15"/>
  <c r="U343" i="15"/>
  <c r="N342" i="15" s="1"/>
  <c r="U339" i="15"/>
  <c r="U341" i="15" s="1"/>
  <c r="N339" i="15" s="1"/>
  <c r="T339" i="15"/>
  <c r="T341" i="15" s="1"/>
  <c r="J339" i="15" s="1"/>
  <c r="S339" i="15"/>
  <c r="S341" i="15" s="1"/>
  <c r="E339" i="15" s="1"/>
  <c r="U337" i="15"/>
  <c r="N336" i="15" s="1"/>
  <c r="U333" i="15"/>
  <c r="U335" i="15" s="1"/>
  <c r="N333" i="15" s="1"/>
  <c r="T333" i="15"/>
  <c r="T335" i="15" s="1"/>
  <c r="J333" i="15" s="1"/>
  <c r="S333" i="15"/>
  <c r="S335" i="15" s="1"/>
  <c r="E333" i="15" s="1"/>
  <c r="U331" i="15"/>
  <c r="N330" i="15" s="1"/>
  <c r="U327" i="15"/>
  <c r="U329" i="15" s="1"/>
  <c r="N327" i="15" s="1"/>
  <c r="T327" i="15"/>
  <c r="T329" i="15" s="1"/>
  <c r="J327" i="15" s="1"/>
  <c r="S327" i="15"/>
  <c r="S329" i="15" s="1"/>
  <c r="E327" i="15" s="1"/>
  <c r="U325" i="15"/>
  <c r="N324" i="15" s="1"/>
  <c r="U321" i="15"/>
  <c r="U323" i="15" s="1"/>
  <c r="N321" i="15" s="1"/>
  <c r="T321" i="15"/>
  <c r="T323" i="15" s="1"/>
  <c r="J321" i="15" s="1"/>
  <c r="S321" i="15"/>
  <c r="S323" i="15" s="1"/>
  <c r="E321" i="15" s="1"/>
  <c r="U319" i="15"/>
  <c r="N318" i="15" s="1"/>
  <c r="U315" i="15"/>
  <c r="U317" i="15" s="1"/>
  <c r="N315" i="15" s="1"/>
  <c r="T315" i="15"/>
  <c r="T317" i="15" s="1"/>
  <c r="J315" i="15" s="1"/>
  <c r="S315" i="15"/>
  <c r="S317" i="15" s="1"/>
  <c r="E315" i="15" s="1"/>
  <c r="U313" i="15"/>
  <c r="N312" i="15" s="1"/>
  <c r="U309" i="15"/>
  <c r="U311" i="15" s="1"/>
  <c r="N309" i="15" s="1"/>
  <c r="T309" i="15"/>
  <c r="T311" i="15" s="1"/>
  <c r="J309" i="15" s="1"/>
  <c r="S309" i="15"/>
  <c r="S311" i="15" s="1"/>
  <c r="E309" i="15" s="1"/>
  <c r="U307" i="15"/>
  <c r="N306" i="15" s="1"/>
  <c r="U303" i="15"/>
  <c r="U305" i="15" s="1"/>
  <c r="N303" i="15" s="1"/>
  <c r="T303" i="15"/>
  <c r="T305" i="15" s="1"/>
  <c r="J303" i="15" s="1"/>
  <c r="S303" i="15"/>
  <c r="S305" i="15" s="1"/>
  <c r="E303" i="15" s="1"/>
  <c r="U301" i="15"/>
  <c r="N300" i="15" s="1"/>
  <c r="U297" i="15"/>
  <c r="U299" i="15" s="1"/>
  <c r="N297" i="15" s="1"/>
  <c r="T297" i="15"/>
  <c r="T299" i="15" s="1"/>
  <c r="J297" i="15" s="1"/>
  <c r="S297" i="15"/>
  <c r="S299" i="15" s="1"/>
  <c r="E297" i="15" s="1"/>
  <c r="U295" i="15"/>
  <c r="N294" i="15" s="1"/>
  <c r="U291" i="15"/>
  <c r="U293" i="15" s="1"/>
  <c r="N291" i="15" s="1"/>
  <c r="T291" i="15"/>
  <c r="T293" i="15" s="1"/>
  <c r="J291" i="15" s="1"/>
  <c r="S291" i="15"/>
  <c r="S293" i="15" s="1"/>
  <c r="E291" i="15" s="1"/>
  <c r="U289" i="15"/>
  <c r="N288" i="15" s="1"/>
  <c r="U285" i="15"/>
  <c r="U287" i="15" s="1"/>
  <c r="N285" i="15" s="1"/>
  <c r="T285" i="15"/>
  <c r="T287" i="15" s="1"/>
  <c r="J285" i="15" s="1"/>
  <c r="S285" i="15"/>
  <c r="S287" i="15" s="1"/>
  <c r="E285" i="15" s="1"/>
  <c r="O277" i="15"/>
  <c r="I277" i="15"/>
  <c r="D276" i="15"/>
  <c r="O275" i="15"/>
  <c r="I275" i="15"/>
  <c r="D274" i="15"/>
  <c r="D273" i="15"/>
  <c r="A272" i="15"/>
  <c r="O270" i="15"/>
  <c r="U254" i="15"/>
  <c r="N253" i="15" s="1"/>
  <c r="U250" i="15"/>
  <c r="U252" i="15" s="1"/>
  <c r="N250" i="15" s="1"/>
  <c r="T250" i="15"/>
  <c r="T252" i="15" s="1"/>
  <c r="J250" i="15" s="1"/>
  <c r="S250" i="15"/>
  <c r="S252" i="15" s="1"/>
  <c r="E250" i="15" s="1"/>
  <c r="U248" i="15"/>
  <c r="N247" i="15" s="1"/>
  <c r="U244" i="15"/>
  <c r="U246" i="15" s="1"/>
  <c r="N244" i="15" s="1"/>
  <c r="T244" i="15"/>
  <c r="T246" i="15" s="1"/>
  <c r="J244" i="15" s="1"/>
  <c r="S244" i="15"/>
  <c r="S246" i="15" s="1"/>
  <c r="E244" i="15" s="1"/>
  <c r="U242" i="15"/>
  <c r="N241" i="15" s="1"/>
  <c r="U238" i="15"/>
  <c r="U240" i="15" s="1"/>
  <c r="N238" i="15" s="1"/>
  <c r="T238" i="15"/>
  <c r="T240" i="15" s="1"/>
  <c r="J238" i="15" s="1"/>
  <c r="S238" i="15"/>
  <c r="S240" i="15" s="1"/>
  <c r="E238" i="15" s="1"/>
  <c r="U236" i="15"/>
  <c r="N235" i="15" s="1"/>
  <c r="U232" i="15"/>
  <c r="U234" i="15" s="1"/>
  <c r="N232" i="15" s="1"/>
  <c r="T232" i="15"/>
  <c r="T234" i="15" s="1"/>
  <c r="J232" i="15" s="1"/>
  <c r="S232" i="15"/>
  <c r="S234" i="15" s="1"/>
  <c r="E232" i="15" s="1"/>
  <c r="U230" i="15"/>
  <c r="N229" i="15" s="1"/>
  <c r="U226" i="15"/>
  <c r="U228" i="15" s="1"/>
  <c r="N226" i="15" s="1"/>
  <c r="T226" i="15"/>
  <c r="T228" i="15" s="1"/>
  <c r="J226" i="15" s="1"/>
  <c r="S226" i="15"/>
  <c r="S228" i="15" s="1"/>
  <c r="E226" i="15" s="1"/>
  <c r="U224" i="15"/>
  <c r="N223" i="15" s="1"/>
  <c r="U220" i="15"/>
  <c r="U222" i="15" s="1"/>
  <c r="N220" i="15" s="1"/>
  <c r="T220" i="15"/>
  <c r="T222" i="15" s="1"/>
  <c r="J220" i="15" s="1"/>
  <c r="S220" i="15"/>
  <c r="S222" i="15" s="1"/>
  <c r="E220" i="15" s="1"/>
  <c r="U218" i="15"/>
  <c r="N217" i="15" s="1"/>
  <c r="U214" i="15"/>
  <c r="U216" i="15" s="1"/>
  <c r="N214" i="15" s="1"/>
  <c r="T214" i="15"/>
  <c r="T216" i="15" s="1"/>
  <c r="J214" i="15" s="1"/>
  <c r="S214" i="15"/>
  <c r="S216" i="15" s="1"/>
  <c r="E214" i="15" s="1"/>
  <c r="U212" i="15"/>
  <c r="N211" i="15" s="1"/>
  <c r="U208" i="15"/>
  <c r="U210" i="15" s="1"/>
  <c r="N208" i="15" s="1"/>
  <c r="T208" i="15"/>
  <c r="T210" i="15" s="1"/>
  <c r="J208" i="15" s="1"/>
  <c r="S208" i="15"/>
  <c r="S210" i="15" s="1"/>
  <c r="E208" i="15" s="1"/>
  <c r="U206" i="15"/>
  <c r="N205" i="15" s="1"/>
  <c r="U202" i="15"/>
  <c r="U204" i="15" s="1"/>
  <c r="N202" i="15" s="1"/>
  <c r="T202" i="15"/>
  <c r="T204" i="15" s="1"/>
  <c r="J202" i="15" s="1"/>
  <c r="S202" i="15"/>
  <c r="S204" i="15" s="1"/>
  <c r="E202" i="15" s="1"/>
  <c r="U200" i="15"/>
  <c r="N199" i="15" s="1"/>
  <c r="U196" i="15"/>
  <c r="U198" i="15" s="1"/>
  <c r="N196" i="15" s="1"/>
  <c r="T196" i="15"/>
  <c r="T198" i="15" s="1"/>
  <c r="J196" i="15" s="1"/>
  <c r="S196" i="15"/>
  <c r="S198" i="15" s="1"/>
  <c r="E196" i="15" s="1"/>
  <c r="O188" i="15"/>
  <c r="I188" i="15"/>
  <c r="D187" i="15"/>
  <c r="O186" i="15"/>
  <c r="I186" i="15"/>
  <c r="D185" i="15"/>
  <c r="D184" i="15"/>
  <c r="A183" i="15"/>
  <c r="O181" i="15"/>
  <c r="U165" i="15"/>
  <c r="N164" i="15" s="1"/>
  <c r="U161" i="15"/>
  <c r="U163" i="15" s="1"/>
  <c r="N161" i="15" s="1"/>
  <c r="T161" i="15"/>
  <c r="T163" i="15" s="1"/>
  <c r="J161" i="15" s="1"/>
  <c r="S161" i="15"/>
  <c r="S163" i="15" s="1"/>
  <c r="E161" i="15" s="1"/>
  <c r="U159" i="15"/>
  <c r="N158" i="15" s="1"/>
  <c r="U155" i="15"/>
  <c r="U157" i="15" s="1"/>
  <c r="N155" i="15" s="1"/>
  <c r="T155" i="15"/>
  <c r="T157" i="15" s="1"/>
  <c r="J155" i="15" s="1"/>
  <c r="S155" i="15"/>
  <c r="S157" i="15" s="1"/>
  <c r="E155" i="15" s="1"/>
  <c r="U153" i="15"/>
  <c r="N152" i="15" s="1"/>
  <c r="U149" i="15"/>
  <c r="U151" i="15" s="1"/>
  <c r="N149" i="15" s="1"/>
  <c r="T149" i="15"/>
  <c r="T151" i="15" s="1"/>
  <c r="J149" i="15" s="1"/>
  <c r="S149" i="15"/>
  <c r="S151" i="15" s="1"/>
  <c r="E149" i="15" s="1"/>
  <c r="U147" i="15"/>
  <c r="N146" i="15" s="1"/>
  <c r="U143" i="15"/>
  <c r="U145" i="15" s="1"/>
  <c r="N143" i="15" s="1"/>
  <c r="T143" i="15"/>
  <c r="T145" i="15" s="1"/>
  <c r="J143" i="15" s="1"/>
  <c r="S143" i="15"/>
  <c r="S145" i="15" s="1"/>
  <c r="E143" i="15" s="1"/>
  <c r="U141" i="15"/>
  <c r="N140" i="15" s="1"/>
  <c r="U137" i="15"/>
  <c r="U139" i="15" s="1"/>
  <c r="N137" i="15" s="1"/>
  <c r="T137" i="15"/>
  <c r="T139" i="15" s="1"/>
  <c r="J137" i="15" s="1"/>
  <c r="S137" i="15"/>
  <c r="S139" i="15" s="1"/>
  <c r="E137" i="15" s="1"/>
  <c r="U135" i="15"/>
  <c r="N134" i="15" s="1"/>
  <c r="U131" i="15"/>
  <c r="U133" i="15" s="1"/>
  <c r="N131" i="15" s="1"/>
  <c r="T131" i="15"/>
  <c r="T133" i="15" s="1"/>
  <c r="J131" i="15" s="1"/>
  <c r="S131" i="15"/>
  <c r="S133" i="15" s="1"/>
  <c r="E131" i="15" s="1"/>
  <c r="U129" i="15"/>
  <c r="N128" i="15" s="1"/>
  <c r="U125" i="15"/>
  <c r="U127" i="15" s="1"/>
  <c r="N125" i="15" s="1"/>
  <c r="T125" i="15"/>
  <c r="T127" i="15" s="1"/>
  <c r="J125" i="15" s="1"/>
  <c r="S125" i="15"/>
  <c r="S127" i="15" s="1"/>
  <c r="E125" i="15" s="1"/>
  <c r="U123" i="15"/>
  <c r="N122" i="15" s="1"/>
  <c r="U119" i="15"/>
  <c r="U121" i="15" s="1"/>
  <c r="N119" i="15" s="1"/>
  <c r="T119" i="15"/>
  <c r="T121" i="15" s="1"/>
  <c r="J119" i="15" s="1"/>
  <c r="S119" i="15"/>
  <c r="S121" i="15" s="1"/>
  <c r="E119" i="15" s="1"/>
  <c r="U117" i="15"/>
  <c r="N116" i="15" s="1"/>
  <c r="U113" i="15"/>
  <c r="U115" i="15" s="1"/>
  <c r="N113" i="15" s="1"/>
  <c r="T113" i="15"/>
  <c r="T115" i="15" s="1"/>
  <c r="J113" i="15" s="1"/>
  <c r="S113" i="15"/>
  <c r="S115" i="15" s="1"/>
  <c r="E113" i="15" s="1"/>
  <c r="U111" i="15"/>
  <c r="N110" i="15" s="1"/>
  <c r="U107" i="15"/>
  <c r="U109" i="15" s="1"/>
  <c r="N107" i="15" s="1"/>
  <c r="T107" i="15"/>
  <c r="T109" i="15" s="1"/>
  <c r="J107" i="15" s="1"/>
  <c r="S107" i="15"/>
  <c r="S109" i="15" s="1"/>
  <c r="E107" i="15" s="1"/>
  <c r="O99" i="15"/>
  <c r="I99" i="15"/>
  <c r="D98" i="15"/>
  <c r="O97" i="15"/>
  <c r="I97" i="15"/>
  <c r="D96" i="15"/>
  <c r="D95" i="15"/>
  <c r="A94" i="15"/>
  <c r="O92" i="15"/>
  <c r="A5" i="15"/>
  <c r="O3" i="15"/>
  <c r="O10" i="15"/>
  <c r="O8" i="15"/>
  <c r="I10" i="15"/>
  <c r="I8" i="15"/>
  <c r="D9" i="15"/>
  <c r="D7" i="15"/>
  <c r="D6" i="15"/>
  <c r="U76" i="15"/>
  <c r="N75" i="15" s="1"/>
  <c r="U72" i="15"/>
  <c r="U74" i="15" s="1"/>
  <c r="N72" i="15" s="1"/>
  <c r="T72" i="15"/>
  <c r="T74" i="15" s="1"/>
  <c r="J72" i="15" s="1"/>
  <c r="S72" i="15"/>
  <c r="S74" i="15" s="1"/>
  <c r="E72" i="15" s="1"/>
  <c r="U70" i="15"/>
  <c r="N69" i="15" s="1"/>
  <c r="U66" i="15"/>
  <c r="U68" i="15" s="1"/>
  <c r="N66" i="15" s="1"/>
  <c r="T66" i="15"/>
  <c r="T68" i="15" s="1"/>
  <c r="J66" i="15" s="1"/>
  <c r="S66" i="15"/>
  <c r="S68" i="15" s="1"/>
  <c r="E66" i="15" s="1"/>
  <c r="U64" i="15"/>
  <c r="N63" i="15" s="1"/>
  <c r="U60" i="15"/>
  <c r="U62" i="15" s="1"/>
  <c r="N60" i="15" s="1"/>
  <c r="T60" i="15"/>
  <c r="T62" i="15" s="1"/>
  <c r="J60" i="15" s="1"/>
  <c r="S60" i="15"/>
  <c r="S62" i="15" s="1"/>
  <c r="E60" i="15" s="1"/>
  <c r="U58" i="15"/>
  <c r="N57" i="15" s="1"/>
  <c r="U54" i="15"/>
  <c r="U56" i="15" s="1"/>
  <c r="N54" i="15" s="1"/>
  <c r="T54" i="15"/>
  <c r="T56" i="15" s="1"/>
  <c r="J54" i="15" s="1"/>
  <c r="S54" i="15"/>
  <c r="S56" i="15" s="1"/>
  <c r="E54" i="15" s="1"/>
  <c r="U52" i="15"/>
  <c r="N51" i="15" s="1"/>
  <c r="U48" i="15"/>
  <c r="U50" i="15" s="1"/>
  <c r="N48" i="15" s="1"/>
  <c r="T48" i="15"/>
  <c r="T50" i="15" s="1"/>
  <c r="J48" i="15" s="1"/>
  <c r="S48" i="15"/>
  <c r="S50" i="15" s="1"/>
  <c r="E48" i="15" s="1"/>
  <c r="U46" i="15"/>
  <c r="N45" i="15" s="1"/>
  <c r="U42" i="15"/>
  <c r="U44" i="15" s="1"/>
  <c r="N42" i="15" s="1"/>
  <c r="T42" i="15"/>
  <c r="T44" i="15" s="1"/>
  <c r="J42" i="15" s="1"/>
  <c r="S42" i="15"/>
  <c r="S44" i="15" s="1"/>
  <c r="E42" i="15" s="1"/>
  <c r="U40" i="15"/>
  <c r="N39" i="15" s="1"/>
  <c r="U36" i="15"/>
  <c r="U38" i="15" s="1"/>
  <c r="N36" i="15" s="1"/>
  <c r="T36" i="15"/>
  <c r="T38" i="15" s="1"/>
  <c r="J36" i="15" s="1"/>
  <c r="S36" i="15"/>
  <c r="S38" i="15" s="1"/>
  <c r="E36" i="15" s="1"/>
  <c r="U34" i="15"/>
  <c r="N33" i="15" s="1"/>
  <c r="U30" i="15"/>
  <c r="U32" i="15" s="1"/>
  <c r="N30" i="15" s="1"/>
  <c r="T30" i="15"/>
  <c r="T32" i="15" s="1"/>
  <c r="J30" i="15" s="1"/>
  <c r="S30" i="15"/>
  <c r="S32" i="15" s="1"/>
  <c r="E30" i="15" s="1"/>
  <c r="U28" i="15"/>
  <c r="N27" i="15" s="1"/>
  <c r="U24" i="15"/>
  <c r="U26" i="15" s="1"/>
  <c r="N24" i="15" s="1"/>
  <c r="T24" i="15"/>
  <c r="T26" i="15" s="1"/>
  <c r="J24" i="15" s="1"/>
  <c r="S24" i="15"/>
  <c r="S26" i="15" s="1"/>
  <c r="E24" i="15" s="1"/>
  <c r="AR790" i="14"/>
  <c r="AG790" i="14"/>
  <c r="AR789" i="14"/>
  <c r="D789" i="14"/>
  <c r="D788" i="14"/>
  <c r="D787" i="14"/>
  <c r="Z786" i="14"/>
  <c r="AR703" i="14"/>
  <c r="AG703" i="14"/>
  <c r="AR702" i="14"/>
  <c r="D702" i="14"/>
  <c r="D701" i="14"/>
  <c r="D700" i="14"/>
  <c r="Z699" i="14"/>
  <c r="AR616" i="14"/>
  <c r="AG616" i="14"/>
  <c r="AR615" i="14"/>
  <c r="D615" i="14"/>
  <c r="D614" i="14"/>
  <c r="D613" i="14"/>
  <c r="Z612" i="14"/>
  <c r="AR529" i="14"/>
  <c r="AG529" i="14"/>
  <c r="AR528" i="14"/>
  <c r="D528" i="14"/>
  <c r="D527" i="14"/>
  <c r="D526" i="14"/>
  <c r="Z525" i="14"/>
  <c r="AR442" i="14"/>
  <c r="AG442" i="14"/>
  <c r="AR441" i="14"/>
  <c r="D441" i="14"/>
  <c r="D440" i="14"/>
  <c r="D439" i="14"/>
  <c r="Z438" i="14"/>
  <c r="AR355" i="14"/>
  <c r="AG355" i="14"/>
  <c r="AR354" i="14"/>
  <c r="D354" i="14"/>
  <c r="D353" i="14"/>
  <c r="D352" i="14"/>
  <c r="Z351" i="14"/>
  <c r="AR268" i="14"/>
  <c r="AG268" i="14"/>
  <c r="AR267" i="14"/>
  <c r="D267" i="14"/>
  <c r="D266" i="14"/>
  <c r="D265" i="14"/>
  <c r="Z264" i="14"/>
  <c r="AR181" i="14"/>
  <c r="AG181" i="14"/>
  <c r="AR180" i="14"/>
  <c r="D180" i="14"/>
  <c r="D179" i="14"/>
  <c r="D178" i="14"/>
  <c r="Z177" i="14"/>
  <c r="AR94" i="14"/>
  <c r="AG94" i="14"/>
  <c r="AR93" i="14"/>
  <c r="D93" i="14"/>
  <c r="D92" i="14"/>
  <c r="D91" i="14"/>
  <c r="Z90" i="14"/>
  <c r="D6" i="14"/>
  <c r="U22" i="15"/>
  <c r="N21" i="15" s="1"/>
  <c r="U18" i="15"/>
  <c r="U20" i="15" s="1"/>
  <c r="N18" i="15" s="1"/>
  <c r="T18" i="15"/>
  <c r="T20" i="15" s="1"/>
  <c r="J18" i="15" s="1"/>
  <c r="S18" i="15"/>
  <c r="S20" i="15" s="1"/>
  <c r="E18" i="15" s="1"/>
  <c r="C20" i="15"/>
  <c r="C18" i="15"/>
  <c r="BA856" i="14"/>
  <c r="AN856" i="14" s="1"/>
  <c r="BA852" i="14"/>
  <c r="BA854" i="14" s="1"/>
  <c r="AM856" i="14" s="1"/>
  <c r="AZ852" i="14"/>
  <c r="AZ854" i="14" s="1"/>
  <c r="AM854" i="14" s="1"/>
  <c r="AY852" i="14"/>
  <c r="AY854" i="14" s="1"/>
  <c r="AM852" i="14" s="1"/>
  <c r="BA850" i="14"/>
  <c r="AN850" i="14" s="1"/>
  <c r="BA846" i="14"/>
  <c r="BA848" i="14" s="1"/>
  <c r="AM850" i="14" s="1"/>
  <c r="AZ846" i="14"/>
  <c r="AZ848" i="14" s="1"/>
  <c r="AM848" i="14" s="1"/>
  <c r="AY846" i="14"/>
  <c r="AY848" i="14" s="1"/>
  <c r="AM846" i="14" s="1"/>
  <c r="BA844" i="14"/>
  <c r="AN844" i="14" s="1"/>
  <c r="BA840" i="14"/>
  <c r="BA842" i="14" s="1"/>
  <c r="AM844" i="14" s="1"/>
  <c r="AZ840" i="14"/>
  <c r="AZ842" i="14" s="1"/>
  <c r="AM842" i="14" s="1"/>
  <c r="AY840" i="14"/>
  <c r="AY842" i="14" s="1"/>
  <c r="AM840" i="14" s="1"/>
  <c r="BA838" i="14"/>
  <c r="AN838" i="14" s="1"/>
  <c r="BA834" i="14"/>
  <c r="BA836" i="14" s="1"/>
  <c r="AM838" i="14" s="1"/>
  <c r="AZ834" i="14"/>
  <c r="AZ836" i="14" s="1"/>
  <c r="AM836" i="14" s="1"/>
  <c r="AY834" i="14"/>
  <c r="AY836" i="14" s="1"/>
  <c r="AM834" i="14" s="1"/>
  <c r="BA832" i="14"/>
  <c r="AN832" i="14" s="1"/>
  <c r="BA828" i="14"/>
  <c r="BA830" i="14" s="1"/>
  <c r="AM832" i="14" s="1"/>
  <c r="AZ828" i="14"/>
  <c r="AZ830" i="14" s="1"/>
  <c r="AM830" i="14" s="1"/>
  <c r="AY828" i="14"/>
  <c r="AY830" i="14" s="1"/>
  <c r="AM828" i="14" s="1"/>
  <c r="BA826" i="14"/>
  <c r="AN826" i="14" s="1"/>
  <c r="BA822" i="14"/>
  <c r="BA824" i="14" s="1"/>
  <c r="AM826" i="14" s="1"/>
  <c r="AZ822" i="14"/>
  <c r="AZ824" i="14" s="1"/>
  <c r="AM824" i="14" s="1"/>
  <c r="AY822" i="14"/>
  <c r="AY824" i="14" s="1"/>
  <c r="AM822" i="14" s="1"/>
  <c r="BA820" i="14"/>
  <c r="AN820" i="14" s="1"/>
  <c r="BA816" i="14"/>
  <c r="BA818" i="14" s="1"/>
  <c r="AM820" i="14" s="1"/>
  <c r="AZ816" i="14"/>
  <c r="AZ818" i="14" s="1"/>
  <c r="AM818" i="14" s="1"/>
  <c r="AY816" i="14"/>
  <c r="AY818" i="14" s="1"/>
  <c r="AM816" i="14" s="1"/>
  <c r="BA814" i="14"/>
  <c r="AN814" i="14" s="1"/>
  <c r="BA810" i="14"/>
  <c r="BA812" i="14" s="1"/>
  <c r="AM814" i="14" s="1"/>
  <c r="AZ810" i="14"/>
  <c r="AZ812" i="14" s="1"/>
  <c r="AM812" i="14" s="1"/>
  <c r="AY810" i="14"/>
  <c r="AY812" i="14" s="1"/>
  <c r="AM810" i="14" s="1"/>
  <c r="BA808" i="14"/>
  <c r="AN808" i="14" s="1"/>
  <c r="BA804" i="14"/>
  <c r="BA806" i="14" s="1"/>
  <c r="AM808" i="14" s="1"/>
  <c r="AZ804" i="14"/>
  <c r="AZ806" i="14" s="1"/>
  <c r="AM806" i="14" s="1"/>
  <c r="AY804" i="14"/>
  <c r="AY806" i="14" s="1"/>
  <c r="AM804" i="14" s="1"/>
  <c r="BA802" i="14"/>
  <c r="AN802" i="14" s="1"/>
  <c r="BA798" i="14"/>
  <c r="BA800" i="14" s="1"/>
  <c r="AM802" i="14" s="1"/>
  <c r="AZ798" i="14"/>
  <c r="AZ800" i="14" s="1"/>
  <c r="AM800" i="14" s="1"/>
  <c r="AY798" i="14"/>
  <c r="AY800" i="14" s="1"/>
  <c r="AM798" i="14" s="1"/>
  <c r="BA769" i="14"/>
  <c r="AN769" i="14" s="1"/>
  <c r="BA765" i="14"/>
  <c r="BA767" i="14" s="1"/>
  <c r="AM769" i="14" s="1"/>
  <c r="AZ765" i="14"/>
  <c r="AZ767" i="14" s="1"/>
  <c r="AM767" i="14" s="1"/>
  <c r="AY765" i="14"/>
  <c r="AY767" i="14" s="1"/>
  <c r="AM765" i="14" s="1"/>
  <c r="BA763" i="14"/>
  <c r="AN763" i="14" s="1"/>
  <c r="BA759" i="14"/>
  <c r="BA761" i="14" s="1"/>
  <c r="AM763" i="14" s="1"/>
  <c r="AZ759" i="14"/>
  <c r="AZ761" i="14" s="1"/>
  <c r="AM761" i="14" s="1"/>
  <c r="AY759" i="14"/>
  <c r="AY761" i="14" s="1"/>
  <c r="AM759" i="14" s="1"/>
  <c r="BA757" i="14"/>
  <c r="AN757" i="14" s="1"/>
  <c r="BA753" i="14"/>
  <c r="BA755" i="14" s="1"/>
  <c r="AM757" i="14" s="1"/>
  <c r="AZ753" i="14"/>
  <c r="AZ755" i="14" s="1"/>
  <c r="AM755" i="14" s="1"/>
  <c r="AY753" i="14"/>
  <c r="AY755" i="14" s="1"/>
  <c r="AM753" i="14" s="1"/>
  <c r="BA751" i="14"/>
  <c r="AN751" i="14" s="1"/>
  <c r="BA747" i="14"/>
  <c r="BA749" i="14" s="1"/>
  <c r="AM751" i="14" s="1"/>
  <c r="AZ747" i="14"/>
  <c r="AZ749" i="14" s="1"/>
  <c r="AM749" i="14" s="1"/>
  <c r="AY747" i="14"/>
  <c r="AY749" i="14" s="1"/>
  <c r="AM747" i="14" s="1"/>
  <c r="BA745" i="14"/>
  <c r="AN745" i="14" s="1"/>
  <c r="BA741" i="14"/>
  <c r="BA743" i="14" s="1"/>
  <c r="AM745" i="14" s="1"/>
  <c r="AZ741" i="14"/>
  <c r="AZ743" i="14" s="1"/>
  <c r="AM743" i="14" s="1"/>
  <c r="AY741" i="14"/>
  <c r="AY743" i="14" s="1"/>
  <c r="AM741" i="14" s="1"/>
  <c r="BA739" i="14"/>
  <c r="AN739" i="14" s="1"/>
  <c r="BA735" i="14"/>
  <c r="BA737" i="14" s="1"/>
  <c r="AM739" i="14" s="1"/>
  <c r="AZ735" i="14"/>
  <c r="AZ737" i="14" s="1"/>
  <c r="AM737" i="14" s="1"/>
  <c r="AY735" i="14"/>
  <c r="AY737" i="14" s="1"/>
  <c r="AM735" i="14" s="1"/>
  <c r="BA733" i="14"/>
  <c r="AN733" i="14" s="1"/>
  <c r="BA729" i="14"/>
  <c r="BA731" i="14" s="1"/>
  <c r="AM733" i="14" s="1"/>
  <c r="AZ729" i="14"/>
  <c r="AZ731" i="14" s="1"/>
  <c r="AM731" i="14" s="1"/>
  <c r="AY729" i="14"/>
  <c r="AY731" i="14" s="1"/>
  <c r="AM729" i="14" s="1"/>
  <c r="BA727" i="14"/>
  <c r="AN727" i="14" s="1"/>
  <c r="BA723" i="14"/>
  <c r="BA725" i="14" s="1"/>
  <c r="AM727" i="14" s="1"/>
  <c r="AZ723" i="14"/>
  <c r="AZ725" i="14" s="1"/>
  <c r="AM725" i="14" s="1"/>
  <c r="AY723" i="14"/>
  <c r="AY725" i="14" s="1"/>
  <c r="AM723" i="14" s="1"/>
  <c r="BA721" i="14"/>
  <c r="AN721" i="14" s="1"/>
  <c r="BA717" i="14"/>
  <c r="BA719" i="14" s="1"/>
  <c r="AM721" i="14" s="1"/>
  <c r="AZ717" i="14"/>
  <c r="AZ719" i="14" s="1"/>
  <c r="AM719" i="14" s="1"/>
  <c r="AY717" i="14"/>
  <c r="AY719" i="14" s="1"/>
  <c r="AM717" i="14" s="1"/>
  <c r="BA715" i="14"/>
  <c r="AN715" i="14" s="1"/>
  <c r="BA711" i="14"/>
  <c r="BA713" i="14" s="1"/>
  <c r="AM715" i="14" s="1"/>
  <c r="AZ711" i="14"/>
  <c r="AZ713" i="14" s="1"/>
  <c r="AM713" i="14" s="1"/>
  <c r="AY711" i="14"/>
  <c r="AY713" i="14" s="1"/>
  <c r="AM711" i="14" s="1"/>
  <c r="BA682" i="14"/>
  <c r="AN682" i="14" s="1"/>
  <c r="BA678" i="14"/>
  <c r="BA680" i="14" s="1"/>
  <c r="AM682" i="14" s="1"/>
  <c r="AZ678" i="14"/>
  <c r="AZ680" i="14" s="1"/>
  <c r="AM680" i="14" s="1"/>
  <c r="AY678" i="14"/>
  <c r="AY680" i="14" s="1"/>
  <c r="AM678" i="14" s="1"/>
  <c r="BA676" i="14"/>
  <c r="AN676" i="14" s="1"/>
  <c r="BA672" i="14"/>
  <c r="BA674" i="14" s="1"/>
  <c r="AM676" i="14" s="1"/>
  <c r="AZ672" i="14"/>
  <c r="AZ674" i="14" s="1"/>
  <c r="AM674" i="14" s="1"/>
  <c r="AY672" i="14"/>
  <c r="AY674" i="14" s="1"/>
  <c r="AM672" i="14" s="1"/>
  <c r="BA670" i="14"/>
  <c r="AN670" i="14" s="1"/>
  <c r="BA666" i="14"/>
  <c r="BA668" i="14" s="1"/>
  <c r="AM670" i="14" s="1"/>
  <c r="AZ666" i="14"/>
  <c r="AZ668" i="14" s="1"/>
  <c r="AM668" i="14" s="1"/>
  <c r="AY666" i="14"/>
  <c r="AY668" i="14" s="1"/>
  <c r="AM666" i="14" s="1"/>
  <c r="BA664" i="14"/>
  <c r="AN664" i="14" s="1"/>
  <c r="BA660" i="14"/>
  <c r="BA662" i="14" s="1"/>
  <c r="AM664" i="14" s="1"/>
  <c r="AZ660" i="14"/>
  <c r="AZ662" i="14" s="1"/>
  <c r="AM662" i="14" s="1"/>
  <c r="AY660" i="14"/>
  <c r="AY662" i="14" s="1"/>
  <c r="AM660" i="14" s="1"/>
  <c r="BA658" i="14"/>
  <c r="AN658" i="14" s="1"/>
  <c r="BA654" i="14"/>
  <c r="BA656" i="14" s="1"/>
  <c r="AM658" i="14" s="1"/>
  <c r="AZ654" i="14"/>
  <c r="AZ656" i="14" s="1"/>
  <c r="AM656" i="14" s="1"/>
  <c r="AY654" i="14"/>
  <c r="AY656" i="14" s="1"/>
  <c r="AM654" i="14" s="1"/>
  <c r="BA652" i="14"/>
  <c r="AN652" i="14" s="1"/>
  <c r="BA648" i="14"/>
  <c r="BA650" i="14" s="1"/>
  <c r="AM652" i="14" s="1"/>
  <c r="AZ648" i="14"/>
  <c r="AZ650" i="14" s="1"/>
  <c r="AM650" i="14" s="1"/>
  <c r="AY648" i="14"/>
  <c r="AY650" i="14" s="1"/>
  <c r="AM648" i="14" s="1"/>
  <c r="BA646" i="14"/>
  <c r="AN646" i="14" s="1"/>
  <c r="BA642" i="14"/>
  <c r="BA644" i="14" s="1"/>
  <c r="AM646" i="14" s="1"/>
  <c r="AZ642" i="14"/>
  <c r="AZ644" i="14" s="1"/>
  <c r="AM644" i="14" s="1"/>
  <c r="AY642" i="14"/>
  <c r="AY644" i="14" s="1"/>
  <c r="AM642" i="14" s="1"/>
  <c r="BA640" i="14"/>
  <c r="AN640" i="14" s="1"/>
  <c r="BA636" i="14"/>
  <c r="BA638" i="14" s="1"/>
  <c r="AM640" i="14" s="1"/>
  <c r="AZ636" i="14"/>
  <c r="AZ638" i="14" s="1"/>
  <c r="AM638" i="14" s="1"/>
  <c r="AY636" i="14"/>
  <c r="AY638" i="14" s="1"/>
  <c r="AM636" i="14" s="1"/>
  <c r="BA634" i="14"/>
  <c r="AN634" i="14" s="1"/>
  <c r="BA630" i="14"/>
  <c r="BA632" i="14" s="1"/>
  <c r="AM634" i="14" s="1"/>
  <c r="AZ630" i="14"/>
  <c r="AZ632" i="14" s="1"/>
  <c r="AM632" i="14" s="1"/>
  <c r="AY630" i="14"/>
  <c r="AY632" i="14" s="1"/>
  <c r="AM630" i="14" s="1"/>
  <c r="BA628" i="14"/>
  <c r="AN628" i="14" s="1"/>
  <c r="BA624" i="14"/>
  <c r="BA626" i="14" s="1"/>
  <c r="AM628" i="14" s="1"/>
  <c r="AZ624" i="14"/>
  <c r="AZ626" i="14" s="1"/>
  <c r="AM626" i="14" s="1"/>
  <c r="AY624" i="14"/>
  <c r="AY626" i="14" s="1"/>
  <c r="AM624" i="14" s="1"/>
  <c r="BA595" i="14"/>
  <c r="AN595" i="14" s="1"/>
  <c r="BA591" i="14"/>
  <c r="BA593" i="14" s="1"/>
  <c r="AM595" i="14" s="1"/>
  <c r="AZ591" i="14"/>
  <c r="AZ593" i="14" s="1"/>
  <c r="AM593" i="14" s="1"/>
  <c r="AY591" i="14"/>
  <c r="AY593" i="14" s="1"/>
  <c r="AM591" i="14" s="1"/>
  <c r="BA589" i="14"/>
  <c r="AN589" i="14" s="1"/>
  <c r="BA585" i="14"/>
  <c r="BA587" i="14" s="1"/>
  <c r="AM589" i="14" s="1"/>
  <c r="AZ585" i="14"/>
  <c r="AZ587" i="14" s="1"/>
  <c r="AM587" i="14" s="1"/>
  <c r="AY585" i="14"/>
  <c r="AY587" i="14" s="1"/>
  <c r="AM585" i="14" s="1"/>
  <c r="BA583" i="14"/>
  <c r="AN583" i="14" s="1"/>
  <c r="BA579" i="14"/>
  <c r="BA581" i="14" s="1"/>
  <c r="AM583" i="14" s="1"/>
  <c r="AZ579" i="14"/>
  <c r="AZ581" i="14" s="1"/>
  <c r="AM581" i="14" s="1"/>
  <c r="AY579" i="14"/>
  <c r="AY581" i="14" s="1"/>
  <c r="AM579" i="14" s="1"/>
  <c r="BA577" i="14"/>
  <c r="AN577" i="14" s="1"/>
  <c r="BA573" i="14"/>
  <c r="BA575" i="14" s="1"/>
  <c r="AM577" i="14" s="1"/>
  <c r="AZ573" i="14"/>
  <c r="AZ575" i="14" s="1"/>
  <c r="AM575" i="14" s="1"/>
  <c r="AY573" i="14"/>
  <c r="AY575" i="14" s="1"/>
  <c r="AM573" i="14" s="1"/>
  <c r="BA571" i="14"/>
  <c r="AN571" i="14" s="1"/>
  <c r="BA567" i="14"/>
  <c r="BA569" i="14" s="1"/>
  <c r="AM571" i="14" s="1"/>
  <c r="AZ567" i="14"/>
  <c r="AZ569" i="14" s="1"/>
  <c r="AM569" i="14" s="1"/>
  <c r="AY567" i="14"/>
  <c r="AY569" i="14" s="1"/>
  <c r="AM567" i="14" s="1"/>
  <c r="BA565" i="14"/>
  <c r="AN565" i="14" s="1"/>
  <c r="BA561" i="14"/>
  <c r="BA563" i="14" s="1"/>
  <c r="AM565" i="14" s="1"/>
  <c r="AZ561" i="14"/>
  <c r="AZ563" i="14" s="1"/>
  <c r="AM563" i="14" s="1"/>
  <c r="AY561" i="14"/>
  <c r="AY563" i="14" s="1"/>
  <c r="AM561" i="14" s="1"/>
  <c r="BA559" i="14"/>
  <c r="AN559" i="14" s="1"/>
  <c r="BA555" i="14"/>
  <c r="BA557" i="14" s="1"/>
  <c r="AM559" i="14" s="1"/>
  <c r="AZ555" i="14"/>
  <c r="AZ557" i="14" s="1"/>
  <c r="AM557" i="14" s="1"/>
  <c r="AY555" i="14"/>
  <c r="AY557" i="14" s="1"/>
  <c r="AM555" i="14" s="1"/>
  <c r="BA553" i="14"/>
  <c r="AN553" i="14" s="1"/>
  <c r="BA549" i="14"/>
  <c r="BA551" i="14" s="1"/>
  <c r="AM553" i="14" s="1"/>
  <c r="AZ549" i="14"/>
  <c r="AZ551" i="14" s="1"/>
  <c r="AM551" i="14" s="1"/>
  <c r="AY549" i="14"/>
  <c r="AY551" i="14" s="1"/>
  <c r="AM549" i="14" s="1"/>
  <c r="BA547" i="14"/>
  <c r="AN547" i="14" s="1"/>
  <c r="BA543" i="14"/>
  <c r="BA545" i="14" s="1"/>
  <c r="AM547" i="14" s="1"/>
  <c r="AZ543" i="14"/>
  <c r="AZ545" i="14" s="1"/>
  <c r="AM545" i="14" s="1"/>
  <c r="AY543" i="14"/>
  <c r="AY545" i="14" s="1"/>
  <c r="AM543" i="14" s="1"/>
  <c r="BA541" i="14"/>
  <c r="AN541" i="14" s="1"/>
  <c r="BA537" i="14"/>
  <c r="BA539" i="14" s="1"/>
  <c r="AM541" i="14" s="1"/>
  <c r="AZ537" i="14"/>
  <c r="AZ539" i="14" s="1"/>
  <c r="AM539" i="14" s="1"/>
  <c r="AY537" i="14"/>
  <c r="AY539" i="14" s="1"/>
  <c r="AM537" i="14" s="1"/>
  <c r="BA508" i="14"/>
  <c r="AN508" i="14" s="1"/>
  <c r="BA504" i="14"/>
  <c r="BA506" i="14" s="1"/>
  <c r="AM508" i="14" s="1"/>
  <c r="AZ504" i="14"/>
  <c r="AZ506" i="14" s="1"/>
  <c r="AM506" i="14" s="1"/>
  <c r="AY504" i="14"/>
  <c r="AY506" i="14" s="1"/>
  <c r="AM504" i="14" s="1"/>
  <c r="BA502" i="14"/>
  <c r="AN502" i="14" s="1"/>
  <c r="BA498" i="14"/>
  <c r="BA500" i="14" s="1"/>
  <c r="AM502" i="14" s="1"/>
  <c r="AZ498" i="14"/>
  <c r="AZ500" i="14" s="1"/>
  <c r="AM500" i="14" s="1"/>
  <c r="AY498" i="14"/>
  <c r="AY500" i="14" s="1"/>
  <c r="AM498" i="14" s="1"/>
  <c r="BA496" i="14"/>
  <c r="AN496" i="14" s="1"/>
  <c r="BA492" i="14"/>
  <c r="BA494" i="14" s="1"/>
  <c r="AM496" i="14" s="1"/>
  <c r="AZ492" i="14"/>
  <c r="AZ494" i="14" s="1"/>
  <c r="AM494" i="14" s="1"/>
  <c r="AY492" i="14"/>
  <c r="AY494" i="14" s="1"/>
  <c r="AM492" i="14" s="1"/>
  <c r="BA490" i="14"/>
  <c r="AN490" i="14" s="1"/>
  <c r="BA486" i="14"/>
  <c r="BA488" i="14" s="1"/>
  <c r="AM490" i="14" s="1"/>
  <c r="AZ486" i="14"/>
  <c r="AZ488" i="14" s="1"/>
  <c r="AM488" i="14" s="1"/>
  <c r="AY486" i="14"/>
  <c r="AY488" i="14" s="1"/>
  <c r="AM486" i="14" s="1"/>
  <c r="BA484" i="14"/>
  <c r="AN484" i="14" s="1"/>
  <c r="BA480" i="14"/>
  <c r="BA482" i="14" s="1"/>
  <c r="AM484" i="14" s="1"/>
  <c r="AZ480" i="14"/>
  <c r="AZ482" i="14" s="1"/>
  <c r="AM482" i="14" s="1"/>
  <c r="AY480" i="14"/>
  <c r="AY482" i="14" s="1"/>
  <c r="AM480" i="14" s="1"/>
  <c r="BA478" i="14"/>
  <c r="AN478" i="14" s="1"/>
  <c r="BA474" i="14"/>
  <c r="BA476" i="14" s="1"/>
  <c r="AM478" i="14" s="1"/>
  <c r="AZ474" i="14"/>
  <c r="AZ476" i="14" s="1"/>
  <c r="AM476" i="14" s="1"/>
  <c r="AY474" i="14"/>
  <c r="AY476" i="14" s="1"/>
  <c r="AM474" i="14" s="1"/>
  <c r="BA472" i="14"/>
  <c r="AN472" i="14" s="1"/>
  <c r="BA468" i="14"/>
  <c r="BA470" i="14" s="1"/>
  <c r="AM472" i="14" s="1"/>
  <c r="AZ468" i="14"/>
  <c r="AZ470" i="14" s="1"/>
  <c r="AM470" i="14" s="1"/>
  <c r="AY468" i="14"/>
  <c r="AY470" i="14" s="1"/>
  <c r="AM468" i="14" s="1"/>
  <c r="BA466" i="14"/>
  <c r="AN466" i="14" s="1"/>
  <c r="BA462" i="14"/>
  <c r="BA464" i="14" s="1"/>
  <c r="AM466" i="14" s="1"/>
  <c r="AZ462" i="14"/>
  <c r="AZ464" i="14" s="1"/>
  <c r="AM464" i="14" s="1"/>
  <c r="AY462" i="14"/>
  <c r="AY464" i="14" s="1"/>
  <c r="AM462" i="14" s="1"/>
  <c r="BA460" i="14"/>
  <c r="AN460" i="14" s="1"/>
  <c r="BA456" i="14"/>
  <c r="BA458" i="14" s="1"/>
  <c r="AM460" i="14" s="1"/>
  <c r="AZ456" i="14"/>
  <c r="AZ458" i="14" s="1"/>
  <c r="AM458" i="14" s="1"/>
  <c r="AY456" i="14"/>
  <c r="AY458" i="14" s="1"/>
  <c r="AM456" i="14" s="1"/>
  <c r="BA454" i="14"/>
  <c r="AN454" i="14" s="1"/>
  <c r="BA450" i="14"/>
  <c r="BA452" i="14" s="1"/>
  <c r="AM454" i="14" s="1"/>
  <c r="AZ450" i="14"/>
  <c r="AZ452" i="14" s="1"/>
  <c r="AM452" i="14" s="1"/>
  <c r="AY450" i="14"/>
  <c r="AY452" i="14" s="1"/>
  <c r="AM450" i="14" s="1"/>
  <c r="BA421" i="14"/>
  <c r="AN421" i="14" s="1"/>
  <c r="BA417" i="14"/>
  <c r="BA419" i="14" s="1"/>
  <c r="AM421" i="14" s="1"/>
  <c r="AZ417" i="14"/>
  <c r="AZ419" i="14" s="1"/>
  <c r="AM419" i="14" s="1"/>
  <c r="AY417" i="14"/>
  <c r="AY419" i="14" s="1"/>
  <c r="AM417" i="14" s="1"/>
  <c r="BA415" i="14"/>
  <c r="AN415" i="14" s="1"/>
  <c r="BA411" i="14"/>
  <c r="BA413" i="14" s="1"/>
  <c r="AM415" i="14" s="1"/>
  <c r="AZ411" i="14"/>
  <c r="AZ413" i="14" s="1"/>
  <c r="AM413" i="14" s="1"/>
  <c r="AY411" i="14"/>
  <c r="AY413" i="14" s="1"/>
  <c r="AM411" i="14" s="1"/>
  <c r="BA409" i="14"/>
  <c r="AN409" i="14" s="1"/>
  <c r="BA405" i="14"/>
  <c r="BA407" i="14" s="1"/>
  <c r="AM409" i="14" s="1"/>
  <c r="AZ405" i="14"/>
  <c r="AZ407" i="14" s="1"/>
  <c r="AM407" i="14" s="1"/>
  <c r="AY405" i="14"/>
  <c r="AY407" i="14" s="1"/>
  <c r="AM405" i="14" s="1"/>
  <c r="BA403" i="14"/>
  <c r="AN403" i="14" s="1"/>
  <c r="BA399" i="14"/>
  <c r="BA401" i="14" s="1"/>
  <c r="AM403" i="14" s="1"/>
  <c r="AZ399" i="14"/>
  <c r="AZ401" i="14" s="1"/>
  <c r="AM401" i="14" s="1"/>
  <c r="AY399" i="14"/>
  <c r="AY401" i="14" s="1"/>
  <c r="AM399" i="14" s="1"/>
  <c r="BA397" i="14"/>
  <c r="AN397" i="14" s="1"/>
  <c r="BA393" i="14"/>
  <c r="BA395" i="14" s="1"/>
  <c r="AM397" i="14" s="1"/>
  <c r="AZ393" i="14"/>
  <c r="AZ395" i="14" s="1"/>
  <c r="AM395" i="14" s="1"/>
  <c r="AY393" i="14"/>
  <c r="AY395" i="14" s="1"/>
  <c r="AM393" i="14" s="1"/>
  <c r="BA391" i="14"/>
  <c r="AN391" i="14" s="1"/>
  <c r="BA387" i="14"/>
  <c r="BA389" i="14" s="1"/>
  <c r="AM391" i="14" s="1"/>
  <c r="AZ387" i="14"/>
  <c r="AZ389" i="14" s="1"/>
  <c r="AM389" i="14" s="1"/>
  <c r="AY387" i="14"/>
  <c r="AY389" i="14" s="1"/>
  <c r="AM387" i="14" s="1"/>
  <c r="BA385" i="14"/>
  <c r="AN385" i="14" s="1"/>
  <c r="BA381" i="14"/>
  <c r="BA383" i="14" s="1"/>
  <c r="AM385" i="14" s="1"/>
  <c r="AZ381" i="14"/>
  <c r="AZ383" i="14" s="1"/>
  <c r="AM383" i="14" s="1"/>
  <c r="AY381" i="14"/>
  <c r="AY383" i="14" s="1"/>
  <c r="AM381" i="14" s="1"/>
  <c r="BA379" i="14"/>
  <c r="AN379" i="14" s="1"/>
  <c r="BA375" i="14"/>
  <c r="BA377" i="14" s="1"/>
  <c r="AM379" i="14" s="1"/>
  <c r="AZ375" i="14"/>
  <c r="AZ377" i="14" s="1"/>
  <c r="AM377" i="14" s="1"/>
  <c r="AY375" i="14"/>
  <c r="AY377" i="14" s="1"/>
  <c r="AM375" i="14" s="1"/>
  <c r="BA373" i="14"/>
  <c r="AN373" i="14" s="1"/>
  <c r="BA369" i="14"/>
  <c r="BA371" i="14" s="1"/>
  <c r="AM373" i="14" s="1"/>
  <c r="AZ369" i="14"/>
  <c r="AZ371" i="14" s="1"/>
  <c r="AM371" i="14" s="1"/>
  <c r="AY369" i="14"/>
  <c r="AY371" i="14" s="1"/>
  <c r="AM369" i="14" s="1"/>
  <c r="BA367" i="14"/>
  <c r="AN367" i="14" s="1"/>
  <c r="BA363" i="14"/>
  <c r="BA365" i="14" s="1"/>
  <c r="AM367" i="14" s="1"/>
  <c r="AZ363" i="14"/>
  <c r="AZ365" i="14" s="1"/>
  <c r="AM365" i="14" s="1"/>
  <c r="AY363" i="14"/>
  <c r="AY365" i="14" s="1"/>
  <c r="AM363" i="14" s="1"/>
  <c r="BA334" i="14"/>
  <c r="AN334" i="14" s="1"/>
  <c r="BA330" i="14"/>
  <c r="BA332" i="14" s="1"/>
  <c r="AM334" i="14" s="1"/>
  <c r="AZ330" i="14"/>
  <c r="AZ332" i="14" s="1"/>
  <c r="AM332" i="14" s="1"/>
  <c r="AY330" i="14"/>
  <c r="AY332" i="14" s="1"/>
  <c r="AM330" i="14" s="1"/>
  <c r="BA328" i="14"/>
  <c r="AN328" i="14" s="1"/>
  <c r="BA324" i="14"/>
  <c r="BA326" i="14" s="1"/>
  <c r="AM328" i="14" s="1"/>
  <c r="AZ324" i="14"/>
  <c r="AZ326" i="14" s="1"/>
  <c r="AM326" i="14" s="1"/>
  <c r="AY324" i="14"/>
  <c r="AY326" i="14" s="1"/>
  <c r="AM324" i="14" s="1"/>
  <c r="BA322" i="14"/>
  <c r="AN322" i="14" s="1"/>
  <c r="BA318" i="14"/>
  <c r="BA320" i="14" s="1"/>
  <c r="AM322" i="14" s="1"/>
  <c r="AZ318" i="14"/>
  <c r="AZ320" i="14" s="1"/>
  <c r="AM320" i="14" s="1"/>
  <c r="AY318" i="14"/>
  <c r="AY320" i="14" s="1"/>
  <c r="AM318" i="14" s="1"/>
  <c r="BA316" i="14"/>
  <c r="AN316" i="14" s="1"/>
  <c r="BA312" i="14"/>
  <c r="BA314" i="14" s="1"/>
  <c r="AM316" i="14" s="1"/>
  <c r="AZ312" i="14"/>
  <c r="AZ314" i="14" s="1"/>
  <c r="AM314" i="14" s="1"/>
  <c r="AY312" i="14"/>
  <c r="AY314" i="14" s="1"/>
  <c r="AM312" i="14" s="1"/>
  <c r="BA310" i="14"/>
  <c r="AN310" i="14" s="1"/>
  <c r="BA306" i="14"/>
  <c r="BA308" i="14" s="1"/>
  <c r="AM310" i="14" s="1"/>
  <c r="AZ306" i="14"/>
  <c r="AZ308" i="14" s="1"/>
  <c r="AM308" i="14" s="1"/>
  <c r="AY306" i="14"/>
  <c r="AY308" i="14" s="1"/>
  <c r="AM306" i="14" s="1"/>
  <c r="BA304" i="14"/>
  <c r="AN304" i="14" s="1"/>
  <c r="BA300" i="14"/>
  <c r="BA302" i="14" s="1"/>
  <c r="AM304" i="14" s="1"/>
  <c r="AZ300" i="14"/>
  <c r="AZ302" i="14" s="1"/>
  <c r="AM302" i="14" s="1"/>
  <c r="AY300" i="14"/>
  <c r="AY302" i="14" s="1"/>
  <c r="AM300" i="14" s="1"/>
  <c r="BA298" i="14"/>
  <c r="AN298" i="14" s="1"/>
  <c r="BA294" i="14"/>
  <c r="BA296" i="14" s="1"/>
  <c r="AM298" i="14" s="1"/>
  <c r="AZ294" i="14"/>
  <c r="AZ296" i="14" s="1"/>
  <c r="AM296" i="14" s="1"/>
  <c r="AY294" i="14"/>
  <c r="AY296" i="14" s="1"/>
  <c r="AM294" i="14" s="1"/>
  <c r="BA292" i="14"/>
  <c r="AN292" i="14" s="1"/>
  <c r="BA288" i="14"/>
  <c r="BA290" i="14" s="1"/>
  <c r="AM292" i="14" s="1"/>
  <c r="AZ288" i="14"/>
  <c r="AZ290" i="14" s="1"/>
  <c r="AM290" i="14" s="1"/>
  <c r="AY288" i="14"/>
  <c r="AY290" i="14" s="1"/>
  <c r="AM288" i="14" s="1"/>
  <c r="BA286" i="14"/>
  <c r="AN286" i="14" s="1"/>
  <c r="BA282" i="14"/>
  <c r="BA284" i="14" s="1"/>
  <c r="AM286" i="14" s="1"/>
  <c r="AZ282" i="14"/>
  <c r="AZ284" i="14" s="1"/>
  <c r="AM284" i="14" s="1"/>
  <c r="AY282" i="14"/>
  <c r="AY284" i="14" s="1"/>
  <c r="AM282" i="14" s="1"/>
  <c r="BA280" i="14"/>
  <c r="AN280" i="14" s="1"/>
  <c r="BA276" i="14"/>
  <c r="BA278" i="14" s="1"/>
  <c r="AM280" i="14" s="1"/>
  <c r="AZ276" i="14"/>
  <c r="AZ278" i="14" s="1"/>
  <c r="AM278" i="14" s="1"/>
  <c r="AY276" i="14"/>
  <c r="AY278" i="14" s="1"/>
  <c r="AM276" i="14" s="1"/>
  <c r="BA247" i="14"/>
  <c r="AN247" i="14" s="1"/>
  <c r="BA243" i="14"/>
  <c r="BA245" i="14" s="1"/>
  <c r="AM247" i="14" s="1"/>
  <c r="AZ243" i="14"/>
  <c r="AZ245" i="14" s="1"/>
  <c r="AM245" i="14" s="1"/>
  <c r="AY243" i="14"/>
  <c r="AY245" i="14" s="1"/>
  <c r="AM243" i="14" s="1"/>
  <c r="BA241" i="14"/>
  <c r="AN241" i="14" s="1"/>
  <c r="BA237" i="14"/>
  <c r="BA239" i="14" s="1"/>
  <c r="AM241" i="14" s="1"/>
  <c r="AZ237" i="14"/>
  <c r="AZ239" i="14" s="1"/>
  <c r="AM239" i="14" s="1"/>
  <c r="AY237" i="14"/>
  <c r="AY239" i="14" s="1"/>
  <c r="AM237" i="14" s="1"/>
  <c r="BA235" i="14"/>
  <c r="AN235" i="14" s="1"/>
  <c r="BA231" i="14"/>
  <c r="BA233" i="14" s="1"/>
  <c r="AM235" i="14" s="1"/>
  <c r="AZ231" i="14"/>
  <c r="AZ233" i="14" s="1"/>
  <c r="AM233" i="14" s="1"/>
  <c r="AY231" i="14"/>
  <c r="AY233" i="14" s="1"/>
  <c r="AM231" i="14" s="1"/>
  <c r="BA229" i="14"/>
  <c r="AN229" i="14" s="1"/>
  <c r="BA225" i="14"/>
  <c r="BA227" i="14" s="1"/>
  <c r="AM229" i="14" s="1"/>
  <c r="AZ225" i="14"/>
  <c r="AZ227" i="14" s="1"/>
  <c r="AM227" i="14" s="1"/>
  <c r="AY225" i="14"/>
  <c r="AY227" i="14" s="1"/>
  <c r="AM225" i="14" s="1"/>
  <c r="BA223" i="14"/>
  <c r="AN223" i="14" s="1"/>
  <c r="BA219" i="14"/>
  <c r="BA221" i="14" s="1"/>
  <c r="AM223" i="14" s="1"/>
  <c r="AZ219" i="14"/>
  <c r="AZ221" i="14" s="1"/>
  <c r="AM221" i="14" s="1"/>
  <c r="AY219" i="14"/>
  <c r="AY221" i="14" s="1"/>
  <c r="AM219" i="14" s="1"/>
  <c r="BA217" i="14"/>
  <c r="AN217" i="14" s="1"/>
  <c r="BA213" i="14"/>
  <c r="BA215" i="14" s="1"/>
  <c r="AM217" i="14" s="1"/>
  <c r="AZ213" i="14"/>
  <c r="AZ215" i="14" s="1"/>
  <c r="AM215" i="14" s="1"/>
  <c r="AY213" i="14"/>
  <c r="AY215" i="14" s="1"/>
  <c r="AM213" i="14" s="1"/>
  <c r="BA211" i="14"/>
  <c r="AN211" i="14" s="1"/>
  <c r="BA207" i="14"/>
  <c r="BA209" i="14" s="1"/>
  <c r="AM211" i="14" s="1"/>
  <c r="AZ207" i="14"/>
  <c r="AZ209" i="14" s="1"/>
  <c r="AM209" i="14" s="1"/>
  <c r="AY207" i="14"/>
  <c r="AY209" i="14" s="1"/>
  <c r="AM207" i="14" s="1"/>
  <c r="BA205" i="14"/>
  <c r="AN205" i="14" s="1"/>
  <c r="BA201" i="14"/>
  <c r="BA203" i="14" s="1"/>
  <c r="AM205" i="14" s="1"/>
  <c r="AZ201" i="14"/>
  <c r="AZ203" i="14" s="1"/>
  <c r="AM203" i="14" s="1"/>
  <c r="AY201" i="14"/>
  <c r="AY203" i="14" s="1"/>
  <c r="AM201" i="14" s="1"/>
  <c r="BA199" i="14"/>
  <c r="AN199" i="14" s="1"/>
  <c r="BA195" i="14"/>
  <c r="BA197" i="14" s="1"/>
  <c r="AM199" i="14" s="1"/>
  <c r="AZ195" i="14"/>
  <c r="AZ197" i="14" s="1"/>
  <c r="AM197" i="14" s="1"/>
  <c r="AY195" i="14"/>
  <c r="AY197" i="14" s="1"/>
  <c r="AM195" i="14" s="1"/>
  <c r="BA193" i="14"/>
  <c r="AN193" i="14" s="1"/>
  <c r="BA189" i="14"/>
  <c r="BA191" i="14" s="1"/>
  <c r="AM193" i="14" s="1"/>
  <c r="AZ189" i="14"/>
  <c r="AZ191" i="14" s="1"/>
  <c r="AM191" i="14" s="1"/>
  <c r="AY189" i="14"/>
  <c r="AY191" i="14" s="1"/>
  <c r="AM189" i="14" s="1"/>
  <c r="BA160" i="14"/>
  <c r="AN160" i="14" s="1"/>
  <c r="BA156" i="14"/>
  <c r="BA158" i="14" s="1"/>
  <c r="AM160" i="14" s="1"/>
  <c r="AZ156" i="14"/>
  <c r="AZ158" i="14" s="1"/>
  <c r="AM158" i="14" s="1"/>
  <c r="AY156" i="14"/>
  <c r="AY158" i="14" s="1"/>
  <c r="AM156" i="14" s="1"/>
  <c r="BA154" i="14"/>
  <c r="AN154" i="14" s="1"/>
  <c r="BA150" i="14"/>
  <c r="BA152" i="14" s="1"/>
  <c r="AM154" i="14" s="1"/>
  <c r="AZ150" i="14"/>
  <c r="AZ152" i="14" s="1"/>
  <c r="AM152" i="14" s="1"/>
  <c r="AY150" i="14"/>
  <c r="AY152" i="14" s="1"/>
  <c r="AM150" i="14" s="1"/>
  <c r="BA148" i="14"/>
  <c r="AN148" i="14" s="1"/>
  <c r="BA144" i="14"/>
  <c r="BA146" i="14" s="1"/>
  <c r="AM148" i="14" s="1"/>
  <c r="AZ144" i="14"/>
  <c r="AZ146" i="14" s="1"/>
  <c r="AM146" i="14" s="1"/>
  <c r="AY144" i="14"/>
  <c r="AY146" i="14" s="1"/>
  <c r="AM144" i="14" s="1"/>
  <c r="BA142" i="14"/>
  <c r="AN142" i="14" s="1"/>
  <c r="BA138" i="14"/>
  <c r="BA140" i="14" s="1"/>
  <c r="AM142" i="14" s="1"/>
  <c r="AZ138" i="14"/>
  <c r="AZ140" i="14" s="1"/>
  <c r="AM140" i="14" s="1"/>
  <c r="AY138" i="14"/>
  <c r="AY140" i="14" s="1"/>
  <c r="AM138" i="14" s="1"/>
  <c r="BA136" i="14"/>
  <c r="AN136" i="14" s="1"/>
  <c r="BA132" i="14"/>
  <c r="BA134" i="14" s="1"/>
  <c r="AM136" i="14" s="1"/>
  <c r="AZ132" i="14"/>
  <c r="AZ134" i="14" s="1"/>
  <c r="AM134" i="14" s="1"/>
  <c r="AY132" i="14"/>
  <c r="AY134" i="14" s="1"/>
  <c r="AM132" i="14" s="1"/>
  <c r="BA130" i="14"/>
  <c r="AN130" i="14" s="1"/>
  <c r="BA126" i="14"/>
  <c r="BA128" i="14" s="1"/>
  <c r="AM130" i="14" s="1"/>
  <c r="AZ126" i="14"/>
  <c r="AZ128" i="14" s="1"/>
  <c r="AM128" i="14" s="1"/>
  <c r="AY126" i="14"/>
  <c r="AY128" i="14" s="1"/>
  <c r="AM126" i="14" s="1"/>
  <c r="BA124" i="14"/>
  <c r="AN124" i="14" s="1"/>
  <c r="BA120" i="14"/>
  <c r="BA122" i="14" s="1"/>
  <c r="AM124" i="14" s="1"/>
  <c r="AZ120" i="14"/>
  <c r="AZ122" i="14" s="1"/>
  <c r="AM122" i="14" s="1"/>
  <c r="AY120" i="14"/>
  <c r="AY122" i="14" s="1"/>
  <c r="AM120" i="14" s="1"/>
  <c r="BA118" i="14"/>
  <c r="AN118" i="14" s="1"/>
  <c r="BA114" i="14"/>
  <c r="BA116" i="14" s="1"/>
  <c r="AM118" i="14" s="1"/>
  <c r="AZ114" i="14"/>
  <c r="AZ116" i="14" s="1"/>
  <c r="AM116" i="14" s="1"/>
  <c r="AY114" i="14"/>
  <c r="AY116" i="14" s="1"/>
  <c r="AM114" i="14" s="1"/>
  <c r="BA112" i="14"/>
  <c r="AN112" i="14" s="1"/>
  <c r="BA108" i="14"/>
  <c r="BA110" i="14" s="1"/>
  <c r="AM112" i="14" s="1"/>
  <c r="AZ108" i="14"/>
  <c r="AZ110" i="14" s="1"/>
  <c r="AM110" i="14" s="1"/>
  <c r="AY108" i="14"/>
  <c r="AY110" i="14" s="1"/>
  <c r="AM108" i="14" s="1"/>
  <c r="BA73" i="14"/>
  <c r="AN73" i="14" s="1"/>
  <c r="BA69" i="14"/>
  <c r="BA71" i="14" s="1"/>
  <c r="AM73" i="14" s="1"/>
  <c r="AZ69" i="14"/>
  <c r="AZ71" i="14" s="1"/>
  <c r="AM71" i="14" s="1"/>
  <c r="AY69" i="14"/>
  <c r="AY71" i="14" s="1"/>
  <c r="AM69" i="14" s="1"/>
  <c r="BA67" i="14"/>
  <c r="AN67" i="14" s="1"/>
  <c r="BA63" i="14"/>
  <c r="BA65" i="14" s="1"/>
  <c r="AM67" i="14" s="1"/>
  <c r="AZ63" i="14"/>
  <c r="AZ65" i="14" s="1"/>
  <c r="AM65" i="14" s="1"/>
  <c r="AY63" i="14"/>
  <c r="AY65" i="14" s="1"/>
  <c r="AM63" i="14" s="1"/>
  <c r="BA61" i="14"/>
  <c r="AN61" i="14" s="1"/>
  <c r="BA57" i="14"/>
  <c r="BA59" i="14" s="1"/>
  <c r="AM61" i="14" s="1"/>
  <c r="AZ57" i="14"/>
  <c r="AZ59" i="14" s="1"/>
  <c r="AM59" i="14" s="1"/>
  <c r="AY57" i="14"/>
  <c r="AY59" i="14" s="1"/>
  <c r="AM57" i="14" s="1"/>
  <c r="BA55" i="14"/>
  <c r="AN55" i="14" s="1"/>
  <c r="BA51" i="14"/>
  <c r="BA53" i="14" s="1"/>
  <c r="AM55" i="14" s="1"/>
  <c r="AZ51" i="14"/>
  <c r="AZ53" i="14" s="1"/>
  <c r="AM53" i="14" s="1"/>
  <c r="AY51" i="14"/>
  <c r="AY53" i="14" s="1"/>
  <c r="AM51" i="14" s="1"/>
  <c r="BA49" i="14"/>
  <c r="AN49" i="14" s="1"/>
  <c r="BA45" i="14"/>
  <c r="BA47" i="14" s="1"/>
  <c r="AM49" i="14" s="1"/>
  <c r="AZ45" i="14"/>
  <c r="AZ47" i="14" s="1"/>
  <c r="AM47" i="14" s="1"/>
  <c r="AY45" i="14"/>
  <c r="AY47" i="14" s="1"/>
  <c r="AM45" i="14" s="1"/>
  <c r="BA43" i="14"/>
  <c r="AN43" i="14" s="1"/>
  <c r="BA39" i="14"/>
  <c r="BA41" i="14" s="1"/>
  <c r="AM43" i="14" s="1"/>
  <c r="AZ39" i="14"/>
  <c r="AZ41" i="14" s="1"/>
  <c r="AM41" i="14" s="1"/>
  <c r="AY39" i="14"/>
  <c r="AY41" i="14" s="1"/>
  <c r="AM39" i="14" s="1"/>
  <c r="BA37" i="14"/>
  <c r="AN37" i="14" s="1"/>
  <c r="BA33" i="14"/>
  <c r="BA35" i="14" s="1"/>
  <c r="AM37" i="14" s="1"/>
  <c r="AZ33" i="14"/>
  <c r="AZ35" i="14" s="1"/>
  <c r="AM35" i="14" s="1"/>
  <c r="AY33" i="14"/>
  <c r="AY35" i="14" s="1"/>
  <c r="AM33" i="14" s="1"/>
  <c r="BA31" i="14"/>
  <c r="AN31" i="14" s="1"/>
  <c r="BA27" i="14"/>
  <c r="BA29" i="14" s="1"/>
  <c r="AM31" i="14" s="1"/>
  <c r="AZ27" i="14"/>
  <c r="AZ29" i="14" s="1"/>
  <c r="AM29" i="14" s="1"/>
  <c r="AY27" i="14"/>
  <c r="AY29" i="14" s="1"/>
  <c r="AM27" i="14" s="1"/>
  <c r="BA25" i="14"/>
  <c r="AN25" i="14" s="1"/>
  <c r="BA21" i="14"/>
  <c r="BA23" i="14" s="1"/>
  <c r="AM25" i="14" s="1"/>
  <c r="AZ21" i="14"/>
  <c r="AZ23" i="14" s="1"/>
  <c r="AM23" i="14" s="1"/>
  <c r="AY21" i="14"/>
  <c r="AY23" i="14" s="1"/>
  <c r="AM21" i="14" s="1"/>
  <c r="BA19" i="14"/>
  <c r="AN19" i="14" s="1"/>
  <c r="BA15" i="14"/>
  <c r="AZ15" i="14"/>
  <c r="AY15" i="14"/>
  <c r="Z3" i="14"/>
  <c r="AU4" i="14"/>
  <c r="AR7" i="14"/>
  <c r="AG7" i="14"/>
  <c r="AG6" i="14"/>
  <c r="D4" i="14"/>
  <c r="D5" i="14"/>
  <c r="C856" i="14"/>
  <c r="AV855" i="14"/>
  <c r="AU855" i="14"/>
  <c r="AC855" i="14"/>
  <c r="Q855" i="14"/>
  <c r="K855" i="14"/>
  <c r="C854" i="14"/>
  <c r="AV852" i="14"/>
  <c r="AU852" i="14"/>
  <c r="AC852" i="14"/>
  <c r="P852" i="14"/>
  <c r="J852" i="14"/>
  <c r="F852" i="14"/>
  <c r="C852" i="14"/>
  <c r="C850" i="14"/>
  <c r="AV849" i="14"/>
  <c r="AU849" i="14"/>
  <c r="AC849" i="14"/>
  <c r="Q849" i="14"/>
  <c r="K849" i="14"/>
  <c r="C848" i="14"/>
  <c r="AV846" i="14"/>
  <c r="AU846" i="14"/>
  <c r="AC846" i="14"/>
  <c r="P846" i="14"/>
  <c r="J846" i="14"/>
  <c r="F846" i="14"/>
  <c r="C846" i="14"/>
  <c r="C844" i="14"/>
  <c r="AV843" i="14"/>
  <c r="AU843" i="14"/>
  <c r="AC843" i="14"/>
  <c r="Q843" i="14"/>
  <c r="K843" i="14"/>
  <c r="C842" i="14"/>
  <c r="AV840" i="14"/>
  <c r="AU840" i="14"/>
  <c r="AC840" i="14"/>
  <c r="P840" i="14"/>
  <c r="J840" i="14"/>
  <c r="F840" i="14"/>
  <c r="C840" i="14"/>
  <c r="C838" i="14"/>
  <c r="AV837" i="14"/>
  <c r="AU837" i="14"/>
  <c r="AC837" i="14"/>
  <c r="Q837" i="14"/>
  <c r="K837" i="14"/>
  <c r="C836" i="14"/>
  <c r="AV834" i="14"/>
  <c r="AU834" i="14"/>
  <c r="AC834" i="14"/>
  <c r="P834" i="14"/>
  <c r="J834" i="14"/>
  <c r="F834" i="14"/>
  <c r="C834" i="14"/>
  <c r="C832" i="14"/>
  <c r="AV831" i="14"/>
  <c r="AU831" i="14"/>
  <c r="AC831" i="14"/>
  <c r="Q831" i="14"/>
  <c r="K831" i="14"/>
  <c r="C830" i="14"/>
  <c r="AV828" i="14"/>
  <c r="AU828" i="14"/>
  <c r="AC828" i="14"/>
  <c r="P828" i="14"/>
  <c r="J828" i="14"/>
  <c r="F828" i="14"/>
  <c r="C828" i="14"/>
  <c r="C826" i="14"/>
  <c r="AV825" i="14"/>
  <c r="AU825" i="14"/>
  <c r="AC825" i="14"/>
  <c r="Q825" i="14"/>
  <c r="K825" i="14"/>
  <c r="C824" i="14"/>
  <c r="AV822" i="14"/>
  <c r="AU822" i="14"/>
  <c r="AC822" i="14"/>
  <c r="P822" i="14"/>
  <c r="J822" i="14"/>
  <c r="F822" i="14"/>
  <c r="C822" i="14"/>
  <c r="C820" i="14"/>
  <c r="AV819" i="14"/>
  <c r="AU819" i="14"/>
  <c r="AC819" i="14"/>
  <c r="Q819" i="14"/>
  <c r="K819" i="14"/>
  <c r="C818" i="14"/>
  <c r="AV816" i="14"/>
  <c r="AU816" i="14"/>
  <c r="AC816" i="14"/>
  <c r="P816" i="14"/>
  <c r="J816" i="14"/>
  <c r="F816" i="14"/>
  <c r="C816" i="14"/>
  <c r="C814" i="14"/>
  <c r="AV813" i="14"/>
  <c r="AU813" i="14"/>
  <c r="AC813" i="14"/>
  <c r="Q813" i="14"/>
  <c r="K813" i="14"/>
  <c r="C812" i="14"/>
  <c r="AV810" i="14"/>
  <c r="AU810" i="14"/>
  <c r="AC810" i="14"/>
  <c r="P810" i="14"/>
  <c r="J810" i="14"/>
  <c r="F810" i="14"/>
  <c r="C810" i="14"/>
  <c r="C808" i="14"/>
  <c r="AV807" i="14"/>
  <c r="AU807" i="14"/>
  <c r="AC807" i="14"/>
  <c r="Q807" i="14"/>
  <c r="K807" i="14"/>
  <c r="C806" i="14"/>
  <c r="AV804" i="14"/>
  <c r="AU804" i="14"/>
  <c r="AC804" i="14"/>
  <c r="P804" i="14"/>
  <c r="J804" i="14"/>
  <c r="F804" i="14"/>
  <c r="C804" i="14"/>
  <c r="C802" i="14"/>
  <c r="AV801" i="14"/>
  <c r="AU801" i="14"/>
  <c r="AC801" i="14"/>
  <c r="Q801" i="14"/>
  <c r="K801" i="14"/>
  <c r="C800" i="14"/>
  <c r="AV798" i="14"/>
  <c r="AU798" i="14"/>
  <c r="AC798" i="14"/>
  <c r="P798" i="14"/>
  <c r="J798" i="14"/>
  <c r="F798" i="14"/>
  <c r="C798" i="14"/>
  <c r="C769" i="14"/>
  <c r="AV768" i="14"/>
  <c r="AU768" i="14"/>
  <c r="AC768" i="14"/>
  <c r="Q768" i="14"/>
  <c r="K768" i="14"/>
  <c r="C767" i="14"/>
  <c r="AV765" i="14"/>
  <c r="AU765" i="14"/>
  <c r="AC765" i="14"/>
  <c r="P765" i="14"/>
  <c r="J765" i="14"/>
  <c r="F765" i="14"/>
  <c r="C765" i="14"/>
  <c r="C763" i="14"/>
  <c r="AV762" i="14"/>
  <c r="AU762" i="14"/>
  <c r="AC762" i="14"/>
  <c r="Q762" i="14"/>
  <c r="K762" i="14"/>
  <c r="C761" i="14"/>
  <c r="AV759" i="14"/>
  <c r="AU759" i="14"/>
  <c r="AC759" i="14"/>
  <c r="P759" i="14"/>
  <c r="J759" i="14"/>
  <c r="F759" i="14"/>
  <c r="C759" i="14"/>
  <c r="C757" i="14"/>
  <c r="AV756" i="14"/>
  <c r="AU756" i="14"/>
  <c r="AC756" i="14"/>
  <c r="Q756" i="14"/>
  <c r="K756" i="14"/>
  <c r="C755" i="14"/>
  <c r="AV753" i="14"/>
  <c r="AU753" i="14"/>
  <c r="AC753" i="14"/>
  <c r="P753" i="14"/>
  <c r="J753" i="14"/>
  <c r="F753" i="14"/>
  <c r="C753" i="14"/>
  <c r="C751" i="14"/>
  <c r="AV750" i="14"/>
  <c r="AU750" i="14"/>
  <c r="AC750" i="14"/>
  <c r="Q750" i="14"/>
  <c r="K750" i="14"/>
  <c r="C749" i="14"/>
  <c r="AV747" i="14"/>
  <c r="AU747" i="14"/>
  <c r="AC747" i="14"/>
  <c r="P747" i="14"/>
  <c r="J747" i="14"/>
  <c r="F747" i="14"/>
  <c r="C747" i="14"/>
  <c r="C745" i="14"/>
  <c r="AV744" i="14"/>
  <c r="AU744" i="14"/>
  <c r="AC744" i="14"/>
  <c r="Q744" i="14"/>
  <c r="K744" i="14"/>
  <c r="C743" i="14"/>
  <c r="AV741" i="14"/>
  <c r="AU741" i="14"/>
  <c r="AC741" i="14"/>
  <c r="P741" i="14"/>
  <c r="J741" i="14"/>
  <c r="F741" i="14"/>
  <c r="C741" i="14"/>
  <c r="C739" i="14"/>
  <c r="AV738" i="14"/>
  <c r="AU738" i="14"/>
  <c r="AC738" i="14"/>
  <c r="Q738" i="14"/>
  <c r="K738" i="14"/>
  <c r="C737" i="14"/>
  <c r="AV735" i="14"/>
  <c r="AU735" i="14"/>
  <c r="AC735" i="14"/>
  <c r="P735" i="14"/>
  <c r="J735" i="14"/>
  <c r="F735" i="14"/>
  <c r="C735" i="14"/>
  <c r="C733" i="14"/>
  <c r="AV732" i="14"/>
  <c r="AU732" i="14"/>
  <c r="AC732" i="14"/>
  <c r="Q732" i="14"/>
  <c r="K732" i="14"/>
  <c r="C731" i="14"/>
  <c r="AV729" i="14"/>
  <c r="AU729" i="14"/>
  <c r="AC729" i="14"/>
  <c r="P729" i="14"/>
  <c r="J729" i="14"/>
  <c r="F729" i="14"/>
  <c r="C729" i="14"/>
  <c r="C727" i="14"/>
  <c r="AV726" i="14"/>
  <c r="AU726" i="14"/>
  <c r="AC726" i="14"/>
  <c r="Q726" i="14"/>
  <c r="K726" i="14"/>
  <c r="C725" i="14"/>
  <c r="AV723" i="14"/>
  <c r="AU723" i="14"/>
  <c r="AC723" i="14"/>
  <c r="P723" i="14"/>
  <c r="J723" i="14"/>
  <c r="F723" i="14"/>
  <c r="C723" i="14"/>
  <c r="C721" i="14"/>
  <c r="AV720" i="14"/>
  <c r="AU720" i="14"/>
  <c r="AC720" i="14"/>
  <c r="Q720" i="14"/>
  <c r="K720" i="14"/>
  <c r="C719" i="14"/>
  <c r="AV717" i="14"/>
  <c r="AU717" i="14"/>
  <c r="AC717" i="14"/>
  <c r="P717" i="14"/>
  <c r="J717" i="14"/>
  <c r="F717" i="14"/>
  <c r="C717" i="14"/>
  <c r="C715" i="14"/>
  <c r="AV714" i="14"/>
  <c r="AU714" i="14"/>
  <c r="AC714" i="14"/>
  <c r="Q714" i="14"/>
  <c r="K714" i="14"/>
  <c r="C713" i="14"/>
  <c r="AV711" i="14"/>
  <c r="AU711" i="14"/>
  <c r="AC711" i="14"/>
  <c r="P711" i="14"/>
  <c r="J711" i="14"/>
  <c r="F711" i="14"/>
  <c r="C711" i="14"/>
  <c r="C682" i="14"/>
  <c r="AV681" i="14"/>
  <c r="AU681" i="14"/>
  <c r="AC681" i="14"/>
  <c r="Q681" i="14"/>
  <c r="K681" i="14"/>
  <c r="C680" i="14"/>
  <c r="AV678" i="14"/>
  <c r="AU678" i="14"/>
  <c r="AC678" i="14"/>
  <c r="P678" i="14"/>
  <c r="J678" i="14"/>
  <c r="F678" i="14"/>
  <c r="C678" i="14"/>
  <c r="C676" i="14"/>
  <c r="AV675" i="14"/>
  <c r="AU675" i="14"/>
  <c r="AC675" i="14"/>
  <c r="Q675" i="14"/>
  <c r="K675" i="14"/>
  <c r="C674" i="14"/>
  <c r="AV672" i="14"/>
  <c r="AU672" i="14"/>
  <c r="AC672" i="14"/>
  <c r="P672" i="14"/>
  <c r="J672" i="14"/>
  <c r="F672" i="14"/>
  <c r="C672" i="14"/>
  <c r="C670" i="14"/>
  <c r="AV669" i="14"/>
  <c r="AU669" i="14"/>
  <c r="AC669" i="14"/>
  <c r="Q669" i="14"/>
  <c r="K669" i="14"/>
  <c r="C668" i="14"/>
  <c r="AV666" i="14"/>
  <c r="AU666" i="14"/>
  <c r="AC666" i="14"/>
  <c r="P666" i="14"/>
  <c r="J666" i="14"/>
  <c r="F666" i="14"/>
  <c r="C666" i="14"/>
  <c r="C664" i="14"/>
  <c r="AV663" i="14"/>
  <c r="AU663" i="14"/>
  <c r="AC663" i="14"/>
  <c r="Q663" i="14"/>
  <c r="K663" i="14"/>
  <c r="C662" i="14"/>
  <c r="AV660" i="14"/>
  <c r="AU660" i="14"/>
  <c r="AC660" i="14"/>
  <c r="P660" i="14"/>
  <c r="J660" i="14"/>
  <c r="F660" i="14"/>
  <c r="C660" i="14"/>
  <c r="C658" i="14"/>
  <c r="AV657" i="14"/>
  <c r="AU657" i="14"/>
  <c r="AC657" i="14"/>
  <c r="Q657" i="14"/>
  <c r="K657" i="14"/>
  <c r="C656" i="14"/>
  <c r="AV654" i="14"/>
  <c r="AU654" i="14"/>
  <c r="AC654" i="14"/>
  <c r="P654" i="14"/>
  <c r="J654" i="14"/>
  <c r="F654" i="14"/>
  <c r="C654" i="14"/>
  <c r="C652" i="14"/>
  <c r="AV651" i="14"/>
  <c r="AU651" i="14"/>
  <c r="AC651" i="14"/>
  <c r="Q651" i="14"/>
  <c r="K651" i="14"/>
  <c r="C650" i="14"/>
  <c r="AV648" i="14"/>
  <c r="AU648" i="14"/>
  <c r="AC648" i="14"/>
  <c r="P648" i="14"/>
  <c r="J648" i="14"/>
  <c r="F648" i="14"/>
  <c r="C648" i="14"/>
  <c r="C646" i="14"/>
  <c r="AV645" i="14"/>
  <c r="AU645" i="14"/>
  <c r="AC645" i="14"/>
  <c r="Q645" i="14"/>
  <c r="K645" i="14"/>
  <c r="C644" i="14"/>
  <c r="AV642" i="14"/>
  <c r="AU642" i="14"/>
  <c r="AC642" i="14"/>
  <c r="P642" i="14"/>
  <c r="J642" i="14"/>
  <c r="F642" i="14"/>
  <c r="C642" i="14"/>
  <c r="C640" i="14"/>
  <c r="AV639" i="14"/>
  <c r="AU639" i="14"/>
  <c r="AC639" i="14"/>
  <c r="Q639" i="14"/>
  <c r="K639" i="14"/>
  <c r="C638" i="14"/>
  <c r="AV636" i="14"/>
  <c r="AU636" i="14"/>
  <c r="AC636" i="14"/>
  <c r="P636" i="14"/>
  <c r="J636" i="14"/>
  <c r="F636" i="14"/>
  <c r="C636" i="14"/>
  <c r="C634" i="14"/>
  <c r="AV633" i="14"/>
  <c r="AU633" i="14"/>
  <c r="AC633" i="14"/>
  <c r="Q633" i="14"/>
  <c r="K633" i="14"/>
  <c r="C632" i="14"/>
  <c r="AV630" i="14"/>
  <c r="AU630" i="14"/>
  <c r="AC630" i="14"/>
  <c r="P630" i="14"/>
  <c r="J630" i="14"/>
  <c r="F630" i="14"/>
  <c r="C630" i="14"/>
  <c r="C628" i="14"/>
  <c r="AV627" i="14"/>
  <c r="AU627" i="14"/>
  <c r="AC627" i="14"/>
  <c r="Q627" i="14"/>
  <c r="K627" i="14"/>
  <c r="C626" i="14"/>
  <c r="AV624" i="14"/>
  <c r="AU624" i="14"/>
  <c r="AC624" i="14"/>
  <c r="P624" i="14"/>
  <c r="J624" i="14"/>
  <c r="F624" i="14"/>
  <c r="C624" i="14"/>
  <c r="C595" i="14"/>
  <c r="AV594" i="14"/>
  <c r="AU594" i="14"/>
  <c r="AC594" i="14"/>
  <c r="Q594" i="14"/>
  <c r="K594" i="14"/>
  <c r="C593" i="14"/>
  <c r="AV591" i="14"/>
  <c r="AU591" i="14"/>
  <c r="AC591" i="14"/>
  <c r="P591" i="14"/>
  <c r="J591" i="14"/>
  <c r="F591" i="14"/>
  <c r="C591" i="14"/>
  <c r="C589" i="14"/>
  <c r="AV588" i="14"/>
  <c r="AU588" i="14"/>
  <c r="AC588" i="14"/>
  <c r="Q588" i="14"/>
  <c r="K588" i="14"/>
  <c r="C587" i="14"/>
  <c r="AV585" i="14"/>
  <c r="AU585" i="14"/>
  <c r="AC585" i="14"/>
  <c r="P585" i="14"/>
  <c r="J585" i="14"/>
  <c r="F585" i="14"/>
  <c r="C585" i="14"/>
  <c r="C583" i="14"/>
  <c r="AV582" i="14"/>
  <c r="AU582" i="14"/>
  <c r="AC582" i="14"/>
  <c r="Q582" i="14"/>
  <c r="K582" i="14"/>
  <c r="C581" i="14"/>
  <c r="AV579" i="14"/>
  <c r="AU579" i="14"/>
  <c r="AC579" i="14"/>
  <c r="P579" i="14"/>
  <c r="J579" i="14"/>
  <c r="F579" i="14"/>
  <c r="C579" i="14"/>
  <c r="C577" i="14"/>
  <c r="AV576" i="14"/>
  <c r="AU576" i="14"/>
  <c r="AC576" i="14"/>
  <c r="Q576" i="14"/>
  <c r="K576" i="14"/>
  <c r="C575" i="14"/>
  <c r="AV573" i="14"/>
  <c r="AU573" i="14"/>
  <c r="AC573" i="14"/>
  <c r="P573" i="14"/>
  <c r="J573" i="14"/>
  <c r="F573" i="14"/>
  <c r="C573" i="14"/>
  <c r="C571" i="14"/>
  <c r="AV570" i="14"/>
  <c r="AU570" i="14"/>
  <c r="AC570" i="14"/>
  <c r="Q570" i="14"/>
  <c r="K570" i="14"/>
  <c r="C569" i="14"/>
  <c r="AV567" i="14"/>
  <c r="AU567" i="14"/>
  <c r="AC567" i="14"/>
  <c r="P567" i="14"/>
  <c r="J567" i="14"/>
  <c r="F567" i="14"/>
  <c r="C567" i="14"/>
  <c r="C565" i="14"/>
  <c r="AV564" i="14"/>
  <c r="AU564" i="14"/>
  <c r="AC564" i="14"/>
  <c r="Q564" i="14"/>
  <c r="K564" i="14"/>
  <c r="C563" i="14"/>
  <c r="AV561" i="14"/>
  <c r="AU561" i="14"/>
  <c r="AC561" i="14"/>
  <c r="P561" i="14"/>
  <c r="J561" i="14"/>
  <c r="F561" i="14"/>
  <c r="C561" i="14"/>
  <c r="C559" i="14"/>
  <c r="AV558" i="14"/>
  <c r="AU558" i="14"/>
  <c r="AC558" i="14"/>
  <c r="Q558" i="14"/>
  <c r="K558" i="14"/>
  <c r="C557" i="14"/>
  <c r="AV555" i="14"/>
  <c r="AU555" i="14"/>
  <c r="AC555" i="14"/>
  <c r="P555" i="14"/>
  <c r="J555" i="14"/>
  <c r="F555" i="14"/>
  <c r="C555" i="14"/>
  <c r="C553" i="14"/>
  <c r="AV552" i="14"/>
  <c r="AU552" i="14"/>
  <c r="AC552" i="14"/>
  <c r="Q552" i="14"/>
  <c r="K552" i="14"/>
  <c r="C551" i="14"/>
  <c r="AV549" i="14"/>
  <c r="AU549" i="14"/>
  <c r="AC549" i="14"/>
  <c r="P549" i="14"/>
  <c r="J549" i="14"/>
  <c r="F549" i="14"/>
  <c r="C549" i="14"/>
  <c r="C547" i="14"/>
  <c r="AV546" i="14"/>
  <c r="AU546" i="14"/>
  <c r="AC546" i="14"/>
  <c r="Q546" i="14"/>
  <c r="K546" i="14"/>
  <c r="C545" i="14"/>
  <c r="AV543" i="14"/>
  <c r="AU543" i="14"/>
  <c r="AC543" i="14"/>
  <c r="P543" i="14"/>
  <c r="J543" i="14"/>
  <c r="F543" i="14"/>
  <c r="C543" i="14"/>
  <c r="C541" i="14"/>
  <c r="AV540" i="14"/>
  <c r="AU540" i="14"/>
  <c r="AC540" i="14"/>
  <c r="Q540" i="14"/>
  <c r="K540" i="14"/>
  <c r="C539" i="14"/>
  <c r="AV537" i="14"/>
  <c r="AU537" i="14"/>
  <c r="AC537" i="14"/>
  <c r="P537" i="14"/>
  <c r="J537" i="14"/>
  <c r="F537" i="14"/>
  <c r="C537" i="14"/>
  <c r="C508" i="14"/>
  <c r="AV507" i="14"/>
  <c r="AU507" i="14"/>
  <c r="AC507" i="14"/>
  <c r="Q507" i="14"/>
  <c r="K507" i="14"/>
  <c r="C506" i="14"/>
  <c r="AV504" i="14"/>
  <c r="AU504" i="14"/>
  <c r="AC504" i="14"/>
  <c r="P504" i="14"/>
  <c r="J504" i="14"/>
  <c r="F504" i="14"/>
  <c r="C504" i="14"/>
  <c r="C502" i="14"/>
  <c r="AV501" i="14"/>
  <c r="AU501" i="14"/>
  <c r="AC501" i="14"/>
  <c r="Q501" i="14"/>
  <c r="K501" i="14"/>
  <c r="C500" i="14"/>
  <c r="AV498" i="14"/>
  <c r="AU498" i="14"/>
  <c r="AC498" i="14"/>
  <c r="P498" i="14"/>
  <c r="J498" i="14"/>
  <c r="F498" i="14"/>
  <c r="C498" i="14"/>
  <c r="C496" i="14"/>
  <c r="AV495" i="14"/>
  <c r="AU495" i="14"/>
  <c r="AC495" i="14"/>
  <c r="Q495" i="14"/>
  <c r="K495" i="14"/>
  <c r="C494" i="14"/>
  <c r="AV492" i="14"/>
  <c r="AU492" i="14"/>
  <c r="AC492" i="14"/>
  <c r="P492" i="14"/>
  <c r="J492" i="14"/>
  <c r="F492" i="14"/>
  <c r="C492" i="14"/>
  <c r="C490" i="14"/>
  <c r="AV489" i="14"/>
  <c r="AU489" i="14"/>
  <c r="AC489" i="14"/>
  <c r="Q489" i="14"/>
  <c r="K489" i="14"/>
  <c r="C488" i="14"/>
  <c r="AV486" i="14"/>
  <c r="AU486" i="14"/>
  <c r="AC486" i="14"/>
  <c r="P486" i="14"/>
  <c r="J486" i="14"/>
  <c r="F486" i="14"/>
  <c r="C486" i="14"/>
  <c r="C484" i="14"/>
  <c r="AV483" i="14"/>
  <c r="AU483" i="14"/>
  <c r="AC483" i="14"/>
  <c r="Q483" i="14"/>
  <c r="K483" i="14"/>
  <c r="C482" i="14"/>
  <c r="AV480" i="14"/>
  <c r="AU480" i="14"/>
  <c r="AC480" i="14"/>
  <c r="P480" i="14"/>
  <c r="J480" i="14"/>
  <c r="F480" i="14"/>
  <c r="C480" i="14"/>
  <c r="C478" i="14"/>
  <c r="AV477" i="14"/>
  <c r="AU477" i="14"/>
  <c r="AC477" i="14"/>
  <c r="Q477" i="14"/>
  <c r="K477" i="14"/>
  <c r="C476" i="14"/>
  <c r="AV474" i="14"/>
  <c r="AU474" i="14"/>
  <c r="AC474" i="14"/>
  <c r="P474" i="14"/>
  <c r="J474" i="14"/>
  <c r="F474" i="14"/>
  <c r="C474" i="14"/>
  <c r="C472" i="14"/>
  <c r="AV471" i="14"/>
  <c r="AU471" i="14"/>
  <c r="AC471" i="14"/>
  <c r="Q471" i="14"/>
  <c r="K471" i="14"/>
  <c r="C470" i="14"/>
  <c r="AV468" i="14"/>
  <c r="AU468" i="14"/>
  <c r="AC468" i="14"/>
  <c r="P468" i="14"/>
  <c r="J468" i="14"/>
  <c r="F468" i="14"/>
  <c r="C468" i="14"/>
  <c r="C466" i="14"/>
  <c r="AV465" i="14"/>
  <c r="AU465" i="14"/>
  <c r="AC465" i="14"/>
  <c r="Q465" i="14"/>
  <c r="K465" i="14"/>
  <c r="C464" i="14"/>
  <c r="AV462" i="14"/>
  <c r="AU462" i="14"/>
  <c r="AC462" i="14"/>
  <c r="P462" i="14"/>
  <c r="J462" i="14"/>
  <c r="F462" i="14"/>
  <c r="C462" i="14"/>
  <c r="C460" i="14"/>
  <c r="AV459" i="14"/>
  <c r="AU459" i="14"/>
  <c r="AC459" i="14"/>
  <c r="Q459" i="14"/>
  <c r="K459" i="14"/>
  <c r="C458" i="14"/>
  <c r="AV456" i="14"/>
  <c r="AU456" i="14"/>
  <c r="AC456" i="14"/>
  <c r="P456" i="14"/>
  <c r="J456" i="14"/>
  <c r="F456" i="14"/>
  <c r="C456" i="14"/>
  <c r="C454" i="14"/>
  <c r="AV453" i="14"/>
  <c r="AU453" i="14"/>
  <c r="AC453" i="14"/>
  <c r="Q453" i="14"/>
  <c r="K453" i="14"/>
  <c r="C452" i="14"/>
  <c r="AV450" i="14"/>
  <c r="AU450" i="14"/>
  <c r="AC450" i="14"/>
  <c r="P450" i="14"/>
  <c r="J450" i="14"/>
  <c r="F450" i="14"/>
  <c r="C450" i="14"/>
  <c r="C421" i="14"/>
  <c r="AV420" i="14"/>
  <c r="AU420" i="14"/>
  <c r="AC420" i="14"/>
  <c r="Q420" i="14"/>
  <c r="K420" i="14"/>
  <c r="C419" i="14"/>
  <c r="AV417" i="14"/>
  <c r="AU417" i="14"/>
  <c r="AC417" i="14"/>
  <c r="P417" i="14"/>
  <c r="J417" i="14"/>
  <c r="F417" i="14"/>
  <c r="C417" i="14"/>
  <c r="C415" i="14"/>
  <c r="AV414" i="14"/>
  <c r="AU414" i="14"/>
  <c r="AC414" i="14"/>
  <c r="Q414" i="14"/>
  <c r="K414" i="14"/>
  <c r="C413" i="14"/>
  <c r="AV411" i="14"/>
  <c r="AU411" i="14"/>
  <c r="AC411" i="14"/>
  <c r="P411" i="14"/>
  <c r="J411" i="14"/>
  <c r="F411" i="14"/>
  <c r="C411" i="14"/>
  <c r="C409" i="14"/>
  <c r="AV408" i="14"/>
  <c r="AU408" i="14"/>
  <c r="AC408" i="14"/>
  <c r="Q408" i="14"/>
  <c r="K408" i="14"/>
  <c r="C407" i="14"/>
  <c r="AV405" i="14"/>
  <c r="AU405" i="14"/>
  <c r="AC405" i="14"/>
  <c r="P405" i="14"/>
  <c r="J405" i="14"/>
  <c r="F405" i="14"/>
  <c r="C405" i="14"/>
  <c r="C403" i="14"/>
  <c r="AV402" i="14"/>
  <c r="AU402" i="14"/>
  <c r="AC402" i="14"/>
  <c r="Q402" i="14"/>
  <c r="K402" i="14"/>
  <c r="C401" i="14"/>
  <c r="AV399" i="14"/>
  <c r="AU399" i="14"/>
  <c r="AC399" i="14"/>
  <c r="P399" i="14"/>
  <c r="J399" i="14"/>
  <c r="F399" i="14"/>
  <c r="C399" i="14"/>
  <c r="C397" i="14"/>
  <c r="AV396" i="14"/>
  <c r="AU396" i="14"/>
  <c r="AC396" i="14"/>
  <c r="Q396" i="14"/>
  <c r="K396" i="14"/>
  <c r="C395" i="14"/>
  <c r="AV393" i="14"/>
  <c r="AU393" i="14"/>
  <c r="AC393" i="14"/>
  <c r="P393" i="14"/>
  <c r="J393" i="14"/>
  <c r="F393" i="14"/>
  <c r="C393" i="14"/>
  <c r="C391" i="14"/>
  <c r="AV390" i="14"/>
  <c r="AU390" i="14"/>
  <c r="AC390" i="14"/>
  <c r="Q390" i="14"/>
  <c r="K390" i="14"/>
  <c r="C389" i="14"/>
  <c r="AV387" i="14"/>
  <c r="AU387" i="14"/>
  <c r="AC387" i="14"/>
  <c r="P387" i="14"/>
  <c r="J387" i="14"/>
  <c r="F387" i="14"/>
  <c r="C387" i="14"/>
  <c r="C385" i="14"/>
  <c r="AV384" i="14"/>
  <c r="AU384" i="14"/>
  <c r="AC384" i="14"/>
  <c r="Q384" i="14"/>
  <c r="K384" i="14"/>
  <c r="C383" i="14"/>
  <c r="AV381" i="14"/>
  <c r="AU381" i="14"/>
  <c r="AC381" i="14"/>
  <c r="P381" i="14"/>
  <c r="J381" i="14"/>
  <c r="F381" i="14"/>
  <c r="C381" i="14"/>
  <c r="C379" i="14"/>
  <c r="AV378" i="14"/>
  <c r="AU378" i="14"/>
  <c r="AC378" i="14"/>
  <c r="Q378" i="14"/>
  <c r="K378" i="14"/>
  <c r="C377" i="14"/>
  <c r="AV375" i="14"/>
  <c r="AU375" i="14"/>
  <c r="AC375" i="14"/>
  <c r="P375" i="14"/>
  <c r="J375" i="14"/>
  <c r="F375" i="14"/>
  <c r="C375" i="14"/>
  <c r="C373" i="14"/>
  <c r="AV372" i="14"/>
  <c r="AU372" i="14"/>
  <c r="AC372" i="14"/>
  <c r="Q372" i="14"/>
  <c r="K372" i="14"/>
  <c r="C371" i="14"/>
  <c r="AV369" i="14"/>
  <c r="AU369" i="14"/>
  <c r="AC369" i="14"/>
  <c r="P369" i="14"/>
  <c r="J369" i="14"/>
  <c r="F369" i="14"/>
  <c r="C369" i="14"/>
  <c r="C367" i="14"/>
  <c r="AV366" i="14"/>
  <c r="AU366" i="14"/>
  <c r="AC366" i="14"/>
  <c r="Q366" i="14"/>
  <c r="K366" i="14"/>
  <c r="C365" i="14"/>
  <c r="AV363" i="14"/>
  <c r="AU363" i="14"/>
  <c r="AC363" i="14"/>
  <c r="P363" i="14"/>
  <c r="J363" i="14"/>
  <c r="F363" i="14"/>
  <c r="C363" i="14"/>
  <c r="C334" i="14"/>
  <c r="AV333" i="14"/>
  <c r="AU333" i="14"/>
  <c r="AC333" i="14"/>
  <c r="Q333" i="14"/>
  <c r="K333" i="14"/>
  <c r="C332" i="14"/>
  <c r="AV330" i="14"/>
  <c r="AU330" i="14"/>
  <c r="AC330" i="14"/>
  <c r="P330" i="14"/>
  <c r="J330" i="14"/>
  <c r="F330" i="14"/>
  <c r="C330" i="14"/>
  <c r="C328" i="14"/>
  <c r="AV327" i="14"/>
  <c r="AU327" i="14"/>
  <c r="AC327" i="14"/>
  <c r="Q327" i="14"/>
  <c r="K327" i="14"/>
  <c r="C326" i="14"/>
  <c r="AV324" i="14"/>
  <c r="AU324" i="14"/>
  <c r="AC324" i="14"/>
  <c r="P324" i="14"/>
  <c r="J324" i="14"/>
  <c r="F324" i="14"/>
  <c r="C324" i="14"/>
  <c r="C322" i="14"/>
  <c r="AV321" i="14"/>
  <c r="AU321" i="14"/>
  <c r="AC321" i="14"/>
  <c r="Q321" i="14"/>
  <c r="K321" i="14"/>
  <c r="C320" i="14"/>
  <c r="AV318" i="14"/>
  <c r="AU318" i="14"/>
  <c r="AC318" i="14"/>
  <c r="P318" i="14"/>
  <c r="J318" i="14"/>
  <c r="F318" i="14"/>
  <c r="C318" i="14"/>
  <c r="C316" i="14"/>
  <c r="AV315" i="14"/>
  <c r="AU315" i="14"/>
  <c r="AC315" i="14"/>
  <c r="Q315" i="14"/>
  <c r="K315" i="14"/>
  <c r="C314" i="14"/>
  <c r="AV312" i="14"/>
  <c r="AU312" i="14"/>
  <c r="AC312" i="14"/>
  <c r="P312" i="14"/>
  <c r="J312" i="14"/>
  <c r="F312" i="14"/>
  <c r="C312" i="14"/>
  <c r="C310" i="14"/>
  <c r="AV309" i="14"/>
  <c r="AU309" i="14"/>
  <c r="AC309" i="14"/>
  <c r="Q309" i="14"/>
  <c r="K309" i="14"/>
  <c r="C308" i="14"/>
  <c r="AV306" i="14"/>
  <c r="AU306" i="14"/>
  <c r="AC306" i="14"/>
  <c r="P306" i="14"/>
  <c r="J306" i="14"/>
  <c r="F306" i="14"/>
  <c r="C306" i="14"/>
  <c r="C304" i="14"/>
  <c r="AV303" i="14"/>
  <c r="AU303" i="14"/>
  <c r="AC303" i="14"/>
  <c r="Q303" i="14"/>
  <c r="K303" i="14"/>
  <c r="C302" i="14"/>
  <c r="AV300" i="14"/>
  <c r="AU300" i="14"/>
  <c r="AC300" i="14"/>
  <c r="P300" i="14"/>
  <c r="J300" i="14"/>
  <c r="F300" i="14"/>
  <c r="C300" i="14"/>
  <c r="C298" i="14"/>
  <c r="AV297" i="14"/>
  <c r="AU297" i="14"/>
  <c r="AC297" i="14"/>
  <c r="Q297" i="14"/>
  <c r="K297" i="14"/>
  <c r="C296" i="14"/>
  <c r="AV294" i="14"/>
  <c r="AU294" i="14"/>
  <c r="AC294" i="14"/>
  <c r="P294" i="14"/>
  <c r="J294" i="14"/>
  <c r="F294" i="14"/>
  <c r="C294" i="14"/>
  <c r="C292" i="14"/>
  <c r="AV291" i="14"/>
  <c r="AU291" i="14"/>
  <c r="AC291" i="14"/>
  <c r="Q291" i="14"/>
  <c r="K291" i="14"/>
  <c r="C290" i="14"/>
  <c r="AV288" i="14"/>
  <c r="AU288" i="14"/>
  <c r="AC288" i="14"/>
  <c r="P288" i="14"/>
  <c r="J288" i="14"/>
  <c r="F288" i="14"/>
  <c r="C288" i="14"/>
  <c r="C286" i="14"/>
  <c r="AV285" i="14"/>
  <c r="AU285" i="14"/>
  <c r="AC285" i="14"/>
  <c r="Q285" i="14"/>
  <c r="K285" i="14"/>
  <c r="C284" i="14"/>
  <c r="AV282" i="14"/>
  <c r="AU282" i="14"/>
  <c r="AC282" i="14"/>
  <c r="P282" i="14"/>
  <c r="J282" i="14"/>
  <c r="F282" i="14"/>
  <c r="C282" i="14"/>
  <c r="C280" i="14"/>
  <c r="AV279" i="14"/>
  <c r="AU279" i="14"/>
  <c r="AC279" i="14"/>
  <c r="Q279" i="14"/>
  <c r="K279" i="14"/>
  <c r="C278" i="14"/>
  <c r="AV276" i="14"/>
  <c r="AU276" i="14"/>
  <c r="AC276" i="14"/>
  <c r="P276" i="14"/>
  <c r="J276" i="14"/>
  <c r="F276" i="14"/>
  <c r="C276" i="14"/>
  <c r="C247" i="14"/>
  <c r="AV246" i="14"/>
  <c r="AU246" i="14"/>
  <c r="AC246" i="14"/>
  <c r="Q246" i="14"/>
  <c r="K246" i="14"/>
  <c r="C245" i="14"/>
  <c r="AV243" i="14"/>
  <c r="AU243" i="14"/>
  <c r="AC243" i="14"/>
  <c r="P243" i="14"/>
  <c r="J243" i="14"/>
  <c r="F243" i="14"/>
  <c r="C243" i="14"/>
  <c r="C241" i="14"/>
  <c r="AV240" i="14"/>
  <c r="AU240" i="14"/>
  <c r="AC240" i="14"/>
  <c r="Q240" i="14"/>
  <c r="K240" i="14"/>
  <c r="C239" i="14"/>
  <c r="AV237" i="14"/>
  <c r="AU237" i="14"/>
  <c r="AC237" i="14"/>
  <c r="P237" i="14"/>
  <c r="J237" i="14"/>
  <c r="F237" i="14"/>
  <c r="C237" i="14"/>
  <c r="C235" i="14"/>
  <c r="AV234" i="14"/>
  <c r="AU234" i="14"/>
  <c r="AC234" i="14"/>
  <c r="Q234" i="14"/>
  <c r="K234" i="14"/>
  <c r="C233" i="14"/>
  <c r="AV231" i="14"/>
  <c r="AU231" i="14"/>
  <c r="AC231" i="14"/>
  <c r="P231" i="14"/>
  <c r="J231" i="14"/>
  <c r="F231" i="14"/>
  <c r="C231" i="14"/>
  <c r="C229" i="14"/>
  <c r="AV228" i="14"/>
  <c r="AU228" i="14"/>
  <c r="AC228" i="14"/>
  <c r="Q228" i="14"/>
  <c r="K228" i="14"/>
  <c r="C227" i="14"/>
  <c r="AV225" i="14"/>
  <c r="AU225" i="14"/>
  <c r="AC225" i="14"/>
  <c r="P225" i="14"/>
  <c r="J225" i="14"/>
  <c r="F225" i="14"/>
  <c r="C225" i="14"/>
  <c r="C223" i="14"/>
  <c r="AV222" i="14"/>
  <c r="AU222" i="14"/>
  <c r="AC222" i="14"/>
  <c r="Q222" i="14"/>
  <c r="K222" i="14"/>
  <c r="C221" i="14"/>
  <c r="AV219" i="14"/>
  <c r="AU219" i="14"/>
  <c r="AC219" i="14"/>
  <c r="P219" i="14"/>
  <c r="J219" i="14"/>
  <c r="F219" i="14"/>
  <c r="C219" i="14"/>
  <c r="C217" i="14"/>
  <c r="AV216" i="14"/>
  <c r="AU216" i="14"/>
  <c r="AC216" i="14"/>
  <c r="Q216" i="14"/>
  <c r="K216" i="14"/>
  <c r="C215" i="14"/>
  <c r="AV213" i="14"/>
  <c r="AU213" i="14"/>
  <c r="AC213" i="14"/>
  <c r="P213" i="14"/>
  <c r="J213" i="14"/>
  <c r="F213" i="14"/>
  <c r="C213" i="14"/>
  <c r="C211" i="14"/>
  <c r="AV210" i="14"/>
  <c r="AU210" i="14"/>
  <c r="AC210" i="14"/>
  <c r="Q210" i="14"/>
  <c r="K210" i="14"/>
  <c r="C209" i="14"/>
  <c r="AV207" i="14"/>
  <c r="AU207" i="14"/>
  <c r="AC207" i="14"/>
  <c r="P207" i="14"/>
  <c r="J207" i="14"/>
  <c r="F207" i="14"/>
  <c r="C207" i="14"/>
  <c r="C205" i="14"/>
  <c r="AV204" i="14"/>
  <c r="AU204" i="14"/>
  <c r="AC204" i="14"/>
  <c r="Q204" i="14"/>
  <c r="K204" i="14"/>
  <c r="C203" i="14"/>
  <c r="AV201" i="14"/>
  <c r="AU201" i="14"/>
  <c r="AC201" i="14"/>
  <c r="P201" i="14"/>
  <c r="J201" i="14"/>
  <c r="F201" i="14"/>
  <c r="C201" i="14"/>
  <c r="C199" i="14"/>
  <c r="AV198" i="14"/>
  <c r="AU198" i="14"/>
  <c r="AC198" i="14"/>
  <c r="Q198" i="14"/>
  <c r="K198" i="14"/>
  <c r="C197" i="14"/>
  <c r="AV195" i="14"/>
  <c r="AU195" i="14"/>
  <c r="AC195" i="14"/>
  <c r="P195" i="14"/>
  <c r="J195" i="14"/>
  <c r="F195" i="14"/>
  <c r="C195" i="14"/>
  <c r="C193" i="14"/>
  <c r="AV192" i="14"/>
  <c r="AU192" i="14"/>
  <c r="AC192" i="14"/>
  <c r="Q192" i="14"/>
  <c r="K192" i="14"/>
  <c r="C191" i="14"/>
  <c r="AV189" i="14"/>
  <c r="AU189" i="14"/>
  <c r="AC189" i="14"/>
  <c r="P189" i="14"/>
  <c r="J189" i="14"/>
  <c r="F189" i="14"/>
  <c r="C189" i="14"/>
  <c r="C160" i="14"/>
  <c r="AV159" i="14"/>
  <c r="AU159" i="14"/>
  <c r="AC159" i="14"/>
  <c r="Q159" i="14"/>
  <c r="K159" i="14"/>
  <c r="C158" i="14"/>
  <c r="AV156" i="14"/>
  <c r="AU156" i="14"/>
  <c r="AC156" i="14"/>
  <c r="P156" i="14"/>
  <c r="J156" i="14"/>
  <c r="F156" i="14"/>
  <c r="C156" i="14"/>
  <c r="C154" i="14"/>
  <c r="AV153" i="14"/>
  <c r="AU153" i="14"/>
  <c r="AC153" i="14"/>
  <c r="Q153" i="14"/>
  <c r="K153" i="14"/>
  <c r="C152" i="14"/>
  <c r="AV150" i="14"/>
  <c r="AU150" i="14"/>
  <c r="AC150" i="14"/>
  <c r="P150" i="14"/>
  <c r="J150" i="14"/>
  <c r="F150" i="14"/>
  <c r="C150" i="14"/>
  <c r="C148" i="14"/>
  <c r="AV147" i="14"/>
  <c r="AU147" i="14"/>
  <c r="AC147" i="14"/>
  <c r="Q147" i="14"/>
  <c r="K147" i="14"/>
  <c r="C146" i="14"/>
  <c r="AV144" i="14"/>
  <c r="AU144" i="14"/>
  <c r="AC144" i="14"/>
  <c r="P144" i="14"/>
  <c r="J144" i="14"/>
  <c r="F144" i="14"/>
  <c r="C144" i="14"/>
  <c r="C142" i="14"/>
  <c r="AV141" i="14"/>
  <c r="AU141" i="14"/>
  <c r="AC141" i="14"/>
  <c r="Q141" i="14"/>
  <c r="K141" i="14"/>
  <c r="C140" i="14"/>
  <c r="AV138" i="14"/>
  <c r="AU138" i="14"/>
  <c r="AC138" i="14"/>
  <c r="P138" i="14"/>
  <c r="J138" i="14"/>
  <c r="F138" i="14"/>
  <c r="C138" i="14"/>
  <c r="C136" i="14"/>
  <c r="AV135" i="14"/>
  <c r="AU135" i="14"/>
  <c r="AC135" i="14"/>
  <c r="Q135" i="14"/>
  <c r="K135" i="14"/>
  <c r="C134" i="14"/>
  <c r="AV132" i="14"/>
  <c r="AU132" i="14"/>
  <c r="AC132" i="14"/>
  <c r="P132" i="14"/>
  <c r="J132" i="14"/>
  <c r="F132" i="14"/>
  <c r="C132" i="14"/>
  <c r="C130" i="14"/>
  <c r="AV129" i="14"/>
  <c r="AU129" i="14"/>
  <c r="AC129" i="14"/>
  <c r="Q129" i="14"/>
  <c r="K129" i="14"/>
  <c r="C128" i="14"/>
  <c r="AV126" i="14"/>
  <c r="AU126" i="14"/>
  <c r="AC126" i="14"/>
  <c r="P126" i="14"/>
  <c r="J126" i="14"/>
  <c r="F126" i="14"/>
  <c r="C126" i="14"/>
  <c r="C124" i="14"/>
  <c r="AV123" i="14"/>
  <c r="AU123" i="14"/>
  <c r="AC123" i="14"/>
  <c r="Q123" i="14"/>
  <c r="K123" i="14"/>
  <c r="C122" i="14"/>
  <c r="AV120" i="14"/>
  <c r="AU120" i="14"/>
  <c r="AC120" i="14"/>
  <c r="P120" i="14"/>
  <c r="J120" i="14"/>
  <c r="F120" i="14"/>
  <c r="C120" i="14"/>
  <c r="C118" i="14"/>
  <c r="AV117" i="14"/>
  <c r="AU117" i="14"/>
  <c r="AC117" i="14"/>
  <c r="Q117" i="14"/>
  <c r="K117" i="14"/>
  <c r="C116" i="14"/>
  <c r="AV114" i="14"/>
  <c r="AU114" i="14"/>
  <c r="AC114" i="14"/>
  <c r="P114" i="14"/>
  <c r="J114" i="14"/>
  <c r="F114" i="14"/>
  <c r="C114" i="14"/>
  <c r="C112" i="14"/>
  <c r="AV111" i="14"/>
  <c r="AU111" i="14"/>
  <c r="AC111" i="14"/>
  <c r="Q111" i="14"/>
  <c r="K111" i="14"/>
  <c r="C110" i="14"/>
  <c r="AV108" i="14"/>
  <c r="AU108" i="14"/>
  <c r="AC108" i="14"/>
  <c r="P108" i="14"/>
  <c r="J108" i="14"/>
  <c r="F108" i="14"/>
  <c r="C108" i="14"/>
  <c r="C106" i="14"/>
  <c r="AC105" i="14"/>
  <c r="Q105" i="14"/>
  <c r="K105" i="14"/>
  <c r="C104" i="14"/>
  <c r="AC102" i="14"/>
  <c r="P102" i="14"/>
  <c r="J102" i="14"/>
  <c r="F102" i="14"/>
  <c r="C102" i="14"/>
  <c r="AU72" i="14"/>
  <c r="AU69" i="14"/>
  <c r="C73" i="14"/>
  <c r="AV72" i="14"/>
  <c r="AC72" i="14"/>
  <c r="Q72" i="14"/>
  <c r="K72" i="14"/>
  <c r="C71" i="14"/>
  <c r="AV69" i="14"/>
  <c r="AC69" i="14"/>
  <c r="P69" i="14"/>
  <c r="J69" i="14"/>
  <c r="F69" i="14"/>
  <c r="C69" i="14"/>
  <c r="C67" i="14"/>
  <c r="AV66" i="14"/>
  <c r="AU66" i="14"/>
  <c r="AC66" i="14"/>
  <c r="Q66" i="14"/>
  <c r="K66" i="14"/>
  <c r="C65" i="14"/>
  <c r="AV63" i="14"/>
  <c r="AU63" i="14"/>
  <c r="AC63" i="14"/>
  <c r="P63" i="14"/>
  <c r="J63" i="14"/>
  <c r="F63" i="14"/>
  <c r="C63" i="14"/>
  <c r="C61" i="14"/>
  <c r="AV60" i="14"/>
  <c r="AU60" i="14"/>
  <c r="AC60" i="14"/>
  <c r="Q60" i="14"/>
  <c r="K60" i="14"/>
  <c r="C59" i="14"/>
  <c r="AV57" i="14"/>
  <c r="AU57" i="14"/>
  <c r="AC57" i="14"/>
  <c r="P57" i="14"/>
  <c r="J57" i="14"/>
  <c r="F57" i="14"/>
  <c r="C57" i="14"/>
  <c r="C55" i="14"/>
  <c r="AV54" i="14"/>
  <c r="AU54" i="14"/>
  <c r="AC54" i="14"/>
  <c r="Q54" i="14"/>
  <c r="K54" i="14"/>
  <c r="C53" i="14"/>
  <c r="AV51" i="14"/>
  <c r="AU51" i="14"/>
  <c r="AC51" i="14"/>
  <c r="P51" i="14"/>
  <c r="J51" i="14"/>
  <c r="F51" i="14"/>
  <c r="C51" i="14"/>
  <c r="C49" i="14"/>
  <c r="AV48" i="14"/>
  <c r="AU48" i="14"/>
  <c r="AC48" i="14"/>
  <c r="Q48" i="14"/>
  <c r="K48" i="14"/>
  <c r="C47" i="14"/>
  <c r="AV45" i="14"/>
  <c r="AU45" i="14"/>
  <c r="AC45" i="14"/>
  <c r="P45" i="14"/>
  <c r="J45" i="14"/>
  <c r="F45" i="14"/>
  <c r="C45" i="14"/>
  <c r="C43" i="14"/>
  <c r="AV42" i="14"/>
  <c r="AU42" i="14"/>
  <c r="AC42" i="14"/>
  <c r="Q42" i="14"/>
  <c r="K42" i="14"/>
  <c r="C41" i="14"/>
  <c r="AV39" i="14"/>
  <c r="AU39" i="14"/>
  <c r="AC39" i="14"/>
  <c r="P39" i="14"/>
  <c r="J39" i="14"/>
  <c r="F39" i="14"/>
  <c r="C39" i="14"/>
  <c r="C37" i="14"/>
  <c r="AV36" i="14"/>
  <c r="AU36" i="14"/>
  <c r="AC36" i="14"/>
  <c r="Q36" i="14"/>
  <c r="K36" i="14"/>
  <c r="C35" i="14"/>
  <c r="AV33" i="14"/>
  <c r="AU33" i="14"/>
  <c r="AC33" i="14"/>
  <c r="P33" i="14"/>
  <c r="J33" i="14"/>
  <c r="F33" i="14"/>
  <c r="C33" i="14"/>
  <c r="C31" i="14"/>
  <c r="AV30" i="14"/>
  <c r="AU30" i="14"/>
  <c r="AC30" i="14"/>
  <c r="Q30" i="14"/>
  <c r="K30" i="14"/>
  <c r="C29" i="14"/>
  <c r="AV27" i="14"/>
  <c r="AU27" i="14"/>
  <c r="AC27" i="14"/>
  <c r="P27" i="14"/>
  <c r="J27" i="14"/>
  <c r="F27" i="14"/>
  <c r="C27" i="14"/>
  <c r="C25" i="14"/>
  <c r="AV24" i="14"/>
  <c r="AU24" i="14"/>
  <c r="Q24" i="14"/>
  <c r="K24" i="14"/>
  <c r="C23" i="14"/>
  <c r="AV21" i="14"/>
  <c r="AU21" i="14"/>
  <c r="P21" i="14"/>
  <c r="J21" i="14"/>
  <c r="F21" i="14"/>
  <c r="C21" i="14"/>
  <c r="AV18" i="14"/>
  <c r="AV15" i="14"/>
  <c r="AL18" i="14"/>
  <c r="AC15" i="14"/>
  <c r="Q18" i="14"/>
  <c r="K18" i="14"/>
  <c r="F15" i="14"/>
  <c r="C19" i="14"/>
  <c r="C17" i="14"/>
  <c r="C15" i="14"/>
  <c r="R551" i="7" l="1"/>
  <c r="Q551" i="7"/>
  <c r="P551" i="7"/>
  <c r="R550" i="7"/>
  <c r="Q550" i="7"/>
  <c r="P550" i="7"/>
  <c r="R549" i="7"/>
  <c r="Q549" i="7"/>
  <c r="P549" i="7"/>
  <c r="R548" i="7"/>
  <c r="Q548" i="7"/>
  <c r="P548" i="7"/>
  <c r="R547" i="7"/>
  <c r="Q547" i="7"/>
  <c r="P547" i="7"/>
  <c r="R546" i="7"/>
  <c r="Q546" i="7"/>
  <c r="P546" i="7"/>
  <c r="R545" i="7"/>
  <c r="Q545" i="7"/>
  <c r="P545" i="7"/>
  <c r="R544" i="7"/>
  <c r="Q544" i="7"/>
  <c r="P544" i="7"/>
  <c r="R543" i="7"/>
  <c r="Q543" i="7"/>
  <c r="P543" i="7"/>
  <c r="R542" i="7"/>
  <c r="Q542" i="7"/>
  <c r="P542" i="7"/>
  <c r="R541" i="7"/>
  <c r="Q541" i="7"/>
  <c r="P541" i="7"/>
  <c r="R540" i="7"/>
  <c r="Q540" i="7"/>
  <c r="P540" i="7"/>
  <c r="R539" i="7"/>
  <c r="Q539" i="7"/>
  <c r="P539" i="7"/>
  <c r="R538" i="7"/>
  <c r="Q538" i="7"/>
  <c r="P538" i="7"/>
  <c r="R537" i="7"/>
  <c r="Q537" i="7"/>
  <c r="P537" i="7"/>
  <c r="R536" i="7"/>
  <c r="Q536" i="7"/>
  <c r="P536" i="7"/>
  <c r="R535" i="7"/>
  <c r="Q535" i="7"/>
  <c r="P535" i="7"/>
  <c r="R534" i="7"/>
  <c r="Q534" i="7"/>
  <c r="P534" i="7"/>
  <c r="R533" i="7"/>
  <c r="Q533" i="7"/>
  <c r="P533" i="7"/>
  <c r="R532" i="7"/>
  <c r="Q532" i="7"/>
  <c r="P532" i="7"/>
  <c r="R531" i="7"/>
  <c r="Q531" i="7"/>
  <c r="P531" i="7"/>
  <c r="R530" i="7"/>
  <c r="Q530" i="7"/>
  <c r="P530" i="7"/>
  <c r="R529" i="7"/>
  <c r="Q529" i="7"/>
  <c r="P529" i="7"/>
  <c r="R528" i="7"/>
  <c r="Q528" i="7"/>
  <c r="P528" i="7"/>
  <c r="R527" i="7"/>
  <c r="Q527" i="7"/>
  <c r="P527" i="7"/>
  <c r="R526" i="7"/>
  <c r="Q526" i="7"/>
  <c r="P526" i="7"/>
  <c r="R525" i="7"/>
  <c r="Q525" i="7"/>
  <c r="P525" i="7"/>
  <c r="R524" i="7"/>
  <c r="Q524" i="7"/>
  <c r="P524" i="7"/>
  <c r="R523" i="7"/>
  <c r="Q523" i="7"/>
  <c r="P523" i="7"/>
  <c r="R522" i="7"/>
  <c r="Q522" i="7"/>
  <c r="P522" i="7"/>
  <c r="R521" i="7"/>
  <c r="Q521" i="7"/>
  <c r="P521" i="7"/>
  <c r="R520" i="7"/>
  <c r="Q520" i="7"/>
  <c r="P520" i="7"/>
  <c r="R519" i="7"/>
  <c r="Q519" i="7"/>
  <c r="P519" i="7"/>
  <c r="R518" i="7"/>
  <c r="Q518" i="7"/>
  <c r="P518" i="7"/>
  <c r="R517" i="7"/>
  <c r="Q517" i="7"/>
  <c r="P517" i="7"/>
  <c r="R516" i="7"/>
  <c r="Q516" i="7"/>
  <c r="P516" i="7"/>
  <c r="R515" i="7"/>
  <c r="Q515" i="7"/>
  <c r="P515" i="7"/>
  <c r="R514" i="7"/>
  <c r="Q514" i="7"/>
  <c r="P514" i="7"/>
  <c r="R513" i="7"/>
  <c r="Q513" i="7"/>
  <c r="P513" i="7"/>
  <c r="R512" i="7"/>
  <c r="Q512" i="7"/>
  <c r="P512" i="7"/>
  <c r="R511" i="7"/>
  <c r="Q511" i="7"/>
  <c r="P511" i="7"/>
  <c r="R510" i="7"/>
  <c r="Q510" i="7"/>
  <c r="P510" i="7"/>
  <c r="R509" i="7"/>
  <c r="Q509" i="7"/>
  <c r="P509" i="7"/>
  <c r="R508" i="7"/>
  <c r="Q508" i="7"/>
  <c r="P508" i="7"/>
  <c r="R507" i="7"/>
  <c r="Q507" i="7"/>
  <c r="P507" i="7"/>
  <c r="R506" i="7"/>
  <c r="Q506" i="7"/>
  <c r="P506" i="7"/>
  <c r="R505" i="7"/>
  <c r="Q505" i="7"/>
  <c r="P505" i="7"/>
  <c r="R504" i="7"/>
  <c r="Q504" i="7"/>
  <c r="P504" i="7"/>
  <c r="R503" i="7"/>
  <c r="Q503" i="7"/>
  <c r="P503" i="7"/>
  <c r="R502" i="7"/>
  <c r="Q502" i="7"/>
  <c r="P502" i="7"/>
  <c r="R501" i="7"/>
  <c r="Q501" i="7"/>
  <c r="P501" i="7"/>
  <c r="R500" i="7"/>
  <c r="Q500" i="7"/>
  <c r="P500" i="7"/>
  <c r="R499" i="7"/>
  <c r="Q499" i="7"/>
  <c r="P499" i="7"/>
  <c r="R498" i="7"/>
  <c r="Q498" i="7"/>
  <c r="P498" i="7"/>
  <c r="R497" i="7"/>
  <c r="Q497" i="7"/>
  <c r="P497" i="7"/>
  <c r="R496" i="7"/>
  <c r="Q496" i="7"/>
  <c r="P496" i="7"/>
  <c r="R495" i="7"/>
  <c r="Q495" i="7"/>
  <c r="P495" i="7"/>
  <c r="R494" i="7"/>
  <c r="Q494" i="7"/>
  <c r="P494" i="7"/>
  <c r="R493" i="7"/>
  <c r="Q493" i="7"/>
  <c r="P493" i="7"/>
  <c r="R492" i="7"/>
  <c r="Q492" i="7"/>
  <c r="P492" i="7"/>
  <c r="R491" i="7"/>
  <c r="Q491" i="7"/>
  <c r="P491" i="7"/>
  <c r="R490" i="7"/>
  <c r="Q490" i="7"/>
  <c r="P490" i="7"/>
  <c r="R489" i="7"/>
  <c r="Q489" i="7"/>
  <c r="P489" i="7"/>
  <c r="R488" i="7"/>
  <c r="Q488" i="7"/>
  <c r="P488" i="7"/>
  <c r="R487" i="7"/>
  <c r="Q487" i="7"/>
  <c r="P487" i="7"/>
  <c r="R486" i="7"/>
  <c r="Q486" i="7"/>
  <c r="P486" i="7"/>
  <c r="R485" i="7"/>
  <c r="Q485" i="7"/>
  <c r="P485" i="7"/>
  <c r="R484" i="7"/>
  <c r="Q484" i="7"/>
  <c r="P484" i="7"/>
  <c r="R483" i="7"/>
  <c r="Q483" i="7"/>
  <c r="P483" i="7"/>
  <c r="R482" i="7"/>
  <c r="Q482" i="7"/>
  <c r="P482" i="7"/>
  <c r="R481" i="7"/>
  <c r="Q481" i="7"/>
  <c r="P481" i="7"/>
  <c r="R480" i="7"/>
  <c r="Q480" i="7"/>
  <c r="P480" i="7"/>
  <c r="R479" i="7"/>
  <c r="Q479" i="7"/>
  <c r="P479" i="7"/>
  <c r="R478" i="7"/>
  <c r="Q478" i="7"/>
  <c r="P478" i="7"/>
  <c r="R477" i="7"/>
  <c r="Q477" i="7"/>
  <c r="P477" i="7"/>
  <c r="R476" i="7"/>
  <c r="Q476" i="7"/>
  <c r="P476" i="7"/>
  <c r="R475" i="7"/>
  <c r="Q475" i="7"/>
  <c r="P475" i="7"/>
  <c r="R474" i="7"/>
  <c r="Q474" i="7"/>
  <c r="P474" i="7"/>
  <c r="R473" i="7"/>
  <c r="Q473" i="7"/>
  <c r="P473" i="7"/>
  <c r="R472" i="7"/>
  <c r="Q472" i="7"/>
  <c r="P472" i="7"/>
  <c r="R471" i="7"/>
  <c r="Q471" i="7"/>
  <c r="P471" i="7"/>
  <c r="R470" i="7"/>
  <c r="Q470" i="7"/>
  <c r="P470" i="7"/>
  <c r="R469" i="7"/>
  <c r="Q469" i="7"/>
  <c r="P469" i="7"/>
  <c r="R468" i="7"/>
  <c r="Q468" i="7"/>
  <c r="P468" i="7"/>
  <c r="R467" i="7"/>
  <c r="Q467" i="7"/>
  <c r="P467" i="7"/>
  <c r="R466" i="7"/>
  <c r="Q466" i="7"/>
  <c r="P466" i="7"/>
  <c r="R465" i="7"/>
  <c r="Q465" i="7"/>
  <c r="P465" i="7"/>
  <c r="R464" i="7"/>
  <c r="Q464" i="7"/>
  <c r="P464" i="7"/>
  <c r="R463" i="7"/>
  <c r="Q463" i="7"/>
  <c r="P463" i="7"/>
  <c r="R462" i="7"/>
  <c r="Q462" i="7"/>
  <c r="P462" i="7"/>
  <c r="R461" i="7"/>
  <c r="Q461" i="7"/>
  <c r="P461" i="7"/>
  <c r="R460" i="7"/>
  <c r="Q460" i="7"/>
  <c r="P460" i="7"/>
  <c r="R459" i="7"/>
  <c r="Q459" i="7"/>
  <c r="P459" i="7"/>
  <c r="R458" i="7"/>
  <c r="Q458" i="7"/>
  <c r="P458" i="7"/>
  <c r="R457" i="7"/>
  <c r="Q457" i="7"/>
  <c r="P457" i="7"/>
  <c r="R456" i="7"/>
  <c r="Q456" i="7"/>
  <c r="P456" i="7"/>
  <c r="R455" i="7"/>
  <c r="Q455" i="7"/>
  <c r="P455" i="7"/>
  <c r="R454" i="7"/>
  <c r="Q454" i="7"/>
  <c r="P454" i="7"/>
  <c r="R453" i="7"/>
  <c r="Q453" i="7"/>
  <c r="P453" i="7"/>
  <c r="R452" i="7"/>
  <c r="Q452" i="7"/>
  <c r="P452" i="7"/>
  <c r="R451" i="7"/>
  <c r="Q451" i="7"/>
  <c r="P451" i="7"/>
  <c r="R450" i="7"/>
  <c r="Q450" i="7"/>
  <c r="P450" i="7"/>
  <c r="R449" i="7"/>
  <c r="Q449" i="7"/>
  <c r="P449" i="7"/>
  <c r="R448" i="7"/>
  <c r="Q448" i="7"/>
  <c r="P448" i="7"/>
  <c r="R447" i="7"/>
  <c r="Q447" i="7"/>
  <c r="P447" i="7"/>
  <c r="R446" i="7"/>
  <c r="Q446" i="7"/>
  <c r="P446" i="7"/>
  <c r="R445" i="7"/>
  <c r="Q445" i="7"/>
  <c r="P445" i="7"/>
  <c r="R444" i="7"/>
  <c r="Q444" i="7"/>
  <c r="P444" i="7"/>
  <c r="R443" i="7"/>
  <c r="Q443" i="7"/>
  <c r="P443" i="7"/>
  <c r="R442" i="7"/>
  <c r="Q442" i="7"/>
  <c r="P442" i="7"/>
  <c r="R441" i="7"/>
  <c r="Q441" i="7"/>
  <c r="P441" i="7"/>
  <c r="R440" i="7"/>
  <c r="Q440" i="7"/>
  <c r="P440" i="7"/>
  <c r="R439" i="7"/>
  <c r="Q439" i="7"/>
  <c r="P439" i="7"/>
  <c r="R438" i="7"/>
  <c r="Q438" i="7"/>
  <c r="P438" i="7"/>
  <c r="R437" i="7"/>
  <c r="Q437" i="7"/>
  <c r="P437" i="7"/>
  <c r="R436" i="7"/>
  <c r="Q436" i="7"/>
  <c r="P436" i="7"/>
  <c r="R435" i="7"/>
  <c r="Q435" i="7"/>
  <c r="P435" i="7"/>
  <c r="R434" i="7"/>
  <c r="Q434" i="7"/>
  <c r="P434" i="7"/>
  <c r="R433" i="7"/>
  <c r="Q433" i="7"/>
  <c r="P433" i="7"/>
  <c r="R432" i="7"/>
  <c r="Q432" i="7"/>
  <c r="P432" i="7"/>
  <c r="R431" i="7"/>
  <c r="Q431" i="7"/>
  <c r="P431" i="7"/>
  <c r="R430" i="7"/>
  <c r="Q430" i="7"/>
  <c r="P430" i="7"/>
  <c r="R429" i="7"/>
  <c r="Q429" i="7"/>
  <c r="P429" i="7"/>
  <c r="R428" i="7"/>
  <c r="Q428" i="7"/>
  <c r="P428" i="7"/>
  <c r="R427" i="7"/>
  <c r="Q427" i="7"/>
  <c r="P427" i="7"/>
  <c r="R426" i="7"/>
  <c r="Q426" i="7"/>
  <c r="P426" i="7"/>
  <c r="R425" i="7"/>
  <c r="Q425" i="7"/>
  <c r="P425" i="7"/>
  <c r="R424" i="7"/>
  <c r="Q424" i="7"/>
  <c r="P424" i="7"/>
  <c r="R423" i="7"/>
  <c r="Q423" i="7"/>
  <c r="P423" i="7"/>
  <c r="R422" i="7"/>
  <c r="Q422" i="7"/>
  <c r="P422" i="7"/>
  <c r="R421" i="7"/>
  <c r="Q421" i="7"/>
  <c r="P421" i="7"/>
  <c r="R420" i="7"/>
  <c r="Q420" i="7"/>
  <c r="P420" i="7"/>
  <c r="R419" i="7"/>
  <c r="Q419" i="7"/>
  <c r="P419" i="7"/>
  <c r="R418" i="7"/>
  <c r="Q418" i="7"/>
  <c r="P418" i="7"/>
  <c r="R417" i="7"/>
  <c r="Q417" i="7"/>
  <c r="P417" i="7"/>
  <c r="R416" i="7"/>
  <c r="Q416" i="7"/>
  <c r="P416" i="7"/>
  <c r="R415" i="7"/>
  <c r="Q415" i="7"/>
  <c r="P415" i="7"/>
  <c r="R414" i="7"/>
  <c r="Q414" i="7"/>
  <c r="P414" i="7"/>
  <c r="R413" i="7"/>
  <c r="Q413" i="7"/>
  <c r="P413" i="7"/>
  <c r="R412" i="7"/>
  <c r="Q412" i="7"/>
  <c r="P412" i="7"/>
  <c r="R411" i="7"/>
  <c r="Q411" i="7"/>
  <c r="P411" i="7"/>
  <c r="R410" i="7"/>
  <c r="Q410" i="7"/>
  <c r="P410" i="7"/>
  <c r="R409" i="7"/>
  <c r="Q409" i="7"/>
  <c r="P409" i="7"/>
  <c r="R408" i="7"/>
  <c r="Q408" i="7"/>
  <c r="P408" i="7"/>
  <c r="R407" i="7"/>
  <c r="Q407" i="7"/>
  <c r="P407" i="7"/>
  <c r="R406" i="7"/>
  <c r="Q406" i="7"/>
  <c r="P406" i="7"/>
  <c r="R405" i="7"/>
  <c r="Q405" i="7"/>
  <c r="P405" i="7"/>
  <c r="R404" i="7"/>
  <c r="Q404" i="7"/>
  <c r="P404" i="7"/>
  <c r="R403" i="7"/>
  <c r="Q403" i="7"/>
  <c r="P403" i="7"/>
  <c r="R402" i="7"/>
  <c r="Q402" i="7"/>
  <c r="P402" i="7"/>
  <c r="R401" i="7"/>
  <c r="Q401" i="7"/>
  <c r="P401" i="7"/>
  <c r="R400" i="7"/>
  <c r="Q400" i="7"/>
  <c r="P400" i="7"/>
  <c r="R399" i="7"/>
  <c r="Q399" i="7"/>
  <c r="P399" i="7"/>
  <c r="R398" i="7"/>
  <c r="Q398" i="7"/>
  <c r="P398" i="7"/>
  <c r="R397" i="7"/>
  <c r="Q397" i="7"/>
  <c r="P397" i="7"/>
  <c r="R396" i="7"/>
  <c r="Q396" i="7"/>
  <c r="P396" i="7"/>
  <c r="R395" i="7"/>
  <c r="Q395" i="7"/>
  <c r="P395" i="7"/>
  <c r="R394" i="7"/>
  <c r="Q394" i="7"/>
  <c r="P394" i="7"/>
  <c r="R393" i="7"/>
  <c r="Q393" i="7"/>
  <c r="P393" i="7"/>
  <c r="R392" i="7"/>
  <c r="Q392" i="7"/>
  <c r="P392" i="7"/>
  <c r="R391" i="7"/>
  <c r="Q391" i="7"/>
  <c r="P391" i="7"/>
  <c r="R390" i="7"/>
  <c r="Q390" i="7"/>
  <c r="P390" i="7"/>
  <c r="R389" i="7"/>
  <c r="Q389" i="7"/>
  <c r="P389" i="7"/>
  <c r="R388" i="7"/>
  <c r="Q388" i="7"/>
  <c r="P388" i="7"/>
  <c r="R387" i="7"/>
  <c r="Q387" i="7"/>
  <c r="P387" i="7"/>
  <c r="R386" i="7"/>
  <c r="Q386" i="7"/>
  <c r="P386" i="7"/>
  <c r="R385" i="7"/>
  <c r="Q385" i="7"/>
  <c r="P385" i="7"/>
  <c r="R384" i="7"/>
  <c r="Q384" i="7"/>
  <c r="P384" i="7"/>
  <c r="R383" i="7"/>
  <c r="Q383" i="7"/>
  <c r="P383" i="7"/>
  <c r="R382" i="7"/>
  <c r="Q382" i="7"/>
  <c r="P382" i="7"/>
  <c r="R381" i="7"/>
  <c r="Q381" i="7"/>
  <c r="P381" i="7"/>
  <c r="R380" i="7"/>
  <c r="Q380" i="7"/>
  <c r="P380" i="7"/>
  <c r="R379" i="7"/>
  <c r="Q379" i="7"/>
  <c r="P379" i="7"/>
  <c r="R378" i="7"/>
  <c r="Q378" i="7"/>
  <c r="P378" i="7"/>
  <c r="R377" i="7"/>
  <c r="Q377" i="7"/>
  <c r="P377" i="7"/>
  <c r="R376" i="7"/>
  <c r="Q376" i="7"/>
  <c r="P376" i="7"/>
  <c r="R375" i="7"/>
  <c r="Q375" i="7"/>
  <c r="P375" i="7"/>
  <c r="R374" i="7"/>
  <c r="Q374" i="7"/>
  <c r="P374" i="7"/>
  <c r="R373" i="7"/>
  <c r="Q373" i="7"/>
  <c r="P373" i="7"/>
  <c r="R372" i="7"/>
  <c r="Q372" i="7"/>
  <c r="P372" i="7"/>
  <c r="R371" i="7"/>
  <c r="Q371" i="7"/>
  <c r="P371" i="7"/>
  <c r="R370" i="7"/>
  <c r="Q370" i="7"/>
  <c r="P370" i="7"/>
  <c r="R369" i="7"/>
  <c r="Q369" i="7"/>
  <c r="P369" i="7"/>
  <c r="R368" i="7"/>
  <c r="Q368" i="7"/>
  <c r="P368" i="7"/>
  <c r="R367" i="7"/>
  <c r="Q367" i="7"/>
  <c r="P367" i="7"/>
  <c r="R366" i="7"/>
  <c r="Q366" i="7"/>
  <c r="P366" i="7"/>
  <c r="R365" i="7"/>
  <c r="Q365" i="7"/>
  <c r="P365" i="7"/>
  <c r="R364" i="7"/>
  <c r="Q364" i="7"/>
  <c r="P364" i="7"/>
  <c r="R363" i="7"/>
  <c r="Q363" i="7"/>
  <c r="P363" i="7"/>
  <c r="R362" i="7"/>
  <c r="Q362" i="7"/>
  <c r="P362" i="7"/>
  <c r="R361" i="7"/>
  <c r="Q361" i="7"/>
  <c r="P361" i="7"/>
  <c r="R360" i="7"/>
  <c r="Q360" i="7"/>
  <c r="P360" i="7"/>
  <c r="R359" i="7"/>
  <c r="Q359" i="7"/>
  <c r="P359" i="7"/>
  <c r="R358" i="7"/>
  <c r="Q358" i="7"/>
  <c r="P358" i="7"/>
  <c r="R357" i="7"/>
  <c r="Q357" i="7"/>
  <c r="P357" i="7"/>
  <c r="R356" i="7"/>
  <c r="Q356" i="7"/>
  <c r="P356" i="7"/>
  <c r="R355" i="7"/>
  <c r="Q355" i="7"/>
  <c r="P355" i="7"/>
  <c r="R354" i="7"/>
  <c r="Q354" i="7"/>
  <c r="P354" i="7"/>
  <c r="R353" i="7"/>
  <c r="Q353" i="7"/>
  <c r="P353" i="7"/>
  <c r="R352" i="7"/>
  <c r="Q352" i="7"/>
  <c r="P352" i="7"/>
  <c r="R351" i="7"/>
  <c r="Q351" i="7"/>
  <c r="P351" i="7"/>
  <c r="R350" i="7"/>
  <c r="Q350" i="7"/>
  <c r="P350" i="7"/>
  <c r="R349" i="7"/>
  <c r="Q349" i="7"/>
  <c r="P349" i="7"/>
  <c r="R348" i="7"/>
  <c r="Q348" i="7"/>
  <c r="P348" i="7"/>
  <c r="R347" i="7"/>
  <c r="Q347" i="7"/>
  <c r="P347" i="7"/>
  <c r="R346" i="7"/>
  <c r="Q346" i="7"/>
  <c r="P346" i="7"/>
  <c r="R345" i="7"/>
  <c r="Q345" i="7"/>
  <c r="P345" i="7"/>
  <c r="R344" i="7"/>
  <c r="Q344" i="7"/>
  <c r="P344" i="7"/>
  <c r="R343" i="7"/>
  <c r="Q343" i="7"/>
  <c r="P343" i="7"/>
  <c r="R342" i="7"/>
  <c r="Q342" i="7"/>
  <c r="P342" i="7"/>
  <c r="R341" i="7"/>
  <c r="Q341" i="7"/>
  <c r="P341" i="7"/>
  <c r="R340" i="7"/>
  <c r="Q340" i="7"/>
  <c r="P340" i="7"/>
  <c r="R339" i="7"/>
  <c r="Q339" i="7"/>
  <c r="P339" i="7"/>
  <c r="R338" i="7"/>
  <c r="Q338" i="7"/>
  <c r="P338" i="7"/>
  <c r="R337" i="7"/>
  <c r="Q337" i="7"/>
  <c r="P337" i="7"/>
  <c r="R336" i="7"/>
  <c r="Q336" i="7"/>
  <c r="P336" i="7"/>
  <c r="R335" i="7"/>
  <c r="Q335" i="7"/>
  <c r="P335" i="7"/>
  <c r="R334" i="7"/>
  <c r="Q334" i="7"/>
  <c r="P334" i="7"/>
  <c r="R333" i="7"/>
  <c r="Q333" i="7"/>
  <c r="P333" i="7"/>
  <c r="R332" i="7"/>
  <c r="Q332" i="7"/>
  <c r="P332" i="7"/>
  <c r="R331" i="7"/>
  <c r="Q331" i="7"/>
  <c r="P331" i="7"/>
  <c r="R330" i="7"/>
  <c r="Q330" i="7"/>
  <c r="P330" i="7"/>
  <c r="R329" i="7"/>
  <c r="Q329" i="7"/>
  <c r="P329" i="7"/>
  <c r="R328" i="7"/>
  <c r="Q328" i="7"/>
  <c r="P328" i="7"/>
  <c r="R327" i="7"/>
  <c r="Q327" i="7"/>
  <c r="P327" i="7"/>
  <c r="R326" i="7"/>
  <c r="Q326" i="7"/>
  <c r="P326" i="7"/>
  <c r="R325" i="7"/>
  <c r="Q325" i="7"/>
  <c r="P325" i="7"/>
  <c r="R324" i="7"/>
  <c r="Q324" i="7"/>
  <c r="P324" i="7"/>
  <c r="R323" i="7"/>
  <c r="Q323" i="7"/>
  <c r="P323" i="7"/>
  <c r="R322" i="7"/>
  <c r="Q322" i="7"/>
  <c r="P322" i="7"/>
  <c r="R321" i="7"/>
  <c r="Q321" i="7"/>
  <c r="P321" i="7"/>
  <c r="R320" i="7"/>
  <c r="Q320" i="7"/>
  <c r="P320" i="7"/>
  <c r="R319" i="7"/>
  <c r="Q319" i="7"/>
  <c r="P319" i="7"/>
  <c r="R318" i="7"/>
  <c r="Q318" i="7"/>
  <c r="P318" i="7"/>
  <c r="R317" i="7"/>
  <c r="Q317" i="7"/>
  <c r="P317" i="7"/>
  <c r="R316" i="7"/>
  <c r="Q316" i="7"/>
  <c r="P316" i="7"/>
  <c r="R315" i="7"/>
  <c r="Q315" i="7"/>
  <c r="P315" i="7"/>
  <c r="R314" i="7"/>
  <c r="Q314" i="7"/>
  <c r="P314" i="7"/>
  <c r="R313" i="7"/>
  <c r="Q313" i="7"/>
  <c r="P313" i="7"/>
  <c r="R312" i="7"/>
  <c r="Q312" i="7"/>
  <c r="P312" i="7"/>
  <c r="R311" i="7"/>
  <c r="Q311" i="7"/>
  <c r="P311" i="7"/>
  <c r="R310" i="7"/>
  <c r="Q310" i="7"/>
  <c r="P310" i="7"/>
  <c r="R309" i="7"/>
  <c r="Q309" i="7"/>
  <c r="P309" i="7"/>
  <c r="R308" i="7"/>
  <c r="Q308" i="7"/>
  <c r="P308" i="7"/>
  <c r="R307" i="7"/>
  <c r="Q307" i="7"/>
  <c r="P307" i="7"/>
  <c r="R306" i="7"/>
  <c r="Q306" i="7"/>
  <c r="P306" i="7"/>
  <c r="R305" i="7"/>
  <c r="Q305" i="7"/>
  <c r="P305" i="7"/>
  <c r="R304" i="7"/>
  <c r="Q304" i="7"/>
  <c r="P304" i="7"/>
  <c r="R303" i="7"/>
  <c r="Q303" i="7"/>
  <c r="P303" i="7"/>
  <c r="R302" i="7"/>
  <c r="Q302" i="7"/>
  <c r="P302" i="7"/>
  <c r="R301" i="7"/>
  <c r="Q301" i="7"/>
  <c r="P301" i="7"/>
  <c r="R300" i="7"/>
  <c r="Q300" i="7"/>
  <c r="P300" i="7"/>
  <c r="R299" i="7"/>
  <c r="Q299" i="7"/>
  <c r="P299" i="7"/>
  <c r="R298" i="7"/>
  <c r="Q298" i="7"/>
  <c r="P298" i="7"/>
  <c r="R297" i="7"/>
  <c r="Q297" i="7"/>
  <c r="P297" i="7"/>
  <c r="R296" i="7"/>
  <c r="Q296" i="7"/>
  <c r="P296" i="7"/>
  <c r="R295" i="7"/>
  <c r="Q295" i="7"/>
  <c r="P295" i="7"/>
  <c r="R294" i="7"/>
  <c r="Q294" i="7"/>
  <c r="P294" i="7"/>
  <c r="R293" i="7"/>
  <c r="Q293" i="7"/>
  <c r="P293" i="7"/>
  <c r="R292" i="7"/>
  <c r="Q292" i="7"/>
  <c r="P292" i="7"/>
  <c r="R291" i="7"/>
  <c r="Q291" i="7"/>
  <c r="P291" i="7"/>
  <c r="R290" i="7"/>
  <c r="Q290" i="7"/>
  <c r="P290" i="7"/>
  <c r="R289" i="7"/>
  <c r="Q289" i="7"/>
  <c r="P289" i="7"/>
  <c r="R288" i="7"/>
  <c r="Q288" i="7"/>
  <c r="P288" i="7"/>
  <c r="R287" i="7"/>
  <c r="Q287" i="7"/>
  <c r="P287" i="7"/>
  <c r="R286" i="7"/>
  <c r="Q286" i="7"/>
  <c r="P286" i="7"/>
  <c r="R285" i="7"/>
  <c r="Q285" i="7"/>
  <c r="P285" i="7"/>
  <c r="R284" i="7"/>
  <c r="Q284" i="7"/>
  <c r="P284" i="7"/>
  <c r="R283" i="7"/>
  <c r="Q283" i="7"/>
  <c r="P283" i="7"/>
  <c r="R282" i="7"/>
  <c r="Q282" i="7"/>
  <c r="P282" i="7"/>
  <c r="R281" i="7"/>
  <c r="Q281" i="7"/>
  <c r="P281" i="7"/>
  <c r="R280" i="7"/>
  <c r="Q280" i="7"/>
  <c r="P280" i="7"/>
  <c r="R279" i="7"/>
  <c r="Q279" i="7"/>
  <c r="P279" i="7"/>
  <c r="R278" i="7"/>
  <c r="Q278" i="7"/>
  <c r="P278" i="7"/>
  <c r="R277" i="7"/>
  <c r="Q277" i="7"/>
  <c r="P277" i="7"/>
  <c r="R276" i="7"/>
  <c r="Q276" i="7"/>
  <c r="P276" i="7"/>
  <c r="R275" i="7"/>
  <c r="Q275" i="7"/>
  <c r="P275" i="7"/>
  <c r="R274" i="7"/>
  <c r="Q274" i="7"/>
  <c r="P274" i="7"/>
  <c r="R273" i="7"/>
  <c r="Q273" i="7"/>
  <c r="P273" i="7"/>
  <c r="R272" i="7"/>
  <c r="Q272" i="7"/>
  <c r="P272" i="7"/>
  <c r="R271" i="7"/>
  <c r="Q271" i="7"/>
  <c r="P271" i="7"/>
  <c r="R270" i="7"/>
  <c r="Q270" i="7"/>
  <c r="P270" i="7"/>
  <c r="R269" i="7"/>
  <c r="Q269" i="7"/>
  <c r="P269" i="7"/>
  <c r="R268" i="7"/>
  <c r="Q268" i="7"/>
  <c r="P268" i="7"/>
  <c r="R267" i="7"/>
  <c r="Q267" i="7"/>
  <c r="P267" i="7"/>
  <c r="R266" i="7"/>
  <c r="Q266" i="7"/>
  <c r="P266" i="7"/>
  <c r="R265" i="7"/>
  <c r="Q265" i="7"/>
  <c r="P265" i="7"/>
  <c r="R264" i="7"/>
  <c r="Q264" i="7"/>
  <c r="P264" i="7"/>
  <c r="R263" i="7"/>
  <c r="Q263" i="7"/>
  <c r="P263" i="7"/>
  <c r="R262" i="7"/>
  <c r="Q262" i="7"/>
  <c r="P262" i="7"/>
  <c r="R261" i="7"/>
  <c r="Q261" i="7"/>
  <c r="P261" i="7"/>
  <c r="R260" i="7"/>
  <c r="Q260" i="7"/>
  <c r="P260" i="7"/>
  <c r="R259" i="7"/>
  <c r="Q259" i="7"/>
  <c r="P259" i="7"/>
  <c r="R258" i="7"/>
  <c r="Q258" i="7"/>
  <c r="P258" i="7"/>
  <c r="R257" i="7"/>
  <c r="Q257" i="7"/>
  <c r="P257" i="7"/>
  <c r="R256" i="7"/>
  <c r="Q256" i="7"/>
  <c r="P256" i="7"/>
  <c r="R255" i="7"/>
  <c r="Q255" i="7"/>
  <c r="P255" i="7"/>
  <c r="R254" i="7"/>
  <c r="Q254" i="7"/>
  <c r="P254" i="7"/>
  <c r="R253" i="7"/>
  <c r="Q253" i="7"/>
  <c r="P253" i="7"/>
  <c r="R252" i="7"/>
  <c r="Q252" i="7"/>
  <c r="P252" i="7"/>
  <c r="R251" i="7"/>
  <c r="Q251" i="7"/>
  <c r="P251" i="7"/>
  <c r="R250" i="7"/>
  <c r="Q250" i="7"/>
  <c r="P250" i="7"/>
  <c r="R249" i="7"/>
  <c r="Q249" i="7"/>
  <c r="P249" i="7"/>
  <c r="R248" i="7"/>
  <c r="Q248" i="7"/>
  <c r="P248" i="7"/>
  <c r="R247" i="7"/>
  <c r="Q247" i="7"/>
  <c r="P247" i="7"/>
  <c r="R246" i="7"/>
  <c r="Q246" i="7"/>
  <c r="P246" i="7"/>
  <c r="R245" i="7"/>
  <c r="Q245" i="7"/>
  <c r="P245" i="7"/>
  <c r="R244" i="7"/>
  <c r="Q244" i="7"/>
  <c r="P244" i="7"/>
  <c r="R243" i="7"/>
  <c r="Q243" i="7"/>
  <c r="P243" i="7"/>
  <c r="R242" i="7"/>
  <c r="Q242" i="7"/>
  <c r="P242" i="7"/>
  <c r="R241" i="7"/>
  <c r="Q241" i="7"/>
  <c r="P241" i="7"/>
  <c r="R240" i="7"/>
  <c r="Q240" i="7"/>
  <c r="P240" i="7"/>
  <c r="R239" i="7"/>
  <c r="Q239" i="7"/>
  <c r="P239" i="7"/>
  <c r="R238" i="7"/>
  <c r="Q238" i="7"/>
  <c r="P238" i="7"/>
  <c r="R237" i="7"/>
  <c r="Q237" i="7"/>
  <c r="P237" i="7"/>
  <c r="R236" i="7"/>
  <c r="Q236" i="7"/>
  <c r="P236" i="7"/>
  <c r="R235" i="7"/>
  <c r="Q235" i="7"/>
  <c r="P235" i="7"/>
  <c r="R234" i="7"/>
  <c r="Q234" i="7"/>
  <c r="P234" i="7"/>
  <c r="R233" i="7"/>
  <c r="Q233" i="7"/>
  <c r="P233" i="7"/>
  <c r="R232" i="7"/>
  <c r="Q232" i="7"/>
  <c r="P232" i="7"/>
  <c r="R231" i="7"/>
  <c r="Q231" i="7"/>
  <c r="P231" i="7"/>
  <c r="R230" i="7"/>
  <c r="Q230" i="7"/>
  <c r="P230" i="7"/>
  <c r="R229" i="7"/>
  <c r="Q229" i="7"/>
  <c r="P229" i="7"/>
  <c r="R228" i="7"/>
  <c r="Q228" i="7"/>
  <c r="P228" i="7"/>
  <c r="R227" i="7"/>
  <c r="Q227" i="7"/>
  <c r="P227" i="7"/>
  <c r="R226" i="7"/>
  <c r="Q226" i="7"/>
  <c r="P226" i="7"/>
  <c r="R225" i="7"/>
  <c r="Q225" i="7"/>
  <c r="P225" i="7"/>
  <c r="R224" i="7"/>
  <c r="Q224" i="7"/>
  <c r="P224" i="7"/>
  <c r="R223" i="7"/>
  <c r="Q223" i="7"/>
  <c r="P223" i="7"/>
  <c r="R222" i="7"/>
  <c r="Q222" i="7"/>
  <c r="P222" i="7"/>
  <c r="R221" i="7"/>
  <c r="Q221" i="7"/>
  <c r="P221" i="7"/>
  <c r="R220" i="7"/>
  <c r="Q220" i="7"/>
  <c r="P220" i="7"/>
  <c r="R219" i="7"/>
  <c r="Q219" i="7"/>
  <c r="P219" i="7"/>
  <c r="R218" i="7"/>
  <c r="Q218" i="7"/>
  <c r="P218" i="7"/>
  <c r="R217" i="7"/>
  <c r="Q217" i="7"/>
  <c r="P217" i="7"/>
  <c r="R216" i="7"/>
  <c r="Q216" i="7"/>
  <c r="P216" i="7"/>
  <c r="R215" i="7"/>
  <c r="Q215" i="7"/>
  <c r="P215" i="7"/>
  <c r="R214" i="7"/>
  <c r="Q214" i="7"/>
  <c r="P214" i="7"/>
  <c r="R213" i="7"/>
  <c r="Q213" i="7"/>
  <c r="P213" i="7"/>
  <c r="R212" i="7"/>
  <c r="Q212" i="7"/>
  <c r="P212" i="7"/>
  <c r="R211" i="7"/>
  <c r="Q211" i="7"/>
  <c r="P211" i="7"/>
  <c r="R210" i="7"/>
  <c r="Q210" i="7"/>
  <c r="P210" i="7"/>
  <c r="R209" i="7"/>
  <c r="Q209" i="7"/>
  <c r="P209" i="7"/>
  <c r="R208" i="7"/>
  <c r="Q208" i="7"/>
  <c r="P208" i="7"/>
  <c r="R207" i="7"/>
  <c r="Q207" i="7"/>
  <c r="P207" i="7"/>
  <c r="R206" i="7"/>
  <c r="Q206" i="7"/>
  <c r="P206" i="7"/>
  <c r="R205" i="7"/>
  <c r="Q205" i="7"/>
  <c r="P205" i="7"/>
  <c r="R204" i="7"/>
  <c r="Q204" i="7"/>
  <c r="P204" i="7"/>
  <c r="R203" i="7"/>
  <c r="Q203" i="7"/>
  <c r="P203" i="7"/>
  <c r="R202" i="7"/>
  <c r="Q202" i="7"/>
  <c r="P202" i="7"/>
  <c r="R201" i="7"/>
  <c r="Q201" i="7"/>
  <c r="P201" i="7"/>
  <c r="R200" i="7"/>
  <c r="Q200" i="7"/>
  <c r="P200" i="7"/>
  <c r="R199" i="7"/>
  <c r="Q199" i="7"/>
  <c r="P199" i="7"/>
  <c r="R198" i="7"/>
  <c r="Q198" i="7"/>
  <c r="P198" i="7"/>
  <c r="R197" i="7"/>
  <c r="Q197" i="7"/>
  <c r="P197" i="7"/>
  <c r="R196" i="7"/>
  <c r="Q196" i="7"/>
  <c r="P196" i="7"/>
  <c r="R195" i="7"/>
  <c r="Q195" i="7"/>
  <c r="P195" i="7"/>
  <c r="R194" i="7"/>
  <c r="Q194" i="7"/>
  <c r="P194" i="7"/>
  <c r="R193" i="7"/>
  <c r="Q193" i="7"/>
  <c r="P193" i="7"/>
  <c r="R192" i="7"/>
  <c r="Q192" i="7"/>
  <c r="P192" i="7"/>
  <c r="R191" i="7"/>
  <c r="Q191" i="7"/>
  <c r="P191" i="7"/>
  <c r="R190" i="7"/>
  <c r="Q190" i="7"/>
  <c r="P190" i="7"/>
  <c r="R189" i="7"/>
  <c r="Q189" i="7"/>
  <c r="P189" i="7"/>
  <c r="R188" i="7"/>
  <c r="Q188" i="7"/>
  <c r="P188" i="7"/>
  <c r="R187" i="7"/>
  <c r="Q187" i="7"/>
  <c r="P187" i="7"/>
  <c r="R186" i="7"/>
  <c r="Q186" i="7"/>
  <c r="P186" i="7"/>
  <c r="R185" i="7"/>
  <c r="Q185" i="7"/>
  <c r="P185" i="7"/>
  <c r="R184" i="7"/>
  <c r="Q184" i="7"/>
  <c r="P184" i="7"/>
  <c r="R183" i="7"/>
  <c r="Q183" i="7"/>
  <c r="P183" i="7"/>
  <c r="R182" i="7"/>
  <c r="Q182" i="7"/>
  <c r="P182" i="7"/>
  <c r="R181" i="7"/>
  <c r="Q181" i="7"/>
  <c r="P181" i="7"/>
  <c r="R180" i="7"/>
  <c r="Q180" i="7"/>
  <c r="P180" i="7"/>
  <c r="R179" i="7"/>
  <c r="Q179" i="7"/>
  <c r="P179" i="7"/>
  <c r="R178" i="7"/>
  <c r="Q178" i="7"/>
  <c r="P178" i="7"/>
  <c r="R177" i="7"/>
  <c r="Q177" i="7"/>
  <c r="P177" i="7"/>
  <c r="R176" i="7"/>
  <c r="Q176" i="7"/>
  <c r="P176" i="7"/>
  <c r="R175" i="7"/>
  <c r="Q175" i="7"/>
  <c r="P175" i="7"/>
  <c r="R174" i="7"/>
  <c r="Q174" i="7"/>
  <c r="P174" i="7"/>
  <c r="R173" i="7"/>
  <c r="Q173" i="7"/>
  <c r="P173" i="7"/>
  <c r="R172" i="7"/>
  <c r="Q172" i="7"/>
  <c r="P172" i="7"/>
  <c r="R171" i="7"/>
  <c r="Q171" i="7"/>
  <c r="P171" i="7"/>
  <c r="R170" i="7"/>
  <c r="Q170" i="7"/>
  <c r="P170" i="7"/>
  <c r="R169" i="7"/>
  <c r="Q169" i="7"/>
  <c r="P169" i="7"/>
  <c r="R168" i="7"/>
  <c r="Q168" i="7"/>
  <c r="P168" i="7"/>
  <c r="R167" i="7"/>
  <c r="Q167" i="7"/>
  <c r="P167" i="7"/>
  <c r="R166" i="7"/>
  <c r="Q166" i="7"/>
  <c r="P166" i="7"/>
  <c r="R165" i="7"/>
  <c r="Q165" i="7"/>
  <c r="P165" i="7"/>
  <c r="R164" i="7"/>
  <c r="Q164" i="7"/>
  <c r="P164" i="7"/>
  <c r="R163" i="7"/>
  <c r="Q163" i="7"/>
  <c r="P163" i="7"/>
  <c r="R162" i="7"/>
  <c r="Q162" i="7"/>
  <c r="P162" i="7"/>
  <c r="R161" i="7"/>
  <c r="Q161" i="7"/>
  <c r="P161" i="7"/>
  <c r="R160" i="7"/>
  <c r="Q160" i="7"/>
  <c r="P160" i="7"/>
  <c r="R159" i="7"/>
  <c r="Q159" i="7"/>
  <c r="P159" i="7"/>
  <c r="R158" i="7"/>
  <c r="Q158" i="7"/>
  <c r="P158" i="7"/>
  <c r="R157" i="7"/>
  <c r="Q157" i="7"/>
  <c r="P157" i="7"/>
  <c r="R156" i="7"/>
  <c r="Q156" i="7"/>
  <c r="P156" i="7"/>
  <c r="R155" i="7"/>
  <c r="Q155" i="7"/>
  <c r="P155" i="7"/>
  <c r="R154" i="7"/>
  <c r="Q154" i="7"/>
  <c r="P154" i="7"/>
  <c r="R153" i="7"/>
  <c r="Q153" i="7"/>
  <c r="P153" i="7"/>
  <c r="R152" i="7"/>
  <c r="Q152" i="7"/>
  <c r="P152" i="7"/>
  <c r="R151" i="7"/>
  <c r="Q151" i="7"/>
  <c r="P151" i="7"/>
  <c r="R150" i="7"/>
  <c r="Q150" i="7"/>
  <c r="P150" i="7"/>
  <c r="R149" i="7"/>
  <c r="Q149" i="7"/>
  <c r="P149" i="7"/>
  <c r="R148" i="7"/>
  <c r="Q148" i="7"/>
  <c r="P148" i="7"/>
  <c r="R147" i="7"/>
  <c r="Q147" i="7"/>
  <c r="P147" i="7"/>
  <c r="R146" i="7"/>
  <c r="Q146" i="7"/>
  <c r="P146" i="7"/>
  <c r="R145" i="7"/>
  <c r="Q145" i="7"/>
  <c r="P145" i="7"/>
  <c r="R144" i="7"/>
  <c r="Q144" i="7"/>
  <c r="P144" i="7"/>
  <c r="R143" i="7"/>
  <c r="Q143" i="7"/>
  <c r="P143" i="7"/>
  <c r="R142" i="7"/>
  <c r="Q142" i="7"/>
  <c r="P142" i="7"/>
  <c r="R141" i="7"/>
  <c r="Q141" i="7"/>
  <c r="P141" i="7"/>
  <c r="R140" i="7"/>
  <c r="Q140" i="7"/>
  <c r="P140" i="7"/>
  <c r="R139" i="7"/>
  <c r="Q139" i="7"/>
  <c r="P139" i="7"/>
  <c r="R138" i="7"/>
  <c r="Q138" i="7"/>
  <c r="P138" i="7"/>
  <c r="R137" i="7"/>
  <c r="Q137" i="7"/>
  <c r="P137" i="7"/>
  <c r="R136" i="7"/>
  <c r="Q136" i="7"/>
  <c r="P136" i="7"/>
  <c r="R135" i="7"/>
  <c r="Q135" i="7"/>
  <c r="P135" i="7"/>
  <c r="R134" i="7"/>
  <c r="Q134" i="7"/>
  <c r="P134" i="7"/>
  <c r="R133" i="7"/>
  <c r="Q133" i="7"/>
  <c r="P133" i="7"/>
  <c r="R132" i="7"/>
  <c r="Q132" i="7"/>
  <c r="P132" i="7"/>
  <c r="R131" i="7"/>
  <c r="Q131" i="7"/>
  <c r="P131" i="7"/>
  <c r="R130" i="7"/>
  <c r="Q130" i="7"/>
  <c r="P130" i="7"/>
  <c r="R129" i="7"/>
  <c r="Q129" i="7"/>
  <c r="P129" i="7"/>
  <c r="R128" i="7"/>
  <c r="Q128" i="7"/>
  <c r="P128" i="7"/>
  <c r="R127" i="7"/>
  <c r="Q127" i="7"/>
  <c r="P127" i="7"/>
  <c r="R126" i="7"/>
  <c r="Q126" i="7"/>
  <c r="P126" i="7"/>
  <c r="R125" i="7"/>
  <c r="Q125" i="7"/>
  <c r="P125" i="7"/>
  <c r="R124" i="7"/>
  <c r="Q124" i="7"/>
  <c r="P124" i="7"/>
  <c r="R123" i="7"/>
  <c r="Q123" i="7"/>
  <c r="P123" i="7"/>
  <c r="R122" i="7"/>
  <c r="Q122" i="7"/>
  <c r="P122" i="7"/>
  <c r="R121" i="7"/>
  <c r="Q121" i="7"/>
  <c r="P121" i="7"/>
  <c r="R120" i="7"/>
  <c r="Q120" i="7"/>
  <c r="P120" i="7"/>
  <c r="R119" i="7"/>
  <c r="Q119" i="7"/>
  <c r="P119" i="7"/>
  <c r="R118" i="7"/>
  <c r="Q118" i="7"/>
  <c r="P118" i="7"/>
  <c r="R117" i="7"/>
  <c r="Q117" i="7"/>
  <c r="P117" i="7"/>
  <c r="R116" i="7"/>
  <c r="Q116" i="7"/>
  <c r="P116" i="7"/>
  <c r="R115" i="7"/>
  <c r="Q115" i="7"/>
  <c r="P115" i="7"/>
  <c r="R114" i="7"/>
  <c r="Q114" i="7"/>
  <c r="P114" i="7"/>
  <c r="R113" i="7"/>
  <c r="Q113" i="7"/>
  <c r="P113" i="7"/>
  <c r="R112" i="7"/>
  <c r="Q112" i="7"/>
  <c r="P112" i="7"/>
  <c r="R111" i="7"/>
  <c r="Q111" i="7"/>
  <c r="P111" i="7"/>
  <c r="R110" i="7"/>
  <c r="Q110" i="7"/>
  <c r="P110" i="7"/>
  <c r="R109" i="7"/>
  <c r="Q109" i="7"/>
  <c r="P109" i="7"/>
  <c r="R108" i="7"/>
  <c r="Q108" i="7"/>
  <c r="P108" i="7"/>
  <c r="R107" i="7"/>
  <c r="Q107" i="7"/>
  <c r="P107" i="7"/>
  <c r="R106" i="7"/>
  <c r="Q106" i="7"/>
  <c r="P106" i="7"/>
  <c r="R105" i="7"/>
  <c r="Q105" i="7"/>
  <c r="P105" i="7"/>
  <c r="R104" i="7"/>
  <c r="Q104" i="7"/>
  <c r="P104" i="7"/>
  <c r="R103" i="7"/>
  <c r="Q103" i="7"/>
  <c r="P103" i="7"/>
  <c r="R102" i="7"/>
  <c r="Q102" i="7"/>
  <c r="P102" i="7"/>
  <c r="R101" i="7"/>
  <c r="Q101" i="7"/>
  <c r="P101" i="7"/>
  <c r="R100" i="7"/>
  <c r="Q100" i="7"/>
  <c r="P100" i="7"/>
  <c r="R99" i="7"/>
  <c r="Q99" i="7"/>
  <c r="P99" i="7"/>
  <c r="R98" i="7"/>
  <c r="Q98" i="7"/>
  <c r="P98" i="7"/>
  <c r="R97" i="7"/>
  <c r="Q97" i="7"/>
  <c r="P97" i="7"/>
  <c r="R96" i="7"/>
  <c r="Q96" i="7"/>
  <c r="P96" i="7"/>
  <c r="R95" i="7"/>
  <c r="Q95" i="7"/>
  <c r="P95" i="7"/>
  <c r="R94" i="7"/>
  <c r="Q94" i="7"/>
  <c r="P94" i="7"/>
  <c r="R93" i="7"/>
  <c r="Q93" i="7"/>
  <c r="P93" i="7"/>
  <c r="R92" i="7"/>
  <c r="Q92" i="7"/>
  <c r="P92" i="7"/>
  <c r="R91" i="7"/>
  <c r="Q91" i="7"/>
  <c r="P91" i="7"/>
  <c r="R90" i="7"/>
  <c r="Q90" i="7"/>
  <c r="P90" i="7"/>
  <c r="R89" i="7"/>
  <c r="Q89" i="7"/>
  <c r="P89" i="7"/>
  <c r="R88" i="7"/>
  <c r="Q88" i="7"/>
  <c r="P88" i="7"/>
  <c r="R87" i="7"/>
  <c r="Q87" i="7"/>
  <c r="P87" i="7"/>
  <c r="R86" i="7"/>
  <c r="Q86" i="7"/>
  <c r="P86" i="7"/>
  <c r="R85" i="7"/>
  <c r="Q85" i="7"/>
  <c r="P85" i="7"/>
  <c r="R84" i="7"/>
  <c r="Q84" i="7"/>
  <c r="P84" i="7"/>
  <c r="R83" i="7"/>
  <c r="Q83" i="7"/>
  <c r="P83" i="7"/>
  <c r="R82" i="7"/>
  <c r="Q82" i="7"/>
  <c r="P82" i="7"/>
  <c r="R81" i="7"/>
  <c r="Q81" i="7"/>
  <c r="P81" i="7"/>
  <c r="R80" i="7"/>
  <c r="Q80" i="7"/>
  <c r="P80" i="7"/>
  <c r="R79" i="7"/>
  <c r="Q79" i="7"/>
  <c r="P79" i="7"/>
  <c r="R78" i="7"/>
  <c r="Q78" i="7"/>
  <c r="P78" i="7"/>
  <c r="R77" i="7"/>
  <c r="Q77" i="7"/>
  <c r="P77" i="7"/>
  <c r="R76" i="7"/>
  <c r="Q76" i="7"/>
  <c r="P76" i="7"/>
  <c r="R75" i="7"/>
  <c r="Q75" i="7"/>
  <c r="P75" i="7"/>
  <c r="R74" i="7"/>
  <c r="Q74" i="7"/>
  <c r="P74" i="7"/>
  <c r="R73" i="7"/>
  <c r="Q73" i="7"/>
  <c r="P73" i="7"/>
  <c r="R72" i="7"/>
  <c r="Q72" i="7"/>
  <c r="P72" i="7"/>
  <c r="R71" i="7"/>
  <c r="Q71" i="7"/>
  <c r="P71" i="7"/>
  <c r="R70" i="7"/>
  <c r="Q70" i="7"/>
  <c r="P70" i="7"/>
  <c r="R69" i="7"/>
  <c r="Q69" i="7"/>
  <c r="P69" i="7"/>
  <c r="R68" i="7"/>
  <c r="Q68" i="7"/>
  <c r="P68" i="7"/>
  <c r="R67" i="7"/>
  <c r="Q67" i="7"/>
  <c r="P67" i="7"/>
  <c r="R66" i="7"/>
  <c r="Q66" i="7"/>
  <c r="P66" i="7"/>
  <c r="R65" i="7"/>
  <c r="Q65" i="7"/>
  <c r="P65" i="7"/>
  <c r="R64" i="7"/>
  <c r="Q64" i="7"/>
  <c r="P64" i="7"/>
  <c r="R63" i="7"/>
  <c r="Q63" i="7"/>
  <c r="P63" i="7"/>
  <c r="R62" i="7"/>
  <c r="Q62" i="7"/>
  <c r="P62" i="7"/>
  <c r="R61" i="7"/>
  <c r="Q61" i="7"/>
  <c r="P61" i="7"/>
  <c r="R60" i="7"/>
  <c r="Q60" i="7"/>
  <c r="P60" i="7"/>
  <c r="R59" i="7"/>
  <c r="Q59" i="7"/>
  <c r="P59" i="7"/>
  <c r="R58" i="7"/>
  <c r="Q58" i="7"/>
  <c r="P58" i="7"/>
  <c r="R57" i="7"/>
  <c r="Q57" i="7"/>
  <c r="P57" i="7"/>
  <c r="R56" i="7"/>
  <c r="Q56" i="7"/>
  <c r="P56" i="7"/>
  <c r="R55" i="7"/>
  <c r="Q55" i="7"/>
  <c r="P55" i="7"/>
  <c r="R54" i="7"/>
  <c r="Q54" i="7"/>
  <c r="P54" i="7"/>
  <c r="R53" i="7"/>
  <c r="Q53" i="7"/>
  <c r="P53" i="7"/>
  <c r="R52" i="7"/>
  <c r="Q52" i="7"/>
  <c r="P52" i="7"/>
  <c r="R51" i="7"/>
  <c r="Q51" i="7"/>
  <c r="P51" i="7"/>
  <c r="R50" i="7"/>
  <c r="Q50" i="7"/>
  <c r="P50" i="7"/>
  <c r="R49" i="7"/>
  <c r="Q49" i="7"/>
  <c r="P49" i="7"/>
  <c r="R48" i="7"/>
  <c r="Q48" i="7"/>
  <c r="P48" i="7"/>
  <c r="R47" i="7"/>
  <c r="Q47" i="7"/>
  <c r="P47" i="7"/>
  <c r="R46" i="7"/>
  <c r="Q46" i="7"/>
  <c r="P46" i="7"/>
  <c r="R45" i="7"/>
  <c r="Q45" i="7"/>
  <c r="P45" i="7"/>
  <c r="R44" i="7"/>
  <c r="Q44" i="7"/>
  <c r="P44" i="7"/>
  <c r="R43" i="7"/>
  <c r="Q43" i="7"/>
  <c r="P43" i="7"/>
  <c r="R42" i="7"/>
  <c r="Q42" i="7"/>
  <c r="P42" i="7"/>
  <c r="R41" i="7"/>
  <c r="Q41" i="7"/>
  <c r="P41" i="7"/>
  <c r="R40" i="7"/>
  <c r="Q40" i="7"/>
  <c r="P40" i="7"/>
  <c r="R39" i="7"/>
  <c r="Q39" i="7"/>
  <c r="P39" i="7"/>
  <c r="R38" i="7"/>
  <c r="Q38" i="7"/>
  <c r="P38" i="7"/>
  <c r="R37" i="7"/>
  <c r="Q37" i="7"/>
  <c r="P37" i="7"/>
  <c r="R36" i="7"/>
  <c r="Q36" i="7"/>
  <c r="P36" i="7"/>
  <c r="R35" i="7"/>
  <c r="Q35" i="7"/>
  <c r="P35" i="7"/>
  <c r="R34" i="7"/>
  <c r="Q34" i="7"/>
  <c r="P34" i="7"/>
  <c r="R33" i="7"/>
  <c r="Q33" i="7"/>
  <c r="P33" i="7"/>
  <c r="R32" i="7"/>
  <c r="Q32" i="7"/>
  <c r="P32" i="7"/>
  <c r="R31" i="7"/>
  <c r="Q31" i="7"/>
  <c r="P31" i="7"/>
  <c r="R30" i="7"/>
  <c r="Q30" i="7"/>
  <c r="P30" i="7"/>
  <c r="R29" i="7"/>
  <c r="Q29" i="7"/>
  <c r="P29" i="7"/>
  <c r="R28" i="7"/>
  <c r="Q28" i="7"/>
  <c r="P28" i="7"/>
  <c r="R27" i="7"/>
  <c r="Q27" i="7"/>
  <c r="P27" i="7"/>
  <c r="R26" i="7"/>
  <c r="Q26" i="7"/>
  <c r="P26" i="7"/>
  <c r="R25" i="7"/>
  <c r="Q25" i="7"/>
  <c r="P25" i="7"/>
  <c r="R24" i="7"/>
  <c r="Q24" i="7"/>
  <c r="P24" i="7"/>
  <c r="R23" i="7"/>
  <c r="Q23" i="7"/>
  <c r="P23" i="7"/>
  <c r="R22" i="7"/>
  <c r="Q22" i="7"/>
  <c r="P22" i="7"/>
  <c r="R21" i="7"/>
  <c r="Q21" i="7"/>
  <c r="P21" i="7"/>
  <c r="R20" i="7"/>
  <c r="Q20" i="7"/>
  <c r="P20" i="7"/>
  <c r="R19" i="7"/>
  <c r="Q19" i="7"/>
  <c r="P19" i="7"/>
  <c r="R18" i="7"/>
  <c r="Q18" i="7"/>
  <c r="P18" i="7"/>
  <c r="R17" i="7"/>
  <c r="Q17" i="7"/>
  <c r="P17" i="7"/>
  <c r="R16" i="7"/>
  <c r="Q16" i="7"/>
  <c r="P16" i="7"/>
  <c r="R15" i="7"/>
  <c r="Q15" i="7"/>
  <c r="P15" i="7"/>
  <c r="R14" i="7"/>
  <c r="Q14" i="7"/>
  <c r="P14" i="7"/>
  <c r="R13" i="7"/>
  <c r="Q13" i="7"/>
  <c r="P13" i="7"/>
  <c r="R12" i="7"/>
  <c r="Q12" i="7"/>
  <c r="P12" i="7"/>
  <c r="R11" i="7"/>
  <c r="Q11" i="7"/>
  <c r="P11" i="7"/>
  <c r="R10" i="7"/>
  <c r="Q10" i="7"/>
  <c r="P10" i="7"/>
  <c r="R9" i="7"/>
  <c r="Q9" i="7"/>
  <c r="P9" i="7"/>
  <c r="R8" i="7"/>
  <c r="Q8" i="7"/>
  <c r="P8" i="7"/>
  <c r="R7" i="7"/>
  <c r="Q7" i="7"/>
  <c r="P7" i="7"/>
  <c r="R6" i="7"/>
  <c r="R5" i="7"/>
  <c r="R4" i="7"/>
  <c r="R3" i="7"/>
  <c r="R2" i="7"/>
  <c r="Q6" i="7"/>
  <c r="Q5" i="7"/>
  <c r="Q4" i="7"/>
  <c r="Q3" i="7"/>
  <c r="Q2" i="7"/>
  <c r="P6" i="7"/>
  <c r="P5" i="7"/>
  <c r="P4" i="7"/>
  <c r="P3" i="7"/>
  <c r="P2" i="7"/>
  <c r="AU18" i="14"/>
  <c r="AU15" i="14"/>
  <c r="AF15" i="14"/>
  <c r="P15" i="14"/>
  <c r="J15" i="14"/>
  <c r="V547" i="7" l="1"/>
  <c r="U537" i="7"/>
  <c r="T537" i="7"/>
  <c r="V522" i="7"/>
  <c r="U507" i="7"/>
  <c r="U517" i="7"/>
  <c r="U532" i="7"/>
  <c r="V527" i="7"/>
  <c r="V532" i="7"/>
  <c r="V542" i="7"/>
  <c r="V512" i="7"/>
  <c r="V517" i="7"/>
  <c r="U547" i="7"/>
  <c r="V502" i="7"/>
  <c r="U512" i="7"/>
  <c r="U522" i="7"/>
  <c r="U527" i="7"/>
  <c r="U502" i="7"/>
  <c r="T507" i="7"/>
  <c r="T522" i="7"/>
  <c r="V537" i="7"/>
  <c r="V507" i="7"/>
  <c r="U542" i="7"/>
  <c r="T517" i="7"/>
  <c r="T547" i="7"/>
  <c r="T512" i="7"/>
  <c r="T542" i="7"/>
  <c r="T502" i="7"/>
  <c r="T532" i="7"/>
  <c r="T527" i="7"/>
  <c r="V477" i="7"/>
  <c r="V497" i="7"/>
  <c r="U462" i="7"/>
  <c r="U472" i="7"/>
  <c r="T457" i="7"/>
  <c r="T462" i="7"/>
  <c r="T472" i="7"/>
  <c r="T492" i="7"/>
  <c r="U452" i="7"/>
  <c r="V452" i="7"/>
  <c r="V462" i="7"/>
  <c r="U457" i="7"/>
  <c r="U487" i="7"/>
  <c r="U497" i="7"/>
  <c r="V482" i="7"/>
  <c r="U492" i="7"/>
  <c r="U482" i="7"/>
  <c r="U467" i="7"/>
  <c r="T477" i="7"/>
  <c r="T487" i="7"/>
  <c r="V492" i="7"/>
  <c r="V467" i="7"/>
  <c r="U477" i="7"/>
  <c r="T452" i="7"/>
  <c r="V457" i="7"/>
  <c r="T467" i="7"/>
  <c r="V472" i="7"/>
  <c r="T482" i="7"/>
  <c r="V487" i="7"/>
  <c r="T497" i="7"/>
  <c r="V407" i="7"/>
  <c r="V417" i="7"/>
  <c r="V427" i="7"/>
  <c r="V437" i="7"/>
  <c r="V447" i="7"/>
  <c r="T402" i="7"/>
  <c r="T412" i="7"/>
  <c r="T422" i="7"/>
  <c r="T432" i="7"/>
  <c r="T442" i="7"/>
  <c r="U407" i="7"/>
  <c r="U417" i="7"/>
  <c r="U427" i="7"/>
  <c r="U437" i="7"/>
  <c r="U447" i="7"/>
  <c r="U402" i="7"/>
  <c r="U412" i="7"/>
  <c r="U422" i="7"/>
  <c r="U432" i="7"/>
  <c r="U442" i="7"/>
  <c r="V402" i="7"/>
  <c r="V412" i="7"/>
  <c r="V422" i="7"/>
  <c r="V432" i="7"/>
  <c r="V442" i="7"/>
  <c r="T407" i="7"/>
  <c r="T417" i="7"/>
  <c r="T427" i="7"/>
  <c r="T437" i="7"/>
  <c r="T447" i="7"/>
  <c r="T397" i="7"/>
  <c r="V382" i="7"/>
  <c r="T357" i="7"/>
  <c r="V387" i="7"/>
  <c r="V357" i="7"/>
  <c r="V362" i="7"/>
  <c r="V397" i="7"/>
  <c r="V372" i="7"/>
  <c r="T382" i="7"/>
  <c r="T352" i="7"/>
  <c r="T367" i="7"/>
  <c r="T372" i="7"/>
  <c r="T377" i="7"/>
  <c r="T392" i="7"/>
  <c r="V352" i="7"/>
  <c r="T362" i="7"/>
  <c r="V377" i="7"/>
  <c r="T387" i="7"/>
  <c r="V392" i="7"/>
  <c r="U362" i="7"/>
  <c r="U387" i="7"/>
  <c r="U372" i="7"/>
  <c r="U357" i="7"/>
  <c r="U352" i="7"/>
  <c r="U377" i="7"/>
  <c r="U397" i="7"/>
  <c r="U367" i="7"/>
  <c r="U392" i="7"/>
  <c r="V367" i="7"/>
  <c r="U382" i="7"/>
  <c r="T337" i="7"/>
  <c r="T342" i="7"/>
  <c r="T347" i="7"/>
  <c r="V302" i="7"/>
  <c r="V312" i="7"/>
  <c r="V322" i="7"/>
  <c r="V337" i="7"/>
  <c r="V342" i="7"/>
  <c r="U307" i="7"/>
  <c r="V307" i="7"/>
  <c r="V317" i="7"/>
  <c r="T332" i="7"/>
  <c r="U322" i="7"/>
  <c r="U342" i="7"/>
  <c r="V327" i="7"/>
  <c r="V347" i="7"/>
  <c r="U337" i="7"/>
  <c r="U302" i="7"/>
  <c r="T302" i="7"/>
  <c r="U317" i="7"/>
  <c r="T317" i="7"/>
  <c r="U332" i="7"/>
  <c r="U312" i="7"/>
  <c r="T312" i="7"/>
  <c r="U327" i="7"/>
  <c r="T327" i="7"/>
  <c r="V332" i="7"/>
  <c r="U347" i="7"/>
  <c r="T307" i="7"/>
  <c r="T322" i="7"/>
  <c r="E361" i="7"/>
  <c r="F361" i="7"/>
  <c r="K361" i="7"/>
  <c r="E362" i="7"/>
  <c r="F362" i="7"/>
  <c r="K362" i="7"/>
  <c r="E363" i="7"/>
  <c r="F363" i="7"/>
  <c r="K363" i="7"/>
  <c r="E364" i="7"/>
  <c r="F364" i="7"/>
  <c r="K364" i="7"/>
  <c r="E365" i="7"/>
  <c r="F365" i="7"/>
  <c r="K365" i="7"/>
  <c r="E366" i="7"/>
  <c r="F366" i="7"/>
  <c r="K366" i="7"/>
  <c r="E367" i="7"/>
  <c r="F367" i="7"/>
  <c r="K367" i="7"/>
  <c r="E368" i="7"/>
  <c r="F368" i="7"/>
  <c r="H368" i="7"/>
  <c r="I368" i="7"/>
  <c r="K368" i="7"/>
  <c r="E369" i="7"/>
  <c r="F369" i="7"/>
  <c r="K369" i="7"/>
  <c r="E370" i="7"/>
  <c r="F370" i="7"/>
  <c r="K370" i="7"/>
  <c r="E371" i="7"/>
  <c r="F371" i="7"/>
  <c r="K371" i="7"/>
  <c r="E372" i="7"/>
  <c r="F372" i="7"/>
  <c r="H372" i="7"/>
  <c r="I372" i="7"/>
  <c r="K372" i="7"/>
  <c r="E373" i="7"/>
  <c r="F373" i="7"/>
  <c r="K373" i="7"/>
  <c r="E374" i="7"/>
  <c r="F374" i="7"/>
  <c r="K374" i="7"/>
  <c r="E375" i="7"/>
  <c r="F375" i="7"/>
  <c r="K375" i="7"/>
  <c r="E376" i="7"/>
  <c r="F376" i="7"/>
  <c r="H376" i="7"/>
  <c r="I376" i="7"/>
  <c r="K376" i="7"/>
  <c r="E377" i="7"/>
  <c r="F377" i="7"/>
  <c r="K377" i="7"/>
  <c r="E378" i="7"/>
  <c r="F378" i="7"/>
  <c r="K378" i="7"/>
  <c r="E379" i="7"/>
  <c r="F379" i="7"/>
  <c r="K379" i="7"/>
  <c r="E380" i="7"/>
  <c r="F380" i="7"/>
  <c r="H380" i="7"/>
  <c r="I380" i="7"/>
  <c r="K380" i="7"/>
  <c r="E381" i="7"/>
  <c r="F381" i="7"/>
  <c r="K381" i="7"/>
  <c r="E382" i="7"/>
  <c r="F382" i="7"/>
  <c r="K382" i="7"/>
  <c r="E383" i="7"/>
  <c r="F383" i="7"/>
  <c r="K383" i="7"/>
  <c r="E384" i="7"/>
  <c r="F384" i="7"/>
  <c r="H384" i="7"/>
  <c r="I384" i="7"/>
  <c r="K384" i="7"/>
  <c r="E385" i="7"/>
  <c r="F385" i="7"/>
  <c r="K385" i="7"/>
  <c r="E386" i="7"/>
  <c r="F386" i="7"/>
  <c r="K386" i="7"/>
  <c r="E387" i="7"/>
  <c r="F387" i="7"/>
  <c r="K387" i="7"/>
  <c r="E388" i="7"/>
  <c r="F388" i="7"/>
  <c r="H388" i="7"/>
  <c r="I388" i="7"/>
  <c r="K388" i="7"/>
  <c r="E389" i="7"/>
  <c r="F389" i="7"/>
  <c r="K389" i="7"/>
  <c r="E390" i="7"/>
  <c r="F390" i="7"/>
  <c r="K390" i="7"/>
  <c r="E391" i="7"/>
  <c r="F391" i="7"/>
  <c r="K391" i="7"/>
  <c r="E392" i="7"/>
  <c r="F392" i="7"/>
  <c r="H392" i="7"/>
  <c r="I392" i="7"/>
  <c r="K392" i="7"/>
  <c r="E393" i="7"/>
  <c r="F393" i="7"/>
  <c r="K393" i="7"/>
  <c r="E394" i="7"/>
  <c r="F394" i="7"/>
  <c r="K394" i="7"/>
  <c r="E395" i="7"/>
  <c r="F395" i="7"/>
  <c r="K395" i="7"/>
  <c r="E396" i="7"/>
  <c r="F396" i="7"/>
  <c r="H396" i="7"/>
  <c r="I396" i="7"/>
  <c r="K396" i="7"/>
  <c r="E397" i="7"/>
  <c r="F397" i="7"/>
  <c r="K397" i="7"/>
  <c r="E398" i="7"/>
  <c r="F398" i="7"/>
  <c r="K398" i="7"/>
  <c r="E399" i="7"/>
  <c r="F399" i="7"/>
  <c r="K399" i="7"/>
  <c r="E400" i="7"/>
  <c r="F400" i="7"/>
  <c r="H400" i="7"/>
  <c r="I400" i="7"/>
  <c r="K400" i="7"/>
  <c r="L360" i="7"/>
  <c r="K360" i="7"/>
  <c r="I360" i="7"/>
  <c r="H360" i="7"/>
  <c r="F360" i="7"/>
  <c r="E360" i="7"/>
  <c r="L359" i="7"/>
  <c r="K359" i="7"/>
  <c r="F359" i="7"/>
  <c r="E359" i="7"/>
  <c r="L358" i="7"/>
  <c r="K358" i="7"/>
  <c r="F358" i="7"/>
  <c r="E358" i="7"/>
  <c r="L357" i="7"/>
  <c r="K357" i="7"/>
  <c r="F357" i="7"/>
  <c r="E357" i="7"/>
  <c r="L356" i="7"/>
  <c r="K356" i="7"/>
  <c r="I356" i="7"/>
  <c r="H356" i="7"/>
  <c r="F356" i="7"/>
  <c r="E356" i="7"/>
  <c r="L355" i="7"/>
  <c r="K355" i="7"/>
  <c r="F355" i="7"/>
  <c r="E355" i="7"/>
  <c r="L354" i="7"/>
  <c r="K354" i="7"/>
  <c r="F354" i="7"/>
  <c r="E354" i="7"/>
  <c r="L353" i="7"/>
  <c r="K353" i="7"/>
  <c r="F353" i="7"/>
  <c r="E353" i="7"/>
  <c r="L352" i="7"/>
  <c r="K352" i="7"/>
  <c r="I352" i="7"/>
  <c r="H352" i="7"/>
  <c r="F352" i="7"/>
  <c r="E352" i="7"/>
  <c r="L351" i="7"/>
  <c r="K351" i="7"/>
  <c r="F351" i="7"/>
  <c r="E351" i="7"/>
  <c r="L350" i="7"/>
  <c r="K350" i="7"/>
  <c r="F350" i="7"/>
  <c r="E350" i="7"/>
  <c r="L349" i="7"/>
  <c r="K349" i="7"/>
  <c r="F349" i="7"/>
  <c r="E349" i="7"/>
  <c r="L348" i="7"/>
  <c r="K348" i="7"/>
  <c r="I348" i="7"/>
  <c r="H348" i="7"/>
  <c r="F348" i="7"/>
  <c r="E348" i="7"/>
  <c r="L347" i="7"/>
  <c r="K347" i="7"/>
  <c r="F347" i="7"/>
  <c r="E347" i="7"/>
  <c r="L346" i="7"/>
  <c r="K346" i="7"/>
  <c r="F346" i="7"/>
  <c r="E346" i="7"/>
  <c r="L345" i="7"/>
  <c r="K345" i="7"/>
  <c r="F345" i="7"/>
  <c r="E345" i="7"/>
  <c r="L344" i="7"/>
  <c r="K344" i="7"/>
  <c r="I344" i="7"/>
  <c r="H344" i="7"/>
  <c r="F344" i="7"/>
  <c r="E344" i="7"/>
  <c r="L343" i="7"/>
  <c r="K343" i="7"/>
  <c r="F343" i="7"/>
  <c r="E343" i="7"/>
  <c r="L342" i="7"/>
  <c r="K342" i="7"/>
  <c r="F342" i="7"/>
  <c r="E342" i="7"/>
  <c r="L341" i="7"/>
  <c r="K341" i="7"/>
  <c r="F341" i="7"/>
  <c r="E341" i="7"/>
  <c r="L340" i="7"/>
  <c r="K340" i="7"/>
  <c r="I340" i="7"/>
  <c r="H340" i="7"/>
  <c r="F340" i="7"/>
  <c r="E340" i="7"/>
  <c r="L339" i="7"/>
  <c r="K339" i="7"/>
  <c r="F339" i="7"/>
  <c r="E339" i="7"/>
  <c r="L338" i="7"/>
  <c r="K338" i="7"/>
  <c r="F338" i="7"/>
  <c r="E338" i="7"/>
  <c r="L337" i="7"/>
  <c r="K337" i="7"/>
  <c r="F337" i="7"/>
  <c r="E337" i="7"/>
  <c r="L336" i="7"/>
  <c r="K336" i="7"/>
  <c r="I336" i="7"/>
  <c r="H336" i="7"/>
  <c r="F336" i="7"/>
  <c r="E336" i="7"/>
  <c r="L335" i="7"/>
  <c r="K335" i="7"/>
  <c r="F335" i="7"/>
  <c r="E335" i="7"/>
  <c r="L334" i="7"/>
  <c r="K334" i="7"/>
  <c r="F334" i="7"/>
  <c r="E334" i="7"/>
  <c r="L333" i="7"/>
  <c r="K333" i="7"/>
  <c r="F333" i="7"/>
  <c r="E333" i="7"/>
  <c r="L332" i="7"/>
  <c r="K332" i="7"/>
  <c r="I332" i="7"/>
  <c r="H332" i="7"/>
  <c r="F332" i="7"/>
  <c r="E332" i="7"/>
  <c r="L331" i="7"/>
  <c r="K331" i="7"/>
  <c r="F331" i="7"/>
  <c r="E331" i="7"/>
  <c r="L330" i="7"/>
  <c r="K330" i="7"/>
  <c r="F330" i="7"/>
  <c r="E330" i="7"/>
  <c r="L329" i="7"/>
  <c r="K329" i="7"/>
  <c r="F329" i="7"/>
  <c r="E329" i="7"/>
  <c r="L328" i="7"/>
  <c r="K328" i="7"/>
  <c r="I328" i="7"/>
  <c r="H328" i="7"/>
  <c r="F328" i="7"/>
  <c r="E328" i="7"/>
  <c r="L327" i="7"/>
  <c r="K327" i="7"/>
  <c r="F327" i="7"/>
  <c r="E327" i="7"/>
  <c r="L326" i="7"/>
  <c r="K326" i="7"/>
  <c r="F326" i="7"/>
  <c r="E326" i="7"/>
  <c r="L325" i="7"/>
  <c r="K325" i="7"/>
  <c r="F325" i="7"/>
  <c r="E325" i="7"/>
  <c r="L324" i="7"/>
  <c r="K324" i="7"/>
  <c r="F324" i="7"/>
  <c r="E324" i="7"/>
  <c r="L323" i="7"/>
  <c r="K323" i="7"/>
  <c r="F323" i="7"/>
  <c r="E323" i="7"/>
  <c r="L322" i="7"/>
  <c r="K322" i="7"/>
  <c r="F322" i="7"/>
  <c r="E322" i="7"/>
  <c r="L321" i="7"/>
  <c r="K321" i="7"/>
  <c r="F321" i="7"/>
  <c r="E321" i="7"/>
  <c r="L320" i="7"/>
  <c r="K320" i="7"/>
  <c r="I320" i="7"/>
  <c r="H320" i="7"/>
  <c r="F320" i="7"/>
  <c r="E320" i="7"/>
  <c r="L319" i="7"/>
  <c r="K319" i="7"/>
  <c r="F319" i="7"/>
  <c r="E319" i="7"/>
  <c r="L318" i="7"/>
  <c r="K318" i="7"/>
  <c r="F318" i="7"/>
  <c r="E318" i="7"/>
  <c r="L317" i="7"/>
  <c r="K317" i="7"/>
  <c r="F317" i="7"/>
  <c r="E317" i="7"/>
  <c r="L316" i="7"/>
  <c r="K316" i="7"/>
  <c r="I316" i="7"/>
  <c r="H316" i="7"/>
  <c r="F316" i="7"/>
  <c r="E316" i="7"/>
  <c r="L315" i="7"/>
  <c r="K315" i="7"/>
  <c r="F315" i="7"/>
  <c r="E315" i="7"/>
  <c r="L314" i="7"/>
  <c r="K314" i="7"/>
  <c r="F314" i="7"/>
  <c r="E314" i="7"/>
  <c r="L313" i="7"/>
  <c r="K313" i="7"/>
  <c r="F313" i="7"/>
  <c r="E313" i="7"/>
  <c r="L312" i="7"/>
  <c r="K312" i="7"/>
  <c r="I312" i="7"/>
  <c r="H312" i="7"/>
  <c r="F312" i="7"/>
  <c r="E312" i="7"/>
  <c r="L311" i="7"/>
  <c r="K311" i="7"/>
  <c r="F311" i="7"/>
  <c r="E311" i="7"/>
  <c r="L310" i="7"/>
  <c r="K310" i="7"/>
  <c r="F310" i="7"/>
  <c r="E310" i="7"/>
  <c r="L309" i="7"/>
  <c r="K309" i="7"/>
  <c r="F309" i="7"/>
  <c r="E309" i="7"/>
  <c r="L308" i="7"/>
  <c r="K308" i="7"/>
  <c r="I308" i="7"/>
  <c r="H308" i="7"/>
  <c r="F308" i="7"/>
  <c r="E308" i="7"/>
  <c r="L307" i="7"/>
  <c r="K307" i="7"/>
  <c r="F307" i="7"/>
  <c r="E307" i="7"/>
  <c r="L306" i="7"/>
  <c r="K306" i="7"/>
  <c r="F306" i="7"/>
  <c r="E306" i="7"/>
  <c r="L305" i="7"/>
  <c r="K305" i="7"/>
  <c r="F305" i="7"/>
  <c r="E305" i="7"/>
  <c r="L304" i="7"/>
  <c r="K304" i="7"/>
  <c r="I304" i="7"/>
  <c r="H304" i="7"/>
  <c r="F304" i="7"/>
  <c r="E304" i="7"/>
  <c r="L303" i="7"/>
  <c r="K303" i="7"/>
  <c r="F303" i="7"/>
  <c r="E303" i="7"/>
  <c r="L302" i="7"/>
  <c r="K302" i="7"/>
  <c r="F302" i="7"/>
  <c r="E302" i="7"/>
  <c r="L301" i="7"/>
  <c r="K301" i="7"/>
  <c r="F301" i="7"/>
  <c r="E301" i="7"/>
  <c r="L300" i="7"/>
  <c r="K300" i="7"/>
  <c r="I300" i="7"/>
  <c r="H300" i="7"/>
  <c r="F300" i="7"/>
  <c r="E300" i="7"/>
  <c r="L299" i="7"/>
  <c r="K299" i="7"/>
  <c r="F299" i="7"/>
  <c r="E299" i="7"/>
  <c r="L298" i="7"/>
  <c r="K298" i="7"/>
  <c r="F298" i="7"/>
  <c r="E298" i="7"/>
  <c r="L297" i="7"/>
  <c r="K297" i="7"/>
  <c r="F297" i="7"/>
  <c r="E297" i="7"/>
  <c r="L296" i="7"/>
  <c r="K296" i="7"/>
  <c r="I296" i="7"/>
  <c r="H296" i="7"/>
  <c r="F296" i="7"/>
  <c r="E296" i="7"/>
  <c r="L295" i="7"/>
  <c r="K295" i="7"/>
  <c r="F295" i="7"/>
  <c r="E295" i="7"/>
  <c r="L294" i="7"/>
  <c r="K294" i="7"/>
  <c r="F294" i="7"/>
  <c r="E294" i="7"/>
  <c r="L293" i="7"/>
  <c r="K293" i="7"/>
  <c r="F293" i="7"/>
  <c r="E293" i="7"/>
  <c r="L292" i="7"/>
  <c r="K292" i="7"/>
  <c r="I292" i="7"/>
  <c r="H292" i="7"/>
  <c r="F292" i="7"/>
  <c r="E292" i="7"/>
  <c r="L291" i="7"/>
  <c r="K291" i="7"/>
  <c r="F291" i="7"/>
  <c r="E291" i="7"/>
  <c r="L290" i="7"/>
  <c r="K290" i="7"/>
  <c r="F290" i="7"/>
  <c r="E290" i="7"/>
  <c r="L289" i="7"/>
  <c r="K289" i="7"/>
  <c r="F289" i="7"/>
  <c r="E289" i="7"/>
  <c r="L288" i="7"/>
  <c r="K288" i="7"/>
  <c r="I288" i="7"/>
  <c r="H288" i="7"/>
  <c r="F288" i="7"/>
  <c r="E288" i="7"/>
  <c r="L287" i="7"/>
  <c r="K287" i="7"/>
  <c r="F287" i="7"/>
  <c r="E287" i="7"/>
  <c r="L286" i="7"/>
  <c r="K286" i="7"/>
  <c r="F286" i="7"/>
  <c r="E286" i="7"/>
  <c r="L285" i="7"/>
  <c r="K285" i="7"/>
  <c r="F285" i="7"/>
  <c r="E285" i="7"/>
  <c r="L284" i="7"/>
  <c r="K284" i="7"/>
  <c r="F284" i="7"/>
  <c r="E284" i="7"/>
  <c r="L283" i="7"/>
  <c r="K283" i="7"/>
  <c r="F283" i="7"/>
  <c r="E283" i="7"/>
  <c r="L282" i="7"/>
  <c r="K282" i="7"/>
  <c r="F282" i="7"/>
  <c r="E282" i="7"/>
  <c r="L281" i="7"/>
  <c r="K281" i="7"/>
  <c r="F281" i="7"/>
  <c r="E281" i="7"/>
  <c r="L280" i="7"/>
  <c r="K280" i="7"/>
  <c r="I280" i="7"/>
  <c r="H280" i="7"/>
  <c r="F280" i="7"/>
  <c r="E280" i="7"/>
  <c r="L279" i="7"/>
  <c r="K279" i="7"/>
  <c r="F279" i="7"/>
  <c r="E279" i="7"/>
  <c r="L278" i="7"/>
  <c r="K278" i="7"/>
  <c r="F278" i="7"/>
  <c r="E278" i="7"/>
  <c r="L277" i="7"/>
  <c r="K277" i="7"/>
  <c r="F277" i="7"/>
  <c r="E277" i="7"/>
  <c r="L276" i="7"/>
  <c r="K276" i="7"/>
  <c r="I276" i="7"/>
  <c r="H276" i="7"/>
  <c r="F276" i="7"/>
  <c r="E276" i="7"/>
  <c r="L275" i="7"/>
  <c r="K275" i="7"/>
  <c r="F275" i="7"/>
  <c r="E275" i="7"/>
  <c r="L274" i="7"/>
  <c r="K274" i="7"/>
  <c r="F274" i="7"/>
  <c r="E274" i="7"/>
  <c r="L273" i="7"/>
  <c r="K273" i="7"/>
  <c r="F273" i="7"/>
  <c r="E273" i="7"/>
  <c r="L272" i="7"/>
  <c r="K272" i="7"/>
  <c r="I272" i="7"/>
  <c r="H272" i="7"/>
  <c r="F272" i="7"/>
  <c r="E272" i="7"/>
  <c r="L271" i="7"/>
  <c r="K271" i="7"/>
  <c r="F271" i="7"/>
  <c r="E271" i="7"/>
  <c r="L270" i="7"/>
  <c r="K270" i="7"/>
  <c r="F270" i="7"/>
  <c r="E270" i="7"/>
  <c r="L269" i="7"/>
  <c r="K269" i="7"/>
  <c r="F269" i="7"/>
  <c r="E269" i="7"/>
  <c r="L268" i="7"/>
  <c r="K268" i="7"/>
  <c r="I268" i="7"/>
  <c r="H268" i="7"/>
  <c r="F268" i="7"/>
  <c r="E268" i="7"/>
  <c r="L267" i="7"/>
  <c r="K267" i="7"/>
  <c r="F267" i="7"/>
  <c r="E267" i="7"/>
  <c r="L266" i="7"/>
  <c r="K266" i="7"/>
  <c r="F266" i="7"/>
  <c r="E266" i="7"/>
  <c r="L265" i="7"/>
  <c r="K265" i="7"/>
  <c r="F265" i="7"/>
  <c r="E265" i="7"/>
  <c r="L264" i="7"/>
  <c r="K264" i="7"/>
  <c r="I264" i="7"/>
  <c r="H264" i="7"/>
  <c r="F264" i="7"/>
  <c r="E264" i="7"/>
  <c r="L263" i="7"/>
  <c r="K263" i="7"/>
  <c r="F263" i="7"/>
  <c r="E263" i="7"/>
  <c r="L262" i="7"/>
  <c r="K262" i="7"/>
  <c r="F262" i="7"/>
  <c r="E262" i="7"/>
  <c r="L261" i="7"/>
  <c r="K261" i="7"/>
  <c r="F261" i="7"/>
  <c r="E261" i="7"/>
  <c r="L260" i="7"/>
  <c r="K260" i="7"/>
  <c r="I260" i="7"/>
  <c r="H260" i="7"/>
  <c r="F260" i="7"/>
  <c r="E260" i="7"/>
  <c r="L259" i="7"/>
  <c r="K259" i="7"/>
  <c r="F259" i="7"/>
  <c r="E259" i="7"/>
  <c r="L258" i="7"/>
  <c r="K258" i="7"/>
  <c r="F258" i="7"/>
  <c r="E258" i="7"/>
  <c r="L257" i="7"/>
  <c r="K257" i="7"/>
  <c r="F257" i="7"/>
  <c r="E257" i="7"/>
  <c r="L256" i="7"/>
  <c r="K256" i="7"/>
  <c r="I256" i="7"/>
  <c r="H256" i="7"/>
  <c r="F256" i="7"/>
  <c r="E256" i="7"/>
  <c r="L255" i="7"/>
  <c r="K255" i="7"/>
  <c r="F255" i="7"/>
  <c r="E255" i="7"/>
  <c r="L254" i="7"/>
  <c r="K254" i="7"/>
  <c r="F254" i="7"/>
  <c r="E254" i="7"/>
  <c r="L253" i="7"/>
  <c r="K253" i="7"/>
  <c r="F253" i="7"/>
  <c r="E253" i="7"/>
  <c r="L252" i="7"/>
  <c r="K252" i="7"/>
  <c r="I252" i="7"/>
  <c r="H252" i="7"/>
  <c r="F252" i="7"/>
  <c r="E252" i="7"/>
  <c r="L251" i="7"/>
  <c r="K251" i="7"/>
  <c r="F251" i="7"/>
  <c r="E251" i="7"/>
  <c r="L250" i="7"/>
  <c r="K250" i="7"/>
  <c r="F250" i="7"/>
  <c r="E250" i="7"/>
  <c r="L249" i="7"/>
  <c r="K249" i="7"/>
  <c r="F249" i="7"/>
  <c r="E249" i="7"/>
  <c r="L248" i="7"/>
  <c r="K248" i="7"/>
  <c r="I248" i="7"/>
  <c r="H248" i="7"/>
  <c r="F248" i="7"/>
  <c r="E248" i="7"/>
  <c r="L247" i="7"/>
  <c r="K247" i="7"/>
  <c r="F247" i="7"/>
  <c r="E247" i="7"/>
  <c r="L246" i="7"/>
  <c r="K246" i="7"/>
  <c r="F246" i="7"/>
  <c r="E246" i="7"/>
  <c r="L245" i="7"/>
  <c r="K245" i="7"/>
  <c r="F245" i="7"/>
  <c r="E245" i="7"/>
  <c r="L244" i="7"/>
  <c r="K244" i="7"/>
  <c r="F244" i="7"/>
  <c r="E244" i="7"/>
  <c r="L243" i="7"/>
  <c r="K243" i="7"/>
  <c r="F243" i="7"/>
  <c r="E243" i="7"/>
  <c r="L242" i="7"/>
  <c r="K242" i="7"/>
  <c r="F242" i="7"/>
  <c r="E242" i="7"/>
  <c r="L241" i="7"/>
  <c r="K241" i="7"/>
  <c r="F241" i="7"/>
  <c r="E241" i="7"/>
  <c r="L240" i="7"/>
  <c r="K240" i="7"/>
  <c r="I240" i="7"/>
  <c r="H240" i="7"/>
  <c r="F240" i="7"/>
  <c r="E240" i="7"/>
  <c r="L239" i="7"/>
  <c r="K239" i="7"/>
  <c r="F239" i="7"/>
  <c r="E239" i="7"/>
  <c r="L238" i="7"/>
  <c r="K238" i="7"/>
  <c r="F238" i="7"/>
  <c r="E238" i="7"/>
  <c r="L237" i="7"/>
  <c r="K237" i="7"/>
  <c r="F237" i="7"/>
  <c r="E237" i="7"/>
  <c r="L236" i="7"/>
  <c r="K236" i="7"/>
  <c r="I236" i="7"/>
  <c r="H236" i="7"/>
  <c r="F236" i="7"/>
  <c r="E236" i="7"/>
  <c r="L235" i="7"/>
  <c r="K235" i="7"/>
  <c r="F235" i="7"/>
  <c r="E235" i="7"/>
  <c r="L234" i="7"/>
  <c r="K234" i="7"/>
  <c r="F234" i="7"/>
  <c r="E234" i="7"/>
  <c r="L233" i="7"/>
  <c r="K233" i="7"/>
  <c r="F233" i="7"/>
  <c r="E233" i="7"/>
  <c r="L232" i="7"/>
  <c r="K232" i="7"/>
  <c r="I232" i="7"/>
  <c r="H232" i="7"/>
  <c r="F232" i="7"/>
  <c r="E232" i="7"/>
  <c r="L231" i="7"/>
  <c r="K231" i="7"/>
  <c r="F231" i="7"/>
  <c r="E231" i="7"/>
  <c r="L230" i="7"/>
  <c r="K230" i="7"/>
  <c r="F230" i="7"/>
  <c r="E230" i="7"/>
  <c r="L229" i="7"/>
  <c r="K229" i="7"/>
  <c r="F229" i="7"/>
  <c r="E229" i="7"/>
  <c r="L228" i="7"/>
  <c r="K228" i="7"/>
  <c r="I228" i="7"/>
  <c r="H228" i="7"/>
  <c r="F228" i="7"/>
  <c r="E228" i="7"/>
  <c r="L227" i="7"/>
  <c r="K227" i="7"/>
  <c r="F227" i="7"/>
  <c r="E227" i="7"/>
  <c r="L226" i="7"/>
  <c r="K226" i="7"/>
  <c r="F226" i="7"/>
  <c r="E226" i="7"/>
  <c r="L225" i="7"/>
  <c r="K225" i="7"/>
  <c r="F225" i="7"/>
  <c r="E225" i="7"/>
  <c r="L224" i="7"/>
  <c r="K224" i="7"/>
  <c r="I224" i="7"/>
  <c r="H224" i="7"/>
  <c r="F224" i="7"/>
  <c r="E224" i="7"/>
  <c r="L223" i="7"/>
  <c r="K223" i="7"/>
  <c r="F223" i="7"/>
  <c r="E223" i="7"/>
  <c r="L222" i="7"/>
  <c r="K222" i="7"/>
  <c r="F222" i="7"/>
  <c r="E222" i="7"/>
  <c r="L221" i="7"/>
  <c r="K221" i="7"/>
  <c r="F221" i="7"/>
  <c r="E221" i="7"/>
  <c r="L220" i="7"/>
  <c r="K220" i="7"/>
  <c r="I220" i="7"/>
  <c r="H220" i="7"/>
  <c r="F220" i="7"/>
  <c r="E220" i="7"/>
  <c r="L219" i="7"/>
  <c r="K219" i="7"/>
  <c r="F219" i="7"/>
  <c r="E219" i="7"/>
  <c r="L218" i="7"/>
  <c r="K218" i="7"/>
  <c r="F218" i="7"/>
  <c r="E218" i="7"/>
  <c r="L217" i="7"/>
  <c r="K217" i="7"/>
  <c r="F217" i="7"/>
  <c r="E217" i="7"/>
  <c r="L216" i="7"/>
  <c r="K216" i="7"/>
  <c r="I216" i="7"/>
  <c r="H216" i="7"/>
  <c r="F216" i="7"/>
  <c r="E216" i="7"/>
  <c r="L215" i="7"/>
  <c r="K215" i="7"/>
  <c r="F215" i="7"/>
  <c r="E215" i="7"/>
  <c r="L214" i="7"/>
  <c r="K214" i="7"/>
  <c r="F214" i="7"/>
  <c r="E214" i="7"/>
  <c r="L213" i="7"/>
  <c r="K213" i="7"/>
  <c r="F213" i="7"/>
  <c r="E213" i="7"/>
  <c r="L212" i="7"/>
  <c r="K212" i="7"/>
  <c r="I212" i="7"/>
  <c r="H212" i="7"/>
  <c r="F212" i="7"/>
  <c r="E212" i="7"/>
  <c r="L211" i="7"/>
  <c r="K211" i="7"/>
  <c r="F211" i="7"/>
  <c r="E211" i="7"/>
  <c r="L210" i="7"/>
  <c r="K210" i="7"/>
  <c r="F210" i="7"/>
  <c r="E210" i="7"/>
  <c r="L209" i="7"/>
  <c r="K209" i="7"/>
  <c r="F209" i="7"/>
  <c r="E209" i="7"/>
  <c r="L208" i="7"/>
  <c r="K208" i="7"/>
  <c r="I208" i="7"/>
  <c r="H208" i="7"/>
  <c r="F208" i="7"/>
  <c r="E208" i="7"/>
  <c r="L207" i="7"/>
  <c r="K207" i="7"/>
  <c r="F207" i="7"/>
  <c r="E207" i="7"/>
  <c r="L206" i="7"/>
  <c r="K206" i="7"/>
  <c r="F206" i="7"/>
  <c r="E206" i="7"/>
  <c r="L205" i="7"/>
  <c r="K205" i="7"/>
  <c r="F205" i="7"/>
  <c r="E205" i="7"/>
  <c r="L204" i="7"/>
  <c r="K204" i="7"/>
  <c r="F204" i="7"/>
  <c r="E204" i="7"/>
  <c r="L203" i="7"/>
  <c r="K203" i="7"/>
  <c r="F203" i="7"/>
  <c r="E203" i="7"/>
  <c r="L202" i="7"/>
  <c r="K202" i="7"/>
  <c r="F202" i="7"/>
  <c r="E202" i="7"/>
  <c r="L201" i="7"/>
  <c r="K201" i="7"/>
  <c r="F201" i="7"/>
  <c r="E201" i="7"/>
  <c r="L200" i="7"/>
  <c r="K200" i="7"/>
  <c r="I200" i="7"/>
  <c r="H200" i="7"/>
  <c r="F200" i="7"/>
  <c r="E200" i="7"/>
  <c r="L199" i="7"/>
  <c r="K199" i="7"/>
  <c r="F199" i="7"/>
  <c r="E199" i="7"/>
  <c r="L198" i="7"/>
  <c r="K198" i="7"/>
  <c r="F198" i="7"/>
  <c r="E198" i="7"/>
  <c r="L197" i="7"/>
  <c r="K197" i="7"/>
  <c r="F197" i="7"/>
  <c r="E197" i="7"/>
  <c r="L196" i="7"/>
  <c r="K196" i="7"/>
  <c r="I196" i="7"/>
  <c r="H196" i="7"/>
  <c r="F196" i="7"/>
  <c r="E196" i="7"/>
  <c r="L195" i="7"/>
  <c r="K195" i="7"/>
  <c r="F195" i="7"/>
  <c r="E195" i="7"/>
  <c r="L194" i="7"/>
  <c r="K194" i="7"/>
  <c r="F194" i="7"/>
  <c r="E194" i="7"/>
  <c r="L193" i="7"/>
  <c r="K193" i="7"/>
  <c r="F193" i="7"/>
  <c r="E193" i="7"/>
  <c r="L192" i="7"/>
  <c r="K192" i="7"/>
  <c r="I192" i="7"/>
  <c r="H192" i="7"/>
  <c r="F192" i="7"/>
  <c r="E192" i="7"/>
  <c r="L191" i="7"/>
  <c r="K191" i="7"/>
  <c r="F191" i="7"/>
  <c r="E191" i="7"/>
  <c r="L190" i="7"/>
  <c r="K190" i="7"/>
  <c r="F190" i="7"/>
  <c r="E190" i="7"/>
  <c r="L189" i="7"/>
  <c r="K189" i="7"/>
  <c r="F189" i="7"/>
  <c r="E189" i="7"/>
  <c r="L188" i="7"/>
  <c r="K188" i="7"/>
  <c r="I188" i="7"/>
  <c r="H188" i="7"/>
  <c r="F188" i="7"/>
  <c r="E188" i="7"/>
  <c r="L187" i="7"/>
  <c r="K187" i="7"/>
  <c r="F187" i="7"/>
  <c r="E187" i="7"/>
  <c r="L186" i="7"/>
  <c r="K186" i="7"/>
  <c r="F186" i="7"/>
  <c r="E186" i="7"/>
  <c r="L185" i="7"/>
  <c r="K185" i="7"/>
  <c r="F185" i="7"/>
  <c r="E185" i="7"/>
  <c r="L184" i="7"/>
  <c r="K184" i="7"/>
  <c r="I184" i="7"/>
  <c r="H184" i="7"/>
  <c r="F184" i="7"/>
  <c r="E184" i="7"/>
  <c r="L183" i="7"/>
  <c r="K183" i="7"/>
  <c r="F183" i="7"/>
  <c r="E183" i="7"/>
  <c r="L182" i="7"/>
  <c r="K182" i="7"/>
  <c r="F182" i="7"/>
  <c r="E182" i="7"/>
  <c r="L181" i="7"/>
  <c r="K181" i="7"/>
  <c r="F181" i="7"/>
  <c r="E181" i="7"/>
  <c r="L180" i="7"/>
  <c r="K180" i="7"/>
  <c r="I180" i="7"/>
  <c r="H180" i="7"/>
  <c r="F180" i="7"/>
  <c r="E180" i="7"/>
  <c r="L179" i="7"/>
  <c r="K179" i="7"/>
  <c r="F179" i="7"/>
  <c r="E179" i="7"/>
  <c r="L178" i="7"/>
  <c r="K178" i="7"/>
  <c r="F178" i="7"/>
  <c r="E178" i="7"/>
  <c r="L177" i="7"/>
  <c r="K177" i="7"/>
  <c r="F177" i="7"/>
  <c r="E177" i="7"/>
  <c r="L176" i="7"/>
  <c r="K176" i="7"/>
  <c r="I176" i="7"/>
  <c r="H176" i="7"/>
  <c r="F176" i="7"/>
  <c r="E176" i="7"/>
  <c r="L175" i="7"/>
  <c r="K175" i="7"/>
  <c r="F175" i="7"/>
  <c r="E175" i="7"/>
  <c r="L174" i="7"/>
  <c r="K174" i="7"/>
  <c r="F174" i="7"/>
  <c r="E174" i="7"/>
  <c r="L173" i="7"/>
  <c r="K173" i="7"/>
  <c r="F173" i="7"/>
  <c r="E173" i="7"/>
  <c r="L172" i="7"/>
  <c r="K172" i="7"/>
  <c r="I172" i="7"/>
  <c r="H172" i="7"/>
  <c r="F172" i="7"/>
  <c r="E172" i="7"/>
  <c r="L171" i="7"/>
  <c r="K171" i="7"/>
  <c r="F171" i="7"/>
  <c r="E171" i="7"/>
  <c r="L170" i="7"/>
  <c r="K170" i="7"/>
  <c r="F170" i="7"/>
  <c r="E170" i="7"/>
  <c r="L169" i="7"/>
  <c r="K169" i="7"/>
  <c r="F169" i="7"/>
  <c r="E169" i="7"/>
  <c r="L168" i="7"/>
  <c r="K168" i="7"/>
  <c r="I168" i="7"/>
  <c r="H168" i="7"/>
  <c r="F168" i="7"/>
  <c r="E168" i="7"/>
  <c r="L167" i="7"/>
  <c r="K167" i="7"/>
  <c r="F167" i="7"/>
  <c r="E167" i="7"/>
  <c r="L166" i="7"/>
  <c r="K166" i="7"/>
  <c r="F166" i="7"/>
  <c r="E166" i="7"/>
  <c r="L165" i="7"/>
  <c r="K165" i="7"/>
  <c r="F165" i="7"/>
  <c r="E165" i="7"/>
  <c r="L164" i="7"/>
  <c r="K164" i="7"/>
  <c r="F164" i="7"/>
  <c r="E164" i="7"/>
  <c r="L163" i="7"/>
  <c r="K163" i="7"/>
  <c r="F163" i="7"/>
  <c r="E163" i="7"/>
  <c r="L162" i="7"/>
  <c r="K162" i="7"/>
  <c r="F162" i="7"/>
  <c r="E162" i="7"/>
  <c r="L161" i="7"/>
  <c r="K161" i="7"/>
  <c r="F161" i="7"/>
  <c r="E161" i="7"/>
  <c r="L160" i="7"/>
  <c r="K160" i="7"/>
  <c r="I160" i="7"/>
  <c r="H160" i="7"/>
  <c r="F160" i="7"/>
  <c r="E160" i="7"/>
  <c r="L159" i="7"/>
  <c r="K159" i="7"/>
  <c r="F159" i="7"/>
  <c r="E159" i="7"/>
  <c r="L158" i="7"/>
  <c r="K158" i="7"/>
  <c r="F158" i="7"/>
  <c r="E158" i="7"/>
  <c r="L157" i="7"/>
  <c r="K157" i="7"/>
  <c r="F157" i="7"/>
  <c r="E157" i="7"/>
  <c r="L156" i="7"/>
  <c r="K156" i="7"/>
  <c r="I156" i="7"/>
  <c r="H156" i="7"/>
  <c r="F156" i="7"/>
  <c r="E156" i="7"/>
  <c r="L155" i="7"/>
  <c r="K155" i="7"/>
  <c r="F155" i="7"/>
  <c r="E155" i="7"/>
  <c r="L154" i="7"/>
  <c r="K154" i="7"/>
  <c r="F154" i="7"/>
  <c r="E154" i="7"/>
  <c r="L153" i="7"/>
  <c r="K153" i="7"/>
  <c r="F153" i="7"/>
  <c r="E153" i="7"/>
  <c r="L152" i="7"/>
  <c r="K152" i="7"/>
  <c r="I152" i="7"/>
  <c r="H152" i="7"/>
  <c r="F152" i="7"/>
  <c r="E152" i="7"/>
  <c r="L151" i="7"/>
  <c r="K151" i="7"/>
  <c r="F151" i="7"/>
  <c r="E151" i="7"/>
  <c r="L150" i="7"/>
  <c r="K150" i="7"/>
  <c r="F150" i="7"/>
  <c r="E150" i="7"/>
  <c r="L149" i="7"/>
  <c r="K149" i="7"/>
  <c r="F149" i="7"/>
  <c r="E149" i="7"/>
  <c r="L148" i="7"/>
  <c r="K148" i="7"/>
  <c r="I148" i="7"/>
  <c r="H148" i="7"/>
  <c r="F148" i="7"/>
  <c r="E148" i="7"/>
  <c r="L147" i="7"/>
  <c r="K147" i="7"/>
  <c r="F147" i="7"/>
  <c r="E147" i="7"/>
  <c r="L146" i="7"/>
  <c r="K146" i="7"/>
  <c r="F146" i="7"/>
  <c r="E146" i="7"/>
  <c r="L145" i="7"/>
  <c r="K145" i="7"/>
  <c r="F145" i="7"/>
  <c r="E145" i="7"/>
  <c r="L144" i="7"/>
  <c r="K144" i="7"/>
  <c r="I144" i="7"/>
  <c r="H144" i="7"/>
  <c r="F144" i="7"/>
  <c r="E144" i="7"/>
  <c r="L143" i="7"/>
  <c r="K143" i="7"/>
  <c r="F143" i="7"/>
  <c r="E143" i="7"/>
  <c r="L142" i="7"/>
  <c r="K142" i="7"/>
  <c r="F142" i="7"/>
  <c r="E142" i="7"/>
  <c r="L141" i="7"/>
  <c r="K141" i="7"/>
  <c r="F141" i="7"/>
  <c r="E141" i="7"/>
  <c r="L140" i="7"/>
  <c r="K140" i="7"/>
  <c r="I140" i="7"/>
  <c r="H140" i="7"/>
  <c r="F140" i="7"/>
  <c r="E140" i="7"/>
  <c r="L139" i="7"/>
  <c r="K139" i="7"/>
  <c r="F139" i="7"/>
  <c r="E139" i="7"/>
  <c r="L138" i="7"/>
  <c r="K138" i="7"/>
  <c r="F138" i="7"/>
  <c r="E138" i="7"/>
  <c r="L137" i="7"/>
  <c r="K137" i="7"/>
  <c r="F137" i="7"/>
  <c r="E137" i="7"/>
  <c r="L136" i="7"/>
  <c r="K136" i="7"/>
  <c r="I136" i="7"/>
  <c r="H136" i="7"/>
  <c r="F136" i="7"/>
  <c r="E136" i="7"/>
  <c r="L135" i="7"/>
  <c r="K135" i="7"/>
  <c r="F135" i="7"/>
  <c r="E135" i="7"/>
  <c r="L134" i="7"/>
  <c r="K134" i="7"/>
  <c r="F134" i="7"/>
  <c r="E134" i="7"/>
  <c r="L133" i="7"/>
  <c r="K133" i="7"/>
  <c r="F133" i="7"/>
  <c r="E133" i="7"/>
  <c r="L132" i="7"/>
  <c r="K132" i="7"/>
  <c r="I132" i="7"/>
  <c r="H132" i="7"/>
  <c r="F132" i="7"/>
  <c r="E132" i="7"/>
  <c r="L131" i="7"/>
  <c r="K131" i="7"/>
  <c r="F131" i="7"/>
  <c r="E131" i="7"/>
  <c r="L130" i="7"/>
  <c r="K130" i="7"/>
  <c r="F130" i="7"/>
  <c r="E130" i="7"/>
  <c r="L129" i="7"/>
  <c r="K129" i="7"/>
  <c r="F129" i="7"/>
  <c r="E129" i="7"/>
  <c r="L128" i="7"/>
  <c r="K128" i="7"/>
  <c r="I128" i="7"/>
  <c r="H128" i="7"/>
  <c r="F128" i="7"/>
  <c r="E128" i="7"/>
  <c r="L127" i="7"/>
  <c r="K127" i="7"/>
  <c r="F127" i="7"/>
  <c r="E127" i="7"/>
  <c r="L126" i="7"/>
  <c r="K126" i="7"/>
  <c r="F126" i="7"/>
  <c r="E126" i="7"/>
  <c r="L125" i="7"/>
  <c r="K125" i="7"/>
  <c r="F125" i="7"/>
  <c r="E125" i="7"/>
  <c r="L124" i="7"/>
  <c r="K124" i="7"/>
  <c r="F124" i="7"/>
  <c r="E124" i="7"/>
  <c r="L123" i="7"/>
  <c r="K123" i="7"/>
  <c r="F123" i="7"/>
  <c r="E123" i="7"/>
  <c r="L122" i="7"/>
  <c r="K122" i="7"/>
  <c r="F122" i="7"/>
  <c r="E122" i="7"/>
  <c r="L121" i="7"/>
  <c r="K121" i="7"/>
  <c r="F121" i="7"/>
  <c r="E121" i="7"/>
  <c r="L120" i="7"/>
  <c r="K120" i="7"/>
  <c r="I120" i="7"/>
  <c r="H120" i="7"/>
  <c r="F120" i="7"/>
  <c r="E120" i="7"/>
  <c r="L119" i="7"/>
  <c r="K119" i="7"/>
  <c r="F119" i="7"/>
  <c r="E119" i="7"/>
  <c r="L118" i="7"/>
  <c r="K118" i="7"/>
  <c r="F118" i="7"/>
  <c r="E118" i="7"/>
  <c r="L117" i="7"/>
  <c r="K117" i="7"/>
  <c r="F117" i="7"/>
  <c r="E117" i="7"/>
  <c r="L116" i="7"/>
  <c r="K116" i="7"/>
  <c r="I116" i="7"/>
  <c r="H116" i="7"/>
  <c r="F116" i="7"/>
  <c r="E116" i="7"/>
  <c r="L115" i="7"/>
  <c r="K115" i="7"/>
  <c r="F115" i="7"/>
  <c r="E115" i="7"/>
  <c r="L114" i="7"/>
  <c r="K114" i="7"/>
  <c r="F114" i="7"/>
  <c r="E114" i="7"/>
  <c r="L113" i="7"/>
  <c r="K113" i="7"/>
  <c r="F113" i="7"/>
  <c r="E113" i="7"/>
  <c r="L112" i="7"/>
  <c r="K112" i="7"/>
  <c r="I112" i="7"/>
  <c r="H112" i="7"/>
  <c r="F112" i="7"/>
  <c r="E112" i="7"/>
  <c r="L111" i="7"/>
  <c r="K111" i="7"/>
  <c r="F111" i="7"/>
  <c r="E111" i="7"/>
  <c r="L110" i="7"/>
  <c r="K110" i="7"/>
  <c r="F110" i="7"/>
  <c r="E110" i="7"/>
  <c r="L109" i="7"/>
  <c r="K109" i="7"/>
  <c r="F109" i="7"/>
  <c r="E109" i="7"/>
  <c r="L108" i="7"/>
  <c r="K108" i="7"/>
  <c r="I108" i="7"/>
  <c r="H108" i="7"/>
  <c r="F108" i="7"/>
  <c r="E108" i="7"/>
  <c r="L107" i="7"/>
  <c r="K107" i="7"/>
  <c r="F107" i="7"/>
  <c r="E107" i="7"/>
  <c r="L106" i="7"/>
  <c r="K106" i="7"/>
  <c r="F106" i="7"/>
  <c r="E106" i="7"/>
  <c r="L105" i="7"/>
  <c r="K105" i="7"/>
  <c r="F105" i="7"/>
  <c r="E105" i="7"/>
  <c r="L104" i="7"/>
  <c r="K104" i="7"/>
  <c r="I104" i="7"/>
  <c r="H104" i="7"/>
  <c r="F104" i="7"/>
  <c r="E104" i="7"/>
  <c r="L103" i="7"/>
  <c r="K103" i="7"/>
  <c r="F103" i="7"/>
  <c r="E103" i="7"/>
  <c r="L102" i="7"/>
  <c r="K102" i="7"/>
  <c r="F102" i="7"/>
  <c r="E102" i="7"/>
  <c r="L101" i="7"/>
  <c r="K101" i="7"/>
  <c r="F101" i="7"/>
  <c r="E101" i="7"/>
  <c r="L100" i="7"/>
  <c r="K100" i="7"/>
  <c r="I100" i="7"/>
  <c r="H100" i="7"/>
  <c r="F100" i="7"/>
  <c r="E100" i="7"/>
  <c r="L99" i="7"/>
  <c r="K99" i="7"/>
  <c r="F99" i="7"/>
  <c r="E99" i="7"/>
  <c r="L98" i="7"/>
  <c r="K98" i="7"/>
  <c r="F98" i="7"/>
  <c r="E98" i="7"/>
  <c r="L97" i="7"/>
  <c r="K97" i="7"/>
  <c r="F97" i="7"/>
  <c r="E97" i="7"/>
  <c r="L96" i="7"/>
  <c r="K96" i="7"/>
  <c r="I96" i="7"/>
  <c r="H96" i="7"/>
  <c r="F96" i="7"/>
  <c r="E96" i="7"/>
  <c r="L95" i="7"/>
  <c r="K95" i="7"/>
  <c r="F95" i="7"/>
  <c r="E95" i="7"/>
  <c r="L94" i="7"/>
  <c r="K94" i="7"/>
  <c r="F94" i="7"/>
  <c r="E94" i="7"/>
  <c r="L93" i="7"/>
  <c r="K93" i="7"/>
  <c r="F93" i="7"/>
  <c r="E93" i="7"/>
  <c r="L92" i="7"/>
  <c r="K92" i="7"/>
  <c r="I92" i="7"/>
  <c r="H92" i="7"/>
  <c r="F92" i="7"/>
  <c r="E92" i="7"/>
  <c r="L91" i="7"/>
  <c r="K91" i="7"/>
  <c r="F91" i="7"/>
  <c r="E91" i="7"/>
  <c r="L90" i="7"/>
  <c r="K90" i="7"/>
  <c r="F90" i="7"/>
  <c r="E90" i="7"/>
  <c r="L89" i="7"/>
  <c r="K89" i="7"/>
  <c r="F89" i="7"/>
  <c r="E89" i="7"/>
  <c r="L88" i="7"/>
  <c r="K88" i="7"/>
  <c r="I88" i="7"/>
  <c r="H88" i="7"/>
  <c r="F88" i="7"/>
  <c r="E88" i="7"/>
  <c r="L87" i="7"/>
  <c r="K87" i="7"/>
  <c r="F87" i="7"/>
  <c r="E87" i="7"/>
  <c r="L86" i="7"/>
  <c r="K86" i="7"/>
  <c r="F86" i="7"/>
  <c r="E86" i="7"/>
  <c r="L85" i="7"/>
  <c r="K85" i="7"/>
  <c r="F85" i="7"/>
  <c r="E85" i="7"/>
  <c r="L84" i="7"/>
  <c r="K84" i="7"/>
  <c r="F84" i="7"/>
  <c r="E84" i="7"/>
  <c r="L83" i="7"/>
  <c r="K83" i="7"/>
  <c r="F83" i="7"/>
  <c r="E83" i="7"/>
  <c r="L82" i="7"/>
  <c r="K82" i="7"/>
  <c r="F82" i="7"/>
  <c r="E82" i="7"/>
  <c r="L81" i="7"/>
  <c r="K81" i="7"/>
  <c r="F81" i="7"/>
  <c r="E81" i="7"/>
  <c r="L80" i="7"/>
  <c r="K80" i="7"/>
  <c r="I80" i="7"/>
  <c r="H80" i="7"/>
  <c r="F80" i="7"/>
  <c r="E80" i="7"/>
  <c r="L79" i="7"/>
  <c r="K79" i="7"/>
  <c r="F79" i="7"/>
  <c r="E79" i="7"/>
  <c r="L78" i="7"/>
  <c r="K78" i="7"/>
  <c r="F78" i="7"/>
  <c r="E78" i="7"/>
  <c r="L77" i="7"/>
  <c r="K77" i="7"/>
  <c r="F77" i="7"/>
  <c r="E77" i="7"/>
  <c r="L76" i="7"/>
  <c r="K76" i="7"/>
  <c r="I76" i="7"/>
  <c r="H76" i="7"/>
  <c r="F76" i="7"/>
  <c r="E76" i="7"/>
  <c r="L75" i="7"/>
  <c r="K75" i="7"/>
  <c r="F75" i="7"/>
  <c r="E75" i="7"/>
  <c r="L74" i="7"/>
  <c r="K74" i="7"/>
  <c r="F74" i="7"/>
  <c r="E74" i="7"/>
  <c r="L73" i="7"/>
  <c r="K73" i="7"/>
  <c r="F73" i="7"/>
  <c r="E73" i="7"/>
  <c r="L72" i="7"/>
  <c r="K72" i="7"/>
  <c r="I72" i="7"/>
  <c r="H72" i="7"/>
  <c r="F72" i="7"/>
  <c r="E72" i="7"/>
  <c r="L71" i="7"/>
  <c r="K71" i="7"/>
  <c r="F71" i="7"/>
  <c r="E71" i="7"/>
  <c r="L70" i="7"/>
  <c r="K70" i="7"/>
  <c r="F70" i="7"/>
  <c r="E70" i="7"/>
  <c r="L69" i="7"/>
  <c r="K69" i="7"/>
  <c r="F69" i="7"/>
  <c r="E69" i="7"/>
  <c r="L68" i="7"/>
  <c r="K68" i="7"/>
  <c r="I68" i="7"/>
  <c r="H68" i="7"/>
  <c r="F68" i="7"/>
  <c r="E68" i="7"/>
  <c r="L67" i="7"/>
  <c r="K67" i="7"/>
  <c r="F67" i="7"/>
  <c r="E67" i="7"/>
  <c r="L66" i="7"/>
  <c r="K66" i="7"/>
  <c r="F66" i="7"/>
  <c r="E66" i="7"/>
  <c r="L65" i="7"/>
  <c r="K65" i="7"/>
  <c r="F65" i="7"/>
  <c r="E65" i="7"/>
  <c r="L64" i="7"/>
  <c r="K64" i="7"/>
  <c r="I64" i="7"/>
  <c r="H64" i="7"/>
  <c r="F64" i="7"/>
  <c r="E64" i="7"/>
  <c r="L63" i="7"/>
  <c r="K63" i="7"/>
  <c r="F63" i="7"/>
  <c r="E63" i="7"/>
  <c r="L62" i="7"/>
  <c r="K62" i="7"/>
  <c r="F62" i="7"/>
  <c r="E62" i="7"/>
  <c r="L61" i="7"/>
  <c r="K61" i="7"/>
  <c r="F61" i="7"/>
  <c r="E61" i="7"/>
  <c r="L60" i="7"/>
  <c r="K60" i="7"/>
  <c r="I60" i="7"/>
  <c r="H60" i="7"/>
  <c r="F60" i="7"/>
  <c r="E60" i="7"/>
  <c r="L59" i="7"/>
  <c r="K59" i="7"/>
  <c r="F59" i="7"/>
  <c r="E59" i="7"/>
  <c r="L58" i="7"/>
  <c r="K58" i="7"/>
  <c r="F58" i="7"/>
  <c r="E58" i="7"/>
  <c r="L57" i="7"/>
  <c r="K57" i="7"/>
  <c r="F57" i="7"/>
  <c r="E57" i="7"/>
  <c r="L56" i="7"/>
  <c r="K56" i="7"/>
  <c r="I56" i="7"/>
  <c r="H56" i="7"/>
  <c r="F56" i="7"/>
  <c r="E56" i="7"/>
  <c r="L55" i="7"/>
  <c r="K55" i="7"/>
  <c r="F55" i="7"/>
  <c r="E55" i="7"/>
  <c r="L54" i="7"/>
  <c r="K54" i="7"/>
  <c r="F54" i="7"/>
  <c r="E54" i="7"/>
  <c r="L53" i="7"/>
  <c r="K53" i="7"/>
  <c r="F53" i="7"/>
  <c r="E53" i="7"/>
  <c r="L52" i="7"/>
  <c r="K52" i="7"/>
  <c r="I52" i="7"/>
  <c r="H52" i="7"/>
  <c r="F52" i="7"/>
  <c r="E52" i="7"/>
  <c r="L51" i="7"/>
  <c r="K51" i="7"/>
  <c r="F51" i="7"/>
  <c r="E51" i="7"/>
  <c r="L50" i="7"/>
  <c r="K50" i="7"/>
  <c r="F50" i="7"/>
  <c r="E50" i="7"/>
  <c r="L49" i="7"/>
  <c r="K49" i="7"/>
  <c r="F49" i="7"/>
  <c r="E49" i="7"/>
  <c r="L48" i="7"/>
  <c r="K48" i="7"/>
  <c r="I48" i="7"/>
  <c r="H48" i="7"/>
  <c r="F48" i="7"/>
  <c r="E48" i="7"/>
  <c r="L47" i="7"/>
  <c r="K47" i="7"/>
  <c r="F47" i="7"/>
  <c r="E47" i="7"/>
  <c r="L46" i="7"/>
  <c r="K46" i="7"/>
  <c r="F46" i="7"/>
  <c r="E46" i="7"/>
  <c r="L45" i="7"/>
  <c r="K45" i="7"/>
  <c r="F45" i="7"/>
  <c r="E45" i="7"/>
  <c r="L44" i="7"/>
  <c r="K44" i="7"/>
  <c r="F44" i="7"/>
  <c r="E44" i="7"/>
  <c r="L43" i="7"/>
  <c r="K43" i="7"/>
  <c r="F43" i="7"/>
  <c r="E43" i="7"/>
  <c r="L42" i="7"/>
  <c r="K42" i="7"/>
  <c r="F42" i="7"/>
  <c r="E42" i="7"/>
  <c r="L41" i="7"/>
  <c r="K41" i="7"/>
  <c r="F41" i="7"/>
  <c r="E41" i="7"/>
  <c r="AR654" i="19"/>
  <c r="AM852" i="19"/>
  <c r="AM840" i="19"/>
  <c r="AR747" i="19"/>
  <c r="AM591" i="19"/>
  <c r="AM624" i="19"/>
  <c r="AR636" i="19"/>
  <c r="AR804" i="19"/>
  <c r="AM834" i="19"/>
  <c r="AP660" i="19"/>
  <c r="AR735" i="19"/>
  <c r="AR573" i="19"/>
  <c r="AM666" i="19"/>
  <c r="AR579" i="19"/>
  <c r="AP561" i="19"/>
  <c r="AM729" i="19"/>
  <c r="AP804" i="19"/>
  <c r="AM660" i="19"/>
  <c r="AM636" i="19"/>
  <c r="AR624" i="19"/>
  <c r="AP630" i="19"/>
  <c r="AP666" i="19"/>
  <c r="AR678" i="19"/>
  <c r="AM723" i="19"/>
  <c r="AM642" i="19"/>
  <c r="AM735" i="19"/>
  <c r="AP636" i="19"/>
  <c r="AM741" i="19"/>
  <c r="AP549" i="19"/>
  <c r="AP729" i="19"/>
  <c r="AP579" i="19"/>
  <c r="AR798" i="19"/>
  <c r="AM711" i="19"/>
  <c r="AR666" i="19"/>
  <c r="AP753" i="19"/>
  <c r="AR753" i="19"/>
  <c r="AM579" i="19"/>
  <c r="AM543" i="19"/>
  <c r="AR741" i="19"/>
  <c r="AP678" i="19"/>
  <c r="AR765" i="19"/>
  <c r="AP648" i="19"/>
  <c r="AM537" i="19"/>
  <c r="AP834" i="19"/>
  <c r="AP747" i="19"/>
  <c r="AM630" i="19"/>
  <c r="AR561" i="19"/>
  <c r="AR723" i="19"/>
  <c r="AP840" i="19"/>
  <c r="AP816" i="19"/>
  <c r="AR543" i="19"/>
  <c r="AM585" i="19"/>
  <c r="AP723" i="19"/>
  <c r="AR834" i="19"/>
  <c r="AM549" i="19"/>
  <c r="AR852" i="19"/>
  <c r="AM747" i="19"/>
  <c r="AR672" i="19"/>
  <c r="AM846" i="19"/>
  <c r="AP567" i="19"/>
  <c r="AP846" i="19"/>
  <c r="AP741" i="19"/>
  <c r="AP624" i="19"/>
  <c r="AP591" i="19"/>
  <c r="AM567" i="19"/>
  <c r="AP810" i="19"/>
  <c r="AR630" i="19"/>
  <c r="AM798" i="19"/>
  <c r="AR711" i="19"/>
  <c r="AM810" i="19"/>
  <c r="AM573" i="19"/>
  <c r="AR729" i="19"/>
  <c r="AP735" i="19"/>
  <c r="AM765" i="19"/>
  <c r="AP717" i="19"/>
  <c r="AM561" i="19"/>
  <c r="AR828" i="19"/>
  <c r="AR537" i="19"/>
  <c r="AP585" i="19"/>
  <c r="AM678" i="19"/>
  <c r="AM672" i="19"/>
  <c r="AM822" i="19"/>
  <c r="AR822" i="19"/>
  <c r="AM804" i="19"/>
  <c r="AR759" i="19"/>
  <c r="AR840" i="19"/>
  <c r="AP711" i="19"/>
  <c r="AR810" i="19"/>
  <c r="AM654" i="19"/>
  <c r="AR846" i="19"/>
  <c r="AP765" i="19"/>
  <c r="AM828" i="19"/>
  <c r="AP543" i="19"/>
  <c r="AP537" i="19"/>
  <c r="AR585" i="19"/>
  <c r="AP852" i="19"/>
  <c r="AM555" i="19"/>
  <c r="AR642" i="19"/>
  <c r="AR816" i="19"/>
  <c r="AM717" i="19"/>
  <c r="AR648" i="19"/>
  <c r="AR660" i="19"/>
  <c r="AP642" i="19"/>
  <c r="AP798" i="19"/>
  <c r="AP828" i="19"/>
  <c r="AP822" i="19"/>
  <c r="AP654" i="19"/>
  <c r="AP573" i="19"/>
  <c r="AP759" i="19"/>
  <c r="AR549" i="19"/>
  <c r="AP672" i="19"/>
  <c r="AM759" i="19"/>
  <c r="AR591" i="19"/>
  <c r="AM753" i="19"/>
  <c r="AP555" i="19"/>
  <c r="AM648" i="19"/>
  <c r="AR555" i="19"/>
  <c r="AR567" i="19"/>
  <c r="AR717" i="19"/>
  <c r="AM816" i="19"/>
  <c r="U252" i="7" l="1"/>
  <c r="U287" i="7"/>
  <c r="U292" i="7"/>
  <c r="U297" i="7"/>
  <c r="V287" i="7"/>
  <c r="T267" i="7"/>
  <c r="T252" i="7"/>
  <c r="V257" i="7"/>
  <c r="V267" i="7"/>
  <c r="V272" i="7"/>
  <c r="V277" i="7"/>
  <c r="U262" i="7"/>
  <c r="U267" i="7"/>
  <c r="U272" i="7"/>
  <c r="U277" i="7"/>
  <c r="U282" i="7"/>
  <c r="V297" i="7"/>
  <c r="V292" i="7"/>
  <c r="V262" i="7"/>
  <c r="T282" i="7"/>
  <c r="V282" i="7"/>
  <c r="T297" i="7"/>
  <c r="U257" i="7"/>
  <c r="V252" i="7"/>
  <c r="T272" i="7"/>
  <c r="T262" i="7"/>
  <c r="T292" i="7"/>
  <c r="T257" i="7"/>
  <c r="T287" i="7"/>
  <c r="T277" i="7"/>
  <c r="T232" i="7"/>
  <c r="V202" i="7"/>
  <c r="V212" i="7"/>
  <c r="V222" i="7"/>
  <c r="U242" i="7"/>
  <c r="T152" i="7"/>
  <c r="U217" i="7"/>
  <c r="U227" i="7"/>
  <c r="T227" i="7"/>
  <c r="T237" i="7"/>
  <c r="T202" i="7"/>
  <c r="V237" i="7"/>
  <c r="V247" i="7"/>
  <c r="T207" i="7"/>
  <c r="T217" i="7"/>
  <c r="V232" i="7"/>
  <c r="T242" i="7"/>
  <c r="U207" i="7"/>
  <c r="V207" i="7"/>
  <c r="V217" i="7"/>
  <c r="V227" i="7"/>
  <c r="V242" i="7"/>
  <c r="U202" i="7"/>
  <c r="T212" i="7"/>
  <c r="T222" i="7"/>
  <c r="U237" i="7"/>
  <c r="T247" i="7"/>
  <c r="U212" i="7"/>
  <c r="U222" i="7"/>
  <c r="U247" i="7"/>
  <c r="U232" i="7"/>
  <c r="V152" i="7"/>
  <c r="U152" i="7"/>
  <c r="V162" i="7"/>
  <c r="V172" i="7"/>
  <c r="V182" i="7"/>
  <c r="V192" i="7"/>
  <c r="U157" i="7"/>
  <c r="U167" i="7"/>
  <c r="U177" i="7"/>
  <c r="U187" i="7"/>
  <c r="T162" i="7"/>
  <c r="T172" i="7"/>
  <c r="T182" i="7"/>
  <c r="T192" i="7"/>
  <c r="U197" i="7"/>
  <c r="T157" i="7"/>
  <c r="T167" i="7"/>
  <c r="T177" i="7"/>
  <c r="T187" i="7"/>
  <c r="T197" i="7"/>
  <c r="V157" i="7"/>
  <c r="V167" i="7"/>
  <c r="V177" i="7"/>
  <c r="V187" i="7"/>
  <c r="V197" i="7"/>
  <c r="U162" i="7"/>
  <c r="U172" i="7"/>
  <c r="U182" i="7"/>
  <c r="U192" i="7"/>
  <c r="U107" i="7"/>
  <c r="U117" i="7"/>
  <c r="U127" i="7"/>
  <c r="U137" i="7"/>
  <c r="T122" i="7"/>
  <c r="T132" i="7"/>
  <c r="T142" i="7"/>
  <c r="T102" i="7"/>
  <c r="T112" i="7"/>
  <c r="U147" i="7"/>
  <c r="V102" i="7"/>
  <c r="V112" i="7"/>
  <c r="V122" i="7"/>
  <c r="V132" i="7"/>
  <c r="V142" i="7"/>
  <c r="T77" i="7"/>
  <c r="T87" i="7"/>
  <c r="T97" i="7"/>
  <c r="T107" i="7"/>
  <c r="T117" i="7"/>
  <c r="T127" i="7"/>
  <c r="T137" i="7"/>
  <c r="T147" i="7"/>
  <c r="V107" i="7"/>
  <c r="V117" i="7"/>
  <c r="V127" i="7"/>
  <c r="V137" i="7"/>
  <c r="V147" i="7"/>
  <c r="U62" i="7"/>
  <c r="U72" i="7"/>
  <c r="U82" i="7"/>
  <c r="U92" i="7"/>
  <c r="U102" i="7"/>
  <c r="U112" i="7"/>
  <c r="U122" i="7"/>
  <c r="U132" i="7"/>
  <c r="U142" i="7"/>
  <c r="T57" i="7"/>
  <c r="T67" i="7"/>
  <c r="U52" i="7"/>
  <c r="V57" i="7"/>
  <c r="V67" i="7"/>
  <c r="V77" i="7"/>
  <c r="V87" i="7"/>
  <c r="V97" i="7"/>
  <c r="T52" i="7"/>
  <c r="T62" i="7"/>
  <c r="T72" i="7"/>
  <c r="T82" i="7"/>
  <c r="T92" i="7"/>
  <c r="V52" i="7"/>
  <c r="V62" i="7"/>
  <c r="V72" i="7"/>
  <c r="V82" i="7"/>
  <c r="V92" i="7"/>
  <c r="U57" i="7"/>
  <c r="U67" i="7"/>
  <c r="U77" i="7"/>
  <c r="U87" i="7"/>
  <c r="U97" i="7"/>
  <c r="H377" i="7"/>
  <c r="H365" i="7"/>
  <c r="I393" i="7"/>
  <c r="I381" i="7"/>
  <c r="H373" i="7"/>
  <c r="I397" i="7"/>
  <c r="I385" i="7"/>
  <c r="H381" i="7"/>
  <c r="I369" i="7"/>
  <c r="I389" i="7"/>
  <c r="I377" i="7"/>
  <c r="I373" i="7"/>
  <c r="H369" i="7"/>
  <c r="H389" i="7"/>
  <c r="I365" i="7"/>
  <c r="H393" i="7"/>
  <c r="I361" i="7"/>
  <c r="H397" i="7"/>
  <c r="H385" i="7"/>
  <c r="H361" i="7"/>
  <c r="I357" i="7"/>
  <c r="H321" i="7"/>
  <c r="I325" i="7"/>
  <c r="I329" i="7"/>
  <c r="I333" i="7"/>
  <c r="I345" i="7"/>
  <c r="H329" i="7"/>
  <c r="H333" i="7"/>
  <c r="H337" i="7"/>
  <c r="H341" i="7"/>
  <c r="H353" i="7"/>
  <c r="H325" i="7"/>
  <c r="H717" i="19" s="1"/>
  <c r="I317" i="7"/>
  <c r="I678" i="19" s="1"/>
  <c r="I321" i="7"/>
  <c r="I337" i="7"/>
  <c r="I341" i="7"/>
  <c r="H345" i="7"/>
  <c r="H747" i="19" s="1"/>
  <c r="H349" i="7"/>
  <c r="H753" i="19" s="1"/>
  <c r="I349" i="7"/>
  <c r="I353" i="7"/>
  <c r="H357" i="7"/>
  <c r="I285" i="7"/>
  <c r="I289" i="7"/>
  <c r="I301" i="7"/>
  <c r="I313" i="7"/>
  <c r="H317" i="7"/>
  <c r="I305" i="7"/>
  <c r="H289" i="7"/>
  <c r="H301" i="7"/>
  <c r="I293" i="7"/>
  <c r="H293" i="7"/>
  <c r="H305" i="7"/>
  <c r="H309" i="7"/>
  <c r="H313" i="7"/>
  <c r="H285" i="7"/>
  <c r="H281" i="7"/>
  <c r="H297" i="7"/>
  <c r="I245" i="7"/>
  <c r="I249" i="7"/>
  <c r="I253" i="7"/>
  <c r="I281" i="7"/>
  <c r="I297" i="7"/>
  <c r="I309" i="7"/>
  <c r="I666" i="19" s="1"/>
  <c r="I277" i="7"/>
  <c r="H241" i="7"/>
  <c r="H249" i="7"/>
  <c r="H549" i="19" s="1"/>
  <c r="H253" i="7"/>
  <c r="H257" i="7"/>
  <c r="H261" i="7"/>
  <c r="H273" i="7"/>
  <c r="I265" i="7"/>
  <c r="H245" i="7"/>
  <c r="I241" i="7"/>
  <c r="I537" i="19" s="1"/>
  <c r="I257" i="7"/>
  <c r="I261" i="7"/>
  <c r="H265" i="7"/>
  <c r="H573" i="19" s="1"/>
  <c r="H269" i="7"/>
  <c r="I269" i="7"/>
  <c r="I273" i="7"/>
  <c r="H277" i="7"/>
  <c r="I217" i="7"/>
  <c r="I221" i="7"/>
  <c r="I229" i="7"/>
  <c r="I237" i="7"/>
  <c r="H209" i="7"/>
  <c r="H213" i="7"/>
  <c r="H225" i="7"/>
  <c r="H229" i="7"/>
  <c r="I197" i="7"/>
  <c r="I201" i="7"/>
  <c r="I225" i="7"/>
  <c r="H217" i="7"/>
  <c r="H474" i="19" s="1"/>
  <c r="I213" i="7"/>
  <c r="H237" i="7"/>
  <c r="I233" i="7"/>
  <c r="H205" i="7"/>
  <c r="I205" i="7"/>
  <c r="I209" i="7"/>
  <c r="H201" i="7"/>
  <c r="H221" i="7"/>
  <c r="H233" i="7"/>
  <c r="H193" i="7"/>
  <c r="I185" i="7"/>
  <c r="I399" i="19" s="1"/>
  <c r="I125" i="7"/>
  <c r="I129" i="7"/>
  <c r="I141" i="7"/>
  <c r="I153" i="7"/>
  <c r="I157" i="7"/>
  <c r="I173" i="7"/>
  <c r="H165" i="7"/>
  <c r="H169" i="7"/>
  <c r="H181" i="7"/>
  <c r="I189" i="7"/>
  <c r="I165" i="7"/>
  <c r="I169" i="7"/>
  <c r="H173" i="7"/>
  <c r="H381" i="19" s="1"/>
  <c r="H161" i="7"/>
  <c r="H363" i="19" s="1"/>
  <c r="H177" i="7"/>
  <c r="I161" i="7"/>
  <c r="I177" i="7"/>
  <c r="I181" i="7"/>
  <c r="H185" i="7"/>
  <c r="H189" i="7"/>
  <c r="I193" i="7"/>
  <c r="H197" i="7"/>
  <c r="H133" i="7"/>
  <c r="H149" i="7"/>
  <c r="H153" i="7"/>
  <c r="I145" i="7"/>
  <c r="H129" i="7"/>
  <c r="H141" i="7"/>
  <c r="I133" i="7"/>
  <c r="H157" i="7"/>
  <c r="H125" i="7"/>
  <c r="H282" i="19" s="1"/>
  <c r="H121" i="7"/>
  <c r="H137" i="7"/>
  <c r="H300" i="19" s="1"/>
  <c r="I121" i="7"/>
  <c r="I276" i="19" s="1"/>
  <c r="I137" i="7"/>
  <c r="I300" i="19" s="1"/>
  <c r="H145" i="7"/>
  <c r="I149" i="7"/>
  <c r="I117" i="7"/>
  <c r="I93" i="7"/>
  <c r="H97" i="7"/>
  <c r="I109" i="7"/>
  <c r="I101" i="7"/>
  <c r="H81" i="7"/>
  <c r="H85" i="7"/>
  <c r="H101" i="7"/>
  <c r="H105" i="7"/>
  <c r="H109" i="7"/>
  <c r="H117" i="7"/>
  <c r="H243" i="19" s="1"/>
  <c r="I85" i="7"/>
  <c r="I195" i="19" s="1"/>
  <c r="H89" i="7"/>
  <c r="H93" i="7"/>
  <c r="I113" i="7"/>
  <c r="I237" i="19" s="1"/>
  <c r="I45" i="7"/>
  <c r="I49" i="7"/>
  <c r="I77" i="7"/>
  <c r="I81" i="7"/>
  <c r="I97" i="7"/>
  <c r="I89" i="7"/>
  <c r="I105" i="7"/>
  <c r="H113" i="7"/>
  <c r="H41" i="7"/>
  <c r="H102" i="19" s="1"/>
  <c r="H45" i="7"/>
  <c r="H49" i="7"/>
  <c r="H53" i="7"/>
  <c r="H57" i="7"/>
  <c r="H69" i="7"/>
  <c r="I73" i="7"/>
  <c r="I61" i="7"/>
  <c r="I41" i="7"/>
  <c r="H77" i="7"/>
  <c r="I53" i="7"/>
  <c r="I57" i="7"/>
  <c r="H61" i="7"/>
  <c r="H65" i="7"/>
  <c r="I65" i="7"/>
  <c r="I69" i="7"/>
  <c r="H73" i="7"/>
  <c r="L40" i="7"/>
  <c r="K40" i="7"/>
  <c r="I40" i="7"/>
  <c r="H40" i="7"/>
  <c r="F40" i="7"/>
  <c r="E40" i="7"/>
  <c r="L39" i="7"/>
  <c r="K39" i="7"/>
  <c r="F39" i="7"/>
  <c r="E39" i="7"/>
  <c r="L38" i="7"/>
  <c r="K38" i="7"/>
  <c r="F38" i="7"/>
  <c r="E38" i="7"/>
  <c r="L37" i="7"/>
  <c r="K37" i="7"/>
  <c r="F37" i="7"/>
  <c r="E37" i="7"/>
  <c r="L36" i="7"/>
  <c r="K36" i="7"/>
  <c r="I36" i="7"/>
  <c r="H36" i="7"/>
  <c r="F36" i="7"/>
  <c r="E36" i="7"/>
  <c r="L35" i="7"/>
  <c r="K35" i="7"/>
  <c r="F35" i="7"/>
  <c r="E35" i="7"/>
  <c r="L34" i="7"/>
  <c r="K34" i="7"/>
  <c r="F34" i="7"/>
  <c r="E34" i="7"/>
  <c r="L33" i="7"/>
  <c r="K33" i="7"/>
  <c r="F33" i="7"/>
  <c r="E33" i="7"/>
  <c r="L32" i="7"/>
  <c r="K32" i="7"/>
  <c r="I32" i="7"/>
  <c r="H32" i="7"/>
  <c r="F32" i="7"/>
  <c r="E32" i="7"/>
  <c r="L31" i="7"/>
  <c r="K31" i="7"/>
  <c r="F31" i="7"/>
  <c r="E31" i="7"/>
  <c r="L30" i="7"/>
  <c r="K30" i="7"/>
  <c r="F30" i="7"/>
  <c r="E30" i="7"/>
  <c r="L29" i="7"/>
  <c r="K29" i="7"/>
  <c r="F29" i="7"/>
  <c r="E29" i="7"/>
  <c r="L28" i="7"/>
  <c r="K28" i="7"/>
  <c r="I28" i="7"/>
  <c r="H28" i="7"/>
  <c r="F28" i="7"/>
  <c r="E28" i="7"/>
  <c r="L27" i="7"/>
  <c r="K27" i="7"/>
  <c r="F27" i="7"/>
  <c r="E27" i="7"/>
  <c r="L26" i="7"/>
  <c r="K26" i="7"/>
  <c r="F26" i="7"/>
  <c r="E26" i="7"/>
  <c r="L25" i="7"/>
  <c r="K25" i="7"/>
  <c r="F25" i="7"/>
  <c r="E25" i="7"/>
  <c r="L24" i="7"/>
  <c r="K24" i="7"/>
  <c r="I24" i="7"/>
  <c r="H24" i="7"/>
  <c r="F24" i="7"/>
  <c r="E24" i="7"/>
  <c r="L23" i="7"/>
  <c r="K23" i="7"/>
  <c r="F23" i="7"/>
  <c r="E23" i="7"/>
  <c r="L22" i="7"/>
  <c r="K22" i="7"/>
  <c r="F22" i="7"/>
  <c r="E22" i="7"/>
  <c r="L21" i="7"/>
  <c r="K21" i="7"/>
  <c r="F21" i="7"/>
  <c r="E21" i="7"/>
  <c r="L20" i="7"/>
  <c r="K20" i="7"/>
  <c r="I20" i="7"/>
  <c r="H20" i="7"/>
  <c r="F20" i="7"/>
  <c r="E20" i="7"/>
  <c r="L19" i="7"/>
  <c r="K19" i="7"/>
  <c r="F19" i="7"/>
  <c r="E19" i="7"/>
  <c r="L18" i="7"/>
  <c r="K18" i="7"/>
  <c r="F18" i="7"/>
  <c r="E18" i="7"/>
  <c r="L17" i="7"/>
  <c r="K17" i="7"/>
  <c r="F17" i="7"/>
  <c r="E17" i="7"/>
  <c r="L16" i="7"/>
  <c r="K16" i="7"/>
  <c r="I16" i="7"/>
  <c r="H16" i="7"/>
  <c r="F16" i="7"/>
  <c r="E16" i="7"/>
  <c r="L15" i="7"/>
  <c r="K15" i="7"/>
  <c r="F15" i="7"/>
  <c r="E15" i="7"/>
  <c r="L14" i="7"/>
  <c r="K14" i="7"/>
  <c r="F14" i="7"/>
  <c r="E14" i="7"/>
  <c r="L13" i="7"/>
  <c r="K13" i="7"/>
  <c r="F13" i="7"/>
  <c r="E13" i="7"/>
  <c r="L12" i="7"/>
  <c r="K12" i="7"/>
  <c r="I12" i="7"/>
  <c r="H12" i="7"/>
  <c r="F12" i="7"/>
  <c r="E12" i="7"/>
  <c r="L11" i="7"/>
  <c r="K11" i="7"/>
  <c r="F11" i="7"/>
  <c r="E11" i="7"/>
  <c r="L10" i="7"/>
  <c r="K10" i="7"/>
  <c r="F10" i="7"/>
  <c r="E10" i="7"/>
  <c r="L9" i="7"/>
  <c r="K9" i="7"/>
  <c r="F9" i="7"/>
  <c r="E9" i="7"/>
  <c r="F8" i="7"/>
  <c r="E8" i="7"/>
  <c r="F7" i="7"/>
  <c r="E7" i="7"/>
  <c r="F6" i="7"/>
  <c r="E6" i="7"/>
  <c r="F5" i="7"/>
  <c r="E5" i="7"/>
  <c r="H156" i="18" l="1"/>
  <c r="H156" i="19"/>
  <c r="H225" i="18"/>
  <c r="H225" i="19"/>
  <c r="H306" i="18"/>
  <c r="H306" i="19"/>
  <c r="I324" i="18"/>
  <c r="I324" i="19"/>
  <c r="H579" i="18"/>
  <c r="H579" i="19"/>
  <c r="H666" i="18"/>
  <c r="H666" i="19"/>
  <c r="I735" i="18"/>
  <c r="I735" i="19"/>
  <c r="H816" i="18"/>
  <c r="H816" i="19"/>
  <c r="H150" i="18"/>
  <c r="H150" i="19"/>
  <c r="I120" i="18"/>
  <c r="I120" i="19"/>
  <c r="H126" i="18"/>
  <c r="H126" i="19"/>
  <c r="I225" i="18"/>
  <c r="I225" i="19"/>
  <c r="I108" i="18"/>
  <c r="I108" i="19"/>
  <c r="H231" i="18"/>
  <c r="H231" i="19"/>
  <c r="I231" i="18"/>
  <c r="I231" i="19"/>
  <c r="I294" i="18"/>
  <c r="I294" i="19"/>
  <c r="H294" i="18"/>
  <c r="H294" i="19"/>
  <c r="I387" i="18"/>
  <c r="I387" i="19"/>
  <c r="I369" i="18"/>
  <c r="I369" i="19"/>
  <c r="I330" i="18"/>
  <c r="I330" i="19"/>
  <c r="H411" i="18"/>
  <c r="H411" i="19"/>
  <c r="H456" i="18"/>
  <c r="H456" i="19"/>
  <c r="I450" i="18"/>
  <c r="I450" i="19"/>
  <c r="I504" i="18"/>
  <c r="I504" i="19"/>
  <c r="I579" i="18"/>
  <c r="I579" i="19"/>
  <c r="H543" i="18"/>
  <c r="H543" i="19"/>
  <c r="I555" i="18"/>
  <c r="I555" i="19"/>
  <c r="H672" i="18"/>
  <c r="H672" i="19"/>
  <c r="H636" i="18"/>
  <c r="H636" i="19"/>
  <c r="I630" i="18"/>
  <c r="I630" i="19"/>
  <c r="I741" i="18"/>
  <c r="I741" i="19"/>
  <c r="H741" i="18"/>
  <c r="H741" i="19"/>
  <c r="I723" i="18"/>
  <c r="I723" i="19"/>
  <c r="H852" i="18"/>
  <c r="H852" i="19"/>
  <c r="I816" i="18"/>
  <c r="I816" i="19"/>
  <c r="I852" i="18"/>
  <c r="I852" i="19"/>
  <c r="H120" i="18"/>
  <c r="H120" i="19"/>
  <c r="H213" i="18"/>
  <c r="H213" i="19"/>
  <c r="I405" i="18"/>
  <c r="I405" i="19"/>
  <c r="I492" i="18"/>
  <c r="I492" i="19"/>
  <c r="I660" i="18"/>
  <c r="I660" i="19"/>
  <c r="I717" i="18"/>
  <c r="I717" i="19"/>
  <c r="I138" i="18"/>
  <c r="I138" i="19"/>
  <c r="I102" i="18"/>
  <c r="I102" i="19"/>
  <c r="H114" i="18"/>
  <c r="H114" i="19"/>
  <c r="I213" i="18"/>
  <c r="I213" i="19"/>
  <c r="H207" i="18"/>
  <c r="H207" i="19"/>
  <c r="H219" i="18"/>
  <c r="H219" i="19"/>
  <c r="I207" i="18"/>
  <c r="I207" i="19"/>
  <c r="H288" i="18"/>
  <c r="H288" i="19"/>
  <c r="I411" i="18"/>
  <c r="I411" i="19"/>
  <c r="H387" i="18"/>
  <c r="H387" i="19"/>
  <c r="H393" i="18"/>
  <c r="H393" i="19"/>
  <c r="I306" i="18"/>
  <c r="I306" i="19"/>
  <c r="H480" i="18"/>
  <c r="H480" i="19"/>
  <c r="H504" i="18"/>
  <c r="H504" i="19"/>
  <c r="H492" i="18"/>
  <c r="H492" i="19"/>
  <c r="I480" i="18"/>
  <c r="I480" i="19"/>
  <c r="H585" i="18"/>
  <c r="H585" i="19"/>
  <c r="I591" i="18"/>
  <c r="I591" i="19"/>
  <c r="I543" i="18"/>
  <c r="I543" i="19"/>
  <c r="H660" i="18"/>
  <c r="H660" i="19"/>
  <c r="H678" i="18"/>
  <c r="H678" i="19"/>
  <c r="I759" i="18"/>
  <c r="I759" i="19"/>
  <c r="I711" i="18"/>
  <c r="I711" i="19"/>
  <c r="H729" i="18"/>
  <c r="H729" i="19"/>
  <c r="H711" i="18"/>
  <c r="H711" i="19"/>
  <c r="H846" i="18"/>
  <c r="H846" i="19"/>
  <c r="I840" i="18"/>
  <c r="I840" i="19"/>
  <c r="I828" i="18"/>
  <c r="I828" i="19"/>
  <c r="I144" i="18"/>
  <c r="I144" i="19"/>
  <c r="I498" i="18"/>
  <c r="I498" i="19"/>
  <c r="H537" i="18"/>
  <c r="H537" i="19"/>
  <c r="I798" i="18"/>
  <c r="I798" i="19"/>
  <c r="H138" i="18"/>
  <c r="H138" i="19"/>
  <c r="I132" i="18"/>
  <c r="I132" i="19"/>
  <c r="H108" i="18"/>
  <c r="H108" i="19"/>
  <c r="I189" i="18"/>
  <c r="I189" i="19"/>
  <c r="H201" i="18"/>
  <c r="H201" i="19"/>
  <c r="H195" i="18"/>
  <c r="H195" i="19"/>
  <c r="I243" i="18"/>
  <c r="I243" i="19"/>
  <c r="H276" i="18"/>
  <c r="H276" i="19"/>
  <c r="I312" i="18"/>
  <c r="I312" i="19"/>
  <c r="H405" i="18"/>
  <c r="H405" i="19"/>
  <c r="H375" i="18"/>
  <c r="H375" i="19"/>
  <c r="I288" i="18"/>
  <c r="I288" i="19"/>
  <c r="H450" i="18"/>
  <c r="H450" i="19"/>
  <c r="I468" i="18"/>
  <c r="I468" i="19"/>
  <c r="H486" i="18"/>
  <c r="H486" i="19"/>
  <c r="I474" i="18"/>
  <c r="I474" i="19"/>
  <c r="I567" i="18"/>
  <c r="I567" i="19"/>
  <c r="H567" i="18"/>
  <c r="H567" i="19"/>
  <c r="H648" i="18"/>
  <c r="H648" i="19"/>
  <c r="H642" i="18"/>
  <c r="H642" i="19"/>
  <c r="I672" i="18"/>
  <c r="I672" i="19"/>
  <c r="I753" i="18"/>
  <c r="I753" i="19"/>
  <c r="H723" i="18"/>
  <c r="H723" i="19"/>
  <c r="I765" i="18"/>
  <c r="I765" i="19"/>
  <c r="I804" i="18"/>
  <c r="I804" i="19"/>
  <c r="I810" i="18"/>
  <c r="I810" i="19"/>
  <c r="I846" i="18"/>
  <c r="I846" i="19"/>
  <c r="H417" i="18"/>
  <c r="H417" i="19"/>
  <c r="H498" i="18"/>
  <c r="H498" i="19"/>
  <c r="I573" i="18"/>
  <c r="I573" i="19"/>
  <c r="H765" i="18"/>
  <c r="H765" i="19"/>
  <c r="I822" i="18"/>
  <c r="I822" i="19"/>
  <c r="H132" i="18"/>
  <c r="H132" i="19"/>
  <c r="I150" i="18"/>
  <c r="I150" i="19"/>
  <c r="I156" i="18"/>
  <c r="I156" i="19"/>
  <c r="H189" i="18"/>
  <c r="H189" i="19"/>
  <c r="I318" i="18"/>
  <c r="I318" i="19"/>
  <c r="H324" i="18"/>
  <c r="H324" i="19"/>
  <c r="H399" i="18"/>
  <c r="H399" i="19"/>
  <c r="H369" i="18"/>
  <c r="H369" i="19"/>
  <c r="I282" i="18"/>
  <c r="I282" i="19"/>
  <c r="I462" i="18"/>
  <c r="I462" i="19"/>
  <c r="H468" i="18"/>
  <c r="H468" i="19"/>
  <c r="H591" i="18"/>
  <c r="H591" i="19"/>
  <c r="I561" i="18"/>
  <c r="I561" i="19"/>
  <c r="H561" i="18"/>
  <c r="H561" i="19"/>
  <c r="I648" i="18"/>
  <c r="I648" i="19"/>
  <c r="H624" i="18"/>
  <c r="H624" i="19"/>
  <c r="I642" i="18"/>
  <c r="I642" i="19"/>
  <c r="I654" i="18"/>
  <c r="I654" i="19"/>
  <c r="I747" i="18"/>
  <c r="I747" i="19"/>
  <c r="H798" i="18"/>
  <c r="H798" i="19"/>
  <c r="H840" i="18"/>
  <c r="H840" i="19"/>
  <c r="H828" i="18"/>
  <c r="H828" i="19"/>
  <c r="H804" i="18"/>
  <c r="H804" i="19"/>
  <c r="I201" i="18"/>
  <c r="I201" i="19"/>
  <c r="I363" i="18"/>
  <c r="I363" i="19"/>
  <c r="I417" i="18"/>
  <c r="I417" i="19"/>
  <c r="I549" i="18"/>
  <c r="I549" i="19"/>
  <c r="H735" i="18"/>
  <c r="H735" i="19"/>
  <c r="I126" i="18"/>
  <c r="I126" i="19"/>
  <c r="H144" i="18"/>
  <c r="H144" i="19"/>
  <c r="H237" i="18"/>
  <c r="H237" i="19"/>
  <c r="I114" i="18"/>
  <c r="I114" i="19"/>
  <c r="I219" i="18"/>
  <c r="I219" i="19"/>
  <c r="H312" i="18"/>
  <c r="H312" i="19"/>
  <c r="H330" i="18"/>
  <c r="H330" i="19"/>
  <c r="H318" i="18"/>
  <c r="H318" i="19"/>
  <c r="I393" i="18"/>
  <c r="I393" i="19"/>
  <c r="I375" i="18"/>
  <c r="I375" i="19"/>
  <c r="I381" i="18"/>
  <c r="I381" i="19"/>
  <c r="I456" i="18"/>
  <c r="I456" i="19"/>
  <c r="I486" i="18"/>
  <c r="I486" i="19"/>
  <c r="H462" i="18"/>
  <c r="H462" i="19"/>
  <c r="I585" i="18"/>
  <c r="I585" i="19"/>
  <c r="H555" i="18"/>
  <c r="H555" i="19"/>
  <c r="I624" i="18"/>
  <c r="I624" i="19"/>
  <c r="H630" i="18"/>
  <c r="H630" i="19"/>
  <c r="H654" i="18"/>
  <c r="H654" i="19"/>
  <c r="I636" i="18"/>
  <c r="I636" i="19"/>
  <c r="H759" i="18"/>
  <c r="H759" i="19"/>
  <c r="I729" i="18"/>
  <c r="I729" i="19"/>
  <c r="H834" i="18"/>
  <c r="H834" i="19"/>
  <c r="H810" i="18"/>
  <c r="H810" i="19"/>
  <c r="I834" i="18"/>
  <c r="I834" i="19"/>
  <c r="H822" i="18"/>
  <c r="H822" i="19"/>
  <c r="J382" i="17"/>
  <c r="I300" i="18"/>
  <c r="I628" i="17"/>
  <c r="H549" i="18"/>
  <c r="J320" i="17"/>
  <c r="I237" i="18"/>
  <c r="J358" i="17"/>
  <c r="I276" i="18"/>
  <c r="I382" i="17"/>
  <c r="H300" i="18"/>
  <c r="I652" i="17"/>
  <c r="H573" i="18"/>
  <c r="I444" i="17"/>
  <c r="H363" i="18"/>
  <c r="J744" i="17"/>
  <c r="I666" i="18"/>
  <c r="J756" i="17"/>
  <c r="I678" i="18"/>
  <c r="I186" i="17"/>
  <c r="H102" i="18"/>
  <c r="J278" i="17"/>
  <c r="I195" i="18"/>
  <c r="I364" i="17"/>
  <c r="H282" i="18"/>
  <c r="I462" i="17"/>
  <c r="H381" i="18"/>
  <c r="I554" i="17"/>
  <c r="H474" i="18"/>
  <c r="I830" i="17"/>
  <c r="H753" i="18"/>
  <c r="I794" i="17"/>
  <c r="H717" i="18"/>
  <c r="I326" i="17"/>
  <c r="H243" i="18"/>
  <c r="J480" i="17"/>
  <c r="I399" i="18"/>
  <c r="J616" i="17"/>
  <c r="I537" i="18"/>
  <c r="I824" i="17"/>
  <c r="H747" i="18"/>
  <c r="I474" i="17"/>
  <c r="J812" i="17"/>
  <c r="J486" i="17"/>
  <c r="I536" i="17"/>
  <c r="J640" i="17"/>
  <c r="I658" i="17"/>
  <c r="J444" i="17"/>
  <c r="I290" i="17"/>
  <c r="I664" i="17"/>
  <c r="J622" i="17"/>
  <c r="J498" i="17"/>
  <c r="J326" i="17"/>
  <c r="J548" i="17"/>
  <c r="I842" i="17"/>
  <c r="J670" i="17"/>
  <c r="J836" i="17"/>
  <c r="I720" i="17"/>
  <c r="J750" i="17"/>
  <c r="J830" i="17"/>
  <c r="I370" i="17"/>
  <c r="I560" i="17"/>
  <c r="I548" i="17"/>
  <c r="J720" i="17"/>
  <c r="J824" i="17"/>
  <c r="J652" i="17"/>
  <c r="I468" i="17"/>
  <c r="I584" i="17"/>
  <c r="I738" i="17"/>
  <c r="I788" i="17"/>
  <c r="J554" i="17"/>
  <c r="J646" i="17"/>
  <c r="I646" i="17"/>
  <c r="I800" i="17"/>
  <c r="J788" i="17"/>
  <c r="I806" i="17"/>
  <c r="J842" i="17"/>
  <c r="J732" i="17"/>
  <c r="I732" i="17"/>
  <c r="J714" i="17"/>
  <c r="J806" i="17"/>
  <c r="J818" i="17"/>
  <c r="I818" i="17"/>
  <c r="J800" i="17"/>
  <c r="I812" i="17"/>
  <c r="J794" i="17"/>
  <c r="I836" i="17"/>
  <c r="J708" i="17"/>
  <c r="I756" i="17"/>
  <c r="I726" i="17"/>
  <c r="J726" i="17"/>
  <c r="I750" i="17"/>
  <c r="J572" i="17"/>
  <c r="J560" i="17"/>
  <c r="I714" i="17"/>
  <c r="J228" i="17"/>
  <c r="I744" i="17"/>
  <c r="J738" i="17"/>
  <c r="J296" i="17"/>
  <c r="I702" i="17"/>
  <c r="J702" i="17"/>
  <c r="I708" i="17"/>
  <c r="I406" i="17"/>
  <c r="I480" i="17"/>
  <c r="I450" i="17"/>
  <c r="I670" i="17"/>
  <c r="I640" i="17"/>
  <c r="I542" i="17"/>
  <c r="J664" i="17"/>
  <c r="I634" i="17"/>
  <c r="J658" i="17"/>
  <c r="I622" i="17"/>
  <c r="J634" i="17"/>
  <c r="I616" i="17"/>
  <c r="J628" i="17"/>
  <c r="I572" i="17"/>
  <c r="I530" i="17"/>
  <c r="J542" i="17"/>
  <c r="J566" i="17"/>
  <c r="J530" i="17"/>
  <c r="J584" i="17"/>
  <c r="I388" i="17"/>
  <c r="I498" i="17"/>
  <c r="J406" i="17"/>
  <c r="I578" i="17"/>
  <c r="J578" i="17"/>
  <c r="I486" i="17"/>
  <c r="I566" i="17"/>
  <c r="J536" i="17"/>
  <c r="J468" i="17"/>
  <c r="J474" i="17"/>
  <c r="J456" i="17"/>
  <c r="J462" i="17"/>
  <c r="J450" i="17"/>
  <c r="I492" i="17"/>
  <c r="J492" i="17"/>
  <c r="J388" i="17"/>
  <c r="J394" i="17"/>
  <c r="I456" i="17"/>
  <c r="J370" i="17"/>
  <c r="J364" i="17"/>
  <c r="J376" i="17"/>
  <c r="I376" i="17"/>
  <c r="J412" i="17"/>
  <c r="I302" i="17"/>
  <c r="J400" i="17"/>
  <c r="I394" i="17"/>
  <c r="I412" i="17"/>
  <c r="I400" i="17"/>
  <c r="J308" i="17"/>
  <c r="J284" i="17"/>
  <c r="J290" i="17"/>
  <c r="I192" i="17"/>
  <c r="I314" i="17"/>
  <c r="J314" i="17"/>
  <c r="I308" i="17"/>
  <c r="I296" i="17"/>
  <c r="I284" i="17"/>
  <c r="I278" i="17"/>
  <c r="I320" i="17"/>
  <c r="J302" i="17"/>
  <c r="I228" i="17"/>
  <c r="I216" i="17"/>
  <c r="I210" i="17"/>
  <c r="J222" i="17"/>
  <c r="J186" i="17"/>
  <c r="I198" i="17"/>
  <c r="I222" i="17"/>
  <c r="J272" i="17"/>
  <c r="J234" i="17"/>
  <c r="J240" i="17"/>
  <c r="I272" i="17"/>
  <c r="J198" i="17"/>
  <c r="J216" i="17"/>
  <c r="J210" i="17"/>
  <c r="I234" i="17"/>
  <c r="J204" i="17"/>
  <c r="J192" i="17"/>
  <c r="I240" i="17"/>
  <c r="I204" i="17"/>
  <c r="H150" i="14"/>
  <c r="H150" i="16"/>
  <c r="I231" i="14"/>
  <c r="I231" i="16"/>
  <c r="I369" i="14"/>
  <c r="I369" i="16"/>
  <c r="I579" i="14"/>
  <c r="I579" i="16"/>
  <c r="H636" i="14"/>
  <c r="H636" i="16"/>
  <c r="H852" i="14"/>
  <c r="H852" i="16"/>
  <c r="I144" i="14"/>
  <c r="I144" i="16"/>
  <c r="H156" i="14"/>
  <c r="H156" i="16"/>
  <c r="H120" i="14"/>
  <c r="H120" i="16"/>
  <c r="I201" i="14"/>
  <c r="I201" i="16"/>
  <c r="I237" i="14"/>
  <c r="I237" i="16"/>
  <c r="H225" i="14"/>
  <c r="H225" i="16"/>
  <c r="H213" i="14"/>
  <c r="H213" i="16"/>
  <c r="I276" i="14"/>
  <c r="I276" i="16"/>
  <c r="H306" i="14"/>
  <c r="H306" i="16"/>
  <c r="H417" i="14"/>
  <c r="H417" i="16"/>
  <c r="I363" i="14"/>
  <c r="I363" i="16"/>
  <c r="I405" i="14"/>
  <c r="I405" i="16"/>
  <c r="I324" i="14"/>
  <c r="I324" i="16"/>
  <c r="H498" i="14"/>
  <c r="H498" i="16"/>
  <c r="I498" i="14"/>
  <c r="I498" i="16"/>
  <c r="I417" i="14"/>
  <c r="I417" i="16"/>
  <c r="I492" i="14"/>
  <c r="I492" i="16"/>
  <c r="H579" i="14"/>
  <c r="H579" i="16"/>
  <c r="I573" i="14"/>
  <c r="I573" i="16"/>
  <c r="H537" i="14"/>
  <c r="H537" i="16"/>
  <c r="I549" i="14"/>
  <c r="I549" i="16"/>
  <c r="H666" i="14"/>
  <c r="H666" i="16"/>
  <c r="I660" i="14"/>
  <c r="I660" i="16"/>
  <c r="H765" i="14"/>
  <c r="H765" i="16"/>
  <c r="I735" i="14"/>
  <c r="I735" i="16"/>
  <c r="H735" i="14"/>
  <c r="H735" i="16"/>
  <c r="I717" i="14"/>
  <c r="I717" i="16"/>
  <c r="I798" i="14"/>
  <c r="I798" i="16"/>
  <c r="I822" i="14"/>
  <c r="I822" i="16"/>
  <c r="H816" i="14"/>
  <c r="H816" i="16"/>
  <c r="I108" i="14"/>
  <c r="I108" i="16"/>
  <c r="H294" i="14"/>
  <c r="H294" i="16"/>
  <c r="H456" i="14"/>
  <c r="H456" i="16"/>
  <c r="H549" i="14"/>
  <c r="H549" i="16"/>
  <c r="I741" i="14"/>
  <c r="I741" i="16"/>
  <c r="I816" i="14"/>
  <c r="I816" i="16"/>
  <c r="I102" i="14"/>
  <c r="I102" i="16"/>
  <c r="I213" i="14"/>
  <c r="I213" i="16"/>
  <c r="H219" i="14"/>
  <c r="H219" i="16"/>
  <c r="H300" i="14"/>
  <c r="H300" i="16"/>
  <c r="H387" i="14"/>
  <c r="H387" i="16"/>
  <c r="I306" i="14"/>
  <c r="I306" i="16"/>
  <c r="H504" i="14"/>
  <c r="H504" i="16"/>
  <c r="I480" i="14"/>
  <c r="I480" i="16"/>
  <c r="H585" i="14"/>
  <c r="H585" i="16"/>
  <c r="I591" i="14"/>
  <c r="I591" i="16"/>
  <c r="I543" i="14"/>
  <c r="I543" i="16"/>
  <c r="H678" i="14"/>
  <c r="H678" i="16"/>
  <c r="I759" i="14"/>
  <c r="I759" i="16"/>
  <c r="I711" i="14"/>
  <c r="I711" i="16"/>
  <c r="H729" i="14"/>
  <c r="H729" i="16"/>
  <c r="H711" i="14"/>
  <c r="H711" i="16"/>
  <c r="H846" i="14"/>
  <c r="H846" i="16"/>
  <c r="I840" i="14"/>
  <c r="I840" i="16"/>
  <c r="I828" i="14"/>
  <c r="I828" i="16"/>
  <c r="I120" i="14"/>
  <c r="I120" i="16"/>
  <c r="H231" i="14"/>
  <c r="H231" i="16"/>
  <c r="I387" i="14"/>
  <c r="I387" i="16"/>
  <c r="I450" i="14"/>
  <c r="I450" i="16"/>
  <c r="I555" i="14"/>
  <c r="I555" i="16"/>
  <c r="H741" i="14"/>
  <c r="H741" i="16"/>
  <c r="I852" i="14"/>
  <c r="I852" i="16"/>
  <c r="I138" i="14"/>
  <c r="I138" i="16"/>
  <c r="H114" i="14"/>
  <c r="H114" i="16"/>
  <c r="H207" i="14"/>
  <c r="H207" i="16"/>
  <c r="I207" i="14"/>
  <c r="I207" i="16"/>
  <c r="H288" i="14"/>
  <c r="H288" i="16"/>
  <c r="I411" i="14"/>
  <c r="I411" i="16"/>
  <c r="H393" i="14"/>
  <c r="H393" i="16"/>
  <c r="H480" i="14"/>
  <c r="H480" i="16"/>
  <c r="H492" i="14"/>
  <c r="H492" i="16"/>
  <c r="H573" i="14"/>
  <c r="H573" i="16"/>
  <c r="H660" i="14"/>
  <c r="H660" i="16"/>
  <c r="H138" i="14"/>
  <c r="H138" i="16"/>
  <c r="I132" i="14"/>
  <c r="I132" i="16"/>
  <c r="H108" i="14"/>
  <c r="H108" i="16"/>
  <c r="I189" i="14"/>
  <c r="I189" i="16"/>
  <c r="H201" i="14"/>
  <c r="H201" i="16"/>
  <c r="H195" i="14"/>
  <c r="H195" i="16"/>
  <c r="I243" i="14"/>
  <c r="I243" i="16"/>
  <c r="H276" i="14"/>
  <c r="H276" i="16"/>
  <c r="I312" i="14"/>
  <c r="I312" i="16"/>
  <c r="H405" i="14"/>
  <c r="H405" i="16"/>
  <c r="H363" i="14"/>
  <c r="H363" i="16"/>
  <c r="H375" i="14"/>
  <c r="H375" i="16"/>
  <c r="I288" i="14"/>
  <c r="I288" i="16"/>
  <c r="H450" i="14"/>
  <c r="H450" i="16"/>
  <c r="I468" i="14"/>
  <c r="I468" i="16"/>
  <c r="H486" i="14"/>
  <c r="H486" i="16"/>
  <c r="I474" i="14"/>
  <c r="I474" i="16"/>
  <c r="I567" i="14"/>
  <c r="I567" i="16"/>
  <c r="H567" i="14"/>
  <c r="H567" i="16"/>
  <c r="I666" i="14"/>
  <c r="I666" i="16"/>
  <c r="H648" i="14"/>
  <c r="H648" i="16"/>
  <c r="H642" i="14"/>
  <c r="H642" i="16"/>
  <c r="I672" i="14"/>
  <c r="I672" i="16"/>
  <c r="I753" i="14"/>
  <c r="I753" i="16"/>
  <c r="I678" i="14"/>
  <c r="I678" i="16"/>
  <c r="H723" i="14"/>
  <c r="H723" i="16"/>
  <c r="I765" i="14"/>
  <c r="I765" i="16"/>
  <c r="I804" i="14"/>
  <c r="I804" i="16"/>
  <c r="I810" i="14"/>
  <c r="I810" i="16"/>
  <c r="I846" i="14"/>
  <c r="I846" i="16"/>
  <c r="H126" i="14"/>
  <c r="H126" i="16"/>
  <c r="I300" i="14"/>
  <c r="I300" i="16"/>
  <c r="I330" i="14"/>
  <c r="I330" i="16"/>
  <c r="I504" i="14"/>
  <c r="I504" i="16"/>
  <c r="H672" i="14"/>
  <c r="H672" i="16"/>
  <c r="I723" i="14"/>
  <c r="I723" i="16"/>
  <c r="H132" i="14"/>
  <c r="H132" i="16"/>
  <c r="I150" i="14"/>
  <c r="I150" i="16"/>
  <c r="H102" i="14"/>
  <c r="H102" i="16"/>
  <c r="I156" i="14"/>
  <c r="I156" i="16"/>
  <c r="I195" i="14"/>
  <c r="I195" i="16"/>
  <c r="H189" i="14"/>
  <c r="H189" i="16"/>
  <c r="I318" i="14"/>
  <c r="I318" i="16"/>
  <c r="H282" i="14"/>
  <c r="H282" i="16"/>
  <c r="H324" i="14"/>
  <c r="H324" i="16"/>
  <c r="H399" i="14"/>
  <c r="H399" i="16"/>
  <c r="H381" i="14"/>
  <c r="H381" i="16"/>
  <c r="H369" i="14"/>
  <c r="H369" i="16"/>
  <c r="I282" i="14"/>
  <c r="I282" i="16"/>
  <c r="I462" i="14"/>
  <c r="I462" i="16"/>
  <c r="H474" i="14"/>
  <c r="H474" i="16"/>
  <c r="H468" i="14"/>
  <c r="H468" i="16"/>
  <c r="H591" i="14"/>
  <c r="H591" i="16"/>
  <c r="I561" i="14"/>
  <c r="I561" i="16"/>
  <c r="H561" i="14"/>
  <c r="H561" i="16"/>
  <c r="I648" i="14"/>
  <c r="I648" i="16"/>
  <c r="H624" i="14"/>
  <c r="H624" i="16"/>
  <c r="I642" i="14"/>
  <c r="I642" i="16"/>
  <c r="I654" i="14"/>
  <c r="I654" i="16"/>
  <c r="H753" i="14"/>
  <c r="H753" i="16"/>
  <c r="H717" i="14"/>
  <c r="H717" i="16"/>
  <c r="I747" i="14"/>
  <c r="I747" i="16"/>
  <c r="H798" i="14"/>
  <c r="H798" i="16"/>
  <c r="H840" i="14"/>
  <c r="H840" i="16"/>
  <c r="H828" i="14"/>
  <c r="H828" i="16"/>
  <c r="H804" i="14"/>
  <c r="H804" i="16"/>
  <c r="I225" i="14"/>
  <c r="I225" i="16"/>
  <c r="I294" i="14"/>
  <c r="I294" i="16"/>
  <c r="H411" i="14"/>
  <c r="H411" i="16"/>
  <c r="H543" i="14"/>
  <c r="H543" i="16"/>
  <c r="I630" i="14"/>
  <c r="I630" i="16"/>
  <c r="I126" i="14"/>
  <c r="I126" i="16"/>
  <c r="H144" i="14"/>
  <c r="H144" i="16"/>
  <c r="H237" i="14"/>
  <c r="H237" i="16"/>
  <c r="I114" i="14"/>
  <c r="I114" i="16"/>
  <c r="H243" i="14"/>
  <c r="H243" i="16"/>
  <c r="I219" i="14"/>
  <c r="I219" i="16"/>
  <c r="H312" i="14"/>
  <c r="H312" i="16"/>
  <c r="H330" i="14"/>
  <c r="H330" i="16"/>
  <c r="H318" i="14"/>
  <c r="H318" i="16"/>
  <c r="I393" i="14"/>
  <c r="I393" i="16"/>
  <c r="I375" i="14"/>
  <c r="I375" i="16"/>
  <c r="I381" i="14"/>
  <c r="I381" i="16"/>
  <c r="I399" i="14"/>
  <c r="I399" i="16"/>
  <c r="I456" i="14"/>
  <c r="I456" i="16"/>
  <c r="I486" i="14"/>
  <c r="I486" i="16"/>
  <c r="H462" i="14"/>
  <c r="H462" i="16"/>
  <c r="I585" i="14"/>
  <c r="I585" i="16"/>
  <c r="I537" i="14"/>
  <c r="I537" i="16"/>
  <c r="H555" i="14"/>
  <c r="H555" i="16"/>
  <c r="I624" i="14"/>
  <c r="I624" i="16"/>
  <c r="H630" i="14"/>
  <c r="H630" i="16"/>
  <c r="H654" i="14"/>
  <c r="H654" i="16"/>
  <c r="I636" i="14"/>
  <c r="I636" i="16"/>
  <c r="H747" i="14"/>
  <c r="H747" i="16"/>
  <c r="H759" i="14"/>
  <c r="H759" i="16"/>
  <c r="I729" i="14"/>
  <c r="I729" i="16"/>
  <c r="H834" i="14"/>
  <c r="H834" i="16"/>
  <c r="H810" i="14"/>
  <c r="H810" i="16"/>
  <c r="I834" i="14"/>
  <c r="I834" i="16"/>
  <c r="H822" i="14"/>
  <c r="H822" i="16"/>
  <c r="I37" i="7"/>
  <c r="I69" i="19" s="1"/>
  <c r="I29" i="7"/>
  <c r="I57" i="19" s="1"/>
  <c r="I33" i="7"/>
  <c r="I63" i="19" s="1"/>
  <c r="H37" i="7"/>
  <c r="H69" i="19" s="1"/>
  <c r="H33" i="7"/>
  <c r="H63" i="19" s="1"/>
  <c r="I25" i="7"/>
  <c r="I51" i="19" s="1"/>
  <c r="H29" i="7"/>
  <c r="H57" i="19" s="1"/>
  <c r="I21" i="7"/>
  <c r="I45" i="19" s="1"/>
  <c r="H21" i="7"/>
  <c r="H45" i="19" s="1"/>
  <c r="H25" i="7"/>
  <c r="H51" i="19" s="1"/>
  <c r="I17" i="7"/>
  <c r="I39" i="19" s="1"/>
  <c r="H17" i="7"/>
  <c r="H39" i="19" s="1"/>
  <c r="H13" i="7"/>
  <c r="H33" i="19" s="1"/>
  <c r="I13" i="7"/>
  <c r="I33" i="19" s="1"/>
  <c r="I9" i="7"/>
  <c r="I27" i="19" s="1"/>
  <c r="H5" i="7"/>
  <c r="H21" i="19" s="1"/>
  <c r="H9" i="7"/>
  <c r="H27" i="19" s="1"/>
  <c r="U42" i="7"/>
  <c r="T22" i="7"/>
  <c r="I5" i="7"/>
  <c r="I21" i="19" s="1"/>
  <c r="T27" i="7"/>
  <c r="T42" i="7"/>
  <c r="T32" i="7"/>
  <c r="T37" i="7"/>
  <c r="U47" i="7"/>
  <c r="V42" i="7"/>
  <c r="V47" i="7"/>
  <c r="T47" i="7"/>
  <c r="U27" i="7"/>
  <c r="U37" i="7"/>
  <c r="V37" i="7"/>
  <c r="U32" i="7"/>
  <c r="V32" i="7"/>
  <c r="V22" i="7"/>
  <c r="U22" i="7"/>
  <c r="V27" i="7"/>
  <c r="T17" i="7"/>
  <c r="U17" i="7"/>
  <c r="V17" i="7"/>
  <c r="V12" i="7"/>
  <c r="U12" i="7"/>
  <c r="T12" i="7"/>
  <c r="V7" i="7"/>
  <c r="U7" i="7"/>
  <c r="T7" i="7"/>
  <c r="V2" i="7"/>
  <c r="U2" i="7"/>
  <c r="T2" i="7"/>
  <c r="F4" i="7"/>
  <c r="F3" i="7"/>
  <c r="F2" i="7"/>
  <c r="F1" i="7"/>
  <c r="E4" i="7"/>
  <c r="E3" i="7"/>
  <c r="E2" i="7"/>
  <c r="E1" i="7"/>
  <c r="I8" i="7"/>
  <c r="H8" i="7"/>
  <c r="I130" i="17" l="1"/>
  <c r="H45" i="18"/>
  <c r="I118" i="17"/>
  <c r="H33" i="18"/>
  <c r="I142" i="17"/>
  <c r="H57" i="18"/>
  <c r="J154" i="17"/>
  <c r="I69" i="18"/>
  <c r="I148" i="17"/>
  <c r="H63" i="18"/>
  <c r="I106" i="17"/>
  <c r="H21" i="18"/>
  <c r="J148" i="17"/>
  <c r="I63" i="18"/>
  <c r="I124" i="17"/>
  <c r="H39" i="18"/>
  <c r="J136" i="17"/>
  <c r="I51" i="18"/>
  <c r="I112" i="17"/>
  <c r="H27" i="18"/>
  <c r="J124" i="17"/>
  <c r="I39" i="18"/>
  <c r="I154" i="17"/>
  <c r="H69" i="18"/>
  <c r="I136" i="17"/>
  <c r="H51" i="18"/>
  <c r="J112" i="17"/>
  <c r="I27" i="18"/>
  <c r="J106" i="17"/>
  <c r="I21" i="18"/>
  <c r="J118" i="17"/>
  <c r="I33" i="18"/>
  <c r="J130" i="17"/>
  <c r="I45" i="18"/>
  <c r="J142" i="17"/>
  <c r="I57" i="18"/>
  <c r="I358" i="17"/>
  <c r="J68" i="17"/>
  <c r="I68" i="17"/>
  <c r="I62" i="17"/>
  <c r="J62" i="17"/>
  <c r="I38" i="17"/>
  <c r="J50" i="17"/>
  <c r="I26" i="17"/>
  <c r="I20" i="17"/>
  <c r="I50" i="17"/>
  <c r="J26" i="17"/>
  <c r="I44" i="17"/>
  <c r="J38" i="17"/>
  <c r="J20" i="17"/>
  <c r="J32" i="17"/>
  <c r="J44" i="17"/>
  <c r="J56" i="17"/>
  <c r="I32" i="17"/>
  <c r="I56" i="17"/>
  <c r="H51" i="14"/>
  <c r="H51" i="16"/>
  <c r="H33" i="14"/>
  <c r="H33" i="16"/>
  <c r="H39" i="14"/>
  <c r="H39" i="16"/>
  <c r="I51" i="14"/>
  <c r="I51" i="16"/>
  <c r="H21" i="14"/>
  <c r="H21" i="16"/>
  <c r="I69" i="14"/>
  <c r="I69" i="16"/>
  <c r="H27" i="14"/>
  <c r="H27" i="16"/>
  <c r="I39" i="14"/>
  <c r="I39" i="16"/>
  <c r="H63" i="14"/>
  <c r="H63" i="16"/>
  <c r="I27" i="14"/>
  <c r="I27" i="16"/>
  <c r="H45" i="14"/>
  <c r="H45" i="16"/>
  <c r="I63" i="14"/>
  <c r="I63" i="16"/>
  <c r="I21" i="14"/>
  <c r="I21" i="16"/>
  <c r="I33" i="14"/>
  <c r="I33" i="16"/>
  <c r="I45" i="14"/>
  <c r="I45" i="16"/>
  <c r="I57" i="14"/>
  <c r="I57" i="16"/>
  <c r="H69" i="14"/>
  <c r="H69" i="16"/>
  <c r="H57" i="14"/>
  <c r="H57" i="16"/>
  <c r="L8" i="7"/>
  <c r="K8" i="7"/>
  <c r="L7" i="7"/>
  <c r="K7" i="7"/>
  <c r="L6" i="7"/>
  <c r="K6" i="7"/>
  <c r="L5" i="7"/>
  <c r="K5" i="7"/>
  <c r="L4" i="7"/>
  <c r="L3" i="7"/>
  <c r="L2" i="7"/>
  <c r="L1" i="7"/>
  <c r="K4" i="7"/>
  <c r="K3" i="7"/>
  <c r="K2" i="7"/>
  <c r="K1" i="7"/>
  <c r="I1" i="7" l="1"/>
  <c r="I15" i="19" s="1"/>
  <c r="H1" i="7"/>
  <c r="H15" i="19" s="1"/>
  <c r="I100" i="17" l="1"/>
  <c r="H15" i="18"/>
  <c r="J100" i="17"/>
  <c r="I15" i="18"/>
  <c r="I14" i="17"/>
  <c r="J14" i="17"/>
  <c r="H15" i="14"/>
  <c r="H15" i="16"/>
  <c r="I15" i="14"/>
  <c r="I15" i="16"/>
  <c r="AY17" i="14"/>
  <c r="AM15" i="14" s="1"/>
  <c r="AZ17" i="14"/>
  <c r="AM17" i="14" s="1"/>
  <c r="BA17" i="14"/>
  <c r="AM19" i="14" s="1"/>
  <c r="N1" i="4" l="1"/>
  <c r="K9" i="3" l="1"/>
  <c r="O9" i="3" s="1"/>
  <c r="AU791" i="19" l="1"/>
  <c r="AU530" i="19"/>
  <c r="AU269" i="19"/>
  <c r="AU8" i="19"/>
  <c r="AU182" i="19"/>
  <c r="AU704" i="19"/>
  <c r="AU443" i="19"/>
  <c r="AU617" i="19"/>
  <c r="AU356" i="19"/>
  <c r="AU95" i="19"/>
  <c r="AW791" i="18"/>
  <c r="AW530" i="18"/>
  <c r="AW8" i="18"/>
  <c r="AW95" i="18"/>
  <c r="AW443" i="18"/>
  <c r="AW704" i="18"/>
  <c r="AW356" i="18"/>
  <c r="AW269" i="18"/>
  <c r="AW617" i="18"/>
  <c r="AW182" i="18"/>
  <c r="AU617" i="16"/>
  <c r="AU530" i="16"/>
  <c r="AU443" i="16"/>
  <c r="AU356" i="16"/>
  <c r="AU269" i="16"/>
  <c r="AU182" i="16"/>
  <c r="AU95" i="16"/>
  <c r="AU8" i="16"/>
  <c r="AU791" i="16"/>
  <c r="AU704" i="16"/>
  <c r="AW791" i="14"/>
  <c r="AW95" i="14"/>
  <c r="AW704" i="14"/>
  <c r="AW356" i="14"/>
  <c r="AW617" i="14"/>
  <c r="AW530" i="14"/>
  <c r="AW443" i="14"/>
  <c r="AW269" i="14"/>
  <c r="AW182" i="14"/>
  <c r="AW8" i="14"/>
  <c r="W4" i="4"/>
  <c r="L400" i="7" l="1"/>
  <c r="L398" i="7"/>
  <c r="L397" i="7"/>
  <c r="L396" i="7"/>
  <c r="L394" i="7"/>
  <c r="L392" i="7"/>
  <c r="L391" i="7"/>
  <c r="L389" i="7"/>
  <c r="L388" i="7"/>
  <c r="L387" i="7"/>
  <c r="L386" i="7"/>
  <c r="L384" i="7"/>
  <c r="L382" i="7"/>
  <c r="L380" i="7"/>
  <c r="L377" i="7"/>
  <c r="L376" i="7"/>
  <c r="L375" i="7"/>
  <c r="L374" i="7"/>
  <c r="L373" i="7"/>
  <c r="L372" i="7"/>
  <c r="L370" i="7"/>
  <c r="L368" i="7"/>
  <c r="L367" i="7"/>
  <c r="L364" i="7"/>
  <c r="L363" i="7"/>
  <c r="L361" i="7"/>
  <c r="L393" i="7"/>
  <c r="L381" i="7"/>
  <c r="L369" i="7"/>
  <c r="L395" i="7"/>
  <c r="L383" i="7"/>
  <c r="L378" i="7"/>
  <c r="L371" i="7"/>
  <c r="L366" i="7"/>
  <c r="L362" i="7"/>
  <c r="L379" i="7"/>
  <c r="L390" i="7"/>
  <c r="L399" i="7"/>
  <c r="L385" i="7"/>
  <c r="L365" i="7"/>
  <c r="AP15" i="19"/>
  <c r="AP846" i="18"/>
  <c r="AR33" i="19"/>
  <c r="AR450" i="18"/>
  <c r="AP678" i="16"/>
  <c r="AT648" i="18"/>
  <c r="AP369" i="19"/>
  <c r="W842" i="17"/>
  <c r="AR840" i="14"/>
  <c r="AP375" i="14"/>
  <c r="AR276" i="14"/>
  <c r="AR504" i="18"/>
  <c r="AR150" i="19"/>
  <c r="AT195" i="18"/>
  <c r="AP138" i="18"/>
  <c r="Q468" i="17"/>
  <c r="R616" i="17"/>
  <c r="AT294" i="18"/>
  <c r="AR219" i="19"/>
  <c r="AP207" i="19"/>
  <c r="AT405" i="18"/>
  <c r="AT468" i="18"/>
  <c r="AM189" i="19"/>
  <c r="AP798" i="16"/>
  <c r="AR213" i="14"/>
  <c r="AR462" i="18"/>
  <c r="AR213" i="18"/>
  <c r="AT450" i="14"/>
  <c r="Q548" i="17"/>
  <c r="AP219" i="16"/>
  <c r="AR711" i="18"/>
  <c r="AP753" i="14"/>
  <c r="AP318" i="16"/>
  <c r="AT237" i="18"/>
  <c r="AP747" i="16"/>
  <c r="AM387" i="19"/>
  <c r="AR567" i="16"/>
  <c r="AM288" i="19"/>
  <c r="Q714" i="17"/>
  <c r="AR45" i="14"/>
  <c r="AT585" i="18"/>
  <c r="AR729" i="14"/>
  <c r="AM828" i="16"/>
  <c r="Q708" i="17"/>
  <c r="AP735" i="18"/>
  <c r="AR810" i="14"/>
  <c r="AR822" i="14"/>
  <c r="Q658" i="17"/>
  <c r="AP723" i="16"/>
  <c r="Q824" i="17"/>
  <c r="AP126" i="18"/>
  <c r="AR624" i="18"/>
  <c r="AR375" i="19"/>
  <c r="AM69" i="16"/>
  <c r="AR480" i="19"/>
  <c r="AR846" i="16"/>
  <c r="AT207" i="18"/>
  <c r="AP846" i="16"/>
  <c r="AR666" i="14"/>
  <c r="R726" i="17"/>
  <c r="AP219" i="18"/>
  <c r="AT543" i="18"/>
  <c r="W836" i="17"/>
  <c r="R756" i="17"/>
  <c r="AM69" i="19"/>
  <c r="AR678" i="16"/>
  <c r="R444" i="17"/>
  <c r="AT108" i="14"/>
  <c r="AP324" i="16"/>
  <c r="AR330" i="18"/>
  <c r="R584" i="17"/>
  <c r="AR300" i="16"/>
  <c r="R388" i="17"/>
  <c r="R62" i="17"/>
  <c r="Q738" i="17"/>
  <c r="AM156" i="19"/>
  <c r="AR678" i="14"/>
  <c r="AM729" i="16"/>
  <c r="AM201" i="19"/>
  <c r="AP810" i="18"/>
  <c r="Q124" i="17"/>
  <c r="AR15" i="18"/>
  <c r="AR45" i="16"/>
  <c r="AP51" i="19"/>
  <c r="AT306" i="18"/>
  <c r="AP456" i="19"/>
  <c r="W794" i="17"/>
  <c r="AR456" i="16"/>
  <c r="AM21" i="19"/>
  <c r="AR711" i="14"/>
  <c r="AR57" i="18"/>
  <c r="AR51" i="18"/>
  <c r="AP810" i="16"/>
  <c r="AM450" i="16"/>
  <c r="AP213" i="14"/>
  <c r="AT735" i="14"/>
  <c r="AP492" i="18"/>
  <c r="Q530" i="17"/>
  <c r="AP660" i="16"/>
  <c r="W450" i="17"/>
  <c r="AT300" i="14"/>
  <c r="AP114" i="16"/>
  <c r="AR405" i="16"/>
  <c r="AM231" i="16"/>
  <c r="W364" i="17"/>
  <c r="Q62" i="17"/>
  <c r="Q198" i="17"/>
  <c r="AM288" i="16"/>
  <c r="R370" i="17"/>
  <c r="AT57" i="14"/>
  <c r="W702" i="17"/>
  <c r="AM474" i="16"/>
  <c r="AT846" i="18"/>
  <c r="AM21" i="16"/>
  <c r="R542" i="17"/>
  <c r="AR363" i="18"/>
  <c r="AP156" i="16"/>
  <c r="AR330" i="16"/>
  <c r="R486" i="17"/>
  <c r="AP114" i="14"/>
  <c r="AP561" i="16"/>
  <c r="AT555" i="14"/>
  <c r="AT798" i="14"/>
  <c r="R628" i="17"/>
  <c r="AR822" i="18"/>
  <c r="AR666" i="16"/>
  <c r="AR156" i="19"/>
  <c r="AP630" i="18"/>
  <c r="AR237" i="19"/>
  <c r="AM63" i="16"/>
  <c r="AP753" i="16"/>
  <c r="W646" i="17"/>
  <c r="AR417" i="14"/>
  <c r="AM492" i="16"/>
  <c r="AM405" i="19"/>
  <c r="AR300" i="18"/>
  <c r="AT462" i="14"/>
  <c r="AR636" i="16"/>
  <c r="AT27" i="18"/>
  <c r="AR723" i="14"/>
  <c r="AP765" i="18"/>
  <c r="AT654" i="18"/>
  <c r="AR573" i="14"/>
  <c r="AR108" i="19"/>
  <c r="AM834" i="16"/>
  <c r="AP852" i="14"/>
  <c r="AR735" i="14"/>
  <c r="AR567" i="18"/>
  <c r="AR543" i="18"/>
  <c r="AM276" i="19"/>
  <c r="AR27" i="18"/>
  <c r="AR21" i="18"/>
  <c r="AP747" i="18"/>
  <c r="AP498" i="18"/>
  <c r="AM642" i="16"/>
  <c r="AP666" i="16"/>
  <c r="AT219" i="18"/>
  <c r="AP225" i="18"/>
  <c r="AR21" i="19"/>
  <c r="AR33" i="18"/>
  <c r="AM717" i="16"/>
  <c r="W394" i="17"/>
  <c r="AP486" i="18"/>
  <c r="W456" i="17"/>
  <c r="AP318" i="18"/>
  <c r="W412" i="17"/>
  <c r="Q376" i="17"/>
  <c r="R462" i="17"/>
  <c r="AR138" i="19"/>
  <c r="AR654" i="16"/>
  <c r="AT630" i="14"/>
  <c r="AR672" i="14"/>
  <c r="AP156" i="19"/>
  <c r="AM231" i="19"/>
  <c r="AP759" i="16"/>
  <c r="W548" i="17"/>
  <c r="AR108" i="14"/>
  <c r="AT369" i="14"/>
  <c r="AT108" i="18"/>
  <c r="W124" i="17"/>
  <c r="AP237" i="19"/>
  <c r="AR555" i="18"/>
  <c r="AR282" i="18"/>
  <c r="AR195" i="18"/>
  <c r="AT450" i="18"/>
  <c r="AT747" i="18"/>
  <c r="AP276" i="16"/>
  <c r="AT375" i="18"/>
  <c r="Q284" i="17"/>
  <c r="W720" i="17"/>
  <c r="AP132" i="19"/>
  <c r="AR486" i="18"/>
  <c r="AM648" i="16"/>
  <c r="W20" i="17"/>
  <c r="R720" i="17"/>
  <c r="AM456" i="19"/>
  <c r="AP816" i="16"/>
  <c r="AR132" i="19"/>
  <c r="AM450" i="19"/>
  <c r="AM375" i="19"/>
  <c r="AP15" i="18"/>
  <c r="AR591" i="18"/>
  <c r="W326" i="17"/>
  <c r="AM108" i="16"/>
  <c r="AT816" i="14"/>
  <c r="W14" i="17"/>
  <c r="AT411" i="14"/>
  <c r="R412" i="17"/>
  <c r="Q186" i="17"/>
  <c r="AP381" i="19"/>
  <c r="AP21" i="18"/>
  <c r="AR330" i="19"/>
  <c r="AR39" i="19"/>
  <c r="AP834" i="16"/>
  <c r="AT69" i="18"/>
  <c r="AR237" i="18"/>
  <c r="AT150" i="18"/>
  <c r="AR195" i="19"/>
  <c r="AP468" i="16"/>
  <c r="AR630" i="18"/>
  <c r="AR120" i="14"/>
  <c r="W726" i="17"/>
  <c r="AR387" i="16"/>
  <c r="W554" i="17"/>
  <c r="AR69" i="14"/>
  <c r="Q106" i="17"/>
  <c r="AT144" i="14"/>
  <c r="R130" i="17"/>
  <c r="Q616" i="17"/>
  <c r="AR387" i="14"/>
  <c r="AM27" i="19"/>
  <c r="AP33" i="18"/>
  <c r="AR132" i="16"/>
  <c r="AR312" i="14"/>
  <c r="AR816" i="16"/>
  <c r="R20" i="17"/>
  <c r="AT138" i="14"/>
  <c r="AR411" i="14"/>
  <c r="AR69" i="16"/>
  <c r="R382" i="17"/>
  <c r="Q228" i="17"/>
  <c r="AT723" i="18"/>
  <c r="R566" i="17"/>
  <c r="AT474" i="18"/>
  <c r="AM666" i="16"/>
  <c r="Q794" i="17"/>
  <c r="AR288" i="19"/>
  <c r="AP660" i="18"/>
  <c r="AR69" i="18"/>
  <c r="Q702" i="17"/>
  <c r="AR243" i="19"/>
  <c r="AT816" i="18"/>
  <c r="AM381" i="19"/>
  <c r="AR555" i="14"/>
  <c r="AR318" i="16"/>
  <c r="AT549" i="18"/>
  <c r="AP57" i="18"/>
  <c r="AP456" i="14"/>
  <c r="AR804" i="14"/>
  <c r="AR312" i="18"/>
  <c r="AT642" i="18"/>
  <c r="AP555" i="18"/>
  <c r="AR549" i="16"/>
  <c r="AP567" i="18"/>
  <c r="AR225" i="19"/>
  <c r="AP456" i="18"/>
  <c r="AP102" i="18"/>
  <c r="AP375" i="19"/>
  <c r="AR537" i="18"/>
  <c r="AP144" i="19"/>
  <c r="R670" i="17"/>
  <c r="AR498" i="16"/>
  <c r="Q326" i="17"/>
  <c r="AM711" i="16"/>
  <c r="AP630" i="16"/>
  <c r="AP195" i="18"/>
  <c r="AR852" i="14"/>
  <c r="R136" i="17"/>
  <c r="AT735" i="18"/>
  <c r="AP189" i="19"/>
  <c r="AP672" i="14"/>
  <c r="AM15" i="19"/>
  <c r="AP636" i="18"/>
  <c r="AP114" i="19"/>
  <c r="AP288" i="14"/>
  <c r="AP21" i="14"/>
  <c r="AP387" i="16"/>
  <c r="AP399" i="18"/>
  <c r="AP39" i="19"/>
  <c r="R652" i="17"/>
  <c r="AR498" i="19"/>
  <c r="AP363" i="16"/>
  <c r="AP624" i="16"/>
  <c r="AP225" i="19"/>
  <c r="AP666" i="14"/>
  <c r="AR753" i="16"/>
  <c r="AP312" i="19"/>
  <c r="AR318" i="19"/>
  <c r="R284" i="17"/>
  <c r="W148" i="17"/>
  <c r="AP474" i="14"/>
  <c r="AM498" i="19"/>
  <c r="AP834" i="18"/>
  <c r="AR45" i="18"/>
  <c r="Q640" i="17"/>
  <c r="AR798" i="18"/>
  <c r="AP567" i="14"/>
  <c r="AM723" i="16"/>
  <c r="AT648" i="14"/>
  <c r="AM462" i="19"/>
  <c r="AP132" i="18"/>
  <c r="W154" i="17"/>
  <c r="R364" i="17"/>
  <c r="AR114" i="18"/>
  <c r="AM324" i="16"/>
  <c r="AP324" i="14"/>
  <c r="AT276" i="14"/>
  <c r="AT207" i="14"/>
  <c r="AT15" i="14"/>
  <c r="AT555" i="18"/>
  <c r="Q744" i="17"/>
  <c r="W824" i="17"/>
  <c r="AT810" i="14"/>
  <c r="AR405" i="19"/>
  <c r="AP492" i="19"/>
  <c r="AR324" i="19"/>
  <c r="AR393" i="19"/>
  <c r="R302" i="17"/>
  <c r="AT636" i="18"/>
  <c r="AR549" i="14"/>
  <c r="AP63" i="19"/>
  <c r="AT852" i="14"/>
  <c r="AP15" i="16"/>
  <c r="AR369" i="19"/>
  <c r="AM498" i="16"/>
  <c r="AR126" i="18"/>
  <c r="AP282" i="19"/>
  <c r="R118" i="17"/>
  <c r="Q100" i="17"/>
  <c r="AP312" i="14"/>
  <c r="R806" i="17"/>
  <c r="R480" i="17"/>
  <c r="AR399" i="19"/>
  <c r="R474" i="17"/>
  <c r="AR213" i="19"/>
  <c r="AM411" i="16"/>
  <c r="AT318" i="14"/>
  <c r="AR15" i="16"/>
  <c r="AR492" i="16"/>
  <c r="AP456" i="16"/>
  <c r="AR324" i="14"/>
  <c r="AR480" i="14"/>
  <c r="AR393" i="18"/>
  <c r="AT33" i="14"/>
  <c r="AR846" i="14"/>
  <c r="R744" i="17"/>
  <c r="W818" i="17"/>
  <c r="AP417" i="14"/>
  <c r="AM195" i="19"/>
  <c r="AP405" i="18"/>
  <c r="AP189" i="14"/>
  <c r="Q118" i="17"/>
  <c r="AP213" i="16"/>
  <c r="AP369" i="16"/>
  <c r="W130" i="17"/>
  <c r="R234" i="17"/>
  <c r="W670" i="17"/>
  <c r="AM108" i="19"/>
  <c r="AM660" i="16"/>
  <c r="AP549" i="16"/>
  <c r="R658" i="17"/>
  <c r="AT654" i="14"/>
  <c r="R664" i="17"/>
  <c r="AP306" i="18"/>
  <c r="AP585" i="18"/>
  <c r="AT828" i="18"/>
  <c r="AR549" i="18"/>
  <c r="R216" i="17"/>
  <c r="AP324" i="19"/>
  <c r="AT672" i="18"/>
  <c r="AP672" i="16"/>
  <c r="AT759" i="18"/>
  <c r="AP468" i="19"/>
  <c r="AM549" i="16"/>
  <c r="AT765" i="14"/>
  <c r="AT753" i="18"/>
  <c r="AM486" i="19"/>
  <c r="AP69" i="19"/>
  <c r="AR276" i="19"/>
  <c r="AP759" i="18"/>
  <c r="AM504" i="16"/>
  <c r="AP237" i="14"/>
  <c r="AM312" i="19"/>
  <c r="AT189" i="18"/>
  <c r="AM282" i="19"/>
  <c r="AR636" i="18"/>
  <c r="AP717" i="14"/>
  <c r="AR654" i="14"/>
  <c r="AT231" i="18"/>
  <c r="AM57" i="19"/>
  <c r="AR474" i="19"/>
  <c r="W622" i="17"/>
  <c r="R842" i="17"/>
  <c r="AP852" i="16"/>
  <c r="AM579" i="16"/>
  <c r="Q240" i="17"/>
  <c r="AR834" i="14"/>
  <c r="AT213" i="14"/>
  <c r="Q498" i="17"/>
  <c r="AM114" i="19"/>
  <c r="AR27" i="14"/>
  <c r="AR102" i="16"/>
  <c r="R456" i="17"/>
  <c r="Q806" i="17"/>
  <c r="R794" i="17"/>
  <c r="AP537" i="16"/>
  <c r="AT492" i="18"/>
  <c r="AT39" i="18"/>
  <c r="AP462" i="18"/>
  <c r="AP69" i="16"/>
  <c r="AR405" i="18"/>
  <c r="W480" i="17"/>
  <c r="Q578" i="17"/>
  <c r="AR648" i="18"/>
  <c r="AP300" i="14"/>
  <c r="AT561" i="14"/>
  <c r="AR486" i="19"/>
  <c r="AT537" i="14"/>
  <c r="AR39" i="18"/>
  <c r="AT57" i="18"/>
  <c r="AP549" i="18"/>
  <c r="AR834" i="16"/>
  <c r="AP108" i="18"/>
  <c r="AR282" i="14"/>
  <c r="AP822" i="14"/>
  <c r="AM591" i="16"/>
  <c r="AP804" i="14"/>
  <c r="AT288" i="18"/>
  <c r="AT51" i="14"/>
  <c r="AR462" i="19"/>
  <c r="AT579" i="18"/>
  <c r="AR294" i="19"/>
  <c r="AR630" i="14"/>
  <c r="AP288" i="18"/>
  <c r="AR561" i="18"/>
  <c r="AP504" i="19"/>
  <c r="AP735" i="16"/>
  <c r="Q456" i="17"/>
  <c r="AT561" i="18"/>
  <c r="AP543" i="16"/>
  <c r="W314" i="17"/>
  <c r="AT318" i="18"/>
  <c r="AM213" i="16"/>
  <c r="AR306" i="18"/>
  <c r="AR717" i="18"/>
  <c r="AR156" i="18"/>
  <c r="AP225" i="16"/>
  <c r="AR735" i="18"/>
  <c r="AR504" i="19"/>
  <c r="AM381" i="16"/>
  <c r="AT498" i="14"/>
  <c r="AR717" i="16"/>
  <c r="AP57" i="19"/>
  <c r="AR288" i="18"/>
  <c r="Q732" i="17"/>
  <c r="AT480" i="18"/>
  <c r="AM120" i="19"/>
  <c r="R578" i="17"/>
  <c r="Q450" i="17"/>
  <c r="AT39" i="14"/>
  <c r="AR486" i="14"/>
  <c r="Q406" i="17"/>
  <c r="AR225" i="16"/>
  <c r="W788" i="17"/>
  <c r="R708" i="17"/>
  <c r="AT723" i="14"/>
  <c r="AT828" i="14"/>
  <c r="AR57" i="19"/>
  <c r="AP804" i="18"/>
  <c r="AM543" i="16"/>
  <c r="Q726" i="17"/>
  <c r="W708" i="17"/>
  <c r="W444" i="17"/>
  <c r="AP57" i="14"/>
  <c r="AR189" i="18"/>
  <c r="AP114" i="18"/>
  <c r="AP231" i="18"/>
  <c r="Q32" i="17"/>
  <c r="AR102" i="19"/>
  <c r="W744" i="17"/>
  <c r="Q788" i="17"/>
  <c r="AM399" i="19"/>
  <c r="AP480" i="19"/>
  <c r="AM102" i="19"/>
  <c r="AM219" i="19"/>
  <c r="AR555" i="16"/>
  <c r="AM306" i="19"/>
  <c r="AP741" i="14"/>
  <c r="AP816" i="18"/>
  <c r="AT498" i="18"/>
  <c r="AR276" i="16"/>
  <c r="AT120" i="18"/>
  <c r="AT405" i="14"/>
  <c r="R32" i="17"/>
  <c r="AT624" i="18"/>
  <c r="R536" i="17"/>
  <c r="AP759" i="14"/>
  <c r="AT114" i="18"/>
  <c r="AT567" i="18"/>
  <c r="AP543" i="18"/>
  <c r="AT387" i="18"/>
  <c r="AR846" i="18"/>
  <c r="AP567" i="16"/>
  <c r="AT678" i="14"/>
  <c r="AP102" i="19"/>
  <c r="Q314" i="17"/>
  <c r="Q818" i="17"/>
  <c r="AR741" i="16"/>
  <c r="AR300" i="19"/>
  <c r="AP648" i="14"/>
  <c r="AR288" i="16"/>
  <c r="AT126" i="18"/>
  <c r="AM480" i="19"/>
  <c r="AT711" i="14"/>
  <c r="Q664" i="17"/>
  <c r="AP144" i="18"/>
  <c r="AR729" i="16"/>
  <c r="AR63" i="18"/>
  <c r="AR219" i="18"/>
  <c r="W474" i="17"/>
  <c r="AT840" i="18"/>
  <c r="AR579" i="16"/>
  <c r="AM759" i="16"/>
  <c r="AR543" i="14"/>
  <c r="AM561" i="16"/>
  <c r="AR816" i="14"/>
  <c r="AM39" i="19"/>
  <c r="AM294" i="19"/>
  <c r="AP585" i="14"/>
  <c r="AP717" i="18"/>
  <c r="AP45" i="14"/>
  <c r="AP678" i="14"/>
  <c r="AR51" i="19"/>
  <c r="Q278" i="17"/>
  <c r="AP828" i="16"/>
  <c r="W142" i="17"/>
  <c r="AR798" i="14"/>
  <c r="AR666" i="18"/>
  <c r="AP450" i="18"/>
  <c r="W800" i="17"/>
  <c r="R750" i="17"/>
  <c r="AP666" i="18"/>
  <c r="AR729" i="18"/>
  <c r="AT312" i="18"/>
  <c r="AP462" i="19"/>
  <c r="AT393" i="18"/>
  <c r="AR765" i="14"/>
  <c r="AR648" i="14"/>
  <c r="AT591" i="14"/>
  <c r="AP741" i="18"/>
  <c r="AP243" i="18"/>
  <c r="AP537" i="18"/>
  <c r="AT636" i="14"/>
  <c r="AR723" i="16"/>
  <c r="AR138" i="14"/>
  <c r="AP330" i="16"/>
  <c r="AP231" i="14"/>
  <c r="AP51" i="14"/>
  <c r="AR51" i="16"/>
  <c r="Q842" i="17"/>
  <c r="AM417" i="19"/>
  <c r="AM624" i="16"/>
  <c r="R560" i="17"/>
  <c r="Q234" i="17"/>
  <c r="W302" i="17"/>
  <c r="AT381" i="14"/>
  <c r="AM462" i="16"/>
  <c r="AP504" i="14"/>
  <c r="AM387" i="16"/>
  <c r="Q444" i="17"/>
  <c r="W486" i="17"/>
  <c r="R320" i="17"/>
  <c r="AM417" i="16"/>
  <c r="AP474" i="19"/>
  <c r="AM126" i="19"/>
  <c r="AP207" i="18"/>
  <c r="R272" i="17"/>
  <c r="AR462" i="16"/>
  <c r="AM213" i="19"/>
  <c r="AR381" i="16"/>
  <c r="AR486" i="16"/>
  <c r="AR411" i="16"/>
  <c r="Q216" i="17"/>
  <c r="AM156" i="16"/>
  <c r="W106" i="17"/>
  <c r="R308" i="17"/>
  <c r="AR69" i="19"/>
  <c r="AR492" i="19"/>
  <c r="AR579" i="14"/>
  <c r="AP399" i="19"/>
  <c r="AR282" i="19"/>
  <c r="AM753" i="16"/>
  <c r="AM555" i="16"/>
  <c r="AT840" i="14"/>
  <c r="Q836" i="17"/>
  <c r="R818" i="17"/>
  <c r="AR678" i="18"/>
  <c r="AP294" i="14"/>
  <c r="W492" i="17"/>
  <c r="AR753" i="18"/>
  <c r="AR747" i="18"/>
  <c r="AP486" i="19"/>
  <c r="W320" i="17"/>
  <c r="AP816" i="14"/>
  <c r="R800" i="17"/>
  <c r="AR648" i="16"/>
  <c r="W616" i="17"/>
  <c r="AM798" i="16"/>
  <c r="AM672" i="16"/>
  <c r="AP561" i="14"/>
  <c r="Q154" i="17"/>
  <c r="AM132" i="16"/>
  <c r="AM138" i="16"/>
  <c r="AR381" i="18"/>
  <c r="Q750" i="17"/>
  <c r="AP405" i="19"/>
  <c r="W296" i="17"/>
  <c r="R278" i="17"/>
  <c r="AP573" i="14"/>
  <c r="AP150" i="18"/>
  <c r="AP201" i="19"/>
  <c r="AP852" i="18"/>
  <c r="AT747" i="14"/>
  <c r="AT834" i="14"/>
  <c r="AP723" i="18"/>
  <c r="AT741" i="18"/>
  <c r="AP387" i="14"/>
  <c r="AP624" i="18"/>
  <c r="AM504" i="19"/>
  <c r="AT195" i="14"/>
  <c r="R406" i="17"/>
  <c r="AR741" i="18"/>
  <c r="AR306" i="16"/>
  <c r="R836" i="17"/>
  <c r="AP729" i="16"/>
  <c r="AR816" i="18"/>
  <c r="Q720" i="17"/>
  <c r="AT660" i="14"/>
  <c r="AP33" i="19"/>
  <c r="AM468" i="19"/>
  <c r="AR207" i="19"/>
  <c r="R450" i="17"/>
  <c r="AR120" i="19"/>
  <c r="W56" i="17"/>
  <c r="AM150" i="16"/>
  <c r="AR624" i="14"/>
  <c r="AR318" i="18"/>
  <c r="AT243" i="18"/>
  <c r="R738" i="17"/>
  <c r="AT51" i="18"/>
  <c r="AR810" i="18"/>
  <c r="AP753" i="18"/>
  <c r="AP213" i="19"/>
  <c r="AT33" i="18"/>
  <c r="W640" i="17"/>
  <c r="AR276" i="18"/>
  <c r="AR294" i="18"/>
  <c r="AT330" i="18"/>
  <c r="AM573" i="16"/>
  <c r="AP300" i="18"/>
  <c r="AR63" i="19"/>
  <c r="AP537" i="14"/>
  <c r="AP300" i="19"/>
  <c r="AM630" i="16"/>
  <c r="AP369" i="18"/>
  <c r="AM138" i="19"/>
  <c r="AR747" i="16"/>
  <c r="AR138" i="18"/>
  <c r="W100" i="17"/>
  <c r="AT822" i="14"/>
  <c r="R732" i="17"/>
  <c r="AP288" i="16"/>
  <c r="AP225" i="14"/>
  <c r="AP126" i="16"/>
  <c r="AR363" i="19"/>
  <c r="AM393" i="19"/>
  <c r="AP411" i="16"/>
  <c r="AR672" i="16"/>
  <c r="Q628" i="17"/>
  <c r="AT666" i="18"/>
  <c r="AT219" i="14"/>
  <c r="W290" i="17"/>
  <c r="AP39" i="18"/>
  <c r="W714" i="17"/>
  <c r="Q670" i="17"/>
  <c r="AP294" i="16"/>
  <c r="AR231" i="18"/>
  <c r="AR630" i="16"/>
  <c r="AP126" i="14"/>
  <c r="AM318" i="16"/>
  <c r="AR195" i="14"/>
  <c r="AR213" i="16"/>
  <c r="AR189" i="14"/>
  <c r="W32" i="17"/>
  <c r="W530" i="17"/>
  <c r="AR393" i="16"/>
  <c r="AP126" i="19"/>
  <c r="AT729" i="18"/>
  <c r="Q296" i="17"/>
  <c r="AT237" i="14"/>
  <c r="AT759" i="14"/>
  <c r="AR132" i="18"/>
  <c r="AR375" i="16"/>
  <c r="AM114" i="16"/>
  <c r="AP195" i="14"/>
  <c r="Q308" i="17"/>
  <c r="W272" i="17"/>
  <c r="AP318" i="14"/>
  <c r="AM102" i="16"/>
  <c r="AM132" i="19"/>
  <c r="AR468" i="16"/>
  <c r="AR480" i="18"/>
  <c r="AM276" i="16"/>
  <c r="R240" i="17"/>
  <c r="AP120" i="18"/>
  <c r="AM63" i="19"/>
  <c r="AP381" i="18"/>
  <c r="R376" i="17"/>
  <c r="R788" i="17"/>
  <c r="Q272" i="17"/>
  <c r="AM45" i="19"/>
  <c r="AR144" i="14"/>
  <c r="W756" i="17"/>
  <c r="AP108" i="19"/>
  <c r="AP636" i="16"/>
  <c r="AP810" i="14"/>
  <c r="W806" i="17"/>
  <c r="AR711" i="16"/>
  <c r="AP624" i="14"/>
  <c r="AR579" i="18"/>
  <c r="AP405" i="14"/>
  <c r="AM294" i="16"/>
  <c r="AP741" i="16"/>
  <c r="Q130" i="17"/>
  <c r="AM225" i="19"/>
  <c r="AT765" i="18"/>
  <c r="AT852" i="18"/>
  <c r="W812" i="17"/>
  <c r="AM144" i="16"/>
  <c r="W204" i="17"/>
  <c r="AP189" i="16"/>
  <c r="AR672" i="18"/>
  <c r="R38" i="17"/>
  <c r="AR201" i="14"/>
  <c r="AP399" i="14"/>
  <c r="AT45" i="14"/>
  <c r="AR537" i="14"/>
  <c r="AP288" i="19"/>
  <c r="R714" i="17"/>
  <c r="R400" i="17"/>
  <c r="AP480" i="18"/>
  <c r="AR189" i="16"/>
  <c r="AM363" i="16"/>
  <c r="Q572" i="17"/>
  <c r="Q480" i="17"/>
  <c r="AP243" i="16"/>
  <c r="W192" i="17"/>
  <c r="AR207" i="16"/>
  <c r="AT492" i="14"/>
  <c r="AR474" i="14"/>
  <c r="AR15" i="14"/>
  <c r="AP549" i="14"/>
  <c r="AT504" i="18"/>
  <c r="AT282" i="18"/>
  <c r="AP591" i="14"/>
  <c r="AP57" i="16"/>
  <c r="AP312" i="16"/>
  <c r="Q492" i="17"/>
  <c r="AR27" i="19"/>
  <c r="W732" i="17"/>
  <c r="AP27" i="14"/>
  <c r="AT288" i="14"/>
  <c r="AP393" i="16"/>
  <c r="AM195" i="16"/>
  <c r="AP450" i="16"/>
  <c r="AR156" i="14"/>
  <c r="Q38" i="17"/>
  <c r="AR306" i="14"/>
  <c r="R492" i="17"/>
  <c r="AP579" i="18"/>
  <c r="AT573" i="14"/>
  <c r="AR537" i="16"/>
  <c r="AP798" i="18"/>
  <c r="AT201" i="18"/>
  <c r="AT399" i="14"/>
  <c r="AM411" i="19"/>
  <c r="W566" i="17"/>
  <c r="W578" i="17"/>
  <c r="Q56" i="17"/>
  <c r="AR324" i="16"/>
  <c r="AP468" i="14"/>
  <c r="AR201" i="19"/>
  <c r="AT45" i="18"/>
  <c r="AP207" i="16"/>
  <c r="R394" i="17"/>
  <c r="AR318" i="14"/>
  <c r="AP579" i="14"/>
  <c r="AR585" i="18"/>
  <c r="R100" i="17"/>
  <c r="AR144" i="16"/>
  <c r="W498" i="17"/>
  <c r="AT114" i="14"/>
  <c r="AP282" i="14"/>
  <c r="AR21" i="16"/>
  <c r="AT69" i="14"/>
  <c r="AT300" i="18"/>
  <c r="AP450" i="14"/>
  <c r="AR144" i="18"/>
  <c r="AR765" i="16"/>
  <c r="AM822" i="16"/>
  <c r="R622" i="17"/>
  <c r="AP630" i="14"/>
  <c r="AR375" i="18"/>
  <c r="AP324" i="18"/>
  <c r="AT543" i="14"/>
  <c r="AT282" i="14"/>
  <c r="AP213" i="18"/>
  <c r="AM51" i="19"/>
  <c r="R228" i="17"/>
  <c r="W634" i="17"/>
  <c r="AP312" i="18"/>
  <c r="AP375" i="18"/>
  <c r="AT672" i="14"/>
  <c r="AR15" i="19"/>
  <c r="Q622" i="17"/>
  <c r="AP828" i="18"/>
  <c r="AP585" i="16"/>
  <c r="AT381" i="18"/>
  <c r="AT717" i="18"/>
  <c r="AP27" i="18"/>
  <c r="W186" i="17"/>
  <c r="Q26" i="17"/>
  <c r="AR126" i="14"/>
  <c r="AR243" i="18"/>
  <c r="AM120" i="16"/>
  <c r="AM369" i="16"/>
  <c r="AR150" i="16"/>
  <c r="AP711" i="18"/>
  <c r="AP393" i="19"/>
  <c r="AP69" i="14"/>
  <c r="AR126" i="19"/>
  <c r="W584" i="17"/>
  <c r="AR504" i="16"/>
  <c r="AM57" i="16"/>
  <c r="AP33" i="16"/>
  <c r="AR231" i="16"/>
  <c r="AR393" i="14"/>
  <c r="AT225" i="18"/>
  <c r="AT294" i="14"/>
  <c r="AR195" i="16"/>
  <c r="AP201" i="14"/>
  <c r="AR114" i="14"/>
  <c r="R824" i="17"/>
  <c r="AR45" i="19"/>
  <c r="AR804" i="16"/>
  <c r="AP678" i="18"/>
  <c r="R358" i="17"/>
  <c r="R210" i="17"/>
  <c r="Q148" i="17"/>
  <c r="AM585" i="16"/>
  <c r="R572" i="17"/>
  <c r="AR225" i="18"/>
  <c r="R50" i="17"/>
  <c r="AR591" i="14"/>
  <c r="AP282" i="18"/>
  <c r="AP363" i="14"/>
  <c r="AP102" i="14"/>
  <c r="AR39" i="14"/>
  <c r="AR498" i="14"/>
  <c r="AP51" i="16"/>
  <c r="AP834" i="14"/>
  <c r="Q756" i="17"/>
  <c r="AR306" i="19"/>
  <c r="W62" i="17"/>
  <c r="AR330" i="14"/>
  <c r="AP21" i="16"/>
  <c r="AT417" i="14"/>
  <c r="AT132" i="14"/>
  <c r="AP411" i="14"/>
  <c r="AP492" i="16"/>
  <c r="AT375" i="14"/>
  <c r="AM330" i="16"/>
  <c r="AR207" i="18"/>
  <c r="AT810" i="18"/>
  <c r="AM300" i="19"/>
  <c r="W222" i="17"/>
  <c r="AP138" i="14"/>
  <c r="AP573" i="18"/>
  <c r="AR108" i="18"/>
  <c r="AT573" i="18"/>
  <c r="AP243" i="14"/>
  <c r="AR660" i="18"/>
  <c r="AM243" i="16"/>
  <c r="AR723" i="18"/>
  <c r="AT144" i="18"/>
  <c r="AM468" i="16"/>
  <c r="AT330" i="14"/>
  <c r="AP462" i="14"/>
  <c r="AP393" i="18"/>
  <c r="R702" i="17"/>
  <c r="AR660" i="14"/>
  <c r="AR294" i="14"/>
  <c r="AP330" i="19"/>
  <c r="AP642" i="14"/>
  <c r="AR591" i="16"/>
  <c r="AR474" i="18"/>
  <c r="Q370" i="17"/>
  <c r="W830" i="17"/>
  <c r="AR102" i="18"/>
  <c r="AM735" i="16"/>
  <c r="AR834" i="18"/>
  <c r="AP276" i="18"/>
  <c r="AP276" i="19"/>
  <c r="AM741" i="16"/>
  <c r="AT717" i="14"/>
  <c r="AR201" i="18"/>
  <c r="AP39" i="14"/>
  <c r="AT201" i="14"/>
  <c r="AT585" i="14"/>
  <c r="AP555" i="14"/>
  <c r="AR312" i="19"/>
  <c r="AM207" i="16"/>
  <c r="AT243" i="14"/>
  <c r="AT393" i="14"/>
  <c r="W358" i="17"/>
  <c r="AT306" i="14"/>
  <c r="Q486" i="17"/>
  <c r="W136" i="17"/>
  <c r="AP243" i="19"/>
  <c r="AP15" i="14"/>
  <c r="W234" i="17"/>
  <c r="AP405" i="16"/>
  <c r="AT660" i="18"/>
  <c r="AT363" i="18"/>
  <c r="AT504" i="14"/>
  <c r="AP219" i="19"/>
  <c r="AP417" i="18"/>
  <c r="W240" i="17"/>
  <c r="AT225" i="14"/>
  <c r="W44" i="17"/>
  <c r="AR474" i="16"/>
  <c r="AT537" i="18"/>
  <c r="R498" i="17"/>
  <c r="AR363" i="16"/>
  <c r="AR741" i="14"/>
  <c r="AP120" i="14"/>
  <c r="AP276" i="14"/>
  <c r="AM324" i="19"/>
  <c r="AP468" i="18"/>
  <c r="AP672" i="18"/>
  <c r="Q192" i="17"/>
  <c r="Q584" i="17"/>
  <c r="R326" i="17"/>
  <c r="AM399" i="16"/>
  <c r="AT462" i="18"/>
  <c r="AP654" i="14"/>
  <c r="AT213" i="18"/>
  <c r="AR189" i="19"/>
  <c r="AT102" i="18"/>
  <c r="AR21" i="14"/>
  <c r="AR369" i="14"/>
  <c r="W382" i="17"/>
  <c r="Q302" i="17"/>
  <c r="R124" i="17"/>
  <c r="AP411" i="18"/>
  <c r="AT834" i="18"/>
  <c r="AM318" i="19"/>
  <c r="AP591" i="18"/>
  <c r="AM816" i="16"/>
  <c r="R44" i="17"/>
  <c r="AR585" i="16"/>
  <c r="AT741" i="14"/>
  <c r="AR57" i="14"/>
  <c r="W560" i="17"/>
  <c r="AT480" i="14"/>
  <c r="AM237" i="16"/>
  <c r="W400" i="17"/>
  <c r="AR624" i="16"/>
  <c r="AP381" i="16"/>
  <c r="W50" i="17"/>
  <c r="AP369" i="14"/>
  <c r="AP108" i="14"/>
  <c r="W228" i="17"/>
  <c r="AR573" i="18"/>
  <c r="AP27" i="19"/>
  <c r="R112" i="17"/>
  <c r="AR144" i="19"/>
  <c r="AT387" i="14"/>
  <c r="W284" i="17"/>
  <c r="AT549" i="14"/>
  <c r="Q68" i="17"/>
  <c r="R530" i="17"/>
  <c r="AR114" i="16"/>
  <c r="AR369" i="18"/>
  <c r="W542" i="17"/>
  <c r="AP462" i="16"/>
  <c r="AR225" i="14"/>
  <c r="AM225" i="16"/>
  <c r="AP846" i="14"/>
  <c r="AR636" i="14"/>
  <c r="W462" i="17"/>
  <c r="Q536" i="17"/>
  <c r="AP648" i="18"/>
  <c r="Q14" i="17"/>
  <c r="AP120" i="16"/>
  <c r="AM765" i="16"/>
  <c r="AP330" i="18"/>
  <c r="AR219" i="16"/>
  <c r="Q320" i="17"/>
  <c r="AP45" i="18"/>
  <c r="AP486" i="14"/>
  <c r="R290" i="17"/>
  <c r="AP138" i="16"/>
  <c r="AR573" i="16"/>
  <c r="AR102" i="14"/>
  <c r="AR39" i="16"/>
  <c r="AR543" i="16"/>
  <c r="AP150" i="19"/>
  <c r="R640" i="17"/>
  <c r="AT846" i="14"/>
  <c r="AR207" i="14"/>
  <c r="AT567" i="14"/>
  <c r="W388" i="17"/>
  <c r="AM330" i="19"/>
  <c r="AR765" i="18"/>
  <c r="W628" i="17"/>
  <c r="AR828" i="14"/>
  <c r="AR828" i="18"/>
  <c r="AP189" i="18"/>
  <c r="AT399" i="18"/>
  <c r="AP150" i="14"/>
  <c r="AT678" i="18"/>
  <c r="AR33" i="16"/>
  <c r="AT642" i="14"/>
  <c r="AR798" i="16"/>
  <c r="AR417" i="18"/>
  <c r="AR57" i="16"/>
  <c r="R148" i="17"/>
  <c r="AM852" i="16"/>
  <c r="AP411" i="19"/>
  <c r="AP804" i="16"/>
  <c r="AR126" i="16"/>
  <c r="AT21" i="14"/>
  <c r="Q50" i="17"/>
  <c r="AP543" i="14"/>
  <c r="AP207" i="14"/>
  <c r="AM480" i="16"/>
  <c r="AP381" i="14"/>
  <c r="AM486" i="16"/>
  <c r="R830" i="17"/>
  <c r="AP375" i="16"/>
  <c r="AP306" i="19"/>
  <c r="AR411" i="19"/>
  <c r="AR324" i="18"/>
  <c r="AR243" i="16"/>
  <c r="AT324" i="14"/>
  <c r="AR150" i="14"/>
  <c r="AM201" i="16"/>
  <c r="R634" i="17"/>
  <c r="AT156" i="18"/>
  <c r="Q44" i="17"/>
  <c r="AT369" i="18"/>
  <c r="AP102" i="16"/>
  <c r="AM207" i="19"/>
  <c r="AR852" i="18"/>
  <c r="AT417" i="18"/>
  <c r="AR300" i="14"/>
  <c r="Q222" i="17"/>
  <c r="AR312" i="16"/>
  <c r="W738" i="17"/>
  <c r="AP108" i="16"/>
  <c r="AM840" i="16"/>
  <c r="AP822" i="18"/>
  <c r="AM804" i="16"/>
  <c r="AP765" i="16"/>
  <c r="AP840" i="14"/>
  <c r="Q830" i="17"/>
  <c r="AM126" i="16"/>
  <c r="AR63" i="14"/>
  <c r="AP150" i="16"/>
  <c r="R554" i="17"/>
  <c r="AP237" i="18"/>
  <c r="AP363" i="19"/>
  <c r="AP798" i="14"/>
  <c r="AR468" i="19"/>
  <c r="AR399" i="18"/>
  <c r="AM27" i="16"/>
  <c r="AP729" i="18"/>
  <c r="Q358" i="17"/>
  <c r="AM375" i="16"/>
  <c r="AP144" i="16"/>
  <c r="AP474" i="16"/>
  <c r="AR138" i="16"/>
  <c r="Q136" i="17"/>
  <c r="AP555" i="16"/>
  <c r="W68" i="17"/>
  <c r="Q364" i="17"/>
  <c r="Q400" i="17"/>
  <c r="AP504" i="18"/>
  <c r="AP63" i="16"/>
  <c r="AM456" i="16"/>
  <c r="AR660" i="16"/>
  <c r="AP219" i="14"/>
  <c r="AP492" i="14"/>
  <c r="AP840" i="16"/>
  <c r="AP132" i="14"/>
  <c r="AR231" i="19"/>
  <c r="AR243" i="14"/>
  <c r="AR51" i="14"/>
  <c r="W664" i="17"/>
  <c r="AR456" i="14"/>
  <c r="AT579" i="14"/>
  <c r="AR405" i="14"/>
  <c r="AT486" i="14"/>
  <c r="W376" i="17"/>
  <c r="AR294" i="16"/>
  <c r="W112" i="17"/>
  <c r="W118" i="17"/>
  <c r="AR468" i="14"/>
  <c r="Q560" i="17"/>
  <c r="AR642" i="16"/>
  <c r="AR411" i="18"/>
  <c r="AP480" i="16"/>
  <c r="AP63" i="18"/>
  <c r="AP21" i="19"/>
  <c r="AR450" i="19"/>
  <c r="W370" i="17"/>
  <c r="AP294" i="19"/>
  <c r="AT231" i="14"/>
  <c r="W26" i="17"/>
  <c r="Q462" i="17"/>
  <c r="Q112" i="17"/>
  <c r="W652" i="17"/>
  <c r="AP330" i="14"/>
  <c r="AR492" i="18"/>
  <c r="AP393" i="14"/>
  <c r="AR63" i="16"/>
  <c r="AM189" i="16"/>
  <c r="Q20" i="17"/>
  <c r="AT804" i="14"/>
  <c r="AM369" i="19"/>
  <c r="Q142" i="17"/>
  <c r="Q394" i="17"/>
  <c r="AP579" i="16"/>
  <c r="AT132" i="18"/>
  <c r="AR219" i="14"/>
  <c r="AT21" i="18"/>
  <c r="AT63" i="18"/>
  <c r="AR456" i="19"/>
  <c r="AT711" i="18"/>
  <c r="AR822" i="16"/>
  <c r="AP120" i="19"/>
  <c r="AM747" i="16"/>
  <c r="AM810" i="16"/>
  <c r="AR759" i="16"/>
  <c r="AT138" i="18"/>
  <c r="AR381" i="14"/>
  <c r="AR810" i="16"/>
  <c r="AP636" i="14"/>
  <c r="AT411" i="18"/>
  <c r="AP573" i="16"/>
  <c r="AM144" i="19"/>
  <c r="AT468" i="14"/>
  <c r="AM654" i="16"/>
  <c r="Q474" i="17"/>
  <c r="AP201" i="16"/>
  <c r="AR417" i="16"/>
  <c r="AP417" i="16"/>
  <c r="Q652" i="17"/>
  <c r="R198" i="17"/>
  <c r="AT63" i="14"/>
  <c r="AP294" i="18"/>
  <c r="AR735" i="16"/>
  <c r="AR759" i="18"/>
  <c r="AM150" i="19"/>
  <c r="Q554" i="17"/>
  <c r="AT150" i="14"/>
  <c r="R468" i="17"/>
  <c r="AP498" i="14"/>
  <c r="AT312" i="14"/>
  <c r="AR156" i="16"/>
  <c r="R192" i="17"/>
  <c r="AP63" i="14"/>
  <c r="AR282" i="16"/>
  <c r="R812" i="17"/>
  <c r="AM51" i="16"/>
  <c r="R14" i="17"/>
  <c r="AP642" i="16"/>
  <c r="Q210" i="17"/>
  <c r="AR498" i="18"/>
  <c r="AP729" i="14"/>
  <c r="Q566" i="17"/>
  <c r="AP654" i="16"/>
  <c r="Q204" i="17"/>
  <c r="W658" i="17"/>
  <c r="AP723" i="14"/>
  <c r="AM39" i="16"/>
  <c r="AM15" i="16"/>
  <c r="AT474" i="14"/>
  <c r="AR450" i="16"/>
  <c r="AM306" i="16"/>
  <c r="AP282" i="16"/>
  <c r="Q542" i="17"/>
  <c r="R154" i="17"/>
  <c r="AM846" i="16"/>
  <c r="AP450" i="19"/>
  <c r="R646" i="17"/>
  <c r="AP201" i="18"/>
  <c r="W572" i="17"/>
  <c r="AR561" i="14"/>
  <c r="AP822" i="16"/>
  <c r="AP480" i="14"/>
  <c r="AP306" i="14"/>
  <c r="AP498" i="16"/>
  <c r="AP27" i="16"/>
  <c r="W38" i="17"/>
  <c r="AP156" i="18"/>
  <c r="AP711" i="16"/>
  <c r="AP231" i="19"/>
  <c r="AT624" i="14"/>
  <c r="AP474" i="18"/>
  <c r="AM243" i="19"/>
  <c r="AP648" i="16"/>
  <c r="AT798" i="18"/>
  <c r="R548" i="17"/>
  <c r="AP486" i="16"/>
  <c r="AR852" i="16"/>
  <c r="AM312" i="16"/>
  <c r="Q290" i="17"/>
  <c r="Q382" i="17"/>
  <c r="AP237" i="16"/>
  <c r="AR33" i="14"/>
  <c r="AT27" i="14"/>
  <c r="AR237" i="14"/>
  <c r="AR114" i="19"/>
  <c r="Q412" i="17"/>
  <c r="AT486" i="18"/>
  <c r="AP318" i="19"/>
  <c r="AR381" i="19"/>
  <c r="W198" i="17"/>
  <c r="AP747" i="14"/>
  <c r="AR363" i="14"/>
  <c r="AP387" i="19"/>
  <c r="AR468" i="18"/>
  <c r="AR456" i="18"/>
  <c r="AM45" i="16"/>
  <c r="W750" i="17"/>
  <c r="AT126" i="14"/>
  <c r="AM219" i="16"/>
  <c r="AR27" i="16"/>
  <c r="AP399" i="16"/>
  <c r="AP387" i="18"/>
  <c r="AR561" i="16"/>
  <c r="AM492" i="19"/>
  <c r="AR231" i="14"/>
  <c r="AT753" i="14"/>
  <c r="AR753" i="14"/>
  <c r="AR654" i="18"/>
  <c r="R296" i="17"/>
  <c r="AP363" i="18"/>
  <c r="AP711" i="14"/>
  <c r="AR387" i="19"/>
  <c r="R142" i="17"/>
  <c r="AM282" i="16"/>
  <c r="AP591" i="16"/>
  <c r="AM237" i="19"/>
  <c r="AP306" i="16"/>
  <c r="AR567" i="14"/>
  <c r="AR759" i="14"/>
  <c r="AR840" i="16"/>
  <c r="AP69" i="18"/>
  <c r="Q800" i="17"/>
  <c r="AR399" i="14"/>
  <c r="AT120" i="14"/>
  <c r="AR150" i="18"/>
  <c r="W308" i="17"/>
  <c r="AR462" i="14"/>
  <c r="AP144" i="14"/>
  <c r="AM405" i="16"/>
  <c r="AP765" i="14"/>
  <c r="AT363" i="14"/>
  <c r="AP642" i="18"/>
  <c r="W210" i="17"/>
  <c r="AP735" i="14"/>
  <c r="AP561" i="18"/>
  <c r="W278" i="17"/>
  <c r="AT822" i="18"/>
  <c r="AP231" i="16"/>
  <c r="AR840" i="18"/>
  <c r="AR450" i="14"/>
  <c r="AP33" i="14"/>
  <c r="AR288" i="14"/>
  <c r="AT189" i="14"/>
  <c r="AP300" i="16"/>
  <c r="AR747" i="14"/>
  <c r="AR132" i="14"/>
  <c r="Q388" i="17"/>
  <c r="AP132" i="16"/>
  <c r="R314" i="17"/>
  <c r="AM636" i="16"/>
  <c r="AP840" i="18"/>
  <c r="AR480" i="16"/>
  <c r="AP156" i="14"/>
  <c r="AP717" i="16"/>
  <c r="AP39" i="16"/>
  <c r="AP195" i="19"/>
  <c r="AP417" i="19"/>
  <c r="AM474" i="19"/>
  <c r="Q634" i="17"/>
  <c r="AM537" i="16"/>
  <c r="AR108" i="16"/>
  <c r="AT666" i="14"/>
  <c r="AR201" i="16"/>
  <c r="R68" i="17"/>
  <c r="AP195" i="16"/>
  <c r="AM33" i="16"/>
  <c r="R186" i="17"/>
  <c r="AM300" i="16"/>
  <c r="AR375" i="14"/>
  <c r="AP498" i="19"/>
  <c r="AR504" i="14"/>
  <c r="R204" i="17"/>
  <c r="AP45" i="19"/>
  <c r="AM567" i="16"/>
  <c r="AP504" i="16"/>
  <c r="AP45" i="16"/>
  <c r="AM393" i="16"/>
  <c r="AR399" i="16"/>
  <c r="AT102" i="14"/>
  <c r="AR387" i="18"/>
  <c r="R222" i="17"/>
  <c r="AP138" i="19"/>
  <c r="AR417" i="19"/>
  <c r="AP654" i="18"/>
  <c r="AT456" i="14"/>
  <c r="AT804" i="18"/>
  <c r="AT591" i="18"/>
  <c r="AR642" i="14"/>
  <c r="AT15" i="18"/>
  <c r="AT456" i="18"/>
  <c r="W536" i="17"/>
  <c r="AR369" i="16"/>
  <c r="AM33" i="19"/>
  <c r="W406" i="17"/>
  <c r="AP660" i="14"/>
  <c r="Q812" i="17"/>
  <c r="AM678" i="16"/>
  <c r="R56" i="17"/>
  <c r="R106" i="17"/>
  <c r="W216" i="17"/>
  <c r="AR585" i="14"/>
  <c r="W468" i="17"/>
  <c r="AR828" i="16"/>
  <c r="AM363" i="19"/>
  <c r="AR120" i="16"/>
  <c r="AT729" i="14"/>
  <c r="AT156" i="14"/>
  <c r="AT324" i="18"/>
  <c r="AP828" i="14"/>
  <c r="AR717" i="14"/>
  <c r="AR804" i="18"/>
  <c r="AR492" i="14"/>
  <c r="AT630" i="18"/>
  <c r="AP51" i="18"/>
  <c r="AR237" i="16"/>
  <c r="AR642" i="18"/>
  <c r="AT276" i="18"/>
  <c r="Q646" i="17"/>
  <c r="AR120" i="18"/>
  <c r="R26" i="17"/>
</calcChain>
</file>

<file path=xl/sharedStrings.xml><?xml version="1.0" encoding="utf-8"?>
<sst xmlns="http://schemas.openxmlformats.org/spreadsheetml/2006/main" count="5186" uniqueCount="314">
  <si>
    <t>事業所の名称</t>
    <rPh sb="0" eb="3">
      <t>ジギョウショ</t>
    </rPh>
    <rPh sb="4" eb="6">
      <t>メイショウ</t>
    </rPh>
    <phoneticPr fontId="1"/>
  </si>
  <si>
    <t>所長名</t>
    <rPh sb="0" eb="2">
      <t>ショチョウ</t>
    </rPh>
    <rPh sb="2" eb="3">
      <t>メイ</t>
    </rPh>
    <phoneticPr fontId="1"/>
  </si>
  <si>
    <t>殿</t>
    <rPh sb="0" eb="1">
      <t>トノ</t>
    </rPh>
    <phoneticPr fontId="1"/>
  </si>
  <si>
    <t>㊞</t>
    <phoneticPr fontId="1"/>
  </si>
  <si>
    <t>番号</t>
    <rPh sb="0" eb="2">
      <t>バンゴウ</t>
    </rPh>
    <phoneticPr fontId="1"/>
  </si>
  <si>
    <t>職　種</t>
    <rPh sb="0" eb="1">
      <t>ショク</t>
    </rPh>
    <rPh sb="2" eb="3">
      <t>シュ</t>
    </rPh>
    <phoneticPr fontId="1"/>
  </si>
  <si>
    <t>※</t>
    <phoneticPr fontId="1"/>
  </si>
  <si>
    <t>雇入年月日</t>
    <rPh sb="0" eb="2">
      <t>ヤトイイ</t>
    </rPh>
    <rPh sb="2" eb="5">
      <t>ネンガッピ</t>
    </rPh>
    <phoneticPr fontId="1"/>
  </si>
  <si>
    <t>生年月日</t>
    <rPh sb="0" eb="2">
      <t>セイネン</t>
    </rPh>
    <rPh sb="2" eb="4">
      <t>ガッピ</t>
    </rPh>
    <phoneticPr fontId="1"/>
  </si>
  <si>
    <t>現　住　所</t>
    <rPh sb="0" eb="1">
      <t>ゲン</t>
    </rPh>
    <rPh sb="2" eb="3">
      <t>ジュウ</t>
    </rPh>
    <rPh sb="4" eb="5">
      <t>ショ</t>
    </rPh>
    <phoneticPr fontId="1"/>
  </si>
  <si>
    <t>家族連絡先</t>
    <rPh sb="0" eb="2">
      <t>カゾク</t>
    </rPh>
    <rPh sb="2" eb="5">
      <t>レンラクサキ</t>
    </rPh>
    <phoneticPr fontId="1"/>
  </si>
  <si>
    <t>血圧</t>
    <rPh sb="0" eb="2">
      <t>ケツアツ</t>
    </rPh>
    <phoneticPr fontId="1"/>
  </si>
  <si>
    <t>血液型</t>
    <rPh sb="0" eb="3">
      <t>ケツエキガタ</t>
    </rPh>
    <phoneticPr fontId="1"/>
  </si>
  <si>
    <t>種類</t>
    <rPh sb="0" eb="2">
      <t>シュルイ</t>
    </rPh>
    <phoneticPr fontId="1"/>
  </si>
  <si>
    <t>教育・資格・免許</t>
    <rPh sb="0" eb="2">
      <t>キョウイク</t>
    </rPh>
    <rPh sb="3" eb="5">
      <t>シカク</t>
    </rPh>
    <rPh sb="6" eb="8">
      <t>メンキョ</t>
    </rPh>
    <phoneticPr fontId="1"/>
  </si>
  <si>
    <t>雇入・職長
特別教育</t>
    <rPh sb="0" eb="2">
      <t>ヤトイイ</t>
    </rPh>
    <rPh sb="3" eb="5">
      <t>ショクチョウ</t>
    </rPh>
    <rPh sb="6" eb="8">
      <t>トクベツ</t>
    </rPh>
    <rPh sb="8" eb="10">
      <t>キョウイク</t>
    </rPh>
    <phoneticPr fontId="1"/>
  </si>
  <si>
    <t>入場年月日</t>
    <rPh sb="0" eb="2">
      <t>ニュウジョウ</t>
    </rPh>
    <rPh sb="2" eb="5">
      <t>ネンガッピ</t>
    </rPh>
    <phoneticPr fontId="1"/>
  </si>
  <si>
    <t>受入教育
実施年月日</t>
    <rPh sb="0" eb="2">
      <t>ウケイ</t>
    </rPh>
    <rPh sb="2" eb="4">
      <t>キョウイク</t>
    </rPh>
    <rPh sb="5" eb="7">
      <t>ジッシ</t>
    </rPh>
    <rPh sb="7" eb="10">
      <t>ネンガッピ</t>
    </rPh>
    <phoneticPr fontId="1"/>
  </si>
  <si>
    <t>年</t>
    <rPh sb="0" eb="1">
      <t>ネン</t>
    </rPh>
    <phoneticPr fontId="1"/>
  </si>
  <si>
    <t>歳</t>
    <rPh sb="0" eb="1">
      <t>サイ</t>
    </rPh>
    <phoneticPr fontId="1"/>
  </si>
  <si>
    <t>～</t>
    <phoneticPr fontId="1"/>
  </si>
  <si>
    <t>社会保険加入状況</t>
    <rPh sb="0" eb="2">
      <t>シャカイ</t>
    </rPh>
    <rPh sb="2" eb="4">
      <t>ホケン</t>
    </rPh>
    <rPh sb="4" eb="6">
      <t>カニュウ</t>
    </rPh>
    <rPh sb="6" eb="8">
      <t>ジョウキョウ</t>
    </rPh>
    <phoneticPr fontId="1"/>
  </si>
  <si>
    <t>年　金　保　険</t>
    <rPh sb="0" eb="1">
      <t>ネン</t>
    </rPh>
    <rPh sb="2" eb="3">
      <t>キン</t>
    </rPh>
    <rPh sb="4" eb="5">
      <t>タモツ</t>
    </rPh>
    <rPh sb="6" eb="7">
      <t>ケン</t>
    </rPh>
    <phoneticPr fontId="1"/>
  </si>
  <si>
    <t>雇　用　保　険</t>
    <rPh sb="0" eb="1">
      <t>ヤトイ</t>
    </rPh>
    <rPh sb="2" eb="3">
      <t>ヨウ</t>
    </rPh>
    <rPh sb="4" eb="5">
      <t>タモツ</t>
    </rPh>
    <rPh sb="6" eb="7">
      <t>ケン</t>
    </rPh>
    <phoneticPr fontId="1"/>
  </si>
  <si>
    <t>（注）個人情報保護の観点から、被保険者番号等は本人の同意を得たうえで記載する。</t>
    <rPh sb="1" eb="2">
      <t>チュウ</t>
    </rPh>
    <rPh sb="3" eb="5">
      <t>コジン</t>
    </rPh>
    <rPh sb="5" eb="7">
      <t>ジョウホウ</t>
    </rPh>
    <rPh sb="7" eb="9">
      <t>ホゴ</t>
    </rPh>
    <rPh sb="10" eb="12">
      <t>カンテン</t>
    </rPh>
    <rPh sb="15" eb="19">
      <t>ヒホケンシャ</t>
    </rPh>
    <rPh sb="19" eb="21">
      <t>バンゴウ</t>
    </rPh>
    <rPh sb="21" eb="22">
      <t>トウ</t>
    </rPh>
    <rPh sb="23" eb="25">
      <t>ホンニン</t>
    </rPh>
    <rPh sb="26" eb="28">
      <t>ドウイ</t>
    </rPh>
    <rPh sb="29" eb="30">
      <t>エ</t>
    </rPh>
    <rPh sb="34" eb="36">
      <t>キサイ</t>
    </rPh>
    <phoneticPr fontId="1"/>
  </si>
  <si>
    <t>（記入要領）</t>
    <rPh sb="1" eb="3">
      <t>キニュウ</t>
    </rPh>
    <rPh sb="3" eb="5">
      <t>ヨウリョウ</t>
    </rPh>
    <phoneticPr fontId="1"/>
  </si>
  <si>
    <t>技能講習</t>
    <rPh sb="0" eb="2">
      <t>ギノウ</t>
    </rPh>
    <rPh sb="2" eb="4">
      <t>コウシュウ</t>
    </rPh>
    <phoneticPr fontId="1"/>
  </si>
  <si>
    <t>ふりがな</t>
    <phoneticPr fontId="1"/>
  </si>
  <si>
    <t>職種</t>
    <rPh sb="0" eb="2">
      <t>ショクシュ</t>
    </rPh>
    <phoneticPr fontId="1"/>
  </si>
  <si>
    <t>記1</t>
    <rPh sb="0" eb="1">
      <t>キ</t>
    </rPh>
    <phoneticPr fontId="1"/>
  </si>
  <si>
    <t>記2</t>
    <rPh sb="0" eb="1">
      <t>キ</t>
    </rPh>
    <phoneticPr fontId="1"/>
  </si>
  <si>
    <t>記3</t>
    <rPh sb="0" eb="1">
      <t>キ</t>
    </rPh>
    <phoneticPr fontId="1"/>
  </si>
  <si>
    <t>記4</t>
    <rPh sb="0" eb="1">
      <t>キ</t>
    </rPh>
    <phoneticPr fontId="1"/>
  </si>
  <si>
    <t>記5</t>
    <rPh sb="0" eb="1">
      <t>キ</t>
    </rPh>
    <phoneticPr fontId="1"/>
  </si>
  <si>
    <t>記6</t>
    <rPh sb="0" eb="1">
      <t>キ</t>
    </rPh>
    <phoneticPr fontId="1"/>
  </si>
  <si>
    <t>職歴</t>
    <rPh sb="0" eb="2">
      <t>ショクレキ</t>
    </rPh>
    <phoneticPr fontId="1"/>
  </si>
  <si>
    <t>歳</t>
    <rPh sb="0" eb="1">
      <t>トシ</t>
    </rPh>
    <phoneticPr fontId="1"/>
  </si>
  <si>
    <t>住所</t>
    <rPh sb="0" eb="2">
      <t>ジュウショ</t>
    </rPh>
    <phoneticPr fontId="1"/>
  </si>
  <si>
    <t>電話番号</t>
    <rPh sb="0" eb="2">
      <t>デンワ</t>
    </rPh>
    <rPh sb="2" eb="4">
      <t>バンゴウ</t>
    </rPh>
    <phoneticPr fontId="1"/>
  </si>
  <si>
    <t>緊急連絡先</t>
    <rPh sb="0" eb="2">
      <t>キンキュウ</t>
    </rPh>
    <rPh sb="2" eb="5">
      <t>レンラクサキ</t>
    </rPh>
    <phoneticPr fontId="1"/>
  </si>
  <si>
    <t>〃電話番号</t>
    <rPh sb="1" eb="3">
      <t>デンワ</t>
    </rPh>
    <rPh sb="3" eb="5">
      <t>バンゴウ</t>
    </rPh>
    <phoneticPr fontId="1"/>
  </si>
  <si>
    <t>健康診断日</t>
    <rPh sb="0" eb="2">
      <t>ケンコウ</t>
    </rPh>
    <rPh sb="2" eb="4">
      <t>シンダン</t>
    </rPh>
    <rPh sb="4" eb="5">
      <t>ビ</t>
    </rPh>
    <phoneticPr fontId="1"/>
  </si>
  <si>
    <t>血圧(上)</t>
    <rPh sb="0" eb="2">
      <t>ケツアツ</t>
    </rPh>
    <rPh sb="3" eb="4">
      <t>ウエ</t>
    </rPh>
    <phoneticPr fontId="1"/>
  </si>
  <si>
    <t>血圧(下)</t>
    <rPh sb="0" eb="2">
      <t>ケツアツ</t>
    </rPh>
    <rPh sb="3" eb="4">
      <t>シタ</t>
    </rPh>
    <phoneticPr fontId="1"/>
  </si>
  <si>
    <t>特定健康診断日</t>
    <rPh sb="0" eb="2">
      <t>トクテイ</t>
    </rPh>
    <rPh sb="2" eb="4">
      <t>ケンコウ</t>
    </rPh>
    <rPh sb="4" eb="6">
      <t>シンダン</t>
    </rPh>
    <rPh sb="6" eb="7">
      <t>ビ</t>
    </rPh>
    <phoneticPr fontId="1"/>
  </si>
  <si>
    <t>特別教育1</t>
    <rPh sb="0" eb="2">
      <t>トクベツ</t>
    </rPh>
    <rPh sb="2" eb="4">
      <t>キョウイク</t>
    </rPh>
    <phoneticPr fontId="1"/>
  </si>
  <si>
    <t>特別教育2</t>
    <rPh sb="0" eb="2">
      <t>トクベツ</t>
    </rPh>
    <rPh sb="2" eb="4">
      <t>キョウイク</t>
    </rPh>
    <phoneticPr fontId="1"/>
  </si>
  <si>
    <t>特別教育3</t>
    <rPh sb="0" eb="2">
      <t>トクベツ</t>
    </rPh>
    <rPh sb="2" eb="4">
      <t>キョウイク</t>
    </rPh>
    <phoneticPr fontId="1"/>
  </si>
  <si>
    <t>特別教育4</t>
    <rPh sb="0" eb="2">
      <t>トクベツ</t>
    </rPh>
    <rPh sb="2" eb="4">
      <t>キョウイク</t>
    </rPh>
    <phoneticPr fontId="1"/>
  </si>
  <si>
    <t>特別教育5</t>
    <rPh sb="0" eb="2">
      <t>トクベツ</t>
    </rPh>
    <rPh sb="2" eb="4">
      <t>キョウイク</t>
    </rPh>
    <phoneticPr fontId="1"/>
  </si>
  <si>
    <t>技能講習1</t>
    <rPh sb="0" eb="2">
      <t>ギノウ</t>
    </rPh>
    <rPh sb="2" eb="4">
      <t>コウシュウ</t>
    </rPh>
    <phoneticPr fontId="1"/>
  </si>
  <si>
    <t>技能講習2</t>
    <rPh sb="0" eb="2">
      <t>ギノウ</t>
    </rPh>
    <rPh sb="2" eb="4">
      <t>コウシュウ</t>
    </rPh>
    <phoneticPr fontId="1"/>
  </si>
  <si>
    <t>技能講習3</t>
    <rPh sb="0" eb="2">
      <t>ギノウ</t>
    </rPh>
    <rPh sb="2" eb="4">
      <t>コウシュウ</t>
    </rPh>
    <phoneticPr fontId="1"/>
  </si>
  <si>
    <t>技能講習4</t>
    <rPh sb="0" eb="2">
      <t>ギノウ</t>
    </rPh>
    <rPh sb="2" eb="4">
      <t>コウシュウ</t>
    </rPh>
    <phoneticPr fontId="1"/>
  </si>
  <si>
    <t>技能講習5</t>
    <rPh sb="0" eb="2">
      <t>ギノウ</t>
    </rPh>
    <rPh sb="2" eb="4">
      <t>コウシュウ</t>
    </rPh>
    <phoneticPr fontId="1"/>
  </si>
  <si>
    <t>資格1</t>
    <rPh sb="0" eb="2">
      <t>シカク</t>
    </rPh>
    <phoneticPr fontId="1"/>
  </si>
  <si>
    <t>資格2</t>
    <rPh sb="0" eb="2">
      <t>シカク</t>
    </rPh>
    <phoneticPr fontId="1"/>
  </si>
  <si>
    <t>資格3</t>
    <rPh sb="0" eb="2">
      <t>シカク</t>
    </rPh>
    <phoneticPr fontId="1"/>
  </si>
  <si>
    <t>資格4</t>
    <rPh sb="0" eb="2">
      <t>シカク</t>
    </rPh>
    <phoneticPr fontId="1"/>
  </si>
  <si>
    <t>資格5</t>
    <rPh sb="0" eb="2">
      <t>シカク</t>
    </rPh>
    <phoneticPr fontId="1"/>
  </si>
  <si>
    <t>受入教育実施日</t>
    <rPh sb="0" eb="2">
      <t>ウケイ</t>
    </rPh>
    <rPh sb="2" eb="4">
      <t>キョウイク</t>
    </rPh>
    <rPh sb="4" eb="7">
      <t>ジッシビ</t>
    </rPh>
    <phoneticPr fontId="1"/>
  </si>
  <si>
    <t>雇用保険</t>
    <rPh sb="0" eb="2">
      <t>コヨウ</t>
    </rPh>
    <rPh sb="2" eb="4">
      <t>ホケン</t>
    </rPh>
    <phoneticPr fontId="1"/>
  </si>
  <si>
    <t>健康保険名称</t>
    <rPh sb="0" eb="2">
      <t>ケンコウ</t>
    </rPh>
    <rPh sb="2" eb="4">
      <t>ホケン</t>
    </rPh>
    <rPh sb="4" eb="6">
      <t>メイショウ</t>
    </rPh>
    <phoneticPr fontId="1"/>
  </si>
  <si>
    <t>健康保険番号</t>
    <rPh sb="0" eb="2">
      <t>ケンコウ</t>
    </rPh>
    <rPh sb="2" eb="4">
      <t>ホケン</t>
    </rPh>
    <rPh sb="4" eb="6">
      <t>バンゴウ</t>
    </rPh>
    <phoneticPr fontId="1"/>
  </si>
  <si>
    <t>年金保険名称</t>
    <rPh sb="0" eb="2">
      <t>ネンキン</t>
    </rPh>
    <rPh sb="2" eb="4">
      <t>ホケン</t>
    </rPh>
    <rPh sb="4" eb="6">
      <t>メイショウ</t>
    </rPh>
    <phoneticPr fontId="1"/>
  </si>
  <si>
    <t>年金保険番号</t>
    <rPh sb="0" eb="2">
      <t>ネンキン</t>
    </rPh>
    <rPh sb="2" eb="4">
      <t>ホケン</t>
    </rPh>
    <rPh sb="4" eb="6">
      <t>バンゴウ</t>
    </rPh>
    <phoneticPr fontId="1"/>
  </si>
  <si>
    <t>雇用保険摘要</t>
    <rPh sb="0" eb="2">
      <t>コヨウ</t>
    </rPh>
    <rPh sb="2" eb="4">
      <t>ホケン</t>
    </rPh>
    <rPh sb="4" eb="6">
      <t>テキヨウ</t>
    </rPh>
    <phoneticPr fontId="1"/>
  </si>
  <si>
    <t>会社名</t>
  </si>
  <si>
    <t xml:space="preserve">年齢 </t>
    <rPh sb="0" eb="2">
      <t>ネンレイ</t>
    </rPh>
    <phoneticPr fontId="1"/>
  </si>
  <si>
    <t>氏名</t>
    <rPh sb="0" eb="2">
      <t>シメイ</t>
    </rPh>
    <phoneticPr fontId="1"/>
  </si>
  <si>
    <t>性別</t>
    <rPh sb="0" eb="2">
      <t>セイベツ</t>
    </rPh>
    <phoneticPr fontId="1"/>
  </si>
  <si>
    <t>電話</t>
    <rPh sb="0" eb="2">
      <t>デンワ</t>
    </rPh>
    <phoneticPr fontId="1"/>
  </si>
  <si>
    <t>現住所</t>
    <rPh sb="0" eb="3">
      <t>ゲンジュウショ</t>
    </rPh>
    <phoneticPr fontId="1"/>
  </si>
  <si>
    <t>連絡者氏名</t>
    <rPh sb="0" eb="2">
      <t>レンラク</t>
    </rPh>
    <rPh sb="2" eb="3">
      <t>シャ</t>
    </rPh>
    <rPh sb="3" eb="5">
      <t>シメイ</t>
    </rPh>
    <phoneticPr fontId="1"/>
  </si>
  <si>
    <t>続柄</t>
    <rPh sb="0" eb="2">
      <t>ゾクガラ</t>
    </rPh>
    <phoneticPr fontId="1"/>
  </si>
  <si>
    <t>経験年数</t>
    <rPh sb="0" eb="2">
      <t>ケイケン</t>
    </rPh>
    <rPh sb="2" eb="4">
      <t>ネンスウ</t>
    </rPh>
    <phoneticPr fontId="1"/>
  </si>
  <si>
    <t>〒</t>
    <phoneticPr fontId="1"/>
  </si>
  <si>
    <t>緊急時
連絡先</t>
    <phoneticPr fontId="1"/>
  </si>
  <si>
    <t>緊急〒</t>
    <rPh sb="0" eb="2">
      <t>キンキュウ</t>
    </rPh>
    <phoneticPr fontId="1"/>
  </si>
  <si>
    <t>雇入年月日</t>
    <phoneticPr fontId="1"/>
  </si>
  <si>
    <t>経験年数</t>
    <rPh sb="0" eb="1">
      <t>ヘ</t>
    </rPh>
    <rPh sb="1" eb="2">
      <t>シルシ</t>
    </rPh>
    <rPh sb="2" eb="3">
      <t>ネン</t>
    </rPh>
    <rPh sb="3" eb="4">
      <t>スウ</t>
    </rPh>
    <phoneticPr fontId="1"/>
  </si>
  <si>
    <t>本書面に記載した内容は、作業員名簿として、安全衛生管
理や労働災害発生時の緊急連絡・対応のために元請負業者
に提供することについて、記載者本人は同意しています。</t>
    <rPh sb="0" eb="1">
      <t>ホン</t>
    </rPh>
    <rPh sb="1" eb="3">
      <t>ショメン</t>
    </rPh>
    <rPh sb="4" eb="6">
      <t>キサイ</t>
    </rPh>
    <rPh sb="8" eb="10">
      <t>ナイヨウ</t>
    </rPh>
    <rPh sb="12" eb="15">
      <t>サギョウイン</t>
    </rPh>
    <rPh sb="15" eb="17">
      <t>メイボ</t>
    </rPh>
    <rPh sb="21" eb="23">
      <t>アンゼン</t>
    </rPh>
    <rPh sb="23" eb="25">
      <t>エイセイ</t>
    </rPh>
    <rPh sb="25" eb="26">
      <t>カン</t>
    </rPh>
    <rPh sb="27" eb="28">
      <t>リ</t>
    </rPh>
    <rPh sb="29" eb="31">
      <t>ロウドウ</t>
    </rPh>
    <rPh sb="31" eb="33">
      <t>サイガイ</t>
    </rPh>
    <rPh sb="33" eb="35">
      <t>ハッセイ</t>
    </rPh>
    <rPh sb="35" eb="36">
      <t>ジ</t>
    </rPh>
    <rPh sb="37" eb="39">
      <t>キンキュウ</t>
    </rPh>
    <rPh sb="39" eb="41">
      <t>レンラク</t>
    </rPh>
    <rPh sb="42" eb="44">
      <t>タイオウ</t>
    </rPh>
    <rPh sb="48" eb="49">
      <t>モト</t>
    </rPh>
    <rPh sb="49" eb="51">
      <t>ウケオイ</t>
    </rPh>
    <rPh sb="51" eb="53">
      <t>ギョウシャ</t>
    </rPh>
    <rPh sb="55" eb="57">
      <t>テイキョウ</t>
    </rPh>
    <rPh sb="66" eb="69">
      <t>キサイシャ</t>
    </rPh>
    <rPh sb="69" eb="71">
      <t>ホンニン</t>
    </rPh>
    <rPh sb="72" eb="74">
      <t>ドウイ</t>
    </rPh>
    <phoneticPr fontId="1"/>
  </si>
  <si>
    <t>作業員名簿</t>
    <rPh sb="0" eb="1">
      <t>サク</t>
    </rPh>
    <rPh sb="1" eb="2">
      <t>ギョウ</t>
    </rPh>
    <rPh sb="2" eb="3">
      <t>イン</t>
    </rPh>
    <rPh sb="3" eb="5">
      <t>メイボ</t>
    </rPh>
    <phoneticPr fontId="1"/>
  </si>
  <si>
    <t>元　請
確認欄</t>
    <rPh sb="0" eb="1">
      <t>モト</t>
    </rPh>
    <rPh sb="2" eb="3">
      <t>ショウ</t>
    </rPh>
    <rPh sb="4" eb="6">
      <t>カクニン</t>
    </rPh>
    <rPh sb="6" eb="7">
      <t>ラン</t>
    </rPh>
    <phoneticPr fontId="1"/>
  </si>
  <si>
    <t>(注) １．※印欄には次の記号を入れる。</t>
    <rPh sb="1" eb="2">
      <t>チュウ</t>
    </rPh>
    <phoneticPr fontId="1"/>
  </si>
  <si>
    <t>番号</t>
    <rPh sb="0" eb="1">
      <t>バン</t>
    </rPh>
    <rPh sb="1" eb="2">
      <t>ゴウ</t>
    </rPh>
    <phoneticPr fontId="1"/>
  </si>
  <si>
    <t>健　康　保　険</t>
    <rPh sb="0" eb="1">
      <t>ケン</t>
    </rPh>
    <rPh sb="2" eb="3">
      <t>ヤスシ</t>
    </rPh>
    <rPh sb="4" eb="5">
      <t>ホ</t>
    </rPh>
    <rPh sb="6" eb="7">
      <t>ケン</t>
    </rPh>
    <phoneticPr fontId="1"/>
  </si>
  <si>
    <t>元　請
確認欄</t>
    <phoneticPr fontId="1"/>
  </si>
  <si>
    <t>社　会　保　険</t>
    <rPh sb="0" eb="1">
      <t>シャ</t>
    </rPh>
    <rPh sb="2" eb="3">
      <t>カイ</t>
    </rPh>
    <rPh sb="4" eb="5">
      <t>ホ</t>
    </rPh>
    <rPh sb="6" eb="7">
      <t>ケン</t>
    </rPh>
    <phoneticPr fontId="1"/>
  </si>
  <si>
    <t>１.</t>
    <phoneticPr fontId="1"/>
  </si>
  <si>
    <t>２.</t>
    <phoneticPr fontId="1"/>
  </si>
  <si>
    <t>３.</t>
    <phoneticPr fontId="1"/>
  </si>
  <si>
    <t>作業員名簿【個別】</t>
    <rPh sb="6" eb="8">
      <t>コベツ</t>
    </rPh>
    <phoneticPr fontId="1"/>
  </si>
  <si>
    <t>現 ･･･ 現場代理人</t>
    <rPh sb="0" eb="1">
      <t>ゲン</t>
    </rPh>
    <rPh sb="6" eb="8">
      <t>ゲンバ</t>
    </rPh>
    <rPh sb="8" eb="11">
      <t>ダイリニン</t>
    </rPh>
    <phoneticPr fontId="1"/>
  </si>
  <si>
    <t>習 ･･･ 外国人技能実習生</t>
    <rPh sb="0" eb="1">
      <t>ナライ</t>
    </rPh>
    <rPh sb="6" eb="8">
      <t>ガイコク</t>
    </rPh>
    <rPh sb="8" eb="9">
      <t>ジン</t>
    </rPh>
    <rPh sb="9" eb="11">
      <t>ギノウ</t>
    </rPh>
    <rPh sb="11" eb="14">
      <t>ジッシュウセイ</t>
    </rPh>
    <phoneticPr fontId="1"/>
  </si>
  <si>
    <t>就 ･･･ 外国人建設就労者</t>
    <rPh sb="0" eb="1">
      <t>シュウ</t>
    </rPh>
    <rPh sb="6" eb="8">
      <t>ガイコク</t>
    </rPh>
    <rPh sb="8" eb="9">
      <t>ジン</t>
    </rPh>
    <rPh sb="9" eb="11">
      <t>ケンセツ</t>
    </rPh>
    <rPh sb="11" eb="14">
      <t>シュウロウシャ</t>
    </rPh>
    <phoneticPr fontId="1"/>
  </si>
  <si>
    <t>未 ･･･ 18歳未満の作業員</t>
    <rPh sb="0" eb="1">
      <t>ミ</t>
    </rPh>
    <rPh sb="8" eb="11">
      <t>サイミマン</t>
    </rPh>
    <rPh sb="12" eb="15">
      <t>サギョウイン</t>
    </rPh>
    <phoneticPr fontId="1"/>
  </si>
  <si>
    <t>基 ･･･ 基幹技能者</t>
    <rPh sb="0" eb="1">
      <t>モト</t>
    </rPh>
    <rPh sb="6" eb="8">
      <t>キカン</t>
    </rPh>
    <rPh sb="8" eb="11">
      <t>ギノウシャ</t>
    </rPh>
    <phoneticPr fontId="1"/>
  </si>
  <si>
    <t>一次会社名：</t>
    <rPh sb="0" eb="2">
      <t>イチジ</t>
    </rPh>
    <rPh sb="2" eb="5">
      <t>カイシャメイ</t>
    </rPh>
    <phoneticPr fontId="1"/>
  </si>
  <si>
    <t>提   出   日：</t>
    <rPh sb="0" eb="1">
      <t>ツツミ</t>
    </rPh>
    <rPh sb="4" eb="5">
      <t>デ</t>
    </rPh>
    <rPh sb="8" eb="9">
      <t>ビ</t>
    </rPh>
    <phoneticPr fontId="1"/>
  </si>
  <si>
    <t>作   成   日：</t>
    <rPh sb="0" eb="1">
      <t>サク</t>
    </rPh>
    <rPh sb="4" eb="5">
      <t>シゲル</t>
    </rPh>
    <rPh sb="8" eb="9">
      <t>ヒ</t>
    </rPh>
    <phoneticPr fontId="1"/>
  </si>
  <si>
    <t>事 業 所 名：</t>
    <rPh sb="0" eb="1">
      <t>コト</t>
    </rPh>
    <rPh sb="2" eb="3">
      <t>ギョウ</t>
    </rPh>
    <rPh sb="4" eb="5">
      <t>ショ</t>
    </rPh>
    <rPh sb="6" eb="7">
      <t>メイ</t>
    </rPh>
    <phoneticPr fontId="1"/>
  </si>
  <si>
    <t>所   長   名：</t>
    <rPh sb="0" eb="1">
      <t>ショ</t>
    </rPh>
    <rPh sb="4" eb="5">
      <t>チョウ</t>
    </rPh>
    <rPh sb="8" eb="9">
      <t>メイ</t>
    </rPh>
    <phoneticPr fontId="1"/>
  </si>
  <si>
    <t>名</t>
    <rPh sb="0" eb="1">
      <t>メイ</t>
    </rPh>
    <phoneticPr fontId="1"/>
  </si>
  <si>
    <t>初期状態では空で出力されます。</t>
    <rPh sb="6" eb="7">
      <t>カラ</t>
    </rPh>
    <rPh sb="8" eb="10">
      <t>シュツリョク</t>
    </rPh>
    <phoneticPr fontId="1"/>
  </si>
  <si>
    <t>【書込可】</t>
    <rPh sb="1" eb="2">
      <t>ショ</t>
    </rPh>
    <rPh sb="2" eb="3">
      <t>コミ</t>
    </rPh>
    <rPh sb="3" eb="4">
      <t>カ</t>
    </rPh>
    <phoneticPr fontId="1"/>
  </si>
  <si>
    <t>【書込不可】</t>
    <rPh sb="1" eb="2">
      <t>ショ</t>
    </rPh>
    <rPh sb="2" eb="3">
      <t>コミ</t>
    </rPh>
    <rPh sb="3" eb="5">
      <t>フカ</t>
    </rPh>
    <phoneticPr fontId="1"/>
  </si>
  <si>
    <t>［提出日］</t>
    <rPh sb="1" eb="3">
      <t>テイシュツ</t>
    </rPh>
    <rPh sb="3" eb="4">
      <t>ビ</t>
    </rPh>
    <phoneticPr fontId="1"/>
  </si>
  <si>
    <t>［作成日］</t>
    <rPh sb="1" eb="4">
      <t>サクセイビ</t>
    </rPh>
    <phoneticPr fontId="1"/>
  </si>
  <si>
    <t>［事業所名］</t>
    <rPh sb="1" eb="4">
      <t>ジギョウショ</t>
    </rPh>
    <rPh sb="4" eb="5">
      <t>メイ</t>
    </rPh>
    <phoneticPr fontId="1"/>
  </si>
  <si>
    <t>［所長名］</t>
    <rPh sb="1" eb="3">
      <t>ショチョウ</t>
    </rPh>
    <rPh sb="3" eb="4">
      <t>メイ</t>
    </rPh>
    <phoneticPr fontId="1"/>
  </si>
  <si>
    <t>［一次会社名］</t>
    <rPh sb="1" eb="3">
      <t>イチジ</t>
    </rPh>
    <rPh sb="3" eb="6">
      <t>カイシャメイ</t>
    </rPh>
    <phoneticPr fontId="1"/>
  </si>
  <si>
    <t>［対象者］</t>
    <rPh sb="1" eb="4">
      <t>タイショウシャ</t>
    </rPh>
    <phoneticPr fontId="1"/>
  </si>
  <si>
    <t>条件変更ダイアログの『作成日』</t>
    <rPh sb="0" eb="2">
      <t>ジョウケン</t>
    </rPh>
    <rPh sb="2" eb="4">
      <t>ヘンコウ</t>
    </rPh>
    <rPh sb="11" eb="14">
      <t>サクセイビ</t>
    </rPh>
    <phoneticPr fontId="1"/>
  </si>
  <si>
    <t>条件変更ダイアログの『事業所名』</t>
    <rPh sb="0" eb="2">
      <t>ジョウケン</t>
    </rPh>
    <rPh sb="2" eb="4">
      <t>ヘンコウ</t>
    </rPh>
    <rPh sb="11" eb="14">
      <t>ジギョウショ</t>
    </rPh>
    <rPh sb="14" eb="15">
      <t>メイ</t>
    </rPh>
    <phoneticPr fontId="1"/>
  </si>
  <si>
    <t>条件変更ダイアログの『所長名』</t>
    <rPh sb="0" eb="2">
      <t>ジョウケン</t>
    </rPh>
    <rPh sb="2" eb="4">
      <t>ヘンコウ</t>
    </rPh>
    <rPh sb="11" eb="13">
      <t>ショチョウ</t>
    </rPh>
    <rPh sb="13" eb="14">
      <t>メイ</t>
    </rPh>
    <phoneticPr fontId="1"/>
  </si>
  <si>
    <t>DLGの一時会社名記載あり：</t>
    <rPh sb="4" eb="6">
      <t>イチジ</t>
    </rPh>
    <rPh sb="6" eb="9">
      <t>カイシャメイ</t>
    </rPh>
    <rPh sb="9" eb="11">
      <t>キサイ</t>
    </rPh>
    <phoneticPr fontId="1"/>
  </si>
  <si>
    <t>DLGの一時会社名記載なし：</t>
    <rPh sb="4" eb="6">
      <t>イチジ</t>
    </rPh>
    <rPh sb="6" eb="9">
      <t>カイシャメイ</t>
    </rPh>
    <rPh sb="9" eb="11">
      <t>キサイ</t>
    </rPh>
    <phoneticPr fontId="1"/>
  </si>
  <si>
    <t>空白</t>
    <rPh sb="0" eb="2">
      <t>クウハク</t>
    </rPh>
    <phoneticPr fontId="1"/>
  </si>
  <si>
    <t>自社名がセットされる</t>
    <rPh sb="0" eb="2">
      <t>ジシャ</t>
    </rPh>
    <rPh sb="2" eb="3">
      <t>メイ</t>
    </rPh>
    <phoneticPr fontId="1"/>
  </si>
  <si>
    <t>記載された名称がセットされる</t>
    <rPh sb="0" eb="2">
      <t>キサイ</t>
    </rPh>
    <rPh sb="5" eb="7">
      <t>メイショウ</t>
    </rPh>
    <phoneticPr fontId="1"/>
  </si>
  <si>
    <t>項目</t>
    <rPh sb="0" eb="2">
      <t>コウモク</t>
    </rPh>
    <phoneticPr fontId="1"/>
  </si>
  <si>
    <t>説明</t>
    <rPh sb="0" eb="2">
      <t>セツメイ</t>
    </rPh>
    <phoneticPr fontId="1"/>
  </si>
  <si>
    <t>◇作業員名簿シート</t>
    <rPh sb="1" eb="4">
      <t>サギョウイン</t>
    </rPh>
    <rPh sb="4" eb="6">
      <t>メイボ</t>
    </rPh>
    <phoneticPr fontId="1"/>
  </si>
  <si>
    <t>◇作業員名簿別紙シート</t>
    <rPh sb="1" eb="4">
      <t>サギョウイン</t>
    </rPh>
    <rPh sb="4" eb="6">
      <t>メイボ</t>
    </rPh>
    <rPh sb="6" eb="8">
      <t>ベッシ</t>
    </rPh>
    <phoneticPr fontId="1"/>
  </si>
  <si>
    <t>◇作業員名簿【個別】シート</t>
    <rPh sb="1" eb="4">
      <t>サギョウイン</t>
    </rPh>
    <rPh sb="4" eb="6">
      <t>メイボ</t>
    </rPh>
    <rPh sb="7" eb="9">
      <t>コベツ</t>
    </rPh>
    <phoneticPr fontId="1"/>
  </si>
  <si>
    <t>女 ･･･ 女性作業員</t>
  </si>
  <si>
    <t>能 ･･･ 能力向上教育</t>
    <phoneticPr fontId="1"/>
  </si>
  <si>
    <t>(注) ２．作業主任者は作業を直接指揮する義務を負うので、同時に施工されている他の現場や、同一現場においても</t>
    <rPh sb="1" eb="2">
      <t>チュウ</t>
    </rPh>
    <rPh sb="39" eb="40">
      <t>タ</t>
    </rPh>
    <phoneticPr fontId="1"/>
  </si>
  <si>
    <t>他の作業箇所との作業主任者を兼務することは、法的にみとめられていないので、複数の選任としなければならない。</t>
    <rPh sb="10" eb="13">
      <t>シュニンシャ</t>
    </rPh>
    <rPh sb="14" eb="16">
      <t>ケンム</t>
    </rPh>
    <rPh sb="22" eb="24">
      <t>ホウテキ</t>
    </rPh>
    <rPh sb="37" eb="39">
      <t>フクスウ</t>
    </rPh>
    <rPh sb="40" eb="42">
      <t>センニン</t>
    </rPh>
    <phoneticPr fontId="1"/>
  </si>
  <si>
    <t>主 ･･･ 作業主任者（(注）2.）</t>
  </si>
  <si>
    <t>技 ･･･ 主任技術者</t>
  </si>
  <si>
    <t>職 ･･･ 職長</t>
  </si>
  <si>
    <t>安 ･･･ 安全衛生責任者</t>
  </si>
  <si>
    <t>再 ･･･ 危険有害業務・再発防止教育</t>
    <phoneticPr fontId="1"/>
  </si>
  <si>
    <t>最近の
健康診断日</t>
    <rPh sb="0" eb="2">
      <t>サイキン</t>
    </rPh>
    <rPh sb="4" eb="6">
      <t>ケンコウ</t>
    </rPh>
    <rPh sb="6" eb="8">
      <t>シンダン</t>
    </rPh>
    <rPh sb="8" eb="9">
      <t>ビ</t>
    </rPh>
    <phoneticPr fontId="1"/>
  </si>
  <si>
    <t>特殊
健康診断日</t>
    <rPh sb="0" eb="2">
      <t>トクシュ</t>
    </rPh>
    <rPh sb="3" eb="5">
      <t>ケンコウ</t>
    </rPh>
    <rPh sb="5" eb="7">
      <t>シンダン</t>
    </rPh>
    <rPh sb="7" eb="8">
      <t>ビ</t>
    </rPh>
    <phoneticPr fontId="1"/>
  </si>
  <si>
    <t>免許</t>
    <rPh sb="0" eb="2">
      <t>メンキョ</t>
    </rPh>
    <phoneticPr fontId="1"/>
  </si>
  <si>
    <t>健康保険</t>
    <rPh sb="0" eb="2">
      <t>ケンコウ</t>
    </rPh>
    <rPh sb="2" eb="4">
      <t>ホケン</t>
    </rPh>
    <phoneticPr fontId="1"/>
  </si>
  <si>
    <t>年金保険</t>
    <rPh sb="0" eb="2">
      <t>ネンキン</t>
    </rPh>
    <rPh sb="2" eb="4">
      <t>ホケン</t>
    </rPh>
    <phoneticPr fontId="1"/>
  </si>
  <si>
    <t>現</t>
    <rPh sb="0" eb="1">
      <t>ゲン</t>
    </rPh>
    <phoneticPr fontId="1"/>
  </si>
  <si>
    <t>主</t>
    <rPh sb="0" eb="1">
      <t>シュ</t>
    </rPh>
    <phoneticPr fontId="1"/>
  </si>
  <si>
    <t>女</t>
    <rPh sb="0" eb="1">
      <t>オンナ</t>
    </rPh>
    <phoneticPr fontId="1"/>
  </si>
  <si>
    <t>未</t>
    <rPh sb="0" eb="1">
      <t>ミ</t>
    </rPh>
    <phoneticPr fontId="1"/>
  </si>
  <si>
    <t>基</t>
    <rPh sb="0" eb="1">
      <t>モト</t>
    </rPh>
    <phoneticPr fontId="1"/>
  </si>
  <si>
    <t>技</t>
    <rPh sb="0" eb="1">
      <t>ワザ</t>
    </rPh>
    <phoneticPr fontId="1"/>
  </si>
  <si>
    <t>職</t>
    <rPh sb="0" eb="1">
      <t>ショク</t>
    </rPh>
    <phoneticPr fontId="1"/>
  </si>
  <si>
    <t>安</t>
    <rPh sb="0" eb="1">
      <t>アン</t>
    </rPh>
    <phoneticPr fontId="1"/>
  </si>
  <si>
    <t>能</t>
    <rPh sb="0" eb="1">
      <t>ノウ</t>
    </rPh>
    <phoneticPr fontId="1"/>
  </si>
  <si>
    <t>再</t>
    <rPh sb="0" eb="1">
      <t>サイ</t>
    </rPh>
    <phoneticPr fontId="1"/>
  </si>
  <si>
    <t>習</t>
    <rPh sb="0" eb="1">
      <t>ナライ</t>
    </rPh>
    <phoneticPr fontId="1"/>
  </si>
  <si>
    <t>就</t>
    <rPh sb="0" eb="1">
      <t>シュウ</t>
    </rPh>
    <phoneticPr fontId="1"/>
  </si>
  <si>
    <t>作業員名簿出力の際、工事台帳／作業員名簿タブの、新規もしくは条件変更を押下した際に出現するダイアログの内容が、当該エクセルのデータシートに以下のように</t>
    <rPh sb="0" eb="3">
      <t>サギョウイン</t>
    </rPh>
    <rPh sb="3" eb="5">
      <t>メイボ</t>
    </rPh>
    <rPh sb="5" eb="7">
      <t>シュツリョク</t>
    </rPh>
    <rPh sb="8" eb="9">
      <t>サイ</t>
    </rPh>
    <rPh sb="10" eb="12">
      <t>コウジ</t>
    </rPh>
    <rPh sb="12" eb="14">
      <t>ダイチョウ</t>
    </rPh>
    <rPh sb="15" eb="18">
      <t>サギョウイン</t>
    </rPh>
    <rPh sb="18" eb="20">
      <t>メイボ</t>
    </rPh>
    <rPh sb="24" eb="26">
      <t>シンキ</t>
    </rPh>
    <rPh sb="30" eb="32">
      <t>ジョウケン</t>
    </rPh>
    <rPh sb="32" eb="34">
      <t>ヘンコウ</t>
    </rPh>
    <rPh sb="35" eb="37">
      <t>オウカ</t>
    </rPh>
    <rPh sb="39" eb="40">
      <t>サイ</t>
    </rPh>
    <rPh sb="41" eb="43">
      <t>シュツゲン</t>
    </rPh>
    <rPh sb="51" eb="53">
      <t>ナイヨウ</t>
    </rPh>
    <rPh sb="55" eb="57">
      <t>トウガイ</t>
    </rPh>
    <rPh sb="69" eb="71">
      <t>イカ</t>
    </rPh>
    <phoneticPr fontId="1"/>
  </si>
  <si>
    <t>反映されます。</t>
    <rPh sb="0" eb="2">
      <t>ハンエイ</t>
    </rPh>
    <phoneticPr fontId="1"/>
  </si>
  <si>
    <t>出力後に、個別で設定することが可能です。（コンボボックスでの入力）</t>
    <rPh sb="0" eb="2">
      <t>シュツリョク</t>
    </rPh>
    <rPh sb="2" eb="3">
      <t>ゴ</t>
    </rPh>
    <rPh sb="5" eb="7">
      <t>コベツ</t>
    </rPh>
    <rPh sb="8" eb="10">
      <t>セッテイ</t>
    </rPh>
    <rPh sb="15" eb="17">
      <t>カノウ</t>
    </rPh>
    <rPh sb="30" eb="32">
      <t>ニュウリョク</t>
    </rPh>
    <phoneticPr fontId="1"/>
  </si>
  <si>
    <t>　同様に、特別教育・技能講習・資格の名称に関しては、該当社員の社員マスタ詳細で記載されている資格名が順次セットされますが、出力後に、個別で入力することが可能です。</t>
    <rPh sb="1" eb="3">
      <t>ドウヨウ</t>
    </rPh>
    <rPh sb="5" eb="7">
      <t>トクベツ</t>
    </rPh>
    <rPh sb="7" eb="9">
      <t>キョウイク</t>
    </rPh>
    <rPh sb="10" eb="12">
      <t>ギノウ</t>
    </rPh>
    <rPh sb="12" eb="14">
      <t>コウシュウ</t>
    </rPh>
    <rPh sb="15" eb="17">
      <t>シカク</t>
    </rPh>
    <rPh sb="18" eb="20">
      <t>メイショウ</t>
    </rPh>
    <rPh sb="21" eb="22">
      <t>カン</t>
    </rPh>
    <rPh sb="39" eb="41">
      <t>キサイ</t>
    </rPh>
    <rPh sb="46" eb="48">
      <t>シカク</t>
    </rPh>
    <rPh sb="48" eb="49">
      <t>メイ</t>
    </rPh>
    <rPh sb="50" eb="52">
      <t>ジュンジ</t>
    </rPh>
    <phoneticPr fontId="1"/>
  </si>
  <si>
    <t>※ これより以降の行は変更できません。（ただし、薄黄色のセルは編集可）</t>
    <rPh sb="6" eb="8">
      <t>イコウ</t>
    </rPh>
    <rPh sb="9" eb="10">
      <t>ギョウ</t>
    </rPh>
    <rPh sb="11" eb="13">
      <t>ヘンコウ</t>
    </rPh>
    <rPh sb="24" eb="25">
      <t>ウス</t>
    </rPh>
    <rPh sb="25" eb="27">
      <t>キイロ</t>
    </rPh>
    <rPh sb="31" eb="33">
      <t>ヘンシュウ</t>
    </rPh>
    <rPh sb="33" eb="34">
      <t>カ</t>
    </rPh>
    <phoneticPr fontId="1"/>
  </si>
  <si>
    <t>◇DATAシート</t>
    <phoneticPr fontId="1"/>
  </si>
  <si>
    <t>R/W</t>
    <phoneticPr fontId="1"/>
  </si>
  <si>
    <t>【記号欄】</t>
    <phoneticPr fontId="1"/>
  </si>
  <si>
    <t>　基本的に、職種記号に関しては、該当社員の社員マスタ詳細で設定した職種記号が自動的にセットしますが、</t>
    <phoneticPr fontId="1"/>
  </si>
  <si>
    <t>【特別教育欄・技能講習欄・資格欄】</t>
    <rPh sb="1" eb="3">
      <t>トクベツ</t>
    </rPh>
    <rPh sb="3" eb="5">
      <t>キョウイク</t>
    </rPh>
    <rPh sb="5" eb="6">
      <t>ラン</t>
    </rPh>
    <rPh sb="7" eb="9">
      <t>ギノウ</t>
    </rPh>
    <rPh sb="9" eb="11">
      <t>コウシュウ</t>
    </rPh>
    <rPh sb="11" eb="12">
      <t>ラン</t>
    </rPh>
    <rPh sb="13" eb="15">
      <t>シカク</t>
    </rPh>
    <rPh sb="15" eb="16">
      <t>ラン</t>
    </rPh>
    <phoneticPr fontId="1"/>
  </si>
  <si>
    <t>①</t>
    <phoneticPr fontId="1"/>
  </si>
  <si>
    <t>②</t>
    <phoneticPr fontId="1"/>
  </si>
  <si>
    <t>建退共</t>
    <rPh sb="0" eb="3">
      <t>ケンタイキョウ</t>
    </rPh>
    <phoneticPr fontId="1"/>
  </si>
  <si>
    <t>作業員数：</t>
    <rPh sb="0" eb="3">
      <t>サギョウイン</t>
    </rPh>
    <rPh sb="3" eb="4">
      <t>スウ</t>
    </rPh>
    <phoneticPr fontId="1"/>
  </si>
  <si>
    <t>㊞</t>
  </si>
  <si>
    <t>※入力も可能です。（1～100）</t>
    <rPh sb="1" eb="3">
      <t>ニュウリョク</t>
    </rPh>
    <rPh sb="4" eb="6">
      <t>カノウ</t>
    </rPh>
    <phoneticPr fontId="1"/>
  </si>
  <si>
    <t>スクロールバー：スライドすることで、1～100番目の作業員の情報を切り替えることができます。</t>
    <rPh sb="23" eb="25">
      <t>バンメ</t>
    </rPh>
    <rPh sb="26" eb="29">
      <t>サギョウイン</t>
    </rPh>
    <rPh sb="30" eb="32">
      <t>ジョウホウ</t>
    </rPh>
    <rPh sb="33" eb="34">
      <t>キ</t>
    </rPh>
    <rPh sb="35" eb="36">
      <t>カ</t>
    </rPh>
    <phoneticPr fontId="1"/>
  </si>
  <si>
    <t>入力フィールド：表示したい作業員の番号を入力し、リターンキーを押すことで、該当する作業員の情報を表示します。</t>
    <rPh sb="0" eb="2">
      <t>ニュウリョク</t>
    </rPh>
    <rPh sb="8" eb="10">
      <t>ヒョウジ</t>
    </rPh>
    <rPh sb="13" eb="16">
      <t>サギョウイン</t>
    </rPh>
    <rPh sb="17" eb="19">
      <t>バンゴウ</t>
    </rPh>
    <rPh sb="20" eb="22">
      <t>ニュウリョク</t>
    </rPh>
    <rPh sb="31" eb="32">
      <t>オ</t>
    </rPh>
    <rPh sb="37" eb="39">
      <t>ガイトウ</t>
    </rPh>
    <rPh sb="41" eb="44">
      <t>サギョウイン</t>
    </rPh>
    <rPh sb="45" eb="47">
      <t>ジョウホウ</t>
    </rPh>
    <rPh sb="48" eb="50">
      <t>ヒョウジ</t>
    </rPh>
    <phoneticPr fontId="1"/>
  </si>
  <si>
    <t>氏　名</t>
    <rPh sb="0" eb="1">
      <t>シ</t>
    </rPh>
    <rPh sb="2" eb="3">
      <t>ナ</t>
    </rPh>
    <phoneticPr fontId="1"/>
  </si>
  <si>
    <t>(TEL)</t>
  </si>
  <si>
    <t>・現場ID</t>
    <rPh sb="1" eb="3">
      <t>ゲンバ</t>
    </rPh>
    <phoneticPr fontId="1"/>
  </si>
  <si>
    <t>建設業退職金
共済制度</t>
    <rPh sb="0" eb="3">
      <t>ケンセツギョウ</t>
    </rPh>
    <rPh sb="3" eb="6">
      <t>タイショクキン</t>
    </rPh>
    <rPh sb="7" eb="9">
      <t>キョウサイ</t>
    </rPh>
    <rPh sb="9" eb="11">
      <t>セイド</t>
    </rPh>
    <phoneticPr fontId="1"/>
  </si>
  <si>
    <t>中小企業退職金
共済制度</t>
    <phoneticPr fontId="1"/>
  </si>
  <si>
    <t>1特</t>
    <rPh sb="1" eb="2">
      <t>トク</t>
    </rPh>
    <phoneticPr fontId="1"/>
  </si>
  <si>
    <t>中退共</t>
    <rPh sb="0" eb="3">
      <t>チュウタイキョウ</t>
    </rPh>
    <phoneticPr fontId="1"/>
  </si>
  <si>
    <t>→行法改定</t>
    <rPh sb="1" eb="2">
      <t>ギョウ</t>
    </rPh>
    <rPh sb="2" eb="3">
      <t>ホウ</t>
    </rPh>
    <rPh sb="3" eb="5">
      <t>カイテイ</t>
    </rPh>
    <phoneticPr fontId="1"/>
  </si>
  <si>
    <t>技能者ID</t>
    <rPh sb="0" eb="3">
      <t>ギノウシャ</t>
    </rPh>
    <phoneticPr fontId="1"/>
  </si>
  <si>
    <t>記7</t>
    <rPh sb="0" eb="1">
      <t>キ</t>
    </rPh>
    <phoneticPr fontId="1"/>
  </si>
  <si>
    <t>記8</t>
    <rPh sb="0" eb="1">
      <t>キ</t>
    </rPh>
    <phoneticPr fontId="1"/>
  </si>
  <si>
    <t>現場ID：</t>
    <rPh sb="0" eb="2">
      <t>ゲンバ</t>
    </rPh>
    <phoneticPr fontId="1"/>
  </si>
  <si>
    <t>事業所ID：</t>
    <rPh sb="0" eb="3">
      <t>ジギョウショ</t>
    </rPh>
    <phoneticPr fontId="1"/>
  </si>
  <si>
    <t>技能講習</t>
    <phoneticPr fontId="1"/>
  </si>
  <si>
    <t>免許</t>
    <phoneticPr fontId="1"/>
  </si>
  <si>
    <t>(注) ３．各社別に作成するのが原則だが、リース機械等の運転者は一緒でもよい。</t>
    <rPh sb="1" eb="2">
      <t>チュウ</t>
    </rPh>
    <rPh sb="6" eb="8">
      <t>カクシャ</t>
    </rPh>
    <rPh sb="8" eb="9">
      <t>ベツ</t>
    </rPh>
    <rPh sb="10" eb="12">
      <t>サクセイ</t>
    </rPh>
    <rPh sb="16" eb="18">
      <t>ゲンソク</t>
    </rPh>
    <rPh sb="24" eb="26">
      <t>キカイ</t>
    </rPh>
    <rPh sb="26" eb="27">
      <t>トウ</t>
    </rPh>
    <rPh sb="28" eb="31">
      <t>ウンテンシャ</t>
    </rPh>
    <rPh sb="32" eb="34">
      <t>イッショ</t>
    </rPh>
    <phoneticPr fontId="1"/>
  </si>
  <si>
    <t>(注) ４．資格・免許等の写しを添付することが望ましい。</t>
    <rPh sb="1" eb="2">
      <t>チュウ</t>
    </rPh>
    <rPh sb="23" eb="24">
      <t>ノゾ</t>
    </rPh>
    <phoneticPr fontId="43"/>
  </si>
  <si>
    <t>(注) ５．健康保険欄には、左欄に健康保険の名称（健康保険組合、協会けんぽ、建設国保、国民健康保険）を記載。</t>
    <phoneticPr fontId="1"/>
  </si>
  <si>
    <t xml:space="preserve">   上記の保険に加入しておらず、後期高齢者である等により、国民健康保険の適用除外である場合には、左欄に「適用除外」と記載。</t>
    <phoneticPr fontId="1"/>
  </si>
  <si>
    <t>　　　　各年金の受給者である場合は、左欄に「受給者」と記載。</t>
    <phoneticPr fontId="1"/>
  </si>
  <si>
    <t>(注) ６．年金保険欄には、左欄に年金保険の名称（厚生年金、国民年金）を記載。</t>
    <phoneticPr fontId="1"/>
  </si>
  <si>
    <t>(注) ７．雇用保険欄には右欄に被保険者番号の下４けたを記載。（日雇労働被保険者の場合には左欄に「日雇保険」と記載）</t>
    <phoneticPr fontId="1"/>
  </si>
  <si>
    <t xml:space="preserve">        事業主である等により雇用保険の適用除外である場合には左欄に「適用除外」と記載。</t>
    <phoneticPr fontId="1"/>
  </si>
  <si>
    <t>(注) ８．建設業退職金共済制度及び中小企業退職金共済制度への加入の有無については、それぞれの欄に「有」又は「無」と記載。</t>
    <phoneticPr fontId="1"/>
  </si>
  <si>
    <t>(注) ９．安全衛生に関する教育の内容（例：雇入時教育、職長教育、建設用リフトの運転の業務に係る特別教育）については</t>
    <phoneticPr fontId="1"/>
  </si>
  <si>
    <t xml:space="preserve">       「雇入・職長特別教育」欄に記載。</t>
    <phoneticPr fontId="1"/>
  </si>
  <si>
    <t>(注) 10．建設工事に係る知識及び技術又は技能に関する資格（例：登録○○基幹 技能者、○級○○施工管理技士）を有する場合は、</t>
    <phoneticPr fontId="1"/>
  </si>
  <si>
    <t xml:space="preserve">       「免許」欄に記載。</t>
    <phoneticPr fontId="1"/>
  </si>
  <si>
    <t>(注) 11．記載事項の一部について、別紙を用いて記載しても差し支えない。</t>
    <phoneticPr fontId="1"/>
  </si>
  <si>
    <t>年齢</t>
    <rPh sb="0" eb="1">
      <t>ネン</t>
    </rPh>
    <rPh sb="1" eb="2">
      <t>トシ</t>
    </rPh>
    <phoneticPr fontId="1"/>
  </si>
  <si>
    <t>雇入・職長特別教育</t>
    <phoneticPr fontId="1"/>
  </si>
  <si>
    <t>　 ･･･ 1号特定技能外国人</t>
    <phoneticPr fontId="1"/>
  </si>
  <si>
    <t>一次会社名</t>
    <phoneticPr fontId="1"/>
  </si>
  <si>
    <t>・事業者ID</t>
    <rPh sb="1" eb="4">
      <t>ジギョウシャ</t>
    </rPh>
    <phoneticPr fontId="1"/>
  </si>
  <si>
    <t>・事業者ID</t>
    <rPh sb="1" eb="4">
      <t>ジギョウシャ</t>
    </rPh>
    <phoneticPr fontId="1"/>
  </si>
  <si>
    <t>技術者ID</t>
    <phoneticPr fontId="1"/>
  </si>
  <si>
    <t>氏　　名</t>
    <rPh sb="0" eb="1">
      <t>シ</t>
    </rPh>
    <rPh sb="3" eb="4">
      <t>メイ</t>
    </rPh>
    <phoneticPr fontId="1"/>
  </si>
  <si>
    <t>一次会社名</t>
    <rPh sb="0" eb="2">
      <t>イチジ</t>
    </rPh>
    <rPh sb="2" eb="4">
      <t>カイシャ</t>
    </rPh>
    <rPh sb="4" eb="5">
      <t>メイ</t>
    </rPh>
    <phoneticPr fontId="1"/>
  </si>
  <si>
    <t>・事業所ID</t>
    <rPh sb="1" eb="4">
      <t>ジギョウショ</t>
    </rPh>
    <phoneticPr fontId="1"/>
  </si>
  <si>
    <t>健康保険欄には、上段に健康保険の名称（健康保険組合、協会けんぽ、建設健保、国民健康保険）を、下段に健康保険被保険者証の番号の下４桁（番号が４桁以下の場合は、当該番号）を記載する。なお、上記の保険に加入しておらず、後期高齢者である等により、国民健康保険の適用除外である場合には、上段に「適用除外」と記載する。</t>
    <rPh sb="0" eb="2">
      <t>ケンコウ</t>
    </rPh>
    <rPh sb="2" eb="4">
      <t>ホケン</t>
    </rPh>
    <rPh sb="4" eb="5">
      <t>ラン</t>
    </rPh>
    <rPh sb="8" eb="10">
      <t>ジョウダン</t>
    </rPh>
    <rPh sb="11" eb="13">
      <t>ケンコウ</t>
    </rPh>
    <rPh sb="13" eb="15">
      <t>ホケン</t>
    </rPh>
    <rPh sb="16" eb="18">
      <t>メイショウ</t>
    </rPh>
    <rPh sb="19" eb="21">
      <t>ケンコウ</t>
    </rPh>
    <rPh sb="21" eb="23">
      <t>ホケン</t>
    </rPh>
    <rPh sb="23" eb="25">
      <t>クミアイ</t>
    </rPh>
    <rPh sb="26" eb="28">
      <t>キョウカイ</t>
    </rPh>
    <rPh sb="32" eb="34">
      <t>ケンセツ</t>
    </rPh>
    <rPh sb="34" eb="36">
      <t>ケンポ</t>
    </rPh>
    <rPh sb="37" eb="39">
      <t>コクミン</t>
    </rPh>
    <rPh sb="39" eb="41">
      <t>ケンコウ</t>
    </rPh>
    <rPh sb="41" eb="43">
      <t>ホケン</t>
    </rPh>
    <phoneticPr fontId="1"/>
  </si>
  <si>
    <t>年金保険欄には、上段に年金保険の名称（厚生年金、国民年金）を、各年金の受給者である場合は、上段に「受給者」と記載する。</t>
    <rPh sb="0" eb="2">
      <t>ネンキン</t>
    </rPh>
    <rPh sb="2" eb="4">
      <t>ホケン</t>
    </rPh>
    <rPh sb="4" eb="5">
      <t>ラン</t>
    </rPh>
    <rPh sb="8" eb="10">
      <t>ジョウダン</t>
    </rPh>
    <rPh sb="11" eb="13">
      <t>ネンキン</t>
    </rPh>
    <rPh sb="13" eb="15">
      <t>ホケン</t>
    </rPh>
    <rPh sb="16" eb="18">
      <t>メイショウ</t>
    </rPh>
    <rPh sb="19" eb="21">
      <t>コウセイ</t>
    </rPh>
    <rPh sb="21" eb="23">
      <t>ネンキン</t>
    </rPh>
    <rPh sb="24" eb="26">
      <t>コクミン</t>
    </rPh>
    <rPh sb="26" eb="28">
      <t>ネンキン</t>
    </rPh>
    <rPh sb="31" eb="34">
      <t>カクネンキン</t>
    </rPh>
    <rPh sb="35" eb="38">
      <t>ジュキュウシャ</t>
    </rPh>
    <rPh sb="41" eb="43">
      <t>バアイ</t>
    </rPh>
    <phoneticPr fontId="1"/>
  </si>
  <si>
    <t>雇用保険欄には、下段に被保険者番号の下４桁（日雇労働被保険者の場合は、上段に「日雇保険」と）を、事業主である等により雇用保険に適用除外である場合は、上段に「適用除外」と記載する。</t>
    <rPh sb="0" eb="2">
      <t>コヨウ</t>
    </rPh>
    <rPh sb="2" eb="4">
      <t>ホケン</t>
    </rPh>
    <rPh sb="4" eb="5">
      <t>ラン</t>
    </rPh>
    <rPh sb="8" eb="10">
      <t>カダン</t>
    </rPh>
    <rPh sb="11" eb="15">
      <t>ヒホケンシャ</t>
    </rPh>
    <rPh sb="15" eb="17">
      <t>バンゴウ</t>
    </rPh>
    <rPh sb="18" eb="19">
      <t>シモ</t>
    </rPh>
    <rPh sb="20" eb="21">
      <t>ケタ</t>
    </rPh>
    <rPh sb="22" eb="24">
      <t>ヒヤト</t>
    </rPh>
    <rPh sb="24" eb="26">
      <t>ロウドウ</t>
    </rPh>
    <rPh sb="26" eb="30">
      <t>ヒホケンシャ</t>
    </rPh>
    <rPh sb="31" eb="33">
      <t>バアイ</t>
    </rPh>
    <rPh sb="35" eb="37">
      <t>ジョウダン</t>
    </rPh>
    <rPh sb="39" eb="41">
      <t>ヒヤト</t>
    </rPh>
    <rPh sb="41" eb="43">
      <t>ホケン</t>
    </rPh>
    <phoneticPr fontId="1"/>
  </si>
  <si>
    <t>二次会社名</t>
    <rPh sb="0" eb="2">
      <t>ニジ</t>
    </rPh>
    <rPh sb="2" eb="4">
      <t>カイシャ</t>
    </rPh>
    <rPh sb="4" eb="5">
      <t>メイ</t>
    </rPh>
    <phoneticPr fontId="1"/>
  </si>
  <si>
    <t>年</t>
  </si>
  <si>
    <t>歳</t>
  </si>
  <si>
    <t>～</t>
  </si>
  <si>
    <t xml:space="preserve">所長名 </t>
    <rPh sb="0" eb="2">
      <t>ショチョウ</t>
    </rPh>
    <rPh sb="2" eb="3">
      <t>メイ</t>
    </rPh>
    <phoneticPr fontId="1"/>
  </si>
  <si>
    <t>所長名</t>
  </si>
  <si>
    <t xml:space="preserve">事業所の名称 </t>
    <rPh sb="0" eb="2">
      <t>ジギョウ</t>
    </rPh>
    <rPh sb="2" eb="3">
      <t>ショ</t>
    </rPh>
    <rPh sb="4" eb="6">
      <t>メイショウ</t>
    </rPh>
    <phoneticPr fontId="1"/>
  </si>
  <si>
    <t xml:space="preserve">・現場ID </t>
    <rPh sb="1" eb="3">
      <t>ゲンバ</t>
    </rPh>
    <phoneticPr fontId="1"/>
  </si>
  <si>
    <t>事業所の名称</t>
  </si>
  <si>
    <t>・現場ID</t>
  </si>
  <si>
    <t>本書面に記載した内容は、作業員名簿として、安全衛生管
理や労働災害発生時の緊急連絡・対応のために元請負業者
に提供することについて、記載者本人は同意しています。</t>
  </si>
  <si>
    <t>殿</t>
  </si>
  <si>
    <t>一次会社名</t>
  </si>
  <si>
    <t>二次会社名</t>
  </si>
  <si>
    <t>・事業者ID</t>
  </si>
  <si>
    <t>会社名</t>
    <rPh sb="0" eb="3">
      <t>カイシャメイ</t>
    </rPh>
    <phoneticPr fontId="1"/>
  </si>
  <si>
    <t>ふりがな</t>
    <phoneticPr fontId="1"/>
  </si>
  <si>
    <t>氏 名</t>
    <rPh sb="0" eb="1">
      <t>シ</t>
    </rPh>
    <rPh sb="2" eb="3">
      <t>ナ</t>
    </rPh>
    <phoneticPr fontId="1"/>
  </si>
  <si>
    <t>職 種</t>
    <rPh sb="0" eb="1">
      <t>ショク</t>
    </rPh>
    <rPh sb="2" eb="3">
      <t>タネ</t>
    </rPh>
    <phoneticPr fontId="1"/>
  </si>
  <si>
    <t>一次会社名</t>
    <phoneticPr fontId="1"/>
  </si>
  <si>
    <t>・事業者ID</t>
    <phoneticPr fontId="1"/>
  </si>
  <si>
    <t>○次会社名：</t>
    <rPh sb="1" eb="2">
      <t>ツギ</t>
    </rPh>
    <rPh sb="2" eb="5">
      <t>カイシャメイ</t>
    </rPh>
    <phoneticPr fontId="1"/>
  </si>
  <si>
    <t>二</t>
    <rPh sb="0" eb="1">
      <t>ニ</t>
    </rPh>
    <phoneticPr fontId="1"/>
  </si>
  <si>
    <t>次</t>
    <rPh sb="0" eb="1">
      <t>ジ</t>
    </rPh>
    <phoneticPr fontId="1"/>
  </si>
  <si>
    <t>㊞</t>
    <phoneticPr fontId="1"/>
  </si>
  <si>
    <t>作　　業　　員　　名　　簿</t>
    <phoneticPr fontId="43"/>
  </si>
  <si>
    <t>元請
確認欄</t>
    <phoneticPr fontId="43"/>
  </si>
  <si>
    <t>事業所の名称
・現場ID</t>
    <rPh sb="8" eb="10">
      <t>ゲンバ</t>
    </rPh>
    <phoneticPr fontId="43"/>
  </si>
  <si>
    <t xml:space="preserve"> 本書面に記載した内容は、作業員名簿として安全衛生管理や労働災害発生時の緊急連絡・対応のために元請負業者に提示することについて、記載者本人は同意しています。</t>
    <rPh sb="1" eb="3">
      <t>ホンショ</t>
    </rPh>
    <rPh sb="3" eb="4">
      <t>メン</t>
    </rPh>
    <rPh sb="5" eb="7">
      <t>キサイ</t>
    </rPh>
    <rPh sb="9" eb="11">
      <t>ナイヨウ</t>
    </rPh>
    <rPh sb="13" eb="16">
      <t>サギョウイン</t>
    </rPh>
    <rPh sb="16" eb="18">
      <t>メイボ</t>
    </rPh>
    <rPh sb="21" eb="23">
      <t>アンゼン</t>
    </rPh>
    <rPh sb="23" eb="25">
      <t>エイセイ</t>
    </rPh>
    <rPh sb="25" eb="27">
      <t>カンリ</t>
    </rPh>
    <rPh sb="28" eb="30">
      <t>ロウドウ</t>
    </rPh>
    <rPh sb="30" eb="32">
      <t>サイガイ</t>
    </rPh>
    <rPh sb="32" eb="34">
      <t>ハッセイ</t>
    </rPh>
    <rPh sb="34" eb="35">
      <t>ジ</t>
    </rPh>
    <rPh sb="36" eb="38">
      <t>キンキュウ</t>
    </rPh>
    <rPh sb="38" eb="40">
      <t>レンラク</t>
    </rPh>
    <rPh sb="41" eb="43">
      <t>タイオウ</t>
    </rPh>
    <rPh sb="47" eb="48">
      <t>モト</t>
    </rPh>
    <rPh sb="48" eb="50">
      <t>ウケオイ</t>
    </rPh>
    <rPh sb="50" eb="52">
      <t>ギョウシャ</t>
    </rPh>
    <rPh sb="53" eb="55">
      <t>テイジ</t>
    </rPh>
    <rPh sb="64" eb="67">
      <t>キサイシャ</t>
    </rPh>
    <rPh sb="67" eb="69">
      <t>ホンニン</t>
    </rPh>
    <rPh sb="70" eb="72">
      <t>ドウイ</t>
    </rPh>
    <phoneticPr fontId="43"/>
  </si>
  <si>
    <t>一次会社名
・事業者ID</t>
    <rPh sb="0" eb="1">
      <t>イチ</t>
    </rPh>
    <rPh sb="7" eb="9">
      <t>ジギョウ</t>
    </rPh>
    <rPh sb="9" eb="10">
      <t>シャ</t>
    </rPh>
    <phoneticPr fontId="43"/>
  </si>
  <si>
    <t>番号</t>
    <rPh sb="0" eb="1">
      <t>バン</t>
    </rPh>
    <rPh sb="1" eb="2">
      <t>ゴウ</t>
    </rPh>
    <phoneticPr fontId="43"/>
  </si>
  <si>
    <t>ふりがな</t>
    <phoneticPr fontId="43"/>
  </si>
  <si>
    <t>職種</t>
  </si>
  <si>
    <t>※</t>
    <phoneticPr fontId="43"/>
  </si>
  <si>
    <t>生年月日</t>
    <phoneticPr fontId="43"/>
  </si>
  <si>
    <t>健康保険</t>
    <rPh sb="0" eb="2">
      <t>ケンコウ</t>
    </rPh>
    <rPh sb="2" eb="4">
      <t>ホケン</t>
    </rPh>
    <phoneticPr fontId="43"/>
  </si>
  <si>
    <t>建設業退職金
共済制度</t>
    <rPh sb="0" eb="3">
      <t>ケンセツギョウ</t>
    </rPh>
    <rPh sb="3" eb="6">
      <t>タイショクキン</t>
    </rPh>
    <rPh sb="7" eb="9">
      <t>キョウサイ</t>
    </rPh>
    <rPh sb="9" eb="11">
      <t>セイド</t>
    </rPh>
    <phoneticPr fontId="43"/>
  </si>
  <si>
    <t>教　育・資　格・免　許</t>
    <rPh sb="0" eb="1">
      <t>キョウ</t>
    </rPh>
    <rPh sb="2" eb="3">
      <t>イク</t>
    </rPh>
    <rPh sb="4" eb="5">
      <t>シ</t>
    </rPh>
    <rPh sb="6" eb="7">
      <t>カク</t>
    </rPh>
    <rPh sb="8" eb="9">
      <t>メン</t>
    </rPh>
    <rPh sb="10" eb="11">
      <t>モト</t>
    </rPh>
    <phoneticPr fontId="43"/>
  </si>
  <si>
    <t>入場年月日</t>
  </si>
  <si>
    <t>氏名</t>
  </si>
  <si>
    <t>年金保険</t>
    <rPh sb="0" eb="2">
      <t>ネンキン</t>
    </rPh>
    <rPh sb="2" eb="4">
      <t>ホケン</t>
    </rPh>
    <phoneticPr fontId="43"/>
  </si>
  <si>
    <t>年齢</t>
  </si>
  <si>
    <t>中小企業退職金
共済制度</t>
    <rPh sb="0" eb="2">
      <t>チュウショウ</t>
    </rPh>
    <rPh sb="2" eb="4">
      <t>キギョウ</t>
    </rPh>
    <rPh sb="4" eb="6">
      <t>タイショク</t>
    </rPh>
    <rPh sb="6" eb="7">
      <t>キン</t>
    </rPh>
    <rPh sb="8" eb="10">
      <t>キョウサイ</t>
    </rPh>
    <rPh sb="10" eb="12">
      <t>セイド</t>
    </rPh>
    <phoneticPr fontId="43"/>
  </si>
  <si>
    <t>雇入・職長
特別教育</t>
    <rPh sb="0" eb="1">
      <t>ヤトイ</t>
    </rPh>
    <rPh sb="1" eb="2">
      <t>ニュウ</t>
    </rPh>
    <rPh sb="3" eb="5">
      <t>ショクチョウ</t>
    </rPh>
    <rPh sb="6" eb="8">
      <t>トクベツ</t>
    </rPh>
    <rPh sb="8" eb="10">
      <t>キョウイク</t>
    </rPh>
    <phoneticPr fontId="43"/>
  </si>
  <si>
    <t>技能講習</t>
  </si>
  <si>
    <t>免　許</t>
    <phoneticPr fontId="43"/>
  </si>
  <si>
    <t>受入教育
実施年月日</t>
    <phoneticPr fontId="43"/>
  </si>
  <si>
    <t>技能者ID</t>
    <rPh sb="0" eb="3">
      <t>ギノウシャ</t>
    </rPh>
    <phoneticPr fontId="43"/>
  </si>
  <si>
    <t>雇用保険</t>
    <rPh sb="0" eb="2">
      <t>コヨウ</t>
    </rPh>
    <rPh sb="2" eb="4">
      <t>ホケン</t>
    </rPh>
    <phoneticPr fontId="43"/>
  </si>
  <si>
    <t>（注)１.※印欄には次の記号を入れる。</t>
    <rPh sb="1" eb="2">
      <t>チュウ</t>
    </rPh>
    <rPh sb="6" eb="7">
      <t>ジルシ</t>
    </rPh>
    <rPh sb="7" eb="8">
      <t>ラン</t>
    </rPh>
    <rPh sb="10" eb="11">
      <t>ツギ</t>
    </rPh>
    <rPh sb="12" eb="14">
      <t>キゴウ</t>
    </rPh>
    <rPh sb="15" eb="16">
      <t>イ</t>
    </rPh>
    <phoneticPr fontId="43"/>
  </si>
  <si>
    <t>（注）３．各社別に作成するのが原則だが、リース機械等の運転者は一緒でもよい。</t>
    <rPh sb="1" eb="2">
      <t>チュウ</t>
    </rPh>
    <phoneticPr fontId="43"/>
  </si>
  <si>
    <t>（注）４．資格・免許等の写しを添付することが望ましい。</t>
    <rPh sb="1" eb="2">
      <t>チュウ</t>
    </rPh>
    <rPh sb="22" eb="23">
      <t>ノゾ</t>
    </rPh>
    <phoneticPr fontId="43"/>
  </si>
  <si>
    <t>（注）６．年金保険欄には、左欄に年金保険の名称（厚生年金、国民年金）を記載。
　各年金の受給者である場合は、左欄に「受給者」と記載。</t>
  </si>
  <si>
    <t>提出日</t>
    <rPh sb="0" eb="2">
      <t>テイシュツ</t>
    </rPh>
    <rPh sb="2" eb="3">
      <t>ビ</t>
    </rPh>
    <phoneticPr fontId="43"/>
  </si>
  <si>
    <t>（注）２．作業主任者は作業を直接指揮する義務を負うので、同時に施工されている他の現場や、同一現場においても
  他の作業個所との作業主任者を兼務することは、法的に認められていないので、複数の選任としなければならない。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56" eb="57">
      <t>ホカ</t>
    </rPh>
    <rPh sb="60" eb="62">
      <t>カショ</t>
    </rPh>
    <rPh sb="64" eb="66">
      <t>サギョウ</t>
    </rPh>
    <rPh sb="66" eb="69">
      <t>シュニンシャ</t>
    </rPh>
    <rPh sb="70" eb="72">
      <t>ケンム</t>
    </rPh>
    <rPh sb="78" eb="80">
      <t>ホウテキ</t>
    </rPh>
    <rPh sb="81" eb="82">
      <t>ミト</t>
    </rPh>
    <rPh sb="92" eb="94">
      <t>フクスウ</t>
    </rPh>
    <rPh sb="95" eb="97">
      <t>センニン</t>
    </rPh>
    <phoneticPr fontId="43"/>
  </si>
  <si>
    <t>（注）５．健康保険欄には、左欄に健康保険の名称（健康保険組合、協会けんぽ、建設国保、国民健康保険）を記載。
　上記の保険に加入しておらず、後期高齢者である等により、国民健康保険の適用除外である場合には、左欄に「適用除外」
　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43"/>
  </si>
  <si>
    <t>現 ･･･ 現場代理人</t>
  </si>
  <si>
    <t>主 ･･･ 作業主任者（(注）2.）</t>
    <phoneticPr fontId="1"/>
  </si>
  <si>
    <t>基 ･･･ 基幹技能者</t>
    <phoneticPr fontId="1"/>
  </si>
  <si>
    <t>能 ･･･ 能力向上教育</t>
    <phoneticPr fontId="1"/>
  </si>
  <si>
    <t>習 ･･･ 外国人技能実習生</t>
    <phoneticPr fontId="1"/>
  </si>
  <si>
    <t>技 ･･･ 主任技術者</t>
    <phoneticPr fontId="1"/>
  </si>
  <si>
    <t>再 ･･･ 危険有害業務・再発防止教育</t>
    <phoneticPr fontId="1"/>
  </si>
  <si>
    <t>就 ･･･ 外国人建設就労者</t>
    <phoneticPr fontId="1"/>
  </si>
  <si>
    <t>女 ･･･ 女性作業員</t>
    <phoneticPr fontId="1"/>
  </si>
  <si>
    <t>職 ･･･ 職長</t>
    <phoneticPr fontId="1"/>
  </si>
  <si>
    <t>未 ･･･ 18歳未満の作業員</t>
    <phoneticPr fontId="1"/>
  </si>
  <si>
    <t>安 ･･･ 安全衛生責任者</t>
    <phoneticPr fontId="1"/>
  </si>
  <si>
    <t>1特 ･･･ 1号特定技能外国人</t>
    <rPh sb="1" eb="2">
      <t>トク</t>
    </rPh>
    <phoneticPr fontId="1"/>
  </si>
  <si>
    <t>（注）９．安全衛生に関する教育の内容（例：雇入時教育、職長教育、建設用リフトの運転の
  業務に係る特別教育）については「雇入・職長特別教育」欄に記載。</t>
    <phoneticPr fontId="1"/>
  </si>
  <si>
    <t>（注）10．建設工事に係る知識及び技術又は技能に関する資格（例：登録○○基幹技能者、
  ○級○○施工管理技士）を有する場合は、「免許」欄に記載。</t>
    <rPh sb="49" eb="51">
      <t>セコウ</t>
    </rPh>
    <rPh sb="51" eb="53">
      <t>カンリ</t>
    </rPh>
    <phoneticPr fontId="43"/>
  </si>
  <si>
    <t>（注）８．建設業退職金共済制度及び中小企業退職金共済制度への加入の有無については、
  それぞれの欄に「有」又は「無」と記載。</t>
    <rPh sb="5" eb="8">
      <t>ケンセツギョウ</t>
    </rPh>
    <rPh sb="11" eb="13">
      <t>キョウサイ</t>
    </rPh>
    <rPh sb="13" eb="15">
      <t>セイド</t>
    </rPh>
    <rPh sb="15" eb="16">
      <t>オヨ</t>
    </rPh>
    <rPh sb="17" eb="19">
      <t>チュウショウ</t>
    </rPh>
    <rPh sb="19" eb="21">
      <t>キギョウ</t>
    </rPh>
    <rPh sb="21" eb="23">
      <t>タイショク</t>
    </rPh>
    <rPh sb="23" eb="24">
      <t>キン</t>
    </rPh>
    <rPh sb="24" eb="26">
      <t>キョウサイ</t>
    </rPh>
    <rPh sb="26" eb="28">
      <t>セイド</t>
    </rPh>
    <rPh sb="30" eb="32">
      <t>カニュウ</t>
    </rPh>
    <rPh sb="33" eb="35">
      <t>ウム</t>
    </rPh>
    <rPh sb="49" eb="50">
      <t>ラン</t>
    </rPh>
    <rPh sb="52" eb="53">
      <t>アリ</t>
    </rPh>
    <rPh sb="54" eb="55">
      <t>マタ</t>
    </rPh>
    <rPh sb="57" eb="58">
      <t>ナ</t>
    </rPh>
    <rPh sb="60" eb="62">
      <t>キサイ</t>
    </rPh>
    <phoneticPr fontId="43"/>
  </si>
  <si>
    <t>（注）11．記載事項の一部について、別紙を用いて記載しても差し支えない。</t>
    <phoneticPr fontId="43"/>
  </si>
  <si>
    <t>(注) ７．雇用保険欄には右欄に被保険者番号の下４けたを記載。（日雇労働被保険者の場合には
  左欄に「日雇保険」と記載）事業主である等により雇用保険の適用除外である場合には
  左欄に「適用除外」と記載。</t>
    <phoneticPr fontId="1"/>
  </si>
  <si>
    <t>［現場ID］</t>
    <rPh sb="1" eb="3">
      <t>ゲンバ</t>
    </rPh>
    <phoneticPr fontId="1"/>
  </si>
  <si>
    <t>［○次会社名］</t>
    <rPh sb="2" eb="3">
      <t>ジ</t>
    </rPh>
    <rPh sb="3" eb="6">
      <t>カイシャメイ</t>
    </rPh>
    <phoneticPr fontId="1"/>
  </si>
  <si>
    <t>［次］</t>
    <rPh sb="1" eb="2">
      <t>ツギ</t>
    </rPh>
    <phoneticPr fontId="1"/>
  </si>
  <si>
    <t>［事業所ID］</t>
    <rPh sb="1" eb="4">
      <t>ジギョウショ</t>
    </rPh>
    <phoneticPr fontId="1"/>
  </si>
  <si>
    <t>以外セットすることはできません。</t>
    <phoneticPr fontId="1"/>
  </si>
  <si>
    <t>　名簿シートとしては、「作業員名簿_ALL」「作業員名簿_最低限」「作業員名簿_社会保険なし」の3種類があります。</t>
    <rPh sb="1" eb="3">
      <t>メイボ</t>
    </rPh>
    <rPh sb="12" eb="15">
      <t>サギョウイン</t>
    </rPh>
    <rPh sb="15" eb="17">
      <t>メイボ</t>
    </rPh>
    <rPh sb="23" eb="26">
      <t>サギョウイン</t>
    </rPh>
    <rPh sb="26" eb="28">
      <t>メイボ</t>
    </rPh>
    <rPh sb="29" eb="32">
      <t>サイテイゲン</t>
    </rPh>
    <rPh sb="34" eb="37">
      <t>サギョウイン</t>
    </rPh>
    <rPh sb="37" eb="39">
      <t>メイボ</t>
    </rPh>
    <rPh sb="40" eb="42">
      <t>シャカイ</t>
    </rPh>
    <rPh sb="42" eb="44">
      <t>ホケン</t>
    </rPh>
    <rPh sb="49" eb="51">
      <t>シュルイ</t>
    </rPh>
    <phoneticPr fontId="1"/>
  </si>
  <si>
    <t>　どのシートも、作業員名簿は、1ページにつき10名の作業員の情報を表示します。（MAX100名まで）</t>
    <rPh sb="8" eb="11">
      <t>サギョウイン</t>
    </rPh>
    <rPh sb="11" eb="13">
      <t>メイボ</t>
    </rPh>
    <rPh sb="24" eb="25">
      <t>ナ</t>
    </rPh>
    <rPh sb="26" eb="29">
      <t>サギョウイン</t>
    </rPh>
    <rPh sb="30" eb="32">
      <t>ジョウホウ</t>
    </rPh>
    <rPh sb="33" eb="35">
      <t>ヒョウジ</t>
    </rPh>
    <rPh sb="46" eb="47">
      <t>メイ</t>
    </rPh>
    <phoneticPr fontId="1"/>
  </si>
  <si>
    <t>《作業員名簿_ALL》</t>
    <phoneticPr fontId="1"/>
  </si>
  <si>
    <t>今まで作業員名簿に必要とされていた情報をすべて盛り込んだ作業員名簿です。</t>
    <rPh sb="0" eb="1">
      <t>イマ</t>
    </rPh>
    <rPh sb="3" eb="6">
      <t>サギョウイン</t>
    </rPh>
    <rPh sb="6" eb="8">
      <t>メイボ</t>
    </rPh>
    <rPh sb="9" eb="11">
      <t>ヒツヨウ</t>
    </rPh>
    <rPh sb="17" eb="19">
      <t>ジョウホウ</t>
    </rPh>
    <rPh sb="23" eb="24">
      <t>モ</t>
    </rPh>
    <rPh sb="25" eb="26">
      <t>コ</t>
    </rPh>
    <rPh sb="28" eb="31">
      <t>サギョウイン</t>
    </rPh>
    <rPh sb="31" eb="33">
      <t>メイボ</t>
    </rPh>
    <phoneticPr fontId="1"/>
  </si>
  <si>
    <t>《作業員名簿_最低限》</t>
    <rPh sb="7" eb="10">
      <t>サイテイゲン</t>
    </rPh>
    <phoneticPr fontId="1"/>
  </si>
  <si>
    <t>《作業員名簿_社会保険なし》</t>
    <rPh sb="7" eb="9">
      <t>シャカイ</t>
    </rPh>
    <rPh sb="9" eb="11">
      <t>ホケン</t>
    </rPh>
    <phoneticPr fontId="1"/>
  </si>
  <si>
    <t>社会保険加入状況を別紙として提出する場合の作業員名簿です。</t>
    <rPh sb="0" eb="2">
      <t>シャカイ</t>
    </rPh>
    <rPh sb="2" eb="4">
      <t>ホケン</t>
    </rPh>
    <rPh sb="4" eb="6">
      <t>カニュウ</t>
    </rPh>
    <rPh sb="6" eb="8">
      <t>ジョウキョウ</t>
    </rPh>
    <rPh sb="9" eb="11">
      <t>ベッシ</t>
    </rPh>
    <rPh sb="14" eb="16">
      <t>テイシュツ</t>
    </rPh>
    <rPh sb="18" eb="20">
      <t>バアイ</t>
    </rPh>
    <rPh sb="21" eb="24">
      <t>サギョウイン</t>
    </rPh>
    <rPh sb="24" eb="26">
      <t>メイボ</t>
    </rPh>
    <phoneticPr fontId="1"/>
  </si>
  <si>
    <t>令和2年10月の行法改定により、必要最低限の情報のみを盛り込んだ作業員名簿です。</t>
    <rPh sb="0" eb="2">
      <t>レイワ</t>
    </rPh>
    <rPh sb="3" eb="4">
      <t>ネン</t>
    </rPh>
    <rPh sb="6" eb="7">
      <t>ガツ</t>
    </rPh>
    <rPh sb="8" eb="9">
      <t>ギョウ</t>
    </rPh>
    <rPh sb="9" eb="10">
      <t>ホウ</t>
    </rPh>
    <rPh sb="10" eb="12">
      <t>カイテイ</t>
    </rPh>
    <rPh sb="16" eb="18">
      <t>ヒツヨウ</t>
    </rPh>
    <rPh sb="18" eb="21">
      <t>サイテイゲン</t>
    </rPh>
    <rPh sb="22" eb="24">
      <t>ジョウホウ</t>
    </rPh>
    <rPh sb="27" eb="28">
      <t>モ</t>
    </rPh>
    <rPh sb="29" eb="30">
      <t>コ</t>
    </rPh>
    <rPh sb="32" eb="34">
      <t>サギョウ</t>
    </rPh>
    <rPh sb="34" eb="35">
      <t>イン</t>
    </rPh>
    <rPh sb="35" eb="37">
      <t>メイボ</t>
    </rPh>
    <phoneticPr fontId="1"/>
  </si>
  <si>
    <t>　社会保険加入状況シートも、1ページにつき10名の作業員の情報を表示します。（MAX100名まで）</t>
    <rPh sb="1" eb="3">
      <t>シャカイ</t>
    </rPh>
    <rPh sb="3" eb="5">
      <t>ホケン</t>
    </rPh>
    <rPh sb="5" eb="7">
      <t>カニュウ</t>
    </rPh>
    <rPh sb="7" eb="9">
      <t>ジョウキョウ</t>
    </rPh>
    <rPh sb="23" eb="24">
      <t>ナ</t>
    </rPh>
    <rPh sb="25" eb="28">
      <t>サギョウイン</t>
    </rPh>
    <rPh sb="29" eb="31">
      <t>ジョウホウ</t>
    </rPh>
    <rPh sb="32" eb="34">
      <t>ヒョウジ</t>
    </rPh>
    <phoneticPr fontId="1"/>
  </si>
  <si>
    <t>血液型</t>
    <rPh sb="0" eb="3">
      <t>ケツエキガタ</t>
    </rPh>
    <phoneticPr fontId="1"/>
  </si>
  <si>
    <t>(TEL)
連絡者氏名</t>
    <rPh sb="6" eb="8">
      <t>レンラク</t>
    </rPh>
    <rPh sb="8" eb="9">
      <t>シャ</t>
    </rPh>
    <rPh sb="9" eb="11">
      <t>シメイ</t>
    </rPh>
    <phoneticPr fontId="1"/>
  </si>
  <si>
    <t>歳</t>
    <phoneticPr fontId="1"/>
  </si>
  <si>
    <t>　ただし、記号としては、KANAMEが定義している13種類（現・主・女・未・基・技・職・安・能・再・習・就・1特）</t>
    <rPh sb="5" eb="7">
      <t>キゴウ</t>
    </rPh>
    <rPh sb="19" eb="21">
      <t>テイギ</t>
    </rPh>
    <rPh sb="27" eb="29">
      <t>シュルイ</t>
    </rPh>
    <rPh sb="30" eb="31">
      <t>ゲン</t>
    </rPh>
    <rPh sb="32" eb="33">
      <t>シュ</t>
    </rPh>
    <rPh sb="34" eb="35">
      <t>オンナ</t>
    </rPh>
    <rPh sb="36" eb="37">
      <t>ミ</t>
    </rPh>
    <rPh sb="38" eb="39">
      <t>モト</t>
    </rPh>
    <rPh sb="40" eb="41">
      <t>ワザ</t>
    </rPh>
    <rPh sb="42" eb="43">
      <t>ショク</t>
    </rPh>
    <rPh sb="44" eb="45">
      <t>アン</t>
    </rPh>
    <rPh sb="46" eb="47">
      <t>ノウ</t>
    </rPh>
    <rPh sb="48" eb="49">
      <t>サイ</t>
    </rPh>
    <rPh sb="50" eb="51">
      <t>ナライ</t>
    </rPh>
    <rPh sb="52" eb="53">
      <t>シュウ</t>
    </rPh>
    <rPh sb="55" eb="56">
      <t>トク</t>
    </rPh>
    <phoneticPr fontId="1"/>
  </si>
  <si>
    <t>簡易：</t>
    <rPh sb="0" eb="2">
      <t>カンイ</t>
    </rPh>
    <phoneticPr fontId="1"/>
  </si>
  <si>
    <t>詳細：</t>
    <rPh sb="0" eb="2">
      <t>ショウサイ</t>
    </rPh>
    <phoneticPr fontId="1"/>
  </si>
  <si>
    <t>A、B、AB、O</t>
  </si>
  <si>
    <t>A (Rh+)、A (Rh-)、B (Rh+)、B (Rh-)、AB (Rh+)、AB (Rh-)、O (Rh+)、O (Rh-)</t>
  </si>
  <si>
    <t>【簡易】の場合</t>
    <rPh sb="1" eb="3">
      <t>カンイ</t>
    </rPh>
    <rPh sb="5" eb="7">
      <t>バアイ</t>
    </rPh>
    <phoneticPr fontId="1"/>
  </si>
  <si>
    <t>【詳細】の場合</t>
    <rPh sb="1" eb="3">
      <t>ショウサイ</t>
    </rPh>
    <rPh sb="5" eb="7">
      <t>バアイ</t>
    </rPh>
    <phoneticPr fontId="1"/>
  </si>
  <si>
    <t>郵便番号</t>
    <rPh sb="0" eb="4">
      <t>ユウビンバンゴウ</t>
    </rPh>
    <phoneticPr fontId="1"/>
  </si>
  <si>
    <t>【表示】の場合</t>
    <rPh sb="1" eb="3">
      <t>ヒョウジ</t>
    </rPh>
    <rPh sb="5" eb="7">
      <t>バアイ</t>
    </rPh>
    <phoneticPr fontId="1"/>
  </si>
  <si>
    <t>【非表示】の場合</t>
    <rPh sb="1" eb="4">
      <t>ヒヒョウジ</t>
    </rPh>
    <rPh sb="6" eb="8">
      <t>バアイ</t>
    </rPh>
    <phoneticPr fontId="1"/>
  </si>
  <si>
    <t>ページ数：</t>
    <rPh sb="3" eb="4">
      <t>スウ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</si>
</sst>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76" formatCode="&quot;（&quot;ggge&quot;年&quot;m&quot;月&quot;d&quot;日 作成 )&quot;"/>
    <numFmt numFmtId="177" formatCode="ge"/>
    <numFmt numFmtId="178" formatCode="yyyy&quot;年&quot;m&quot;月&quot;d&quot;日&quot;;@"/>
    <numFmt numFmtId="179" formatCode="0\ &quot;年&quot;"/>
    <numFmt numFmtId="180" formatCode="&quot;最&quot;&quot;高&quot;\ 0"/>
    <numFmt numFmtId="181" formatCode="&quot;最&quot;&quot;低&quot;\ 0"/>
    <numFmt numFmtId="182" formatCode="yyyy/mm/dd"/>
    <numFmt numFmtId="183" formatCode="&quot;&quot;&quot;&quot;"/>
    <numFmt numFmtId="184" formatCode="[$-411]ggge&quot;年&quot;m&quot;月&quot;d&quot;日&quot;;@"/>
    <numFmt numFmtId="185" formatCode="0&quot; 歳&quot;"/>
    <numFmt numFmtId="186" formatCode="ggge&quot;年&quot;m&quot;月&quot;d&quot;日 作成&quot;"/>
    <numFmt numFmtId="187" formatCode="ge&quot;年&quot;m&quot;月&quot;d&quot;日&quot;"/>
    <numFmt numFmtId="188" formatCode="ge&quot;年&quot;m&quot;月&quot;d&quot;日&quot;;@"/>
    <numFmt numFmtId="189" formatCode=";;;"/>
    <numFmt numFmtId="190" formatCode="#,##0\ "/>
    <numFmt numFmtId="191" formatCode="0_ "/>
    <numFmt numFmtId="192" formatCode="&quot;／&quot;##0"/>
    <numFmt numFmtId="193" formatCode="&quot;（&quot;ggge&quot;年&quot;m&quot;月&quot;d&quot;日 作成）&quot;"/>
    <numFmt numFmtId="194" formatCode="0&quot;歳&quot;"/>
    <numFmt numFmtId="195" formatCode="0_);[Red]\(0\)"/>
  </numFmts>
  <fonts count="53">
    <font>
      <sz val="11"/>
      <color theme="1"/>
      <name val="ＭＳ Ｐゴシック"/>
      <family val="2"/>
      <charset val="128"/>
      <scheme val="minor"/>
    </font>
    <font>
      <sz val="6"/>
      <name val="ＭＳ Ｐゴシック"/>
      <family val="2"/>
      <charset val="128"/>
      <scheme val="minor"/>
    </font>
    <font>
      <sz val="11"/>
      <color theme="1"/>
      <name val="ＭＳ 明朝"/>
      <family val="1"/>
      <charset val="128"/>
    </font>
    <font>
      <sz val="11"/>
      <color rgb="FF7030A0"/>
      <name val="ＭＳ 明朝"/>
      <family val="1"/>
      <charset val="128"/>
    </font>
    <font>
      <sz val="10"/>
      <color rgb="FF7030A0"/>
      <name val="ＭＳ 明朝"/>
      <family val="1"/>
      <charset val="128"/>
    </font>
    <font>
      <sz val="11"/>
      <color theme="1"/>
      <name val="Meiryo UI"/>
      <family val="3"/>
      <charset val="128"/>
    </font>
    <font>
      <sz val="10"/>
      <name val="ＭＳ 明朝"/>
      <family val="1"/>
      <charset val="128"/>
    </font>
    <font>
      <sz val="10"/>
      <color theme="0" tint="-0.249977111117893"/>
      <name val="ＭＳ 明朝"/>
      <family val="1"/>
      <charset val="128"/>
    </font>
    <font>
      <sz val="11"/>
      <name val="ＭＳ 明朝"/>
      <family val="1"/>
      <charset val="128"/>
    </font>
    <font>
      <sz val="10"/>
      <color rgb="FF7030A0"/>
      <name val="Meiryo UI"/>
      <family val="3"/>
      <charset val="128"/>
    </font>
    <font>
      <sz val="10"/>
      <color theme="1"/>
      <name val="Meiryo UI"/>
      <family val="3"/>
      <charset val="128"/>
    </font>
    <font>
      <sz val="12"/>
      <name val="ＭＳ 明朝"/>
      <family val="1"/>
      <charset val="128"/>
    </font>
    <font>
      <sz val="10"/>
      <color rgb="FFC00000"/>
      <name val="Meiryo UI"/>
      <family val="3"/>
      <charset val="128"/>
    </font>
    <font>
      <sz val="11"/>
      <color theme="1"/>
      <name val="ＭＳ Ｐゴシック"/>
      <family val="2"/>
      <charset val="128"/>
      <scheme val="minor"/>
    </font>
    <font>
      <sz val="9"/>
      <color theme="0" tint="-0.249977111117893"/>
      <name val="Meiryo UI"/>
      <family val="3"/>
      <charset val="128"/>
    </font>
    <font>
      <sz val="10"/>
      <color theme="0" tint="-0.249977111117893"/>
      <name val="Meiryo UI"/>
      <family val="3"/>
      <charset val="128"/>
    </font>
    <font>
      <b/>
      <sz val="12"/>
      <color theme="1"/>
      <name val="Meiryo UI"/>
      <family val="3"/>
      <charset val="128"/>
    </font>
    <font>
      <sz val="9"/>
      <color theme="1"/>
      <name val="Meiryo UI"/>
      <family val="3"/>
      <charset val="128"/>
    </font>
    <font>
      <sz val="11"/>
      <name val="Meiryo UI"/>
      <family val="3"/>
      <charset val="128"/>
    </font>
    <font>
      <b/>
      <sz val="20"/>
      <name val="ＭＳ 明朝"/>
      <family val="1"/>
      <charset val="128"/>
    </font>
    <font>
      <sz val="10.5"/>
      <name val="ＭＳ 明朝"/>
      <family val="1"/>
      <charset val="128"/>
    </font>
    <font>
      <sz val="8"/>
      <name val="ＭＳ 明朝"/>
      <family val="1"/>
      <charset val="128"/>
    </font>
    <font>
      <sz val="9"/>
      <name val="ＭＳ 明朝"/>
      <family val="1"/>
      <charset val="128"/>
    </font>
    <font>
      <sz val="9.5"/>
      <name val="ＭＳ 明朝"/>
      <family val="1"/>
      <charset val="128"/>
    </font>
    <font>
      <sz val="14"/>
      <name val="ＭＳ 明朝"/>
      <family val="1"/>
      <charset val="128"/>
    </font>
    <font>
      <sz val="24"/>
      <name val="ＭＳ 明朝"/>
      <family val="1"/>
      <charset val="128"/>
    </font>
    <font>
      <b/>
      <sz val="14"/>
      <name val="ＭＳ 明朝"/>
      <family val="1"/>
      <charset val="128"/>
    </font>
    <font>
      <sz val="16"/>
      <name val="ＭＳ 明朝"/>
      <family val="1"/>
      <charset val="128"/>
    </font>
    <font>
      <sz val="11"/>
      <color theme="0" tint="-0.14999847407452621"/>
      <name val="ＭＳ 明朝"/>
      <family val="1"/>
      <charset val="128"/>
    </font>
    <font>
      <sz val="10"/>
      <color theme="0" tint="-0.14999847407452621"/>
      <name val="ＭＳ 明朝"/>
      <family val="1"/>
      <charset val="128"/>
    </font>
    <font>
      <sz val="10"/>
      <color theme="0"/>
      <name val="Meiryo UI"/>
      <family val="3"/>
      <charset val="128"/>
    </font>
    <font>
      <sz val="10"/>
      <name val="Meiryo UI"/>
      <family val="3"/>
      <charset val="128"/>
    </font>
    <font>
      <sz val="11"/>
      <color rgb="FF0000FF"/>
      <name val="Meiryo UI"/>
      <family val="3"/>
      <charset val="128"/>
    </font>
    <font>
      <sz val="11"/>
      <color rgb="FF7030A0"/>
      <name val="Meiryo UI"/>
      <family val="3"/>
      <charset val="128"/>
    </font>
    <font>
      <sz val="11"/>
      <color rgb="FF0000FF"/>
      <name val="ＭＳ 明朝"/>
      <family val="1"/>
      <charset val="128"/>
    </font>
    <font>
      <sz val="11"/>
      <color theme="0" tint="-0.249977111117893"/>
      <name val="ＭＳ 明朝"/>
      <family val="1"/>
      <charset val="128"/>
    </font>
    <font>
      <sz val="9"/>
      <color theme="0" tint="-0.249977111117893"/>
      <name val="ＭＳ 明朝"/>
      <family val="1"/>
      <charset val="128"/>
    </font>
    <font>
      <sz val="20"/>
      <name val="Meiryo UI"/>
      <family val="3"/>
      <charset val="128"/>
    </font>
    <font>
      <sz val="9"/>
      <color theme="1"/>
      <name val="ＭＳ 明朝"/>
      <family val="1"/>
      <charset val="128"/>
    </font>
    <font>
      <b/>
      <sz val="11"/>
      <name val="ＭＳ 明朝"/>
      <family val="1"/>
      <charset val="128"/>
    </font>
    <font>
      <b/>
      <sz val="10"/>
      <name val="ＭＳ 明朝"/>
      <family val="1"/>
      <charset val="128"/>
    </font>
    <font>
      <sz val="9"/>
      <name val="Meiryo UI"/>
      <family val="3"/>
      <charset val="128"/>
    </font>
    <font>
      <sz val="7"/>
      <name val="Meiryo UI"/>
      <family val="3"/>
      <charset val="128"/>
    </font>
    <font>
      <sz val="6"/>
      <name val="ＭＳ Ｐゴシック"/>
      <family val="3"/>
      <charset val="128"/>
    </font>
    <font>
      <sz val="10"/>
      <color theme="1"/>
      <name val="ＭＳ 明朝"/>
      <family val="1"/>
      <charset val="128"/>
    </font>
    <font>
      <sz val="11"/>
      <name val="ＭＳ Ｐゴシック"/>
      <family val="3"/>
      <charset val="128"/>
    </font>
    <font>
      <b/>
      <sz val="18"/>
      <name val="ＭＳ 明朝"/>
      <family val="1"/>
      <charset val="128"/>
    </font>
    <font>
      <sz val="9"/>
      <name val="ＭＳ ゴシック"/>
      <family val="3"/>
      <charset val="128"/>
    </font>
    <font>
      <sz val="10"/>
      <name val="ＭＳ Ｐゴシック"/>
      <family val="3"/>
      <charset val="128"/>
    </font>
    <font>
      <b/>
      <sz val="12"/>
      <name val="ＭＳ 明朝"/>
      <family val="1"/>
      <charset val="128"/>
    </font>
    <font>
      <sz val="10"/>
      <color rgb="FFFF0000"/>
      <name val="ＭＳ 明朝"/>
      <family val="1"/>
      <charset val="128"/>
    </font>
    <font>
      <sz val="9"/>
      <color rgb="FFFF0000"/>
      <name val="ＭＳ 明朝"/>
      <family val="1"/>
      <charset val="128"/>
    </font>
    <font>
      <sz val="9"/>
      <color rgb="FF000000"/>
      <name val="Meiryo UI"/>
      <family val="3"/>
      <charset val="128"/>
    </font>
  </fonts>
  <fills count="14">
    <fill>
      <patternFill patternType="none"/>
    </fill>
    <fill>
      <patternFill patternType="gray125"/>
    </fill>
    <fill>
      <patternFill patternType="solid">
        <fgColor rgb="FFFFFFCC"/>
      </patternFill>
    </fill>
    <fill>
      <patternFill patternType="solid">
        <fgColor theme="9" tint="0.79998168889431442"/>
        <bgColor indexed="64"/>
      </patternFill>
    </fill>
    <fill>
      <patternFill patternType="solid">
        <fgColor rgb="FFFFFFCC"/>
        <bgColor indexed="64"/>
      </patternFill>
    </fill>
    <fill>
      <patternFill patternType="solid">
        <fgColor theme="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rgb="FF00B050"/>
        <bgColor indexed="64"/>
      </patternFill>
    </fill>
    <fill>
      <patternFill patternType="solid">
        <fgColor theme="4" tint="0.79998168889431442"/>
        <bgColor indexed="64"/>
      </patternFill>
    </fill>
    <fill>
      <patternFill patternType="solid">
        <fgColor indexed="65"/>
        <bgColor indexed="42"/>
      </patternFill>
    </fill>
  </fills>
  <borders count="150">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style="thin">
        <color auto="1"/>
      </left>
      <right/>
      <top style="thin">
        <color auto="1"/>
      </top>
      <bottom style="hair">
        <color auto="1"/>
      </bottom>
      <diagonal/>
    </border>
    <border>
      <left style="thin">
        <color auto="1"/>
      </left>
      <right/>
      <top/>
      <bottom style="thin">
        <color auto="1"/>
      </bottom>
      <diagonal/>
    </border>
    <border>
      <left/>
      <right style="thin">
        <color auto="1"/>
      </right>
      <top style="thin">
        <color auto="1"/>
      </top>
      <bottom style="hair">
        <color auto="1"/>
      </bottom>
      <diagonal/>
    </border>
    <border>
      <left/>
      <right style="thin">
        <color auto="1"/>
      </right>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top style="thin">
        <color auto="1"/>
      </top>
      <bottom/>
      <diagonal/>
    </border>
    <border>
      <left style="thin">
        <color auto="1"/>
      </left>
      <right/>
      <top style="thin">
        <color auto="1"/>
      </top>
      <bottom/>
      <diagonal/>
    </border>
    <border>
      <left style="thin">
        <color auto="1"/>
      </left>
      <right/>
      <top/>
      <bottom/>
      <diagonal/>
    </border>
    <border>
      <left/>
      <right style="thin">
        <color auto="1"/>
      </right>
      <top style="thin">
        <color auto="1"/>
      </top>
      <bottom/>
      <diagonal/>
    </border>
    <border>
      <left/>
      <right/>
      <top/>
      <bottom style="hair">
        <color auto="1"/>
      </bottom>
      <diagonal/>
    </border>
    <border>
      <left/>
      <right style="thin">
        <color auto="1"/>
      </right>
      <top/>
      <bottom style="hair">
        <color auto="1"/>
      </bottom>
      <diagonal/>
    </border>
    <border>
      <left/>
      <right style="thin">
        <color auto="1"/>
      </right>
      <top/>
      <bottom/>
      <diagonal/>
    </border>
    <border>
      <left/>
      <right/>
      <top style="thin">
        <color auto="1"/>
      </top>
      <bottom style="hair">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top style="hair">
        <color auto="1"/>
      </top>
      <bottom style="hair">
        <color auto="1"/>
      </bottom>
      <diagonal/>
    </border>
    <border>
      <left style="thin">
        <color auto="1"/>
      </left>
      <right/>
      <top style="hair">
        <color auto="1"/>
      </top>
      <bottom style="thin">
        <color auto="1"/>
      </bottom>
      <diagonal/>
    </border>
    <border>
      <left/>
      <right/>
      <top style="hair">
        <color auto="1"/>
      </top>
      <bottom/>
      <diagonal/>
    </border>
    <border>
      <left style="thin">
        <color auto="1"/>
      </left>
      <right style="thin">
        <color auto="1"/>
      </right>
      <top style="hair">
        <color auto="1"/>
      </top>
      <bottom/>
      <diagonal/>
    </border>
    <border>
      <left/>
      <right style="thin">
        <color auto="1"/>
      </right>
      <top style="hair">
        <color auto="1"/>
      </top>
      <bottom/>
      <diagonal/>
    </border>
    <border>
      <left style="thin">
        <color auto="1"/>
      </left>
      <right/>
      <top/>
      <bottom style="hair">
        <color auto="1"/>
      </bottom>
      <diagonal/>
    </border>
    <border>
      <left style="thin">
        <color auto="1"/>
      </left>
      <right/>
      <top style="hair">
        <color auto="1"/>
      </top>
      <bottom/>
      <diagonal/>
    </border>
    <border>
      <left style="thin">
        <color rgb="FFB2B2B2"/>
      </left>
      <right style="thin">
        <color rgb="FFB2B2B2"/>
      </right>
      <top style="thin">
        <color rgb="FFB2B2B2"/>
      </top>
      <bottom style="thin">
        <color rgb="FFB2B2B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medium">
        <color theme="0" tint="-0.499984740745262"/>
      </left>
      <right style="medium">
        <color theme="0" tint="-0.14996795556505021"/>
      </right>
      <top style="medium">
        <color theme="0" tint="-0.499984740745262"/>
      </top>
      <bottom style="medium">
        <color theme="0" tint="-0.14996795556505021"/>
      </bottom>
      <diagonal/>
    </border>
    <border>
      <left style="medium">
        <color theme="0" tint="-0.499984740745262"/>
      </left>
      <right style="medium">
        <color theme="0" tint="-0.14996795556505021"/>
      </right>
      <top style="medium">
        <color theme="0" tint="-0.499984740745262"/>
      </top>
      <bottom/>
      <diagonal/>
    </border>
    <border>
      <left style="medium">
        <color theme="0" tint="-0.499984740745262"/>
      </left>
      <right/>
      <top style="medium">
        <color theme="0" tint="-0.499984740745262"/>
      </top>
      <bottom style="medium">
        <color theme="0" tint="-0.14996795556505021"/>
      </bottom>
      <diagonal/>
    </border>
    <border>
      <left/>
      <right/>
      <top style="medium">
        <color theme="0" tint="-0.499984740745262"/>
      </top>
      <bottom style="medium">
        <color theme="0" tint="-0.14996795556505021"/>
      </bottom>
      <diagonal/>
    </border>
    <border>
      <left/>
      <right style="medium">
        <color theme="0" tint="-0.14996795556505021"/>
      </right>
      <top style="medium">
        <color theme="0" tint="-0.499984740745262"/>
      </top>
      <bottom style="medium">
        <color theme="0" tint="-0.14996795556505021"/>
      </bottom>
      <diagonal/>
    </border>
    <border>
      <left style="medium">
        <color theme="0" tint="-0.499984740745262"/>
      </left>
      <right style="medium">
        <color theme="0" tint="-0.14996795556505021"/>
      </right>
      <top style="medium">
        <color theme="0" tint="-0.499984740745262"/>
      </top>
      <bottom style="medium">
        <color theme="0" tint="-0.499984740745262"/>
      </bottom>
      <diagonal/>
    </border>
    <border>
      <left style="medium">
        <color theme="0" tint="-0.499984740745262"/>
      </left>
      <right/>
      <top style="medium">
        <color theme="0" tint="-0.499984740745262"/>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auto="1"/>
      </left>
      <right style="hair">
        <color auto="1"/>
      </right>
      <top style="hair">
        <color auto="1"/>
      </top>
      <bottom style="thin">
        <color auto="1"/>
      </bottom>
      <diagonal/>
    </border>
    <border>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right/>
      <top style="medium">
        <color theme="0" tint="-0.499984740745262"/>
      </top>
      <bottom/>
      <diagonal/>
    </border>
    <border>
      <left/>
      <right style="medium">
        <color theme="0" tint="-0.14996795556505021"/>
      </right>
      <top style="medium">
        <color theme="0" tint="-0.499984740745262"/>
      </top>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medium">
        <color theme="0" tint="-0.14996795556505021"/>
      </right>
      <top style="medium">
        <color theme="0" tint="-0.499984740745262"/>
      </top>
      <bottom style="medium">
        <color theme="0" tint="-0.499984740745262"/>
      </bottom>
      <diagonal/>
    </border>
    <border>
      <left style="thin">
        <color rgb="FF7030A0"/>
      </left>
      <right style="thin">
        <color theme="8" tint="0.79998168889431442"/>
      </right>
      <top style="thin">
        <color rgb="FF7030A0"/>
      </top>
      <bottom style="thin">
        <color rgb="FF7030A0"/>
      </bottom>
      <diagonal/>
    </border>
    <border>
      <left style="thin">
        <color theme="8" tint="0.79998168889431442"/>
      </left>
      <right style="thin">
        <color theme="8" tint="0.79998168889431442"/>
      </right>
      <top style="thin">
        <color rgb="FF7030A0"/>
      </top>
      <bottom style="thin">
        <color rgb="FF7030A0"/>
      </bottom>
      <diagonal/>
    </border>
    <border>
      <left style="thin">
        <color theme="8" tint="0.79998168889431442"/>
      </left>
      <right style="thin">
        <color rgb="FF7030A0"/>
      </right>
      <top style="thin">
        <color rgb="FF7030A0"/>
      </top>
      <bottom style="thin">
        <color rgb="FF7030A0"/>
      </bottom>
      <diagonal/>
    </border>
    <border>
      <left style="thick">
        <color theme="0" tint="-0.499984740745262"/>
      </left>
      <right style="thin">
        <color theme="0" tint="-0.499984740745262"/>
      </right>
      <top style="thick">
        <color theme="0" tint="-0.499984740745262"/>
      </top>
      <bottom style="thin">
        <color theme="0" tint="-0.499984740745262"/>
      </bottom>
      <diagonal/>
    </border>
    <border>
      <left style="thin">
        <color theme="0" tint="-0.24994659260841701"/>
      </left>
      <right style="thin">
        <color theme="0" tint="-0.24994659260841701"/>
      </right>
      <top style="hair">
        <color theme="0" tint="-0.24994659260841701"/>
      </top>
      <bottom style="hair">
        <color theme="0" tint="-0.24994659260841701"/>
      </bottom>
      <diagonal/>
    </border>
    <border>
      <left style="thin">
        <color auto="1"/>
      </left>
      <right/>
      <top style="hair">
        <color auto="1"/>
      </top>
      <bottom style="hair">
        <color auto="1"/>
      </bottom>
      <diagonal/>
    </border>
    <border>
      <left style="thin">
        <color auto="1"/>
      </left>
      <right style="thin">
        <color auto="1"/>
      </right>
      <top/>
      <bottom style="hair">
        <color auto="1"/>
      </bottom>
      <diagonal/>
    </border>
    <border>
      <left style="thin">
        <color auto="1"/>
      </left>
      <right style="hair">
        <color auto="1"/>
      </right>
      <top style="thin">
        <color auto="1"/>
      </top>
      <bottom style="hair">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hair">
        <color theme="0" tint="-0.24994659260841701"/>
      </top>
      <bottom style="thin">
        <color indexed="64"/>
      </bottom>
      <diagonal/>
    </border>
    <border>
      <left style="thin">
        <color theme="0" tint="-0.24994659260841701"/>
      </left>
      <right style="thin">
        <color theme="0" tint="-0.24994659260841701"/>
      </right>
      <top/>
      <bottom style="hair">
        <color theme="0" tint="-0.24994659260841701"/>
      </bottom>
      <diagonal/>
    </border>
    <border>
      <left style="thin">
        <color auto="1"/>
      </left>
      <right style="thin">
        <color theme="0" tint="-0.24994659260841701"/>
      </right>
      <top style="thin">
        <color theme="0" tint="-0.24994659260841701"/>
      </top>
      <bottom/>
      <diagonal/>
    </border>
    <border>
      <left style="thin">
        <color auto="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hair">
        <color auto="1"/>
      </left>
      <right style="thin">
        <color auto="1"/>
      </right>
      <top style="thin">
        <color auto="1"/>
      </top>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style="thin">
        <color auto="1"/>
      </bottom>
      <diagonal/>
    </border>
    <border diagonalDown="1">
      <left style="thin">
        <color auto="1"/>
      </left>
      <right style="hair">
        <color auto="1"/>
      </right>
      <top style="hair">
        <color auto="1"/>
      </top>
      <bottom style="hair">
        <color auto="1"/>
      </bottom>
      <diagonal style="hair">
        <color auto="1"/>
      </diagonal>
    </border>
    <border diagonalDown="1">
      <left style="hair">
        <color auto="1"/>
      </left>
      <right style="hair">
        <color auto="1"/>
      </right>
      <top style="hair">
        <color auto="1"/>
      </top>
      <bottom style="hair">
        <color auto="1"/>
      </bottom>
      <diagonal style="hair">
        <color auto="1"/>
      </diagonal>
    </border>
    <border diagonalDown="1">
      <left style="thin">
        <color auto="1"/>
      </left>
      <right style="hair">
        <color auto="1"/>
      </right>
      <top style="hair">
        <color auto="1"/>
      </top>
      <bottom style="thin">
        <color auto="1"/>
      </bottom>
      <diagonal style="hair">
        <color auto="1"/>
      </diagonal>
    </border>
    <border diagonalDown="1">
      <left style="hair">
        <color auto="1"/>
      </left>
      <right style="hair">
        <color auto="1"/>
      </right>
      <top style="hair">
        <color auto="1"/>
      </top>
      <bottom style="thin">
        <color auto="1"/>
      </bottom>
      <diagonal style="hair">
        <color auto="1"/>
      </diagonal>
    </border>
    <border>
      <left style="hair">
        <color auto="1"/>
      </left>
      <right/>
      <top style="thin">
        <color auto="1"/>
      </top>
      <bottom/>
      <diagonal/>
    </border>
    <border>
      <left/>
      <right style="hair">
        <color auto="1"/>
      </right>
      <top style="thin">
        <color auto="1"/>
      </top>
      <bottom/>
      <diagonal/>
    </border>
    <border>
      <left style="hair">
        <color auto="1"/>
      </left>
      <right/>
      <top/>
      <bottom/>
      <diagonal/>
    </border>
    <border>
      <left/>
      <right style="hair">
        <color auto="1"/>
      </right>
      <top/>
      <bottom/>
      <diagonal/>
    </border>
    <border>
      <left style="hair">
        <color auto="1"/>
      </left>
      <right/>
      <top/>
      <bottom style="thin">
        <color auto="1"/>
      </bottom>
      <diagonal/>
    </border>
    <border>
      <left/>
      <right style="hair">
        <color auto="1"/>
      </right>
      <top/>
      <bottom style="thin">
        <color auto="1"/>
      </bottom>
      <diagonal/>
    </border>
    <border>
      <left style="hair">
        <color auto="1"/>
      </left>
      <right/>
      <top style="hair">
        <color auto="1"/>
      </top>
      <bottom/>
      <diagonal/>
    </border>
    <border diagonalDown="1">
      <left style="hair">
        <color auto="1"/>
      </left>
      <right/>
      <top style="thin">
        <color auto="1"/>
      </top>
      <bottom/>
      <diagonal style="hair">
        <color auto="1"/>
      </diagonal>
    </border>
    <border diagonalDown="1">
      <left/>
      <right style="thin">
        <color auto="1"/>
      </right>
      <top style="thin">
        <color auto="1"/>
      </top>
      <bottom/>
      <diagonal style="hair">
        <color auto="1"/>
      </diagonal>
    </border>
    <border diagonalDown="1">
      <left style="hair">
        <color auto="1"/>
      </left>
      <right/>
      <top/>
      <bottom style="hair">
        <color auto="1"/>
      </bottom>
      <diagonal style="hair">
        <color auto="1"/>
      </diagonal>
    </border>
    <border diagonalDown="1">
      <left/>
      <right style="thin">
        <color auto="1"/>
      </right>
      <top/>
      <bottom style="hair">
        <color auto="1"/>
      </bottom>
      <diagonal style="hair">
        <color auto="1"/>
      </diagonal>
    </border>
    <border diagonalDown="1">
      <left style="hair">
        <color auto="1"/>
      </left>
      <right/>
      <top style="hair">
        <color auto="1"/>
      </top>
      <bottom/>
      <diagonal style="hair">
        <color auto="1"/>
      </diagonal>
    </border>
    <border diagonalDown="1">
      <left/>
      <right style="thin">
        <color auto="1"/>
      </right>
      <top style="hair">
        <color auto="1"/>
      </top>
      <bottom/>
      <diagonal style="hair">
        <color auto="1"/>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8"/>
      </left>
      <right/>
      <top style="thin">
        <color indexed="8"/>
      </top>
      <bottom/>
      <diagonal/>
    </border>
    <border>
      <left/>
      <right style="hair">
        <color indexed="8"/>
      </right>
      <top style="thin">
        <color indexed="8"/>
      </top>
      <bottom/>
      <diagonal/>
    </border>
    <border>
      <left style="hair">
        <color indexed="8"/>
      </left>
      <right style="hair">
        <color indexed="8"/>
      </right>
      <top style="thin">
        <color indexed="64"/>
      </top>
      <bottom/>
      <diagonal/>
    </border>
    <border>
      <left style="hair">
        <color indexed="8"/>
      </left>
      <right/>
      <top style="thin">
        <color indexed="64"/>
      </top>
      <bottom/>
      <diagonal/>
    </border>
    <border>
      <left/>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right style="thin">
        <color indexed="64"/>
      </right>
      <top style="thin">
        <color indexed="64"/>
      </top>
      <bottom/>
      <diagonal/>
    </border>
    <border>
      <left style="hair">
        <color indexed="8"/>
      </left>
      <right/>
      <top/>
      <bottom style="hair">
        <color indexed="64"/>
      </bottom>
      <diagonal/>
    </border>
    <border>
      <left/>
      <right style="hair">
        <color indexed="8"/>
      </right>
      <top/>
      <bottom style="hair">
        <color indexed="64"/>
      </bottom>
      <diagonal/>
    </border>
    <border>
      <left style="hair">
        <color indexed="8"/>
      </left>
      <right style="hair">
        <color indexed="8"/>
      </right>
      <top/>
      <bottom/>
      <diagonal/>
    </border>
    <border>
      <left style="hair">
        <color indexed="8"/>
      </left>
      <right/>
      <top/>
      <bottom/>
      <diagonal/>
    </border>
    <border>
      <left style="hair">
        <color indexed="8"/>
      </left>
      <right/>
      <top style="hair">
        <color indexed="64"/>
      </top>
      <bottom/>
      <diagonal/>
    </border>
    <border>
      <left/>
      <right style="hair">
        <color indexed="8"/>
      </right>
      <top style="hair">
        <color indexed="64"/>
      </top>
      <bottom/>
      <diagonal/>
    </border>
    <border>
      <left style="hair">
        <color indexed="64"/>
      </left>
      <right/>
      <top/>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hair">
        <color indexed="8"/>
      </left>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8"/>
      </left>
      <right style="hair">
        <color indexed="64"/>
      </right>
      <top style="thin">
        <color indexed="64"/>
      </top>
      <bottom/>
      <diagonal/>
    </border>
    <border diagonalDown="1">
      <left style="hair">
        <color indexed="64"/>
      </left>
      <right style="hair">
        <color indexed="8"/>
      </right>
      <top style="thin">
        <color indexed="64"/>
      </top>
      <bottom/>
      <diagonal style="hair">
        <color indexed="64"/>
      </diagonal>
    </border>
    <border>
      <left style="hair">
        <color indexed="8"/>
      </left>
      <right style="hair">
        <color indexed="64"/>
      </right>
      <top/>
      <bottom style="hair">
        <color indexed="64"/>
      </bottom>
      <diagonal/>
    </border>
    <border diagonalDown="1">
      <left style="hair">
        <color indexed="64"/>
      </left>
      <right style="hair">
        <color indexed="8"/>
      </right>
      <top/>
      <bottom style="hair">
        <color indexed="64"/>
      </bottom>
      <diagonal style="hair">
        <color indexed="64"/>
      </diagonal>
    </border>
    <border>
      <left style="hair">
        <color indexed="8"/>
      </left>
      <right style="hair">
        <color indexed="64"/>
      </right>
      <top/>
      <bottom/>
      <diagonal/>
    </border>
    <border>
      <left style="hair">
        <color indexed="64"/>
      </left>
      <right style="hair">
        <color indexed="64"/>
      </right>
      <top/>
      <bottom/>
      <diagonal/>
    </border>
    <border>
      <left style="hair">
        <color indexed="8"/>
      </left>
      <right style="hair">
        <color indexed="64"/>
      </right>
      <top style="hair">
        <color indexed="64"/>
      </top>
      <bottom/>
      <diagonal/>
    </border>
    <border diagonalDown="1">
      <left style="hair">
        <color indexed="64"/>
      </left>
      <right style="hair">
        <color indexed="8"/>
      </right>
      <top style="hair">
        <color indexed="64"/>
      </top>
      <bottom/>
      <diagonal style="hair">
        <color indexed="64"/>
      </diagonal>
    </border>
    <border>
      <left style="hair">
        <color indexed="8"/>
      </left>
      <right style="hair">
        <color indexed="8"/>
      </right>
      <top style="hair">
        <color indexed="8"/>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8"/>
      </right>
      <top style="hair">
        <color indexed="64"/>
      </top>
      <bottom/>
      <diagonal/>
    </border>
    <border>
      <left style="hair">
        <color indexed="8"/>
      </left>
      <right style="hair">
        <color indexed="64"/>
      </right>
      <top/>
      <bottom style="thin">
        <color indexed="64"/>
      </bottom>
      <diagonal/>
    </border>
    <border>
      <left style="hair">
        <color indexed="64"/>
      </left>
      <right style="hair">
        <color indexed="8"/>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bottom style="hair">
        <color indexed="8"/>
      </bottom>
      <diagonal/>
    </border>
    <border>
      <left/>
      <right style="hair">
        <color indexed="64"/>
      </right>
      <top/>
      <bottom style="thin">
        <color indexed="64"/>
      </bottom>
      <diagonal/>
    </border>
    <border>
      <left/>
      <right/>
      <top style="hair">
        <color auto="1"/>
      </top>
      <bottom style="thin">
        <color indexed="64"/>
      </bottom>
      <diagonal/>
    </border>
    <border>
      <left/>
      <right/>
      <top style="thin">
        <color theme="0" tint="-0.34998626667073579"/>
      </top>
      <bottom style="thin">
        <color theme="0" tint="-0.34998626667073579"/>
      </bottom>
      <diagonal/>
    </border>
    <border>
      <left style="thin">
        <color theme="0" tint="-0.24994659260841701"/>
      </left>
      <right style="thin">
        <color theme="0" tint="-0.24994659260841701"/>
      </right>
      <top/>
      <bottom/>
      <diagonal/>
    </border>
    <border>
      <left style="thin">
        <color auto="1"/>
      </left>
      <right/>
      <top style="thin">
        <color auto="1"/>
      </top>
      <bottom/>
      <diagonal/>
    </border>
  </borders>
  <cellStyleXfs count="4">
    <xf numFmtId="0" fontId="0" fillId="0" borderId="0">
      <alignment vertical="center"/>
    </xf>
    <xf numFmtId="0" fontId="5" fillId="2" borderId="28" applyNumberFormat="0" applyAlignment="0" applyProtection="0">
      <alignment vertical="center"/>
    </xf>
    <xf numFmtId="38" fontId="13" fillId="0" borderId="0" applyFont="0" applyFill="0" applyBorder="0" applyAlignment="0" applyProtection="0">
      <alignment vertical="center"/>
    </xf>
    <xf numFmtId="0" fontId="45" fillId="0" borderId="0">
      <alignment vertical="center"/>
    </xf>
  </cellStyleXfs>
  <cellXfs count="750">
    <xf numFmtId="0" fontId="0" fillId="0" borderId="0" xfId="0">
      <alignment vertical="center"/>
    </xf>
    <xf numFmtId="0" fontId="6" fillId="0" borderId="0" xfId="0" applyFont="1">
      <alignment vertical="center"/>
    </xf>
    <xf numFmtId="0" fontId="8" fillId="0" borderId="0" xfId="0" applyFont="1">
      <alignment vertical="center"/>
    </xf>
    <xf numFmtId="0" fontId="10" fillId="0" borderId="0" xfId="0" applyFont="1">
      <alignment vertical="center"/>
    </xf>
    <xf numFmtId="0" fontId="10" fillId="0" borderId="0" xfId="0" applyFont="1" applyAlignment="1">
      <alignment horizontal="center" vertical="center"/>
    </xf>
    <xf numFmtId="49" fontId="10" fillId="0" borderId="0" xfId="0" applyNumberFormat="1" applyFont="1" applyAlignment="1">
      <alignment horizontal="left" vertical="center"/>
    </xf>
    <xf numFmtId="49" fontId="10" fillId="0" borderId="0" xfId="0" applyNumberFormat="1" applyFont="1">
      <alignment vertical="center"/>
    </xf>
    <xf numFmtId="0" fontId="2" fillId="0" borderId="0" xfId="0" applyFont="1">
      <alignment vertical="center"/>
    </xf>
    <xf numFmtId="0" fontId="2" fillId="0" borderId="0" xfId="0" applyFont="1" applyAlignment="1">
      <alignment horizontal="center" vertical="center"/>
    </xf>
    <xf numFmtId="0" fontId="4" fillId="3" borderId="0" xfId="0" applyFont="1" applyFill="1">
      <alignment vertical="center"/>
    </xf>
    <xf numFmtId="0" fontId="7" fillId="3" borderId="0" xfId="0" applyFont="1" applyFill="1">
      <alignment vertical="center"/>
    </xf>
    <xf numFmtId="0" fontId="7" fillId="3" borderId="1" xfId="0" applyFont="1" applyFill="1" applyBorder="1">
      <alignment vertical="center"/>
    </xf>
    <xf numFmtId="0" fontId="11" fillId="0" borderId="1" xfId="0" applyFont="1" applyBorder="1" applyAlignment="1" applyProtection="1">
      <alignment horizontal="center" vertical="center" wrapText="1"/>
      <protection hidden="1"/>
    </xf>
    <xf numFmtId="0" fontId="11" fillId="0" borderId="1" xfId="0" applyFont="1" applyBorder="1" applyAlignment="1" applyProtection="1">
      <alignment horizontal="left" vertical="center" wrapText="1"/>
      <protection hidden="1"/>
    </xf>
    <xf numFmtId="182" fontId="10" fillId="4" borderId="35" xfId="0" applyNumberFormat="1" applyFont="1" applyFill="1" applyBorder="1" applyProtection="1">
      <alignment vertical="center"/>
      <protection locked="0"/>
    </xf>
    <xf numFmtId="182" fontId="10" fillId="4" borderId="36" xfId="0" applyNumberFormat="1" applyFont="1" applyFill="1" applyBorder="1" applyProtection="1">
      <alignment vertical="center"/>
      <protection locked="0"/>
    </xf>
    <xf numFmtId="182" fontId="10" fillId="4" borderId="40" xfId="0" applyNumberFormat="1" applyFont="1" applyFill="1" applyBorder="1" applyProtection="1">
      <alignment vertical="center"/>
      <protection locked="0"/>
    </xf>
    <xf numFmtId="0" fontId="12" fillId="5" borderId="0" xfId="0" applyFont="1" applyFill="1">
      <alignment vertical="center"/>
    </xf>
    <xf numFmtId="0" fontId="10" fillId="6" borderId="0" xfId="0" applyFont="1" applyFill="1">
      <alignment vertical="center"/>
    </xf>
    <xf numFmtId="0" fontId="9" fillId="6" borderId="0" xfId="0" applyFont="1" applyFill="1" applyAlignment="1">
      <alignment horizontal="right" vertical="center"/>
    </xf>
    <xf numFmtId="0" fontId="15" fillId="6" borderId="0" xfId="0" applyFont="1" applyFill="1">
      <alignment vertical="center"/>
    </xf>
    <xf numFmtId="182" fontId="15" fillId="6" borderId="0" xfId="0" applyNumberFormat="1" applyFont="1" applyFill="1">
      <alignment vertical="center"/>
    </xf>
    <xf numFmtId="182" fontId="10" fillId="6" borderId="0" xfId="0" applyNumberFormat="1" applyFont="1" applyFill="1">
      <alignment vertical="center"/>
    </xf>
    <xf numFmtId="182" fontId="10" fillId="0" borderId="0" xfId="0" applyNumberFormat="1" applyFont="1">
      <alignment vertical="center"/>
    </xf>
    <xf numFmtId="0" fontId="10" fillId="6" borderId="0" xfId="0" applyFont="1" applyFill="1" applyAlignment="1">
      <alignment horizontal="right" vertical="center"/>
    </xf>
    <xf numFmtId="0" fontId="10" fillId="0" borderId="0" xfId="0" applyFont="1" applyAlignment="1">
      <alignment horizontal="right" vertical="center"/>
    </xf>
    <xf numFmtId="0" fontId="15" fillId="5" borderId="0" xfId="0" applyFont="1" applyFill="1">
      <alignment vertical="center"/>
    </xf>
    <xf numFmtId="0" fontId="9" fillId="0" borderId="0" xfId="0" applyFont="1" applyAlignment="1">
      <alignment horizontal="center" vertical="center" shrinkToFit="1"/>
    </xf>
    <xf numFmtId="0" fontId="5" fillId="0" borderId="0" xfId="0" applyFont="1">
      <alignment vertical="center"/>
    </xf>
    <xf numFmtId="0" fontId="16" fillId="0" borderId="0" xfId="0" applyFont="1">
      <alignment vertical="center"/>
    </xf>
    <xf numFmtId="0" fontId="5" fillId="0" borderId="0" xfId="0" applyFont="1" applyAlignment="1">
      <alignment horizontal="right" vertical="center"/>
    </xf>
    <xf numFmtId="0" fontId="8" fillId="0" borderId="0" xfId="0" applyFont="1" applyAlignment="1">
      <alignment horizontal="center" vertical="center"/>
    </xf>
    <xf numFmtId="0" fontId="18" fillId="0" borderId="0" xfId="0" applyFont="1" applyAlignment="1">
      <alignment horizontal="center" vertical="center"/>
    </xf>
    <xf numFmtId="0" fontId="6" fillId="0" borderId="0" xfId="0" applyFont="1" applyAlignment="1"/>
    <xf numFmtId="0" fontId="21" fillId="0" borderId="0" xfId="0" applyFont="1">
      <alignment vertical="center"/>
    </xf>
    <xf numFmtId="0" fontId="8" fillId="0" borderId="1" xfId="0" applyFont="1" applyBorder="1">
      <alignment vertical="center"/>
    </xf>
    <xf numFmtId="0" fontId="6" fillId="0" borderId="0" xfId="0" applyFont="1" applyAlignment="1">
      <alignment horizontal="center" vertical="center"/>
    </xf>
    <xf numFmtId="0" fontId="6" fillId="0" borderId="23" xfId="0" applyFont="1" applyBorder="1" applyProtection="1">
      <alignment vertical="center"/>
      <protection hidden="1"/>
    </xf>
    <xf numFmtId="0" fontId="6" fillId="0" borderId="25" xfId="0" applyFont="1" applyBorder="1" applyProtection="1">
      <alignment vertical="center"/>
      <protection hidden="1"/>
    </xf>
    <xf numFmtId="0" fontId="6" fillId="0" borderId="1" xfId="0" applyFont="1" applyBorder="1" applyProtection="1">
      <alignment vertical="center"/>
      <protection hidden="1"/>
    </xf>
    <xf numFmtId="0" fontId="6" fillId="0" borderId="8" xfId="0" applyFont="1" applyBorder="1" applyProtection="1">
      <alignment vertical="center"/>
      <protection hidden="1"/>
    </xf>
    <xf numFmtId="0" fontId="22" fillId="0" borderId="0" xfId="0" applyFont="1">
      <alignment vertical="center"/>
    </xf>
    <xf numFmtId="0" fontId="22" fillId="0" borderId="0" xfId="0" applyFont="1" applyAlignment="1">
      <alignment horizontal="center" vertical="center"/>
    </xf>
    <xf numFmtId="0" fontId="23" fillId="0" borderId="0" xfId="0" applyFont="1">
      <alignment vertical="center"/>
    </xf>
    <xf numFmtId="177" fontId="6" fillId="0" borderId="0" xfId="0" applyNumberFormat="1" applyFont="1" applyProtection="1">
      <alignment vertical="center"/>
      <protection hidden="1"/>
    </xf>
    <xf numFmtId="176" fontId="6" fillId="0" borderId="0" xfId="0" applyNumberFormat="1" applyFont="1" applyAlignment="1" applyProtection="1">
      <alignment vertical="center" justifyLastLine="1"/>
      <protection hidden="1"/>
    </xf>
    <xf numFmtId="0" fontId="6" fillId="0" borderId="0" xfId="0" applyFont="1" applyAlignment="1">
      <alignment vertical="center" wrapText="1"/>
    </xf>
    <xf numFmtId="0" fontId="24" fillId="0" borderId="0" xfId="0" applyFont="1">
      <alignment vertical="center"/>
    </xf>
    <xf numFmtId="0" fontId="11" fillId="0" borderId="0" xfId="0" applyFont="1">
      <alignment vertical="center"/>
    </xf>
    <xf numFmtId="0" fontId="8" fillId="0" borderId="0" xfId="0" applyFont="1" applyAlignment="1" applyProtection="1">
      <alignment horizontal="center" vertical="center" shrinkToFit="1"/>
      <protection hidden="1"/>
    </xf>
    <xf numFmtId="0" fontId="8" fillId="0" borderId="0" xfId="0" applyFont="1" applyAlignment="1" applyProtection="1">
      <alignment horizontal="center" vertical="center"/>
      <protection hidden="1"/>
    </xf>
    <xf numFmtId="0" fontId="8" fillId="0" borderId="0" xfId="0" quotePrefix="1" applyFont="1" applyAlignment="1">
      <alignment horizontal="right" vertical="center"/>
    </xf>
    <xf numFmtId="183" fontId="8" fillId="0" borderId="0" xfId="0" applyNumberFormat="1" applyFont="1">
      <alignment vertical="center"/>
    </xf>
    <xf numFmtId="178" fontId="6" fillId="0" borderId="0" xfId="0" applyNumberFormat="1" applyFont="1">
      <alignment vertical="center"/>
    </xf>
    <xf numFmtId="0" fontId="25" fillId="0" borderId="0" xfId="0" applyFont="1" applyAlignment="1"/>
    <xf numFmtId="0" fontId="8" fillId="0" borderId="0" xfId="0" applyFont="1" applyProtection="1">
      <alignment vertical="center"/>
      <protection locked="0"/>
    </xf>
    <xf numFmtId="0" fontId="8" fillId="0" borderId="12" xfId="0" applyFont="1" applyBorder="1">
      <alignment vertical="center"/>
    </xf>
    <xf numFmtId="0" fontId="24" fillId="0" borderId="11" xfId="0" applyFont="1" applyBorder="1">
      <alignment vertical="center"/>
    </xf>
    <xf numFmtId="0" fontId="8" fillId="0" borderId="11" xfId="0" applyFont="1" applyBorder="1">
      <alignment vertical="center"/>
    </xf>
    <xf numFmtId="0" fontId="8" fillId="0" borderId="14" xfId="0" applyFont="1" applyBorder="1">
      <alignment vertical="center"/>
    </xf>
    <xf numFmtId="0" fontId="8" fillId="0" borderId="13" xfId="0" applyFont="1" applyBorder="1">
      <alignment vertical="center"/>
    </xf>
    <xf numFmtId="0" fontId="26" fillId="0" borderId="0" xfId="0" applyFont="1">
      <alignment vertical="center"/>
    </xf>
    <xf numFmtId="0" fontId="8" fillId="0" borderId="17" xfId="0" applyFont="1" applyBorder="1">
      <alignment vertical="center"/>
    </xf>
    <xf numFmtId="0" fontId="8" fillId="0" borderId="6" xfId="0" applyFont="1" applyBorder="1">
      <alignment vertical="center"/>
    </xf>
    <xf numFmtId="0" fontId="24" fillId="0" borderId="1" xfId="0" applyFont="1" applyBorder="1">
      <alignment vertical="center"/>
    </xf>
    <xf numFmtId="0" fontId="8" fillId="0" borderId="8" xfId="0" applyFont="1" applyBorder="1">
      <alignment vertical="center"/>
    </xf>
    <xf numFmtId="58" fontId="8" fillId="0" borderId="0" xfId="0" applyNumberFormat="1" applyFont="1">
      <alignment vertical="center"/>
    </xf>
    <xf numFmtId="185" fontId="8" fillId="0" borderId="0" xfId="0" applyNumberFormat="1" applyFont="1" applyAlignment="1" applyProtection="1">
      <alignment horizontal="center" vertical="center"/>
      <protection hidden="1"/>
    </xf>
    <xf numFmtId="0" fontId="26" fillId="0" borderId="0" xfId="0" applyFont="1" applyAlignment="1">
      <alignment vertical="center" wrapText="1"/>
    </xf>
    <xf numFmtId="0" fontId="26" fillId="0" borderId="0" xfId="0" applyFont="1" applyAlignment="1">
      <alignment horizontal="left" vertical="center"/>
    </xf>
    <xf numFmtId="179" fontId="8" fillId="0" borderId="0" xfId="0" applyNumberFormat="1" applyFont="1">
      <alignment vertical="center"/>
    </xf>
    <xf numFmtId="0" fontId="6" fillId="0" borderId="0" xfId="0" applyFont="1" applyProtection="1">
      <alignment vertical="center"/>
      <protection hidden="1"/>
    </xf>
    <xf numFmtId="0" fontId="8" fillId="0" borderId="1" xfId="0" applyFont="1" applyBorder="1" applyAlignment="1">
      <alignment horizontal="center"/>
    </xf>
    <xf numFmtId="0" fontId="6" fillId="0" borderId="0" xfId="0" applyFont="1" applyAlignment="1">
      <alignment horizontal="left" vertical="center" indent="2"/>
    </xf>
    <xf numFmtId="0" fontId="29" fillId="0" borderId="0" xfId="0" applyFont="1" applyAlignment="1">
      <alignment horizontal="center" vertical="center"/>
    </xf>
    <xf numFmtId="0" fontId="3" fillId="0" borderId="0" xfId="0" applyFont="1">
      <alignment vertical="center"/>
    </xf>
    <xf numFmtId="0" fontId="10" fillId="6" borderId="0" xfId="0" applyFont="1" applyFill="1" applyAlignment="1" applyProtection="1">
      <alignment horizontal="center" vertical="center"/>
      <protection locked="0"/>
    </xf>
    <xf numFmtId="0" fontId="10" fillId="0" borderId="0" xfId="0" applyFont="1" applyAlignment="1" applyProtection="1">
      <alignment horizontal="center" vertical="center"/>
      <protection locked="0"/>
    </xf>
    <xf numFmtId="0" fontId="15" fillId="6" borderId="0" xfId="0" applyFont="1" applyFill="1" applyAlignment="1">
      <alignment horizontal="center" vertical="center"/>
    </xf>
    <xf numFmtId="0" fontId="10" fillId="6" borderId="0" xfId="0" applyFont="1" applyFill="1" applyAlignment="1">
      <alignment horizontal="center" vertical="center"/>
    </xf>
    <xf numFmtId="0" fontId="12" fillId="5" borderId="0" xfId="0" applyFont="1" applyFill="1" applyAlignment="1">
      <alignment horizontal="center" vertical="center"/>
    </xf>
    <xf numFmtId="0" fontId="14" fillId="5" borderId="0" xfId="0" applyFont="1" applyFill="1" applyAlignment="1">
      <alignment horizontal="right" vertical="center"/>
    </xf>
    <xf numFmtId="0" fontId="10" fillId="0" borderId="0" xfId="0" applyFont="1" applyProtection="1">
      <alignment vertical="center"/>
      <protection locked="0"/>
    </xf>
    <xf numFmtId="0" fontId="17" fillId="0" borderId="0" xfId="0" applyFont="1" applyAlignment="1">
      <alignment horizontal="center" vertical="center"/>
    </xf>
    <xf numFmtId="0" fontId="30" fillId="11" borderId="53" xfId="0" applyFont="1" applyFill="1" applyBorder="1" applyAlignment="1">
      <alignment horizontal="center" vertical="center" shrinkToFit="1"/>
    </xf>
    <xf numFmtId="0" fontId="30" fillId="11" borderId="54" xfId="0" applyFont="1" applyFill="1" applyBorder="1" applyAlignment="1">
      <alignment horizontal="center" vertical="center" shrinkToFit="1"/>
    </xf>
    <xf numFmtId="182" fontId="30" fillId="11" borderId="54" xfId="0" applyNumberFormat="1" applyFont="1" applyFill="1" applyBorder="1" applyAlignment="1">
      <alignment horizontal="center" vertical="center" shrinkToFit="1"/>
    </xf>
    <xf numFmtId="0" fontId="30" fillId="11" borderId="55" xfId="0" applyFont="1" applyFill="1" applyBorder="1" applyAlignment="1">
      <alignment horizontal="center" vertical="center" shrinkToFit="1"/>
    </xf>
    <xf numFmtId="0" fontId="17" fillId="0" borderId="42" xfId="0" applyFont="1" applyBorder="1" applyAlignment="1">
      <alignment horizontal="center" vertical="center"/>
    </xf>
    <xf numFmtId="0" fontId="5" fillId="7" borderId="42" xfId="0" applyFont="1" applyFill="1" applyBorder="1" applyAlignment="1">
      <alignment horizontal="center" vertical="center"/>
    </xf>
    <xf numFmtId="189" fontId="18" fillId="0" borderId="0" xfId="0" applyNumberFormat="1" applyFont="1">
      <alignment vertical="center"/>
    </xf>
    <xf numFmtId="0" fontId="19" fillId="0" borderId="0" xfId="0" applyFont="1" applyAlignment="1"/>
    <xf numFmtId="190" fontId="15" fillId="5" borderId="0" xfId="2" applyNumberFormat="1" applyFont="1" applyFill="1" applyAlignment="1" applyProtection="1">
      <alignment horizontal="right" vertical="center" shrinkToFit="1"/>
      <protection hidden="1"/>
    </xf>
    <xf numFmtId="0" fontId="33" fillId="0" borderId="0" xfId="0" applyFont="1">
      <alignment vertical="center"/>
    </xf>
    <xf numFmtId="191" fontId="32" fillId="5" borderId="56" xfId="0" applyNumberFormat="1" applyFont="1" applyFill="1" applyBorder="1" applyProtection="1">
      <alignment vertical="center"/>
      <protection locked="0"/>
    </xf>
    <xf numFmtId="192" fontId="34" fillId="0" borderId="0" xfId="0" applyNumberFormat="1" applyFont="1">
      <alignment vertical="center"/>
    </xf>
    <xf numFmtId="0" fontId="5" fillId="0" borderId="0" xfId="0" applyFont="1" applyAlignment="1">
      <alignment horizontal="left" vertical="center"/>
    </xf>
    <xf numFmtId="0" fontId="22" fillId="0" borderId="15" xfId="0" applyFont="1" applyBorder="1" applyAlignment="1" applyProtection="1">
      <alignment wrapText="1"/>
      <protection hidden="1"/>
    </xf>
    <xf numFmtId="0" fontId="22" fillId="0" borderId="16" xfId="0" applyFont="1" applyBorder="1" applyAlignment="1" applyProtection="1">
      <alignment wrapText="1"/>
      <protection hidden="1"/>
    </xf>
    <xf numFmtId="0" fontId="10" fillId="0" borderId="0" xfId="0" applyFont="1" applyAlignment="1">
      <alignment vertical="center" wrapText="1"/>
    </xf>
    <xf numFmtId="0" fontId="35" fillId="8" borderId="29" xfId="0" applyFont="1" applyFill="1" applyBorder="1">
      <alignment vertical="center"/>
    </xf>
    <xf numFmtId="0" fontId="8" fillId="0" borderId="0" xfId="0" applyFont="1" applyAlignment="1">
      <alignment horizontal="right" vertical="center"/>
    </xf>
    <xf numFmtId="0" fontId="6" fillId="0" borderId="17" xfId="0" applyFont="1" applyBorder="1" applyProtection="1">
      <alignment vertical="center"/>
      <protection hidden="1"/>
    </xf>
    <xf numFmtId="0" fontId="8" fillId="0" borderId="15" xfId="0" applyFont="1" applyBorder="1">
      <alignment vertical="center"/>
    </xf>
    <xf numFmtId="184" fontId="8" fillId="0" borderId="0" xfId="0" applyNumberFormat="1" applyFont="1" applyAlignment="1" applyProtection="1">
      <alignment horizontal="center" vertical="center"/>
      <protection hidden="1"/>
    </xf>
    <xf numFmtId="184" fontId="8" fillId="0" borderId="0" xfId="0" applyNumberFormat="1" applyFont="1" applyAlignment="1" applyProtection="1">
      <alignment horizontal="right" vertical="center"/>
      <protection hidden="1"/>
    </xf>
    <xf numFmtId="0" fontId="37" fillId="0" borderId="0" xfId="0" applyFont="1" applyAlignment="1" applyProtection="1">
      <alignment horizontal="center" vertical="center"/>
      <protection hidden="1"/>
    </xf>
    <xf numFmtId="0" fontId="8" fillId="0" borderId="0" xfId="0" applyFont="1" applyAlignment="1" applyProtection="1">
      <alignment horizontal="left" wrapText="1"/>
      <protection hidden="1"/>
    </xf>
    <xf numFmtId="0" fontId="36" fillId="0" borderId="57" xfId="0" applyFont="1" applyBorder="1" applyAlignment="1">
      <alignment vertical="center" wrapText="1" shrinkToFit="1"/>
    </xf>
    <xf numFmtId="0" fontId="9" fillId="0" borderId="0" xfId="0" applyFont="1">
      <alignment vertical="center"/>
    </xf>
    <xf numFmtId="182" fontId="9" fillId="6" borderId="0" xfId="0" applyNumberFormat="1" applyFont="1" applyFill="1" applyAlignment="1">
      <alignment horizontal="right" vertical="center"/>
    </xf>
    <xf numFmtId="0" fontId="39" fillId="0" borderId="0" xfId="0" applyFont="1" applyAlignment="1">
      <alignment horizontal="left" vertical="center"/>
    </xf>
    <xf numFmtId="0" fontId="39" fillId="0" borderId="0" xfId="0" applyFont="1">
      <alignment vertical="center"/>
    </xf>
    <xf numFmtId="0" fontId="40" fillId="0" borderId="0" xfId="0" applyFont="1">
      <alignment vertical="center"/>
    </xf>
    <xf numFmtId="0" fontId="39" fillId="0" borderId="0" xfId="0" applyFont="1" applyAlignment="1">
      <alignment horizontal="right" vertical="center"/>
    </xf>
    <xf numFmtId="0" fontId="35" fillId="8" borderId="63" xfId="0" applyFont="1" applyFill="1" applyBorder="1">
      <alignment vertical="center"/>
    </xf>
    <xf numFmtId="0" fontId="35" fillId="8" borderId="64" xfId="0" applyFont="1" applyFill="1" applyBorder="1">
      <alignment vertical="center"/>
    </xf>
    <xf numFmtId="0" fontId="36" fillId="0" borderId="65" xfId="0" applyFont="1" applyBorder="1" applyAlignment="1">
      <alignment vertical="center" wrapText="1" shrinkToFit="1"/>
    </xf>
    <xf numFmtId="0" fontId="36" fillId="0" borderId="66" xfId="0" applyFont="1" applyBorder="1" applyAlignment="1">
      <alignment vertical="center" wrapText="1" shrinkToFit="1"/>
    </xf>
    <xf numFmtId="0" fontId="41" fillId="9" borderId="64" xfId="0" applyFont="1" applyFill="1" applyBorder="1" applyAlignment="1">
      <alignment horizontal="center" vertical="center"/>
    </xf>
    <xf numFmtId="0" fontId="41" fillId="10" borderId="64" xfId="0" applyFont="1" applyFill="1" applyBorder="1" applyAlignment="1">
      <alignment horizontal="center" vertical="center"/>
    </xf>
    <xf numFmtId="0" fontId="42" fillId="12" borderId="64" xfId="0" applyFont="1" applyFill="1" applyBorder="1" applyAlignment="1">
      <alignment horizontal="center" vertical="center" shrinkToFit="1"/>
    </xf>
    <xf numFmtId="0" fontId="6" fillId="0" borderId="0" xfId="0" applyFont="1" applyAlignment="1">
      <alignment vertical="top" wrapText="1"/>
    </xf>
    <xf numFmtId="0" fontId="23" fillId="0" borderId="0" xfId="0" applyFont="1" applyAlignment="1">
      <alignment horizontal="left" vertical="center" indent="2"/>
    </xf>
    <xf numFmtId="0" fontId="8" fillId="0" borderId="1" xfId="0" applyFont="1" applyBorder="1" applyAlignment="1">
      <alignment horizontal="right"/>
    </xf>
    <xf numFmtId="176" fontId="8" fillId="0" borderId="0" xfId="0" applyNumberFormat="1" applyFont="1" applyAlignment="1" applyProtection="1">
      <alignment horizontal="center" vertical="center"/>
      <protection hidden="1"/>
    </xf>
    <xf numFmtId="0" fontId="6" fillId="0" borderId="0" xfId="0" applyFont="1" applyAlignment="1">
      <alignment horizontal="left" vertical="center"/>
    </xf>
    <xf numFmtId="0" fontId="8" fillId="0" borderId="0" xfId="0" applyFont="1" applyAlignment="1">
      <alignment vertical="top" wrapText="1"/>
    </xf>
    <xf numFmtId="0" fontId="8" fillId="0" borderId="0" xfId="0" applyFont="1" applyAlignment="1" applyProtection="1">
      <alignment wrapText="1"/>
      <protection hidden="1"/>
    </xf>
    <xf numFmtId="0" fontId="6" fillId="0" borderId="0" xfId="0" applyFont="1" applyAlignment="1">
      <alignment horizontal="centerContinuous" vertical="center"/>
    </xf>
    <xf numFmtId="176" fontId="6" fillId="0" borderId="0" xfId="0" applyNumberFormat="1" applyFont="1" applyAlignment="1" applyProtection="1">
      <alignment horizontal="centerContinuous" vertical="center"/>
      <protection hidden="1"/>
    </xf>
    <xf numFmtId="176" fontId="8" fillId="0" borderId="0" xfId="0" applyNumberFormat="1" applyFont="1" applyAlignment="1" applyProtection="1">
      <alignment horizontal="centerContinuous" vertical="center"/>
      <protection locked="0" hidden="1"/>
    </xf>
    <xf numFmtId="176" fontId="8" fillId="0" borderId="0" xfId="0" applyNumberFormat="1" applyFont="1" applyAlignment="1" applyProtection="1">
      <alignment horizontal="centerContinuous" vertical="center"/>
      <protection hidden="1"/>
    </xf>
    <xf numFmtId="176" fontId="8" fillId="0" borderId="0" xfId="0" applyNumberFormat="1" applyFont="1" applyAlignment="1" applyProtection="1">
      <alignment horizontal="centerContinuous" vertical="top"/>
      <protection hidden="1"/>
    </xf>
    <xf numFmtId="0" fontId="8" fillId="0" borderId="0" xfId="0" applyFont="1" applyAlignment="1">
      <alignment horizontal="center" vertical="top"/>
    </xf>
    <xf numFmtId="0" fontId="8" fillId="0" borderId="11" xfId="0" applyFont="1" applyBorder="1" applyAlignment="1">
      <alignment horizontal="left" vertical="center" indent="1"/>
    </xf>
    <xf numFmtId="0" fontId="6" fillId="0" borderId="0" xfId="0" applyFont="1" applyAlignment="1">
      <alignment horizontal="right" vertical="center"/>
    </xf>
    <xf numFmtId="0" fontId="6" fillId="0" borderId="0" xfId="0" applyFont="1" applyAlignment="1">
      <alignment horizontal="right" wrapText="1"/>
    </xf>
    <xf numFmtId="0" fontId="10" fillId="4" borderId="35" xfId="0" applyFont="1" applyFill="1" applyBorder="1" applyAlignment="1" applyProtection="1">
      <alignment horizontal="center" vertical="center"/>
      <protection locked="0"/>
    </xf>
    <xf numFmtId="0" fontId="10" fillId="6" borderId="0" xfId="0" applyFont="1" applyFill="1" applyAlignment="1" applyProtection="1">
      <alignment horizontal="left" vertical="center"/>
      <protection locked="0"/>
    </xf>
    <xf numFmtId="0" fontId="6" fillId="0" borderId="0" xfId="0" applyFont="1" applyAlignment="1">
      <alignment horizontal="left" vertical="center" indent="1"/>
    </xf>
    <xf numFmtId="0" fontId="6" fillId="0" borderId="0" xfId="0" applyFont="1" applyAlignment="1">
      <alignment horizontal="right"/>
    </xf>
    <xf numFmtId="0" fontId="8" fillId="0" borderId="0" xfId="0" applyFont="1" applyAlignment="1">
      <alignment horizontal="left" vertical="center" indent="1"/>
    </xf>
    <xf numFmtId="0" fontId="46" fillId="0" borderId="0" xfId="3" applyFont="1">
      <alignment vertical="center"/>
    </xf>
    <xf numFmtId="0" fontId="8" fillId="0" borderId="0" xfId="3" applyFont="1">
      <alignment vertical="center"/>
    </xf>
    <xf numFmtId="0" fontId="45" fillId="0" borderId="0" xfId="3">
      <alignment vertical="center"/>
    </xf>
    <xf numFmtId="0" fontId="45" fillId="0" borderId="93" xfId="3" applyBorder="1">
      <alignment vertical="center"/>
    </xf>
    <xf numFmtId="0" fontId="40" fillId="13" borderId="0" xfId="3" applyFont="1" applyFill="1" applyAlignment="1">
      <alignment horizontal="left" vertical="center"/>
    </xf>
    <xf numFmtId="0" fontId="48" fillId="0" borderId="0" xfId="3" applyFont="1">
      <alignment vertical="center"/>
    </xf>
    <xf numFmtId="0" fontId="8" fillId="0" borderId="0" xfId="3" applyFont="1" applyAlignment="1">
      <alignment horizontal="center" vertical="center"/>
    </xf>
    <xf numFmtId="0" fontId="11" fillId="0" borderId="0" xfId="3" applyFont="1" applyAlignment="1">
      <alignment horizontal="distributed" vertical="center" indent="1"/>
    </xf>
    <xf numFmtId="0" fontId="49" fillId="13" borderId="0" xfId="3" applyFont="1" applyFill="1" applyAlignment="1">
      <alignment horizontal="center" vertical="center"/>
    </xf>
    <xf numFmtId="0" fontId="8" fillId="0" borderId="0" xfId="3" applyFont="1" applyAlignment="1">
      <alignment horizontal="right" vertical="center"/>
    </xf>
    <xf numFmtId="0" fontId="6" fillId="0" borderId="0" xfId="3" applyFont="1" applyAlignment="1">
      <alignment horizontal="right" vertical="center"/>
    </xf>
    <xf numFmtId="0" fontId="11" fillId="0" borderId="0" xfId="3" applyFont="1">
      <alignment vertical="center"/>
    </xf>
    <xf numFmtId="0" fontId="8" fillId="0" borderId="0" xfId="3" applyFont="1" applyAlignment="1">
      <alignment horizontal="center" vertical="center" wrapText="1"/>
    </xf>
    <xf numFmtId="0" fontId="6" fillId="0" borderId="0" xfId="3" applyFont="1">
      <alignment vertical="center"/>
    </xf>
    <xf numFmtId="0" fontId="50" fillId="0" borderId="0" xfId="3" applyFont="1">
      <alignment vertical="center"/>
    </xf>
    <xf numFmtId="0" fontId="51" fillId="0" borderId="0" xfId="3" applyFont="1">
      <alignment vertical="center"/>
    </xf>
    <xf numFmtId="0" fontId="50" fillId="0" borderId="0" xfId="3" applyFont="1" applyAlignment="1">
      <alignment vertical="center" wrapText="1"/>
    </xf>
    <xf numFmtId="0" fontId="22" fillId="0" borderId="0" xfId="3" applyFont="1">
      <alignment vertical="center"/>
    </xf>
    <xf numFmtId="0" fontId="6" fillId="0" borderId="0" xfId="3" applyFont="1" applyAlignment="1">
      <alignment vertical="center" wrapText="1"/>
    </xf>
    <xf numFmtId="0" fontId="22" fillId="0" borderId="111" xfId="3" applyFont="1" applyBorder="1" applyAlignment="1">
      <alignment vertical="center" wrapText="1" shrinkToFit="1"/>
    </xf>
    <xf numFmtId="0" fontId="22" fillId="0" borderId="0" xfId="3" applyFont="1" applyAlignment="1">
      <alignment horizontal="center" vertical="center" wrapText="1"/>
    </xf>
    <xf numFmtId="194" fontId="6" fillId="0" borderId="0" xfId="3" applyNumberFormat="1" applyFont="1" applyAlignment="1">
      <alignment horizontal="center" vertical="center" wrapText="1"/>
    </xf>
    <xf numFmtId="0" fontId="28" fillId="0" borderId="0" xfId="0" applyFont="1" applyAlignment="1">
      <alignment horizontal="center" vertical="center"/>
    </xf>
    <xf numFmtId="0" fontId="6" fillId="0" borderId="0" xfId="3" applyFont="1" applyAlignment="1">
      <alignment horizontal="center" vertical="center"/>
    </xf>
    <xf numFmtId="0" fontId="6" fillId="0" borderId="0" xfId="3" applyFont="1" applyAlignment="1">
      <alignment horizontal="center" vertical="distributed" wrapText="1"/>
    </xf>
    <xf numFmtId="0" fontId="6" fillId="0" borderId="0" xfId="3" applyFont="1" applyAlignment="1">
      <alignment horizontal="center" vertical="center" shrinkToFit="1"/>
    </xf>
    <xf numFmtId="184" fontId="6" fillId="0" borderId="111" xfId="3" applyNumberFormat="1" applyFont="1" applyBorder="1" applyAlignment="1">
      <alignment horizontal="center" vertical="center"/>
    </xf>
    <xf numFmtId="0" fontId="22" fillId="0" borderId="0" xfId="3" applyFont="1" applyAlignment="1">
      <alignment vertical="top"/>
    </xf>
    <xf numFmtId="14" fontId="15" fillId="5" borderId="0" xfId="0" applyNumberFormat="1" applyFont="1" applyFill="1">
      <alignment vertical="center"/>
    </xf>
    <xf numFmtId="0" fontId="18" fillId="0" borderId="0" xfId="0" applyFont="1">
      <alignment vertical="center"/>
    </xf>
    <xf numFmtId="0" fontId="29" fillId="0" borderId="0" xfId="0" applyFont="1" applyAlignment="1">
      <alignment horizontal="center"/>
    </xf>
    <xf numFmtId="0" fontId="29" fillId="0" borderId="0" xfId="0" applyFont="1">
      <alignment vertical="center"/>
    </xf>
    <xf numFmtId="189" fontId="29" fillId="0" borderId="0" xfId="0" applyNumberFormat="1" applyFont="1" applyProtection="1">
      <alignment vertical="center"/>
      <protection locked="0"/>
    </xf>
    <xf numFmtId="0" fontId="28" fillId="0" borderId="0" xfId="0" applyFont="1">
      <alignment vertical="center"/>
    </xf>
    <xf numFmtId="0" fontId="10" fillId="0" borderId="0" xfId="0" applyFont="1" applyAlignment="1">
      <alignment horizontal="left" vertical="center"/>
    </xf>
    <xf numFmtId="0" fontId="15" fillId="0" borderId="0" xfId="0" applyFont="1">
      <alignment vertical="center"/>
    </xf>
    <xf numFmtId="182" fontId="10" fillId="0" borderId="0" xfId="0" applyNumberFormat="1" applyFont="1" applyAlignment="1">
      <alignment horizontal="right" vertical="center"/>
    </xf>
    <xf numFmtId="182" fontId="10" fillId="0" borderId="0" xfId="0" applyNumberFormat="1" applyFont="1" applyAlignment="1">
      <alignment horizontal="left" vertical="center"/>
    </xf>
    <xf numFmtId="195" fontId="10" fillId="0" borderId="0" xfId="0" applyNumberFormat="1" applyFont="1" applyAlignment="1">
      <alignment horizontal="right" vertical="center"/>
    </xf>
    <xf numFmtId="195" fontId="10" fillId="0" borderId="0" xfId="0" applyNumberFormat="1" applyFont="1">
      <alignment vertical="center"/>
    </xf>
    <xf numFmtId="0" fontId="5" fillId="7" borderId="42" xfId="0" applyFont="1" applyFill="1" applyBorder="1" applyAlignment="1">
      <alignment horizontal="center" vertical="center"/>
    </xf>
    <xf numFmtId="0" fontId="5" fillId="0" borderId="42" xfId="0" applyFont="1" applyBorder="1">
      <alignment vertical="center"/>
    </xf>
    <xf numFmtId="0" fontId="5" fillId="0" borderId="44" xfId="0" applyFont="1" applyBorder="1">
      <alignment vertical="center"/>
    </xf>
    <xf numFmtId="0" fontId="5" fillId="0" borderId="147" xfId="0" applyFont="1" applyBorder="1">
      <alignment vertical="center"/>
    </xf>
    <xf numFmtId="0" fontId="5" fillId="0" borderId="43" xfId="0" applyFont="1" applyBorder="1">
      <alignment vertical="center"/>
    </xf>
    <xf numFmtId="0" fontId="17" fillId="0" borderId="42" xfId="0" applyFont="1" applyBorder="1" applyAlignment="1">
      <alignment horizontal="center" vertical="center"/>
    </xf>
    <xf numFmtId="0" fontId="28" fillId="0" borderId="29" xfId="0" applyFont="1" applyBorder="1" applyAlignment="1">
      <alignment horizontal="center" vertical="center"/>
    </xf>
    <xf numFmtId="0" fontId="8" fillId="0" borderId="2" xfId="0" applyFont="1" applyBorder="1" applyAlignment="1">
      <alignment horizontal="center" vertical="center" textRotation="255"/>
    </xf>
    <xf numFmtId="0" fontId="19" fillId="0" borderId="0" xfId="0" applyFont="1" applyAlignment="1">
      <alignment horizontal="distributed" vertical="center"/>
    </xf>
    <xf numFmtId="0" fontId="6" fillId="0" borderId="30" xfId="0" applyFont="1" applyBorder="1" applyAlignment="1">
      <alignment horizontal="center" vertical="center" wrapText="1"/>
    </xf>
    <xf numFmtId="0" fontId="6" fillId="0" borderId="4" xfId="0" applyFont="1" applyBorder="1" applyAlignment="1">
      <alignment horizontal="center" vertical="center" wrapText="1"/>
    </xf>
    <xf numFmtId="0" fontId="8" fillId="0" borderId="30" xfId="0" applyFont="1" applyBorder="1" applyAlignment="1">
      <alignment horizontal="center" vertical="center"/>
    </xf>
    <xf numFmtId="0" fontId="8" fillId="0" borderId="4" xfId="0" applyFont="1" applyBorder="1" applyAlignment="1">
      <alignment horizontal="center" vertical="center"/>
    </xf>
    <xf numFmtId="193" fontId="11" fillId="0" borderId="0" xfId="0" applyNumberFormat="1" applyFont="1" applyAlignment="1" applyProtection="1">
      <alignment horizontal="center" vertical="center"/>
      <protection hidden="1"/>
    </xf>
    <xf numFmtId="0" fontId="8" fillId="0" borderId="0" xfId="0" applyFont="1" applyAlignment="1">
      <alignment horizontal="center" vertical="center" shrinkToFit="1"/>
    </xf>
    <xf numFmtId="0" fontId="8" fillId="0" borderId="1" xfId="0" applyFont="1" applyBorder="1" applyAlignment="1" applyProtection="1">
      <alignment horizontal="left" vertical="center" wrapText="1"/>
      <protection hidden="1"/>
    </xf>
    <xf numFmtId="184" fontId="8" fillId="0" borderId="11" xfId="0" applyNumberFormat="1" applyFont="1" applyBorder="1" applyAlignment="1" applyProtection="1">
      <alignment horizontal="right" vertical="center" indent="1" shrinkToFit="1"/>
      <protection hidden="1"/>
    </xf>
    <xf numFmtId="0" fontId="8" fillId="0" borderId="12" xfId="0" applyFont="1" applyBorder="1" applyAlignment="1">
      <alignment horizontal="center" vertical="center"/>
    </xf>
    <xf numFmtId="0" fontId="8" fillId="0" borderId="14" xfId="0" applyFont="1" applyBorder="1" applyAlignment="1">
      <alignment horizontal="center" vertical="center"/>
    </xf>
    <xf numFmtId="0" fontId="8" fillId="0" borderId="13" xfId="0" applyFont="1" applyBorder="1" applyAlignment="1">
      <alignment horizontal="center" vertical="center"/>
    </xf>
    <xf numFmtId="0" fontId="8" fillId="0" borderId="17" xfId="0" applyFont="1" applyBorder="1" applyAlignment="1">
      <alignment horizontal="center" vertical="center"/>
    </xf>
    <xf numFmtId="0" fontId="8" fillId="0" borderId="6" xfId="0" applyFont="1" applyBorder="1" applyAlignment="1">
      <alignment horizontal="center" vertical="center"/>
    </xf>
    <xf numFmtId="0" fontId="8" fillId="0" borderId="8" xfId="0" applyFont="1" applyBorder="1" applyAlignment="1">
      <alignment horizontal="center" vertical="center"/>
    </xf>
    <xf numFmtId="0" fontId="8" fillId="0" borderId="2"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center" vertical="center"/>
    </xf>
    <xf numFmtId="0" fontId="8" fillId="0" borderId="26" xfId="0" applyFont="1" applyBorder="1" applyAlignment="1">
      <alignment horizontal="center" vertical="center"/>
    </xf>
    <xf numFmtId="0" fontId="8" fillId="0" borderId="15" xfId="0" applyFont="1" applyBorder="1" applyAlignment="1">
      <alignment horizontal="center" vertical="center"/>
    </xf>
    <xf numFmtId="0" fontId="8" fillId="0" borderId="16" xfId="0" applyFont="1" applyBorder="1" applyAlignment="1">
      <alignment horizontal="center" vertical="center"/>
    </xf>
    <xf numFmtId="0" fontId="8" fillId="0" borderId="1" xfId="0" applyFont="1" applyBorder="1" applyAlignment="1" applyProtection="1">
      <alignment horizontal="left" indent="1" shrinkToFit="1"/>
      <protection hidden="1"/>
    </xf>
    <xf numFmtId="0" fontId="8" fillId="0" borderId="0" xfId="0" applyFont="1" applyAlignment="1">
      <alignment horizontal="right"/>
    </xf>
    <xf numFmtId="0" fontId="8" fillId="0" borderId="0" xfId="0" applyFont="1" applyAlignment="1">
      <alignment horizontal="center" wrapText="1"/>
    </xf>
    <xf numFmtId="0" fontId="8" fillId="0" borderId="11" xfId="0" applyFont="1" applyBorder="1" applyAlignment="1">
      <alignment horizontal="left" vertical="center" indent="1"/>
    </xf>
    <xf numFmtId="0" fontId="8" fillId="0" borderId="0" xfId="0" applyFont="1" applyAlignment="1">
      <alignment horizontal="right" vertical="center"/>
    </xf>
    <xf numFmtId="0" fontId="8" fillId="0" borderId="11" xfId="0" applyFont="1" applyBorder="1" applyAlignment="1" applyProtection="1">
      <alignment horizontal="left" vertical="center" wrapText="1"/>
      <protection hidden="1"/>
    </xf>
    <xf numFmtId="0" fontId="6" fillId="0" borderId="0" xfId="0" applyFont="1" applyAlignment="1">
      <alignment horizontal="center" vertical="center" wrapText="1"/>
    </xf>
    <xf numFmtId="0" fontId="20" fillId="0" borderId="0" xfId="0" applyFont="1" applyAlignment="1">
      <alignment horizontal="center"/>
    </xf>
    <xf numFmtId="0" fontId="8" fillId="0" borderId="1" xfId="0" applyFont="1" applyBorder="1" applyAlignment="1" applyProtection="1">
      <protection hidden="1"/>
    </xf>
    <xf numFmtId="0" fontId="8" fillId="0" borderId="0" xfId="0" applyFont="1" applyAlignment="1">
      <alignment horizontal="center"/>
    </xf>
    <xf numFmtId="0" fontId="8" fillId="0" borderId="149" xfId="0" applyFont="1" applyBorder="1" applyAlignment="1">
      <alignment horizontal="center" vertical="center" justifyLastLine="1"/>
    </xf>
    <xf numFmtId="0" fontId="8" fillId="0" borderId="111" xfId="0" applyFont="1" applyBorder="1" applyAlignment="1">
      <alignment horizontal="center" vertical="center" justifyLastLine="1"/>
    </xf>
    <xf numFmtId="0" fontId="8" fillId="0" borderId="114" xfId="0" applyFont="1" applyBorder="1" applyAlignment="1">
      <alignment horizontal="center" vertical="center" justifyLastLine="1"/>
    </xf>
    <xf numFmtId="0" fontId="8" fillId="0" borderId="13" xfId="0" applyFont="1" applyBorder="1" applyAlignment="1">
      <alignment horizontal="center" vertical="center" justifyLastLine="1"/>
    </xf>
    <xf numFmtId="0" fontId="8" fillId="0" borderId="0" xfId="0" applyFont="1" applyAlignment="1">
      <alignment horizontal="center" vertical="center" justifyLastLine="1"/>
    </xf>
    <xf numFmtId="0" fontId="8" fillId="0" borderId="17" xfId="0" applyFont="1" applyBorder="1" applyAlignment="1">
      <alignment horizontal="center" vertical="center" justifyLastLine="1"/>
    </xf>
    <xf numFmtId="0" fontId="8" fillId="0" borderId="26" xfId="0" applyFont="1" applyBorder="1" applyAlignment="1">
      <alignment horizontal="center" vertical="center" justifyLastLine="1"/>
    </xf>
    <xf numFmtId="0" fontId="8" fillId="0" borderId="15" xfId="0" applyFont="1" applyBorder="1" applyAlignment="1">
      <alignment horizontal="center" vertical="center" justifyLastLine="1"/>
    </xf>
    <xf numFmtId="0" fontId="8" fillId="0" borderId="16" xfId="0" applyFont="1" applyBorder="1" applyAlignment="1">
      <alignment horizontal="center" vertical="center" justifyLastLine="1"/>
    </xf>
    <xf numFmtId="0" fontId="8" fillId="0" borderId="27" xfId="0" applyFont="1" applyBorder="1" applyAlignment="1">
      <alignment horizontal="center" vertical="center"/>
    </xf>
    <xf numFmtId="0" fontId="8" fillId="0" borderId="139" xfId="0" applyFont="1" applyBorder="1" applyAlignment="1">
      <alignment horizontal="center" vertical="center"/>
    </xf>
    <xf numFmtId="0" fontId="8" fillId="0" borderId="138" xfId="0" applyFont="1" applyBorder="1" applyAlignment="1">
      <alignment horizontal="center" vertical="center"/>
    </xf>
    <xf numFmtId="0" fontId="8" fillId="0" borderId="1" xfId="0" applyFont="1" applyBorder="1" applyAlignment="1">
      <alignment horizontal="center" vertical="center"/>
    </xf>
    <xf numFmtId="0" fontId="6" fillId="0" borderId="14" xfId="0" applyFont="1" applyBorder="1" applyAlignment="1" applyProtection="1">
      <alignment horizontal="center" vertical="distributed" wrapText="1" shrinkToFit="1"/>
      <protection hidden="1"/>
    </xf>
    <xf numFmtId="0" fontId="6" fillId="0" borderId="17" xfId="0" applyFont="1" applyBorder="1" applyAlignment="1" applyProtection="1">
      <alignment horizontal="center" vertical="distributed" wrapText="1" shrinkToFit="1"/>
      <protection hidden="1"/>
    </xf>
    <xf numFmtId="0" fontId="6" fillId="0" borderId="8" xfId="0" applyFont="1" applyBorder="1" applyAlignment="1" applyProtection="1">
      <alignment horizontal="center" vertical="distributed" wrapText="1" shrinkToFit="1"/>
      <protection hidden="1"/>
    </xf>
    <xf numFmtId="187" fontId="6" fillId="0" borderId="12" xfId="0" applyNumberFormat="1" applyFont="1" applyBorder="1" applyAlignment="1" applyProtection="1">
      <alignment horizontal="center" vertical="center" shrinkToFit="1"/>
      <protection hidden="1"/>
    </xf>
    <xf numFmtId="187" fontId="6" fillId="0" borderId="11" xfId="0" applyNumberFormat="1" applyFont="1" applyBorder="1" applyAlignment="1" applyProtection="1">
      <alignment horizontal="center" vertical="center" shrinkToFit="1"/>
      <protection hidden="1"/>
    </xf>
    <xf numFmtId="187" fontId="6" fillId="0" borderId="14" xfId="0" applyNumberFormat="1" applyFont="1" applyBorder="1" applyAlignment="1" applyProtection="1">
      <alignment horizontal="center" vertical="center" shrinkToFit="1"/>
      <protection hidden="1"/>
    </xf>
    <xf numFmtId="187" fontId="6" fillId="0" borderId="13" xfId="0" applyNumberFormat="1" applyFont="1" applyBorder="1" applyAlignment="1" applyProtection="1">
      <alignment horizontal="center" vertical="center" shrinkToFit="1"/>
      <protection hidden="1"/>
    </xf>
    <xf numFmtId="187" fontId="6" fillId="0" borderId="0" xfId="0" applyNumberFormat="1" applyFont="1" applyAlignment="1" applyProtection="1">
      <alignment horizontal="center" vertical="center" shrinkToFit="1"/>
      <protection hidden="1"/>
    </xf>
    <xf numFmtId="187" fontId="6" fillId="0" borderId="17" xfId="0" applyNumberFormat="1" applyFont="1" applyBorder="1" applyAlignment="1" applyProtection="1">
      <alignment horizontal="center" vertical="center" shrinkToFit="1"/>
      <protection hidden="1"/>
    </xf>
    <xf numFmtId="187" fontId="6" fillId="0" borderId="26" xfId="0" applyNumberFormat="1" applyFont="1" applyBorder="1" applyAlignment="1" applyProtection="1">
      <alignment horizontal="center" vertical="center" shrinkToFit="1"/>
      <protection hidden="1"/>
    </xf>
    <xf numFmtId="187" fontId="6" fillId="0" borderId="15" xfId="0" applyNumberFormat="1" applyFont="1" applyBorder="1" applyAlignment="1" applyProtection="1">
      <alignment horizontal="center" vertical="center" shrinkToFit="1"/>
      <protection hidden="1"/>
    </xf>
    <xf numFmtId="187" fontId="6" fillId="0" borderId="16" xfId="0" applyNumberFormat="1" applyFont="1" applyBorder="1" applyAlignment="1" applyProtection="1">
      <alignment horizontal="center" vertical="center" shrinkToFit="1"/>
      <protection hidden="1"/>
    </xf>
    <xf numFmtId="0" fontId="22" fillId="0" borderId="149" xfId="0" applyFont="1" applyBorder="1" applyAlignment="1">
      <alignment horizontal="center" vertical="center" justifyLastLine="1"/>
    </xf>
    <xf numFmtId="0" fontId="22" fillId="0" borderId="111" xfId="0" applyFont="1" applyBorder="1" applyAlignment="1">
      <alignment horizontal="center" vertical="center" justifyLastLine="1"/>
    </xf>
    <xf numFmtId="0" fontId="22" fillId="0" borderId="114" xfId="0" applyFont="1" applyBorder="1" applyAlignment="1">
      <alignment horizontal="center" vertical="center" justifyLastLine="1"/>
    </xf>
    <xf numFmtId="0" fontId="22" fillId="0" borderId="13" xfId="0" applyFont="1" applyBorder="1" applyAlignment="1">
      <alignment horizontal="center" vertical="center" justifyLastLine="1"/>
    </xf>
    <xf numFmtId="0" fontId="22" fillId="0" borderId="0" xfId="0" applyFont="1" applyAlignment="1">
      <alignment horizontal="center" vertical="center" justifyLastLine="1"/>
    </xf>
    <xf numFmtId="0" fontId="22" fillId="0" borderId="17" xfId="0" applyFont="1" applyBorder="1" applyAlignment="1">
      <alignment horizontal="center" vertical="center" justifyLastLine="1"/>
    </xf>
    <xf numFmtId="0" fontId="22" fillId="0" borderId="26" xfId="0" applyFont="1" applyBorder="1" applyAlignment="1">
      <alignment horizontal="center" vertical="center" justifyLastLine="1"/>
    </xf>
    <xf numFmtId="0" fontId="22" fillId="0" borderId="15" xfId="0" applyFont="1" applyBorder="1" applyAlignment="1">
      <alignment horizontal="center" vertical="center" justifyLastLine="1"/>
    </xf>
    <xf numFmtId="0" fontId="22" fillId="0" borderId="16" xfId="0" applyFont="1" applyBorder="1" applyAlignment="1">
      <alignment horizontal="center" vertical="center" justifyLastLine="1"/>
    </xf>
    <xf numFmtId="0" fontId="8" fillId="0" borderId="70" xfId="0" applyFont="1" applyBorder="1" applyAlignment="1">
      <alignment horizontal="center" vertical="center" wrapText="1"/>
    </xf>
    <xf numFmtId="0" fontId="8" fillId="0" borderId="71" xfId="0" applyFont="1" applyBorder="1" applyAlignment="1">
      <alignment horizontal="center" vertical="center" wrapText="1"/>
    </xf>
    <xf numFmtId="0" fontId="8" fillId="0" borderId="73" xfId="0" applyFont="1" applyBorder="1" applyAlignment="1">
      <alignment horizontal="center" vertical="center" wrapText="1"/>
    </xf>
    <xf numFmtId="0" fontId="8" fillId="0" borderId="74" xfId="0" applyFont="1" applyBorder="1" applyAlignment="1">
      <alignment horizontal="center" vertical="center" wrapText="1"/>
    </xf>
    <xf numFmtId="0" fontId="8" fillId="0" borderId="76" xfId="0" applyFont="1" applyBorder="1" applyAlignment="1">
      <alignment horizontal="center" vertical="center" wrapText="1"/>
    </xf>
    <xf numFmtId="0" fontId="8" fillId="0" borderId="77" xfId="0" applyFont="1" applyBorder="1" applyAlignment="1">
      <alignment horizontal="center" vertical="center" wrapText="1"/>
    </xf>
    <xf numFmtId="0" fontId="8" fillId="0" borderId="71" xfId="0" applyFont="1" applyBorder="1" applyAlignment="1">
      <alignment horizontal="center" vertical="center"/>
    </xf>
    <xf numFmtId="0" fontId="8" fillId="0" borderId="74" xfId="0" applyFont="1" applyBorder="1" applyAlignment="1">
      <alignment horizontal="center" vertical="center"/>
    </xf>
    <xf numFmtId="0" fontId="8" fillId="0" borderId="77" xfId="0" applyFont="1" applyBorder="1" applyAlignment="1">
      <alignment horizontal="center" vertical="center"/>
    </xf>
    <xf numFmtId="0" fontId="8" fillId="0" borderId="72" xfId="0" applyFont="1" applyBorder="1" applyAlignment="1">
      <alignment horizontal="distributed" vertical="center" indent="1"/>
    </xf>
    <xf numFmtId="0" fontId="8" fillId="0" borderId="75" xfId="0" applyFont="1" applyBorder="1" applyAlignment="1">
      <alignment horizontal="distributed" vertical="center" indent="1"/>
    </xf>
    <xf numFmtId="0" fontId="8" fillId="0" borderId="78" xfId="0" applyFont="1" applyBorder="1" applyAlignment="1">
      <alignment horizontal="distributed" vertical="center" indent="1"/>
    </xf>
    <xf numFmtId="0" fontId="8" fillId="0" borderId="27"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6" xfId="0" applyFont="1" applyBorder="1" applyAlignment="1">
      <alignment horizontal="center" vertical="center" wrapText="1"/>
    </xf>
    <xf numFmtId="0" fontId="6" fillId="0" borderId="27" xfId="0" applyFont="1" applyBorder="1" applyAlignment="1">
      <alignment horizontal="center" vertical="center" wrapText="1" shrinkToFit="1"/>
    </xf>
    <xf numFmtId="0" fontId="6" fillId="0" borderId="25" xfId="0" applyFont="1" applyBorder="1" applyAlignment="1">
      <alignment horizontal="center" vertical="center" shrinkToFit="1"/>
    </xf>
    <xf numFmtId="0" fontId="6" fillId="0" borderId="13" xfId="0" applyFont="1" applyBorder="1" applyAlignment="1">
      <alignment horizontal="center" vertical="center" shrinkToFit="1"/>
    </xf>
    <xf numFmtId="0" fontId="6" fillId="0" borderId="17" xfId="0" applyFont="1" applyBorder="1" applyAlignment="1">
      <alignment horizontal="center" vertical="center" shrinkToFit="1"/>
    </xf>
    <xf numFmtId="0" fontId="6" fillId="0" borderId="6" xfId="0" applyFont="1" applyBorder="1" applyAlignment="1">
      <alignment horizontal="center" vertical="center" shrinkToFit="1"/>
    </xf>
    <xf numFmtId="0" fontId="6" fillId="0" borderId="8" xfId="0" applyFont="1" applyBorder="1" applyAlignment="1">
      <alignment horizontal="center" vertical="center" shrinkToFit="1"/>
    </xf>
    <xf numFmtId="0" fontId="8" fillId="0" borderId="23" xfId="0" applyFont="1" applyBorder="1" applyAlignment="1">
      <alignment horizontal="center" vertical="center"/>
    </xf>
    <xf numFmtId="0" fontId="8" fillId="0" borderId="25" xfId="0" applyFont="1" applyBorder="1" applyAlignment="1">
      <alignment horizontal="center" vertical="center"/>
    </xf>
    <xf numFmtId="0" fontId="6" fillId="0" borderId="12" xfId="0" applyFont="1" applyBorder="1" applyAlignment="1">
      <alignment horizontal="center" vertical="center" wrapText="1" shrinkToFit="1"/>
    </xf>
    <xf numFmtId="0" fontId="6" fillId="0" borderId="14" xfId="0" applyFont="1" applyBorder="1" applyAlignment="1">
      <alignment horizontal="center" vertical="center" shrinkToFit="1"/>
    </xf>
    <xf numFmtId="0" fontId="6" fillId="0" borderId="26" xfId="0" applyFont="1" applyBorder="1" applyAlignment="1">
      <alignment horizontal="center" vertical="center" shrinkToFit="1"/>
    </xf>
    <xf numFmtId="0" fontId="6" fillId="0" borderId="16" xfId="0" applyFont="1" applyBorder="1" applyAlignment="1">
      <alignment horizontal="center" vertical="center" shrinkToFit="1"/>
    </xf>
    <xf numFmtId="0" fontId="8" fillId="0" borderId="11" xfId="0" applyFont="1" applyBorder="1" applyAlignment="1">
      <alignment horizontal="center" vertical="top"/>
    </xf>
    <xf numFmtId="0" fontId="8" fillId="0" borderId="14" xfId="0" applyFont="1" applyBorder="1" applyAlignment="1">
      <alignment horizontal="center" vertical="top"/>
    </xf>
    <xf numFmtId="0" fontId="8" fillId="0" borderId="0" xfId="0" applyFont="1" applyAlignment="1">
      <alignment horizontal="center" vertical="top"/>
    </xf>
    <xf numFmtId="0" fontId="8" fillId="0" borderId="17" xfId="0" applyFont="1" applyBorder="1" applyAlignment="1">
      <alignment horizontal="center" vertical="top"/>
    </xf>
    <xf numFmtId="0" fontId="8" fillId="0" borderId="12"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0" xfId="0" applyFont="1" applyAlignment="1">
      <alignment horizontal="center" vertical="center" wrapText="1"/>
    </xf>
    <xf numFmtId="0" fontId="8" fillId="0" borderId="17" xfId="0" applyFont="1" applyBorder="1" applyAlignment="1">
      <alignment horizontal="center" vertical="center" wrapText="1"/>
    </xf>
    <xf numFmtId="0" fontId="8" fillId="0" borderId="26"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3" xfId="0" applyFont="1" applyBorder="1" applyAlignment="1">
      <alignment horizontal="center" vertical="center" textRotation="255"/>
    </xf>
    <xf numFmtId="0" fontId="8" fillId="0" borderId="9" xfId="0" applyFont="1" applyBorder="1" applyAlignment="1">
      <alignment horizontal="center" vertical="center" textRotation="255"/>
    </xf>
    <xf numFmtId="0" fontId="8" fillId="0" borderId="24" xfId="0" applyFont="1" applyBorder="1" applyAlignment="1">
      <alignment horizontal="center" vertical="center" textRotation="255"/>
    </xf>
    <xf numFmtId="0" fontId="8" fillId="0" borderId="10" xfId="0" applyFont="1" applyBorder="1" applyAlignment="1">
      <alignment horizontal="center" vertical="center" textRotation="255"/>
    </xf>
    <xf numFmtId="0" fontId="28" fillId="0" borderId="69" xfId="0" applyFont="1" applyBorder="1" applyAlignment="1">
      <alignment horizontal="center" vertical="center"/>
    </xf>
    <xf numFmtId="0" fontId="28" fillId="0" borderId="148" xfId="0" applyFont="1" applyBorder="1" applyAlignment="1">
      <alignment horizontal="center" vertical="center"/>
    </xf>
    <xf numFmtId="0" fontId="28" fillId="0" borderId="63" xfId="0" applyFont="1" applyBorder="1" applyAlignment="1">
      <alignment horizontal="center" vertical="center"/>
    </xf>
    <xf numFmtId="0" fontId="6" fillId="0" borderId="47" xfId="0" applyFont="1" applyBorder="1" applyAlignment="1" applyProtection="1">
      <alignment vertical="center" shrinkToFit="1"/>
      <protection hidden="1"/>
    </xf>
    <xf numFmtId="0" fontId="6" fillId="0" borderId="101" xfId="0" applyFont="1" applyBorder="1" applyAlignment="1" applyProtection="1">
      <alignment horizontal="center" vertical="center" shrinkToFit="1"/>
      <protection hidden="1"/>
    </xf>
    <xf numFmtId="0" fontId="6" fillId="0" borderId="102" xfId="0" applyFont="1" applyBorder="1" applyAlignment="1" applyProtection="1">
      <alignment horizontal="center" vertical="center" shrinkToFit="1"/>
      <protection hidden="1"/>
    </xf>
    <xf numFmtId="0" fontId="6" fillId="0" borderId="99" xfId="0" applyFont="1" applyBorder="1" applyAlignment="1" applyProtection="1">
      <alignment horizontal="center" vertical="center" shrinkToFit="1"/>
      <protection hidden="1"/>
    </xf>
    <xf numFmtId="0" fontId="6" fillId="0" borderId="100" xfId="0" applyFont="1" applyBorder="1" applyAlignment="1" applyProtection="1">
      <alignment horizontal="center" vertical="center" shrinkToFit="1"/>
      <protection hidden="1"/>
    </xf>
    <xf numFmtId="0" fontId="29" fillId="0" borderId="67" xfId="0" applyFont="1" applyBorder="1" applyAlignment="1">
      <alignment horizontal="center" vertical="center"/>
    </xf>
    <xf numFmtId="0" fontId="29" fillId="0" borderId="68" xfId="0" applyFont="1" applyBorder="1" applyAlignment="1">
      <alignment horizontal="center" vertical="center"/>
    </xf>
    <xf numFmtId="0" fontId="29" fillId="0" borderId="69" xfId="0" applyFont="1" applyBorder="1" applyAlignment="1">
      <alignment horizontal="center" vertical="center"/>
    </xf>
    <xf numFmtId="0" fontId="29" fillId="0" borderId="63" xfId="0" applyFont="1" applyBorder="1" applyAlignment="1">
      <alignment horizontal="center" vertical="center"/>
    </xf>
    <xf numFmtId="0" fontId="6" fillId="0" borderId="60" xfId="0" applyFont="1" applyBorder="1" applyAlignment="1" applyProtection="1">
      <alignment vertical="center" shrinkToFit="1"/>
      <protection hidden="1"/>
    </xf>
    <xf numFmtId="0" fontId="6" fillId="0" borderId="97" xfId="0" applyFont="1" applyBorder="1" applyAlignment="1" applyProtection="1">
      <alignment horizontal="center" vertical="center" shrinkToFit="1"/>
      <protection hidden="1"/>
    </xf>
    <xf numFmtId="0" fontId="6" fillId="0" borderId="98" xfId="0" applyFont="1" applyBorder="1" applyAlignment="1" applyProtection="1">
      <alignment horizontal="center" vertical="center" shrinkToFit="1"/>
      <protection hidden="1"/>
    </xf>
    <xf numFmtId="0" fontId="22" fillId="0" borderId="79" xfId="0" applyFont="1" applyBorder="1" applyAlignment="1" applyProtection="1">
      <alignment vertical="top" wrapText="1"/>
      <protection hidden="1"/>
    </xf>
    <xf numFmtId="0" fontId="22" fillId="0" borderId="80" xfId="0" applyFont="1" applyBorder="1" applyAlignment="1" applyProtection="1">
      <alignment vertical="top" wrapText="1"/>
      <protection hidden="1"/>
    </xf>
    <xf numFmtId="0" fontId="22" fillId="0" borderId="73" xfId="0" applyFont="1" applyBorder="1" applyAlignment="1" applyProtection="1">
      <alignment vertical="top" wrapText="1"/>
      <protection hidden="1"/>
    </xf>
    <xf numFmtId="0" fontId="22" fillId="0" borderId="74" xfId="0" applyFont="1" applyBorder="1" applyAlignment="1" applyProtection="1">
      <alignment vertical="top" wrapText="1"/>
      <protection hidden="1"/>
    </xf>
    <xf numFmtId="0" fontId="22" fillId="0" borderId="76" xfId="0" applyFont="1" applyBorder="1" applyAlignment="1" applyProtection="1">
      <alignment vertical="top" wrapText="1"/>
      <protection hidden="1"/>
    </xf>
    <xf numFmtId="0" fontId="22" fillId="0" borderId="77" xfId="0" applyFont="1" applyBorder="1" applyAlignment="1" applyProtection="1">
      <alignment vertical="top" wrapText="1"/>
      <protection hidden="1"/>
    </xf>
    <xf numFmtId="0" fontId="22" fillId="0" borderId="81" xfId="0" applyFont="1" applyBorder="1" applyAlignment="1" applyProtection="1">
      <alignment vertical="top" wrapText="1"/>
      <protection hidden="1"/>
    </xf>
    <xf numFmtId="0" fontId="22" fillId="0" borderId="75" xfId="0" applyFont="1" applyBorder="1" applyAlignment="1" applyProtection="1">
      <alignment vertical="top" wrapText="1"/>
      <protection hidden="1"/>
    </xf>
    <xf numFmtId="0" fontId="22" fillId="0" borderId="78" xfId="0" applyFont="1" applyBorder="1" applyAlignment="1" applyProtection="1">
      <alignment vertical="top" wrapText="1"/>
      <protection hidden="1"/>
    </xf>
    <xf numFmtId="187" fontId="6" fillId="0" borderId="30" xfId="0" applyNumberFormat="1" applyFont="1" applyBorder="1" applyAlignment="1" applyProtection="1">
      <alignment horizontal="right" vertical="center" shrinkToFit="1"/>
      <protection hidden="1"/>
    </xf>
    <xf numFmtId="187" fontId="6" fillId="0" borderId="31" xfId="0" applyNumberFormat="1" applyFont="1" applyBorder="1" applyAlignment="1" applyProtection="1">
      <alignment horizontal="right" vertical="center" shrinkToFit="1"/>
      <protection hidden="1"/>
    </xf>
    <xf numFmtId="187" fontId="6" fillId="0" borderId="59" xfId="0" applyNumberFormat="1" applyFont="1" applyBorder="1" applyAlignment="1" applyProtection="1">
      <alignment horizontal="right" vertical="center" shrinkToFit="1"/>
      <protection hidden="1"/>
    </xf>
    <xf numFmtId="188" fontId="6" fillId="0" borderId="24" xfId="0" applyNumberFormat="1" applyFont="1" applyBorder="1" applyAlignment="1" applyProtection="1">
      <alignment horizontal="right" vertical="center" shrinkToFit="1"/>
      <protection hidden="1"/>
    </xf>
    <xf numFmtId="188" fontId="6" fillId="0" borderId="31" xfId="0" applyNumberFormat="1" applyFont="1" applyBorder="1" applyAlignment="1" applyProtection="1">
      <alignment horizontal="right" vertical="center" shrinkToFit="1"/>
      <protection hidden="1"/>
    </xf>
    <xf numFmtId="188" fontId="6" fillId="0" borderId="4" xfId="0" applyNumberFormat="1" applyFont="1" applyBorder="1" applyAlignment="1" applyProtection="1">
      <alignment horizontal="right" vertical="center" shrinkToFit="1"/>
      <protection hidden="1"/>
    </xf>
    <xf numFmtId="188" fontId="6" fillId="0" borderId="12" xfId="0" applyNumberFormat="1" applyFont="1" applyBorder="1" applyAlignment="1" applyProtection="1">
      <alignment horizontal="center" vertical="center" shrinkToFit="1"/>
      <protection hidden="1"/>
    </xf>
    <xf numFmtId="188" fontId="6" fillId="0" borderId="11" xfId="0" applyNumberFormat="1" applyFont="1" applyBorder="1" applyAlignment="1" applyProtection="1">
      <alignment horizontal="center" vertical="center" shrinkToFit="1"/>
      <protection hidden="1"/>
    </xf>
    <xf numFmtId="188" fontId="6" fillId="0" borderId="14" xfId="0" applyNumberFormat="1" applyFont="1" applyBorder="1" applyAlignment="1" applyProtection="1">
      <alignment horizontal="center" vertical="center" shrinkToFit="1"/>
      <protection hidden="1"/>
    </xf>
    <xf numFmtId="188" fontId="6" fillId="0" borderId="13" xfId="0" applyNumberFormat="1" applyFont="1" applyBorder="1" applyAlignment="1" applyProtection="1">
      <alignment horizontal="center" vertical="center" shrinkToFit="1"/>
      <protection hidden="1"/>
    </xf>
    <xf numFmtId="188" fontId="6" fillId="0" borderId="0" xfId="0" applyNumberFormat="1" applyFont="1" applyAlignment="1" applyProtection="1">
      <alignment horizontal="center" vertical="center" shrinkToFit="1"/>
      <protection hidden="1"/>
    </xf>
    <xf numFmtId="188" fontId="6" fillId="0" borderId="17" xfId="0" applyNumberFormat="1" applyFont="1" applyBorder="1" applyAlignment="1" applyProtection="1">
      <alignment horizontal="center" vertical="center" shrinkToFit="1"/>
      <protection hidden="1"/>
    </xf>
    <xf numFmtId="188" fontId="6" fillId="0" borderId="26" xfId="0" applyNumberFormat="1" applyFont="1" applyBorder="1" applyAlignment="1" applyProtection="1">
      <alignment horizontal="center" vertical="center" shrinkToFit="1"/>
      <protection hidden="1"/>
    </xf>
    <xf numFmtId="188" fontId="6" fillId="0" borderId="15" xfId="0" applyNumberFormat="1" applyFont="1" applyBorder="1" applyAlignment="1" applyProtection="1">
      <alignment horizontal="center" vertical="center" shrinkToFit="1"/>
      <protection hidden="1"/>
    </xf>
    <xf numFmtId="188" fontId="6" fillId="0" borderId="16" xfId="0" applyNumberFormat="1" applyFont="1" applyBorder="1" applyAlignment="1" applyProtection="1">
      <alignment horizontal="center" vertical="center" shrinkToFit="1"/>
      <protection hidden="1"/>
    </xf>
    <xf numFmtId="0" fontId="6" fillId="0" borderId="12" xfId="0" applyFont="1" applyBorder="1" applyAlignment="1" applyProtection="1">
      <alignment vertical="center" wrapText="1"/>
      <protection hidden="1"/>
    </xf>
    <xf numFmtId="0" fontId="6" fillId="0" borderId="11" xfId="0" applyFont="1" applyBorder="1" applyAlignment="1" applyProtection="1">
      <alignment vertical="center" wrapText="1"/>
      <protection hidden="1"/>
    </xf>
    <xf numFmtId="0" fontId="6" fillId="0" borderId="13" xfId="0" applyFont="1" applyBorder="1" applyAlignment="1" applyProtection="1">
      <alignment vertical="center" wrapText="1"/>
      <protection hidden="1"/>
    </xf>
    <xf numFmtId="0" fontId="6" fillId="0" borderId="0" xfId="0" applyFont="1" applyAlignment="1" applyProtection="1">
      <alignment vertical="center" wrapText="1"/>
      <protection hidden="1"/>
    </xf>
    <xf numFmtId="0" fontId="6" fillId="0" borderId="26" xfId="0" applyFont="1" applyBorder="1" applyAlignment="1" applyProtection="1">
      <alignment vertical="center" wrapText="1"/>
      <protection hidden="1"/>
    </xf>
    <xf numFmtId="0" fontId="6" fillId="0" borderId="15" xfId="0" applyFont="1" applyBorder="1" applyAlignment="1" applyProtection="1">
      <alignment vertical="center" wrapText="1"/>
      <protection hidden="1"/>
    </xf>
    <xf numFmtId="0" fontId="6" fillId="0" borderId="111" xfId="0" applyFont="1" applyBorder="1" applyAlignment="1" applyProtection="1">
      <alignment vertical="top" shrinkToFit="1"/>
      <protection hidden="1"/>
    </xf>
    <xf numFmtId="0" fontId="6" fillId="0" borderId="114" xfId="0" applyFont="1" applyBorder="1" applyAlignment="1" applyProtection="1">
      <alignment vertical="top" shrinkToFit="1"/>
      <protection hidden="1"/>
    </xf>
    <xf numFmtId="0" fontId="6" fillId="0" borderId="0" xfId="0" applyFont="1" applyAlignment="1" applyProtection="1">
      <alignment vertical="top" shrinkToFit="1"/>
      <protection hidden="1"/>
    </xf>
    <xf numFmtId="0" fontId="6" fillId="0" borderId="17" xfId="0" applyFont="1" applyBorder="1" applyAlignment="1" applyProtection="1">
      <alignment vertical="top" shrinkToFit="1"/>
      <protection hidden="1"/>
    </xf>
    <xf numFmtId="0" fontId="6" fillId="0" borderId="15" xfId="0" applyFont="1" applyBorder="1" applyAlignment="1" applyProtection="1">
      <alignment vertical="top" shrinkToFit="1"/>
      <protection hidden="1"/>
    </xf>
    <xf numFmtId="0" fontId="6" fillId="0" borderId="16" xfId="0" applyFont="1" applyBorder="1" applyAlignment="1" applyProtection="1">
      <alignment vertical="top" shrinkToFit="1"/>
      <protection hidden="1"/>
    </xf>
    <xf numFmtId="188" fontId="6" fillId="0" borderId="12" xfId="0" applyNumberFormat="1" applyFont="1" applyBorder="1" applyAlignment="1" applyProtection="1">
      <alignment horizontal="right" vertical="center" shrinkToFit="1"/>
      <protection hidden="1"/>
    </xf>
    <xf numFmtId="188" fontId="6" fillId="0" borderId="11" xfId="0" applyNumberFormat="1" applyFont="1" applyBorder="1" applyAlignment="1" applyProtection="1">
      <alignment horizontal="right" vertical="center" shrinkToFit="1"/>
      <protection hidden="1"/>
    </xf>
    <xf numFmtId="188" fontId="6" fillId="0" borderId="14" xfId="0" applyNumberFormat="1" applyFont="1" applyBorder="1" applyAlignment="1" applyProtection="1">
      <alignment horizontal="right" vertical="center" shrinkToFit="1"/>
      <protection hidden="1"/>
    </xf>
    <xf numFmtId="188" fontId="6" fillId="0" borderId="13" xfId="0" applyNumberFormat="1" applyFont="1" applyBorder="1" applyAlignment="1" applyProtection="1">
      <alignment horizontal="right" vertical="center" shrinkToFit="1"/>
      <protection hidden="1"/>
    </xf>
    <xf numFmtId="188" fontId="6" fillId="0" borderId="0" xfId="0" applyNumberFormat="1" applyFont="1" applyAlignment="1" applyProtection="1">
      <alignment horizontal="right" vertical="center" shrinkToFit="1"/>
      <protection hidden="1"/>
    </xf>
    <xf numFmtId="188" fontId="6" fillId="0" borderId="17" xfId="0" applyNumberFormat="1" applyFont="1" applyBorder="1" applyAlignment="1" applyProtection="1">
      <alignment horizontal="right" vertical="center" shrinkToFit="1"/>
      <protection hidden="1"/>
    </xf>
    <xf numFmtId="188" fontId="6" fillId="0" borderId="26" xfId="0" applyNumberFormat="1" applyFont="1" applyBorder="1" applyAlignment="1" applyProtection="1">
      <alignment horizontal="right" vertical="center" shrinkToFit="1"/>
      <protection hidden="1"/>
    </xf>
    <xf numFmtId="188" fontId="6" fillId="0" borderId="15" xfId="0" applyNumberFormat="1" applyFont="1" applyBorder="1" applyAlignment="1" applyProtection="1">
      <alignment horizontal="right" vertical="center" shrinkToFit="1"/>
      <protection hidden="1"/>
    </xf>
    <xf numFmtId="188" fontId="6" fillId="0" borderId="16" xfId="0" applyNumberFormat="1" applyFont="1" applyBorder="1" applyAlignment="1" applyProtection="1">
      <alignment horizontal="right" vertical="center" shrinkToFit="1"/>
      <protection hidden="1"/>
    </xf>
    <xf numFmtId="0" fontId="6" fillId="0" borderId="30" xfId="0" applyFont="1" applyBorder="1" applyAlignment="1" applyProtection="1">
      <alignment horizontal="center" vertical="center" wrapText="1"/>
      <protection hidden="1"/>
    </xf>
    <xf numFmtId="0" fontId="6" fillId="0" borderId="31" xfId="0" applyFont="1" applyBorder="1" applyAlignment="1" applyProtection="1">
      <alignment horizontal="center" vertical="center" wrapText="1"/>
      <protection hidden="1"/>
    </xf>
    <xf numFmtId="0" fontId="6" fillId="0" borderId="4" xfId="0" applyFont="1" applyBorder="1" applyAlignment="1" applyProtection="1">
      <alignment horizontal="center" vertical="center" wrapText="1"/>
      <protection hidden="1"/>
    </xf>
    <xf numFmtId="187" fontId="6" fillId="0" borderId="12" xfId="0" applyNumberFormat="1" applyFont="1" applyBorder="1" applyAlignment="1" applyProtection="1">
      <alignment horizontal="right" vertical="center" shrinkToFit="1"/>
      <protection hidden="1"/>
    </xf>
    <xf numFmtId="187" fontId="6" fillId="0" borderId="13" xfId="0" applyNumberFormat="1" applyFont="1" applyBorder="1" applyAlignment="1" applyProtection="1">
      <alignment horizontal="right" vertical="center" shrinkToFit="1"/>
      <protection hidden="1"/>
    </xf>
    <xf numFmtId="187" fontId="6" fillId="0" borderId="26" xfId="0" applyNumberFormat="1" applyFont="1" applyBorder="1" applyAlignment="1" applyProtection="1">
      <alignment horizontal="right" vertical="center" shrinkToFit="1"/>
      <protection hidden="1"/>
    </xf>
    <xf numFmtId="0" fontId="6" fillId="0" borderId="9" xfId="0" applyFont="1" applyBorder="1" applyAlignment="1" applyProtection="1">
      <alignment horizontal="center" vertical="center" wrapText="1"/>
      <protection hidden="1"/>
    </xf>
    <xf numFmtId="0" fontId="6" fillId="0" borderId="24" xfId="0" applyFont="1" applyBorder="1" applyAlignment="1" applyProtection="1">
      <alignment horizontal="center" vertical="center" wrapText="1"/>
      <protection hidden="1"/>
    </xf>
    <xf numFmtId="0" fontId="6" fillId="0" borderId="10"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shrinkToFit="1"/>
      <protection hidden="1"/>
    </xf>
    <xf numFmtId="0" fontId="6" fillId="0" borderId="59" xfId="0" applyFont="1" applyBorder="1" applyAlignment="1" applyProtection="1">
      <alignment horizontal="center" vertical="center" shrinkToFit="1"/>
      <protection hidden="1"/>
    </xf>
    <xf numFmtId="0" fontId="6" fillId="0" borderId="9" xfId="0" applyFont="1" applyBorder="1" applyAlignment="1" applyProtection="1">
      <alignment horizontal="center" vertical="center" shrinkToFit="1"/>
      <protection hidden="1"/>
    </xf>
    <xf numFmtId="0" fontId="6" fillId="0" borderId="24" xfId="0" applyFont="1" applyBorder="1" applyAlignment="1" applyProtection="1">
      <alignment horizontal="center" vertical="center" shrinkToFit="1"/>
      <protection hidden="1"/>
    </xf>
    <xf numFmtId="0" fontId="6" fillId="0" borderId="10" xfId="0" applyFont="1" applyBorder="1" applyAlignment="1" applyProtection="1">
      <alignment horizontal="center" vertical="center" shrinkToFit="1"/>
      <protection hidden="1"/>
    </xf>
    <xf numFmtId="0" fontId="6" fillId="0" borderId="12" xfId="0" applyFont="1" applyBorder="1" applyAlignment="1" applyProtection="1">
      <alignment horizontal="center" vertical="center" shrinkToFit="1"/>
      <protection hidden="1"/>
    </xf>
    <xf numFmtId="0" fontId="6" fillId="0" borderId="14" xfId="0" applyFont="1" applyBorder="1" applyAlignment="1" applyProtection="1">
      <alignment horizontal="center" vertical="center" shrinkToFit="1"/>
      <protection hidden="1"/>
    </xf>
    <xf numFmtId="0" fontId="6" fillId="0" borderId="13" xfId="0" applyFont="1" applyBorder="1" applyAlignment="1" applyProtection="1">
      <alignment horizontal="center" vertical="center" shrinkToFit="1"/>
      <protection hidden="1"/>
    </xf>
    <xf numFmtId="0" fontId="6" fillId="0" borderId="17" xfId="0" applyFont="1" applyBorder="1" applyAlignment="1" applyProtection="1">
      <alignment horizontal="center" vertical="center" shrinkToFit="1"/>
      <protection hidden="1"/>
    </xf>
    <xf numFmtId="0" fontId="6" fillId="0" borderId="6" xfId="0" applyFont="1" applyBorder="1" applyAlignment="1" applyProtection="1">
      <alignment horizontal="center" vertical="center" shrinkToFit="1"/>
      <protection hidden="1"/>
    </xf>
    <xf numFmtId="0" fontId="6" fillId="0" borderId="8" xfId="0" applyFont="1" applyBorder="1" applyAlignment="1" applyProtection="1">
      <alignment horizontal="center" vertical="center" shrinkToFit="1"/>
      <protection hidden="1"/>
    </xf>
    <xf numFmtId="0" fontId="6" fillId="0" borderId="12" xfId="0" applyFont="1" applyBorder="1" applyAlignment="1" applyProtection="1">
      <alignment horizontal="center" vertical="distributed" wrapText="1" shrinkToFit="1"/>
      <protection hidden="1"/>
    </xf>
    <xf numFmtId="0" fontId="6" fillId="0" borderId="13" xfId="0" applyFont="1" applyBorder="1" applyAlignment="1" applyProtection="1">
      <alignment horizontal="center" vertical="distributed" wrapText="1" shrinkToFit="1"/>
      <protection hidden="1"/>
    </xf>
    <xf numFmtId="0" fontId="6" fillId="0" borderId="6" xfId="0" applyFont="1" applyBorder="1" applyAlignment="1" applyProtection="1">
      <alignment horizontal="center" vertical="distributed" wrapText="1" shrinkToFit="1"/>
      <protection hidden="1"/>
    </xf>
    <xf numFmtId="0" fontId="31" fillId="0" borderId="27" xfId="0" applyFont="1" applyBorder="1" applyAlignment="1" applyProtection="1">
      <alignment horizontal="center" vertical="center"/>
      <protection hidden="1"/>
    </xf>
    <xf numFmtId="0" fontId="31" fillId="0" borderId="25" xfId="0" applyFont="1" applyBorder="1" applyAlignment="1" applyProtection="1">
      <alignment horizontal="center" vertical="center"/>
      <protection hidden="1"/>
    </xf>
    <xf numFmtId="0" fontId="31" fillId="0" borderId="13" xfId="0" applyFont="1" applyBorder="1" applyAlignment="1" applyProtection="1">
      <alignment horizontal="center" vertical="center"/>
      <protection hidden="1"/>
    </xf>
    <xf numFmtId="0" fontId="31" fillId="0" borderId="17" xfId="0" applyFont="1" applyBorder="1" applyAlignment="1" applyProtection="1">
      <alignment horizontal="center" vertical="center"/>
      <protection hidden="1"/>
    </xf>
    <xf numFmtId="0" fontId="31" fillId="0" borderId="6" xfId="0" applyFont="1" applyBorder="1" applyAlignment="1" applyProtection="1">
      <alignment horizontal="center" vertical="center"/>
      <protection hidden="1"/>
    </xf>
    <xf numFmtId="0" fontId="31" fillId="0" borderId="8" xfId="0" applyFont="1" applyBorder="1" applyAlignment="1" applyProtection="1">
      <alignment horizontal="center" vertical="center"/>
      <protection hidden="1"/>
    </xf>
    <xf numFmtId="0" fontId="6" fillId="0" borderId="45" xfId="0" applyFont="1" applyBorder="1" applyAlignment="1" applyProtection="1">
      <alignment vertical="center" shrinkToFit="1"/>
      <protection hidden="1"/>
    </xf>
    <xf numFmtId="0" fontId="6" fillId="0" borderId="96" xfId="0" applyFont="1" applyBorder="1" applyAlignment="1" applyProtection="1">
      <alignment horizontal="center" vertical="center" shrinkToFit="1"/>
      <protection hidden="1"/>
    </xf>
    <xf numFmtId="0" fontId="6" fillId="0" borderId="25" xfId="0" applyFont="1" applyBorder="1" applyAlignment="1" applyProtection="1">
      <alignment horizontal="center" vertical="center" shrinkToFit="1"/>
      <protection hidden="1"/>
    </xf>
    <xf numFmtId="0" fontId="6" fillId="0" borderId="94" xfId="0" applyFont="1" applyBorder="1" applyAlignment="1" applyProtection="1">
      <alignment horizontal="center" vertical="center" shrinkToFit="1"/>
      <protection hidden="1"/>
    </xf>
    <xf numFmtId="0" fontId="28" fillId="0" borderId="67" xfId="0" applyFont="1" applyBorder="1" applyAlignment="1">
      <alignment horizontal="center" vertical="center"/>
    </xf>
    <xf numFmtId="0" fontId="28" fillId="0" borderId="68" xfId="0" applyFont="1" applyBorder="1" applyAlignment="1">
      <alignment horizontal="center" vertical="center"/>
    </xf>
    <xf numFmtId="0" fontId="6" fillId="0" borderId="23" xfId="0" applyFont="1" applyBorder="1" applyAlignment="1" applyProtection="1">
      <alignment horizontal="right" vertical="center"/>
      <protection hidden="1"/>
    </xf>
    <xf numFmtId="0" fontId="6" fillId="0" borderId="0" xfId="0" applyFont="1" applyAlignment="1" applyProtection="1">
      <alignment horizontal="right" vertical="center"/>
      <protection hidden="1"/>
    </xf>
    <xf numFmtId="0" fontId="6" fillId="0" borderId="1" xfId="0" applyFont="1" applyBorder="1" applyAlignment="1" applyProtection="1">
      <alignment horizontal="right" vertical="center"/>
      <protection hidden="1"/>
    </xf>
    <xf numFmtId="0" fontId="6" fillId="0" borderId="23"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1" xfId="0" applyFont="1" applyBorder="1" applyAlignment="1" applyProtection="1">
      <alignment horizontal="center" vertical="center"/>
      <protection hidden="1"/>
    </xf>
    <xf numFmtId="0" fontId="6" fillId="0" borderId="27" xfId="0" applyFont="1" applyBorder="1" applyAlignment="1" applyProtection="1">
      <alignment vertical="center" wrapText="1"/>
      <protection hidden="1"/>
    </xf>
    <xf numFmtId="0" fontId="6" fillId="0" borderId="23" xfId="0" applyFont="1" applyBorder="1" applyAlignment="1" applyProtection="1">
      <alignment vertical="center" wrapText="1"/>
      <protection hidden="1"/>
    </xf>
    <xf numFmtId="0" fontId="6" fillId="0" borderId="6" xfId="0" applyFont="1" applyBorder="1" applyAlignment="1" applyProtection="1">
      <alignment vertical="center" wrapText="1"/>
      <protection hidden="1"/>
    </xf>
    <xf numFmtId="0" fontId="6" fillId="0" borderId="1" xfId="0" applyFont="1" applyBorder="1" applyAlignment="1" applyProtection="1">
      <alignment vertical="center" wrapText="1"/>
      <protection hidden="1"/>
    </xf>
    <xf numFmtId="0" fontId="6" fillId="0" borderId="139" xfId="0" applyFont="1" applyBorder="1" applyAlignment="1" applyProtection="1">
      <alignment vertical="center" wrapText="1"/>
      <protection hidden="1"/>
    </xf>
    <xf numFmtId="0" fontId="6" fillId="0" borderId="138" xfId="0" applyFont="1" applyBorder="1" applyAlignment="1" applyProtection="1">
      <alignment vertical="center" wrapText="1"/>
      <protection hidden="1"/>
    </xf>
    <xf numFmtId="0" fontId="6" fillId="0" borderId="17" xfId="0" applyFont="1" applyBorder="1" applyAlignment="1" applyProtection="1">
      <alignment vertical="center" wrapText="1"/>
      <protection hidden="1"/>
    </xf>
    <xf numFmtId="0" fontId="6" fillId="0" borderId="8" xfId="0" applyFont="1" applyBorder="1" applyAlignment="1" applyProtection="1">
      <alignment vertical="center" wrapText="1"/>
      <protection hidden="1"/>
    </xf>
    <xf numFmtId="0" fontId="6" fillId="0" borderId="21" xfId="0" applyFont="1" applyBorder="1" applyAlignment="1" applyProtection="1">
      <alignment horizontal="right" vertical="center"/>
      <protection hidden="1"/>
    </xf>
    <xf numFmtId="0" fontId="6" fillId="0" borderId="19" xfId="0" applyFont="1" applyBorder="1" applyAlignment="1" applyProtection="1">
      <alignment horizontal="right" vertical="center"/>
      <protection hidden="1"/>
    </xf>
    <xf numFmtId="0" fontId="6" fillId="0" borderId="25"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8" xfId="0" applyFont="1" applyBorder="1" applyAlignment="1" applyProtection="1">
      <alignment horizontal="center" vertical="center"/>
      <protection hidden="1"/>
    </xf>
    <xf numFmtId="0" fontId="31" fillId="0" borderId="12" xfId="0" applyFont="1" applyBorder="1" applyAlignment="1" applyProtection="1">
      <alignment horizontal="center" vertical="center"/>
      <protection hidden="1"/>
    </xf>
    <xf numFmtId="0" fontId="31" fillId="0" borderId="14" xfId="0" applyFont="1" applyBorder="1" applyAlignment="1" applyProtection="1">
      <alignment horizontal="center" vertical="center"/>
      <protection hidden="1"/>
    </xf>
    <xf numFmtId="0" fontId="31" fillId="0" borderId="26" xfId="0" applyFont="1" applyBorder="1" applyAlignment="1" applyProtection="1">
      <alignment horizontal="center" vertical="center"/>
      <protection hidden="1"/>
    </xf>
    <xf numFmtId="0" fontId="31" fillId="0" borderId="16" xfId="0" applyFont="1" applyBorder="1" applyAlignment="1" applyProtection="1">
      <alignment horizontal="center" vertical="center"/>
      <protection hidden="1"/>
    </xf>
    <xf numFmtId="176" fontId="11" fillId="0" borderId="0" xfId="0" applyNumberFormat="1" applyFont="1" applyAlignment="1" applyProtection="1">
      <alignment horizontal="center" vertical="center"/>
      <protection hidden="1"/>
    </xf>
    <xf numFmtId="0" fontId="8" fillId="0" borderId="139" xfId="0" applyFont="1" applyBorder="1" applyAlignment="1">
      <alignment horizontal="center" vertical="top" wrapText="1"/>
    </xf>
    <xf numFmtId="0" fontId="8" fillId="0" borderId="139" xfId="0" applyFont="1" applyBorder="1" applyAlignment="1">
      <alignment horizontal="center" vertical="top"/>
    </xf>
    <xf numFmtId="0" fontId="8" fillId="0" borderId="138" xfId="0" applyFont="1" applyBorder="1" applyAlignment="1">
      <alignment horizontal="center" vertical="top"/>
    </xf>
    <xf numFmtId="0" fontId="8" fillId="0" borderId="1" xfId="0" applyFont="1" applyBorder="1" applyAlignment="1">
      <alignment horizontal="center" vertical="top"/>
    </xf>
    <xf numFmtId="0" fontId="8" fillId="0" borderId="8" xfId="0" applyFont="1" applyBorder="1" applyAlignment="1">
      <alignment horizontal="center" vertical="top"/>
    </xf>
    <xf numFmtId="0" fontId="6" fillId="0" borderId="27" xfId="0" applyFont="1" applyBorder="1" applyAlignment="1" applyProtection="1">
      <alignment horizontal="right" vertical="center"/>
      <protection hidden="1"/>
    </xf>
    <xf numFmtId="0" fontId="6" fillId="0" borderId="13" xfId="0" applyFont="1" applyBorder="1" applyAlignment="1" applyProtection="1">
      <alignment horizontal="right" vertical="center"/>
      <protection hidden="1"/>
    </xf>
    <xf numFmtId="0" fontId="6" fillId="0" borderId="6" xfId="0" applyFont="1" applyBorder="1" applyAlignment="1" applyProtection="1">
      <alignment horizontal="right" vertical="center"/>
      <protection hidden="1"/>
    </xf>
    <xf numFmtId="0" fontId="22" fillId="0" borderId="12" xfId="0" applyFont="1" applyBorder="1" applyAlignment="1" applyProtection="1">
      <alignment vertical="top" wrapText="1"/>
      <protection hidden="1"/>
    </xf>
    <xf numFmtId="0" fontId="22" fillId="0" borderId="91" xfId="0" applyFont="1" applyBorder="1" applyAlignment="1" applyProtection="1">
      <alignment vertical="top" wrapText="1"/>
      <protection hidden="1"/>
    </xf>
    <xf numFmtId="0" fontId="22" fillId="0" borderId="13" xfId="0" applyFont="1" applyBorder="1" applyAlignment="1" applyProtection="1">
      <alignment vertical="top" wrapText="1"/>
      <protection hidden="1"/>
    </xf>
    <xf numFmtId="0" fontId="22" fillId="0" borderId="93" xfId="0" applyFont="1" applyBorder="1" applyAlignment="1" applyProtection="1">
      <alignment vertical="top" wrapText="1"/>
      <protection hidden="1"/>
    </xf>
    <xf numFmtId="0" fontId="22" fillId="0" borderId="6" xfId="0" applyFont="1" applyBorder="1" applyAlignment="1" applyProtection="1">
      <alignment vertical="top" wrapText="1"/>
      <protection hidden="1"/>
    </xf>
    <xf numFmtId="0" fontId="22" fillId="0" borderId="95" xfId="0" applyFont="1" applyBorder="1" applyAlignment="1" applyProtection="1">
      <alignment vertical="top" wrapText="1"/>
      <protection hidden="1"/>
    </xf>
    <xf numFmtId="0" fontId="22" fillId="0" borderId="90" xfId="0" applyFont="1" applyBorder="1" applyAlignment="1" applyProtection="1">
      <alignment vertical="top" wrapText="1"/>
      <protection hidden="1"/>
    </xf>
    <xf numFmtId="0" fontId="22" fillId="0" borderId="92" xfId="0" applyFont="1" applyBorder="1" applyAlignment="1" applyProtection="1">
      <alignment vertical="top" wrapText="1"/>
      <protection hidden="1"/>
    </xf>
    <xf numFmtId="0" fontId="22" fillId="0" borderId="94" xfId="0" applyFont="1" applyBorder="1" applyAlignment="1" applyProtection="1">
      <alignment vertical="top" wrapText="1"/>
      <protection hidden="1"/>
    </xf>
    <xf numFmtId="0" fontId="6" fillId="0" borderId="0" xfId="3" applyFont="1" applyAlignment="1">
      <alignment vertical="center" wrapText="1"/>
    </xf>
    <xf numFmtId="0" fontId="6" fillId="0" borderId="0" xfId="3" applyFont="1" applyAlignment="1">
      <alignment vertical="top" wrapText="1"/>
    </xf>
    <xf numFmtId="0" fontId="6" fillId="0" borderId="127" xfId="3" applyFont="1" applyBorder="1" applyAlignment="1">
      <alignment horizontal="center" vertical="center"/>
    </xf>
    <xf numFmtId="0" fontId="6" fillId="0" borderId="73" xfId="3" applyFont="1" applyBorder="1" applyAlignment="1">
      <alignment horizontal="center" vertical="center"/>
    </xf>
    <xf numFmtId="0" fontId="6" fillId="0" borderId="76" xfId="3" applyFont="1" applyBorder="1" applyAlignment="1">
      <alignment horizontal="center" vertical="center"/>
    </xf>
    <xf numFmtId="0" fontId="22" fillId="0" borderId="113" xfId="3" applyFont="1" applyBorder="1" applyAlignment="1">
      <alignment horizontal="center" vertical="center" wrapText="1"/>
    </xf>
    <xf numFmtId="0" fontId="22" fillId="0" borderId="111" xfId="3" applyFont="1" applyBorder="1" applyAlignment="1">
      <alignment horizontal="center" vertical="center" wrapText="1"/>
    </xf>
    <xf numFmtId="0" fontId="22" fillId="0" borderId="112" xfId="3" applyFont="1" applyBorder="1" applyAlignment="1">
      <alignment horizontal="center" vertical="center" wrapText="1"/>
    </xf>
    <xf numFmtId="0" fontId="22" fillId="0" borderId="105" xfId="3" applyFont="1" applyBorder="1" applyAlignment="1">
      <alignment horizontal="center" vertical="center" wrapText="1"/>
    </xf>
    <xf numFmtId="0" fontId="22" fillId="0" borderId="15" xfId="3" applyFont="1" applyBorder="1" applyAlignment="1">
      <alignment horizontal="center" vertical="center" wrapText="1"/>
    </xf>
    <xf numFmtId="0" fontId="22" fillId="0" borderId="106" xfId="3" applyFont="1" applyBorder="1" applyAlignment="1">
      <alignment horizontal="center" vertical="center" wrapText="1"/>
    </xf>
    <xf numFmtId="0" fontId="22" fillId="0" borderId="121" xfId="3" applyFont="1" applyBorder="1" applyAlignment="1">
      <alignment horizontal="center" vertical="center" wrapText="1"/>
    </xf>
    <xf numFmtId="0" fontId="22" fillId="0" borderId="0" xfId="3" applyFont="1" applyAlignment="1">
      <alignment horizontal="center" vertical="center" wrapText="1"/>
    </xf>
    <xf numFmtId="0" fontId="22" fillId="0" borderId="93" xfId="3" applyFont="1" applyBorder="1" applyAlignment="1">
      <alignment horizontal="center" vertical="center" wrapText="1"/>
    </xf>
    <xf numFmtId="0" fontId="22" fillId="0" borderId="125" xfId="3" applyFont="1" applyBorder="1" applyAlignment="1">
      <alignment horizontal="center" vertical="center" wrapText="1"/>
    </xf>
    <xf numFmtId="0" fontId="22" fillId="0" borderId="1" xfId="3" applyFont="1" applyBorder="1" applyAlignment="1">
      <alignment horizontal="center" vertical="center" wrapText="1"/>
    </xf>
    <xf numFmtId="0" fontId="22" fillId="0" borderId="95" xfId="3" applyFont="1" applyBorder="1" applyAlignment="1">
      <alignment horizontal="center" vertical="center" wrapText="1"/>
    </xf>
    <xf numFmtId="0" fontId="6" fillId="0" borderId="113" xfId="3" applyFont="1" applyBorder="1" applyAlignment="1">
      <alignment horizontal="center" vertical="distributed" wrapText="1"/>
    </xf>
    <xf numFmtId="0" fontId="6" fillId="0" borderId="121" xfId="3" applyFont="1" applyBorder="1" applyAlignment="1">
      <alignment horizontal="center" vertical="distributed" wrapText="1"/>
    </xf>
    <xf numFmtId="0" fontId="6" fillId="0" borderId="125" xfId="3" applyFont="1" applyBorder="1" applyAlignment="1">
      <alignment horizontal="center" vertical="distributed" wrapText="1"/>
    </xf>
    <xf numFmtId="0" fontId="6" fillId="0" borderId="112" xfId="3" applyFont="1" applyBorder="1" applyAlignment="1">
      <alignment horizontal="center" vertical="distributed" wrapText="1"/>
    </xf>
    <xf numFmtId="0" fontId="6" fillId="0" borderId="93" xfId="3" applyFont="1" applyBorder="1" applyAlignment="1">
      <alignment horizontal="center" vertical="distributed" wrapText="1"/>
    </xf>
    <xf numFmtId="0" fontId="6" fillId="0" borderId="145" xfId="3" applyFont="1" applyBorder="1" applyAlignment="1">
      <alignment horizontal="center" vertical="distributed" wrapText="1"/>
    </xf>
    <xf numFmtId="184" fontId="6" fillId="0" borderId="113" xfId="3" applyNumberFormat="1" applyFont="1" applyBorder="1" applyAlignment="1">
      <alignment horizontal="center" vertical="center" wrapText="1"/>
    </xf>
    <xf numFmtId="184" fontId="6" fillId="0" borderId="111" xfId="3" applyNumberFormat="1" applyFont="1" applyBorder="1" applyAlignment="1">
      <alignment horizontal="center" vertical="center" wrapText="1"/>
    </xf>
    <xf numFmtId="184" fontId="6" fillId="0" borderId="112" xfId="3" applyNumberFormat="1" applyFont="1" applyBorder="1" applyAlignment="1">
      <alignment horizontal="center" vertical="center" wrapText="1"/>
    </xf>
    <xf numFmtId="184" fontId="6" fillId="0" borderId="92" xfId="3" applyNumberFormat="1" applyFont="1" applyBorder="1" applyAlignment="1">
      <alignment horizontal="center" vertical="center" wrapText="1"/>
    </xf>
    <xf numFmtId="184" fontId="6" fillId="0" borderId="0" xfId="3" applyNumberFormat="1" applyFont="1" applyAlignment="1">
      <alignment horizontal="center" vertical="center" wrapText="1"/>
    </xf>
    <xf numFmtId="184" fontId="6" fillId="0" borderId="93" xfId="3" applyNumberFormat="1" applyFont="1" applyBorder="1" applyAlignment="1">
      <alignment horizontal="center" vertical="center" wrapText="1"/>
    </xf>
    <xf numFmtId="184" fontId="6" fillId="0" borderId="105" xfId="3" applyNumberFormat="1" applyFont="1" applyBorder="1" applyAlignment="1">
      <alignment horizontal="center" vertical="center" wrapText="1"/>
    </xf>
    <xf numFmtId="184" fontId="6" fillId="0" borderId="15" xfId="3" applyNumberFormat="1" applyFont="1" applyBorder="1" applyAlignment="1">
      <alignment horizontal="center" vertical="center" wrapText="1"/>
    </xf>
    <xf numFmtId="184" fontId="6" fillId="0" borderId="106" xfId="3" applyNumberFormat="1" applyFont="1" applyBorder="1" applyAlignment="1">
      <alignment horizontal="center" vertical="center" wrapText="1"/>
    </xf>
    <xf numFmtId="0" fontId="6" fillId="0" borderId="129" xfId="3" applyFont="1" applyBorder="1" applyAlignment="1">
      <alignment horizontal="center" vertical="center" shrinkToFit="1"/>
    </xf>
    <xf numFmtId="0" fontId="6" fillId="0" borderId="131" xfId="3" applyFont="1" applyBorder="1" applyAlignment="1">
      <alignment horizontal="center" vertical="center" shrinkToFit="1"/>
    </xf>
    <xf numFmtId="0" fontId="6" fillId="0" borderId="130" xfId="3" applyFont="1" applyBorder="1" applyAlignment="1">
      <alignment horizontal="center" vertical="center" shrinkToFit="1"/>
    </xf>
    <xf numFmtId="0" fontId="6" fillId="0" borderId="132" xfId="3" applyFont="1" applyBorder="1" applyAlignment="1">
      <alignment horizontal="center" vertical="center" shrinkToFit="1"/>
    </xf>
    <xf numFmtId="0" fontId="6" fillId="0" borderId="109" xfId="3" applyFont="1" applyBorder="1" applyAlignment="1">
      <alignment horizontal="center" vertical="center" shrinkToFit="1"/>
    </xf>
    <xf numFmtId="0" fontId="6" fillId="0" borderId="117" xfId="3" applyFont="1" applyBorder="1" applyAlignment="1">
      <alignment horizontal="center" vertical="center" shrinkToFit="1"/>
    </xf>
    <xf numFmtId="0" fontId="6" fillId="0" borderId="144" xfId="3" applyFont="1" applyBorder="1" applyAlignment="1">
      <alignment horizontal="center" vertical="center" shrinkToFit="1"/>
    </xf>
    <xf numFmtId="0" fontId="22" fillId="0" borderId="129" xfId="3" applyFont="1" applyBorder="1" applyAlignment="1">
      <alignment vertical="top" wrapText="1" shrinkToFit="1"/>
    </xf>
    <xf numFmtId="0" fontId="22" fillId="0" borderId="133" xfId="3" applyFont="1" applyBorder="1" applyAlignment="1">
      <alignment vertical="top" wrapText="1" shrinkToFit="1"/>
    </xf>
    <xf numFmtId="0" fontId="22" fillId="0" borderId="141" xfId="3" applyFont="1" applyBorder="1" applyAlignment="1">
      <alignment vertical="top" wrapText="1" shrinkToFit="1"/>
    </xf>
    <xf numFmtId="0" fontId="22" fillId="0" borderId="113" xfId="3" applyFont="1" applyBorder="1" applyAlignment="1">
      <alignment vertical="top" wrapText="1" shrinkToFit="1"/>
    </xf>
    <xf numFmtId="0" fontId="22" fillId="0" borderId="111" xfId="3" applyFont="1" applyBorder="1" applyAlignment="1">
      <alignment vertical="top" wrapText="1" shrinkToFit="1"/>
    </xf>
    <xf numFmtId="0" fontId="22" fillId="0" borderId="112" xfId="3" applyFont="1" applyBorder="1" applyAlignment="1">
      <alignment vertical="top" wrapText="1" shrinkToFit="1"/>
    </xf>
    <xf numFmtId="0" fontId="22" fillId="0" borderId="121" xfId="3" applyFont="1" applyBorder="1" applyAlignment="1">
      <alignment vertical="top" wrapText="1" shrinkToFit="1"/>
    </xf>
    <xf numFmtId="0" fontId="22" fillId="0" borderId="0" xfId="3" applyFont="1" applyAlignment="1">
      <alignment vertical="top" wrapText="1" shrinkToFit="1"/>
    </xf>
    <xf numFmtId="0" fontId="22" fillId="0" borderId="93" xfId="3" applyFont="1" applyBorder="1" applyAlignment="1">
      <alignment vertical="top" wrapText="1" shrinkToFit="1"/>
    </xf>
    <xf numFmtId="0" fontId="22" fillId="0" borderId="125" xfId="3" applyFont="1" applyBorder="1" applyAlignment="1">
      <alignment vertical="top" wrapText="1" shrinkToFit="1"/>
    </xf>
    <xf numFmtId="0" fontId="22" fillId="0" borderId="1" xfId="3" applyFont="1" applyBorder="1" applyAlignment="1">
      <alignment vertical="top" wrapText="1" shrinkToFit="1"/>
    </xf>
    <xf numFmtId="0" fontId="22" fillId="0" borderId="95" xfId="3" applyFont="1" applyBorder="1" applyAlignment="1">
      <alignment vertical="top" wrapText="1" shrinkToFit="1"/>
    </xf>
    <xf numFmtId="0" fontId="22" fillId="0" borderId="128" xfId="3" applyFont="1" applyBorder="1" applyAlignment="1">
      <alignment vertical="top" wrapText="1" shrinkToFit="1"/>
    </xf>
    <xf numFmtId="0" fontId="22" fillId="0" borderId="134" xfId="3" applyFont="1" applyBorder="1" applyAlignment="1">
      <alignment vertical="top" wrapText="1" shrinkToFit="1"/>
    </xf>
    <xf numFmtId="0" fontId="22" fillId="0" borderId="126" xfId="3" applyFont="1" applyBorder="1" applyAlignment="1">
      <alignment vertical="top" wrapText="1" shrinkToFit="1"/>
    </xf>
    <xf numFmtId="184" fontId="6" fillId="0" borderId="113" xfId="3" applyNumberFormat="1" applyFont="1" applyBorder="1" applyAlignment="1">
      <alignment horizontal="center" vertical="center"/>
    </xf>
    <xf numFmtId="184" fontId="6" fillId="0" borderId="114" xfId="3" applyNumberFormat="1" applyFont="1" applyBorder="1" applyAlignment="1">
      <alignment horizontal="center" vertical="center"/>
    </xf>
    <xf numFmtId="184" fontId="6" fillId="0" borderId="121" xfId="3" applyNumberFormat="1" applyFont="1" applyBorder="1" applyAlignment="1">
      <alignment horizontal="center" vertical="center"/>
    </xf>
    <xf numFmtId="184" fontId="6" fillId="0" borderId="17" xfId="3" applyNumberFormat="1" applyFont="1" applyBorder="1" applyAlignment="1">
      <alignment horizontal="center" vertical="center"/>
    </xf>
    <xf numFmtId="0" fontId="8" fillId="0" borderId="122" xfId="3" applyFont="1" applyBorder="1" applyAlignment="1">
      <alignment horizontal="center" vertical="center" wrapText="1"/>
    </xf>
    <xf numFmtId="0" fontId="8" fillId="0" borderId="23" xfId="3" applyFont="1" applyBorder="1" applyAlignment="1">
      <alignment horizontal="center" vertical="center" wrapText="1"/>
    </xf>
    <xf numFmtId="0" fontId="8" fillId="0" borderId="103" xfId="3" applyFont="1" applyBorder="1" applyAlignment="1">
      <alignment horizontal="center" vertical="center" wrapText="1"/>
    </xf>
    <xf numFmtId="0" fontId="8" fillId="0" borderId="105" xfId="3" applyFont="1" applyBorder="1" applyAlignment="1">
      <alignment horizontal="center" vertical="center" wrapText="1"/>
    </xf>
    <xf numFmtId="0" fontId="8" fillId="0" borderId="15" xfId="3" applyFont="1" applyBorder="1" applyAlignment="1">
      <alignment horizontal="center" vertical="center" wrapText="1"/>
    </xf>
    <xf numFmtId="0" fontId="8" fillId="0" borderId="106" xfId="3" applyFont="1" applyBorder="1" applyAlignment="1">
      <alignment horizontal="center" vertical="center" wrapText="1"/>
    </xf>
    <xf numFmtId="0" fontId="6" fillId="0" borderId="135" xfId="3" applyFont="1" applyBorder="1" applyAlignment="1">
      <alignment horizontal="center" vertical="center" shrinkToFit="1"/>
    </xf>
    <xf numFmtId="0" fontId="21" fillId="0" borderId="136" xfId="3" applyFont="1" applyBorder="1" applyAlignment="1">
      <alignment horizontal="center" vertical="center" shrinkToFit="1"/>
    </xf>
    <xf numFmtId="0" fontId="21" fillId="0" borderId="132" xfId="3" applyFont="1" applyBorder="1" applyAlignment="1">
      <alignment horizontal="center" vertical="center" shrinkToFit="1"/>
    </xf>
    <xf numFmtId="0" fontId="6" fillId="0" borderId="67" xfId="0" applyFont="1" applyBorder="1" applyAlignment="1">
      <alignment horizontal="center" vertical="center"/>
    </xf>
    <xf numFmtId="0" fontId="6" fillId="0" borderId="68" xfId="0" applyFont="1" applyBorder="1" applyAlignment="1">
      <alignment horizontal="center" vertical="center"/>
    </xf>
    <xf numFmtId="0" fontId="6" fillId="0" borderId="69" xfId="0" applyFont="1" applyBorder="1" applyAlignment="1">
      <alignment horizontal="center" vertical="center"/>
    </xf>
    <xf numFmtId="0" fontId="6" fillId="0" borderId="63" xfId="0" applyFont="1" applyBorder="1" applyAlignment="1">
      <alignment horizontal="center" vertical="center"/>
    </xf>
    <xf numFmtId="194" fontId="6" fillId="0" borderId="122" xfId="3" applyNumberFormat="1" applyFont="1" applyBorder="1" applyAlignment="1">
      <alignment horizontal="center" vertical="center" wrapText="1"/>
    </xf>
    <xf numFmtId="194" fontId="6" fillId="0" borderId="23" xfId="3" applyNumberFormat="1" applyFont="1" applyBorder="1" applyAlignment="1">
      <alignment horizontal="center" vertical="center" wrapText="1"/>
    </xf>
    <xf numFmtId="194" fontId="6" fillId="0" borderId="103" xfId="3" applyNumberFormat="1" applyFont="1" applyBorder="1" applyAlignment="1">
      <alignment horizontal="center" vertical="center" wrapText="1"/>
    </xf>
    <xf numFmtId="194" fontId="6" fillId="0" borderId="121" xfId="3" applyNumberFormat="1" applyFont="1" applyBorder="1" applyAlignment="1">
      <alignment horizontal="center" vertical="center" wrapText="1"/>
    </xf>
    <xf numFmtId="194" fontId="6" fillId="0" borderId="0" xfId="3" applyNumberFormat="1" applyFont="1" applyAlignment="1">
      <alignment horizontal="center" vertical="center" wrapText="1"/>
    </xf>
    <xf numFmtId="194" fontId="6" fillId="0" borderId="93" xfId="3" applyNumberFormat="1" applyFont="1" applyBorder="1" applyAlignment="1">
      <alignment horizontal="center" vertical="center" wrapText="1"/>
    </xf>
    <xf numFmtId="194" fontId="6" fillId="0" borderId="125" xfId="3" applyNumberFormat="1" applyFont="1" applyBorder="1" applyAlignment="1">
      <alignment horizontal="center" vertical="center" wrapText="1"/>
    </xf>
    <xf numFmtId="194" fontId="6" fillId="0" borderId="1" xfId="3" applyNumberFormat="1" applyFont="1" applyBorder="1" applyAlignment="1">
      <alignment horizontal="center" vertical="center" wrapText="1"/>
    </xf>
    <xf numFmtId="194" fontId="6" fillId="0" borderId="95" xfId="3" applyNumberFormat="1" applyFont="1" applyBorder="1" applyAlignment="1">
      <alignment horizontal="center" vertical="center" wrapText="1"/>
    </xf>
    <xf numFmtId="0" fontId="6" fillId="0" borderId="137" xfId="3" applyFont="1" applyBorder="1" applyAlignment="1">
      <alignment horizontal="center" vertical="center" shrinkToFit="1"/>
    </xf>
    <xf numFmtId="0" fontId="6" fillId="0" borderId="143" xfId="3" applyFont="1" applyBorder="1" applyAlignment="1">
      <alignment horizontal="center" vertical="center" shrinkToFit="1"/>
    </xf>
    <xf numFmtId="184" fontId="6" fillId="0" borderId="122" xfId="3" applyNumberFormat="1" applyFont="1" applyBorder="1" applyAlignment="1">
      <alignment horizontal="center" vertical="center"/>
    </xf>
    <xf numFmtId="184" fontId="6" fillId="0" borderId="138" xfId="3" applyNumberFormat="1" applyFont="1" applyBorder="1" applyAlignment="1">
      <alignment horizontal="center" vertical="center"/>
    </xf>
    <xf numFmtId="184" fontId="6" fillId="0" borderId="125" xfId="3" applyNumberFormat="1" applyFont="1" applyBorder="1" applyAlignment="1">
      <alignment horizontal="center" vertical="center"/>
    </xf>
    <xf numFmtId="184" fontId="6" fillId="0" borderId="8" xfId="3" applyNumberFormat="1" applyFont="1" applyBorder="1" applyAlignment="1">
      <alignment horizontal="center" vertical="center"/>
    </xf>
    <xf numFmtId="0" fontId="8" fillId="0" borderId="139" xfId="3" applyFont="1" applyBorder="1" applyAlignment="1">
      <alignment horizontal="center" vertical="center" wrapText="1"/>
    </xf>
    <xf numFmtId="0" fontId="8" fillId="0" borderId="125" xfId="3" applyFont="1" applyBorder="1" applyAlignment="1">
      <alignment horizontal="center" vertical="center" wrapText="1"/>
    </xf>
    <xf numFmtId="0" fontId="8" fillId="0" borderId="1" xfId="3" applyFont="1" applyBorder="1" applyAlignment="1">
      <alignment horizontal="center" vertical="center" wrapText="1"/>
    </xf>
    <xf numFmtId="0" fontId="8" fillId="0" borderId="95" xfId="3" applyFont="1" applyBorder="1" applyAlignment="1">
      <alignment horizontal="center" vertical="center" wrapText="1"/>
    </xf>
    <xf numFmtId="0" fontId="6" fillId="0" borderId="141" xfId="3" applyFont="1" applyBorder="1" applyAlignment="1">
      <alignment horizontal="center" vertical="center" shrinkToFit="1"/>
    </xf>
    <xf numFmtId="0" fontId="6" fillId="0" borderId="140" xfId="3" applyFont="1" applyBorder="1" applyAlignment="1">
      <alignment horizontal="center" vertical="center" shrinkToFit="1"/>
    </xf>
    <xf numFmtId="0" fontId="6" fillId="0" borderId="142" xfId="3" applyFont="1" applyBorder="1" applyAlignment="1">
      <alignment horizontal="center" vertical="center" shrinkToFit="1"/>
    </xf>
    <xf numFmtId="0" fontId="22" fillId="0" borderId="92" xfId="3" applyFont="1" applyBorder="1" applyAlignment="1">
      <alignment horizontal="center" vertical="center" wrapText="1"/>
    </xf>
    <xf numFmtId="0" fontId="6" fillId="0" borderId="90" xfId="3" applyFont="1" applyBorder="1" applyAlignment="1">
      <alignment horizontal="center" vertical="center"/>
    </xf>
    <xf numFmtId="0" fontId="6" fillId="0" borderId="11" xfId="3" applyFont="1" applyBorder="1" applyAlignment="1">
      <alignment horizontal="center" vertical="center"/>
    </xf>
    <xf numFmtId="0" fontId="6" fillId="0" borderId="91" xfId="3" applyFont="1" applyBorder="1" applyAlignment="1">
      <alignment horizontal="center" vertical="center"/>
    </xf>
    <xf numFmtId="0" fontId="6" fillId="0" borderId="92" xfId="3" applyFont="1" applyBorder="1" applyAlignment="1">
      <alignment horizontal="center" vertical="center"/>
    </xf>
    <xf numFmtId="0" fontId="6" fillId="0" borderId="0" xfId="3" applyFont="1" applyAlignment="1">
      <alignment horizontal="center" vertical="center"/>
    </xf>
    <xf numFmtId="0" fontId="6" fillId="0" borderId="93" xfId="3" applyFont="1" applyBorder="1" applyAlignment="1">
      <alignment horizontal="center" vertical="center"/>
    </xf>
    <xf numFmtId="0" fontId="6" fillId="0" borderId="90" xfId="3" applyFont="1" applyBorder="1" applyAlignment="1">
      <alignment horizontal="distributed" vertical="center" indent="2"/>
    </xf>
    <xf numFmtId="0" fontId="6" fillId="0" borderId="11" xfId="3" applyFont="1" applyBorder="1" applyAlignment="1">
      <alignment horizontal="distributed" vertical="center" indent="2"/>
    </xf>
    <xf numFmtId="0" fontId="6" fillId="0" borderId="91" xfId="3" applyFont="1" applyBorder="1" applyAlignment="1">
      <alignment horizontal="distributed" vertical="center" indent="2"/>
    </xf>
    <xf numFmtId="0" fontId="6" fillId="0" borderId="92" xfId="3" applyFont="1" applyBorder="1" applyAlignment="1">
      <alignment horizontal="distributed" vertical="center" indent="2"/>
    </xf>
    <xf numFmtId="0" fontId="6" fillId="0" borderId="0" xfId="3" applyFont="1" applyAlignment="1">
      <alignment horizontal="distributed" vertical="center" indent="2"/>
    </xf>
    <xf numFmtId="0" fontId="6" fillId="0" borderId="93" xfId="3" applyFont="1" applyBorder="1" applyAlignment="1">
      <alignment horizontal="distributed" vertical="center" indent="2"/>
    </xf>
    <xf numFmtId="0" fontId="6" fillId="0" borderId="94" xfId="3" applyFont="1" applyBorder="1" applyAlignment="1">
      <alignment horizontal="distributed" vertical="center" indent="2"/>
    </xf>
    <xf numFmtId="0" fontId="6" fillId="0" borderId="1" xfId="3" applyFont="1" applyBorder="1" applyAlignment="1">
      <alignment horizontal="distributed" vertical="center" indent="2"/>
    </xf>
    <xf numFmtId="0" fontId="6" fillId="0" borderId="95" xfId="3" applyFont="1" applyBorder="1" applyAlignment="1">
      <alignment horizontal="distributed" vertical="center" indent="2"/>
    </xf>
    <xf numFmtId="0" fontId="6" fillId="0" borderId="113" xfId="3" applyFont="1" applyBorder="1" applyAlignment="1">
      <alignment horizontal="center" vertical="center"/>
    </xf>
    <xf numFmtId="0" fontId="6" fillId="0" borderId="112" xfId="3" applyFont="1" applyBorder="1" applyAlignment="1">
      <alignment horizontal="center" vertical="center"/>
    </xf>
    <xf numFmtId="0" fontId="6" fillId="0" borderId="121" xfId="3" applyFont="1" applyBorder="1" applyAlignment="1">
      <alignment horizontal="center" vertical="center"/>
    </xf>
    <xf numFmtId="0" fontId="6" fillId="0" borderId="125" xfId="3" applyFont="1" applyBorder="1" applyAlignment="1">
      <alignment horizontal="center" vertical="center"/>
    </xf>
    <xf numFmtId="0" fontId="6" fillId="0" borderId="145" xfId="3" applyFont="1" applyBorder="1" applyAlignment="1">
      <alignment horizontal="center" vertical="center"/>
    </xf>
    <xf numFmtId="0" fontId="6" fillId="0" borderId="105" xfId="3" applyFont="1" applyBorder="1" applyAlignment="1">
      <alignment horizontal="center" vertical="center"/>
    </xf>
    <xf numFmtId="0" fontId="6" fillId="0" borderId="15" xfId="3" applyFont="1" applyBorder="1" applyAlignment="1">
      <alignment horizontal="center" vertical="center"/>
    </xf>
    <xf numFmtId="0" fontId="6" fillId="0" borderId="106" xfId="3" applyFont="1" applyBorder="1" applyAlignment="1">
      <alignment horizontal="center" vertical="center"/>
    </xf>
    <xf numFmtId="0" fontId="6" fillId="0" borderId="107" xfId="3" applyFont="1" applyBorder="1" applyAlignment="1">
      <alignment horizontal="center" vertical="center"/>
    </xf>
    <xf numFmtId="0" fontId="6" fillId="0" borderId="108" xfId="3" applyFont="1" applyBorder="1" applyAlignment="1">
      <alignment horizontal="center" vertical="center"/>
    </xf>
    <xf numFmtId="0" fontId="6" fillId="0" borderId="115" xfId="3" applyFont="1" applyBorder="1" applyAlignment="1">
      <alignment horizontal="center" vertical="center"/>
    </xf>
    <xf numFmtId="0" fontId="6" fillId="0" borderId="116" xfId="3" applyFont="1" applyBorder="1" applyAlignment="1">
      <alignment horizontal="center" vertical="center"/>
    </xf>
    <xf numFmtId="0" fontId="6" fillId="0" borderId="109" xfId="3" applyFont="1" applyBorder="1" applyAlignment="1">
      <alignment horizontal="center" vertical="center" wrapText="1"/>
    </xf>
    <xf numFmtId="0" fontId="6" fillId="0" borderId="117" xfId="3" applyFont="1" applyBorder="1" applyAlignment="1">
      <alignment horizontal="center" vertical="center"/>
    </xf>
    <xf numFmtId="0" fontId="6" fillId="0" borderId="110" xfId="3" applyFont="1" applyBorder="1" applyAlignment="1">
      <alignment horizontal="center" vertical="center"/>
    </xf>
    <xf numFmtId="0" fontId="6" fillId="0" borderId="111" xfId="3" applyFont="1" applyBorder="1" applyAlignment="1">
      <alignment horizontal="center" vertical="center"/>
    </xf>
    <xf numFmtId="0" fontId="6" fillId="0" borderId="118" xfId="3" applyFont="1" applyBorder="1" applyAlignment="1">
      <alignment horizontal="center" vertical="center"/>
    </xf>
    <xf numFmtId="0" fontId="6" fillId="0" borderId="113" xfId="3" applyFont="1" applyBorder="1" applyAlignment="1">
      <alignment horizontal="center" vertical="center" justifyLastLine="1"/>
    </xf>
    <xf numFmtId="0" fontId="6" fillId="0" borderId="114" xfId="3" applyFont="1" applyBorder="1" applyAlignment="1">
      <alignment horizontal="center" vertical="center" justifyLastLine="1"/>
    </xf>
    <xf numFmtId="0" fontId="6" fillId="0" borderId="92" xfId="3" applyFont="1" applyBorder="1" applyAlignment="1">
      <alignment horizontal="center" vertical="center" justifyLastLine="1"/>
    </xf>
    <xf numFmtId="0" fontId="6" fillId="0" borderId="17" xfId="3" applyFont="1" applyBorder="1" applyAlignment="1">
      <alignment horizontal="center" vertical="center" justifyLastLine="1"/>
    </xf>
    <xf numFmtId="0" fontId="6" fillId="0" borderId="121" xfId="3" applyFont="1" applyBorder="1" applyAlignment="1">
      <alignment horizontal="center" vertical="center" justifyLastLine="1"/>
    </xf>
    <xf numFmtId="0" fontId="6" fillId="0" borderId="96" xfId="3" applyFont="1" applyBorder="1" applyAlignment="1">
      <alignment horizontal="center" vertical="center"/>
    </xf>
    <xf numFmtId="0" fontId="6" fillId="0" borderId="23" xfId="3" applyFont="1" applyBorder="1" applyAlignment="1">
      <alignment horizontal="center" vertical="center"/>
    </xf>
    <xf numFmtId="0" fontId="6" fillId="0" borderId="103" xfId="3" applyFont="1" applyBorder="1" applyAlignment="1">
      <alignment horizontal="center" vertical="center"/>
    </xf>
    <xf numFmtId="0" fontId="6" fillId="0" borderId="119" xfId="3" applyFont="1" applyBorder="1" applyAlignment="1">
      <alignment horizontal="center" vertical="center"/>
    </xf>
    <xf numFmtId="0" fontId="6" fillId="0" borderId="120" xfId="3" applyFont="1" applyBorder="1" applyAlignment="1">
      <alignment horizontal="center" vertical="center"/>
    </xf>
    <xf numFmtId="0" fontId="6" fillId="0" borderId="122" xfId="3" applyFont="1" applyBorder="1" applyAlignment="1">
      <alignment horizontal="center" vertical="center"/>
    </xf>
    <xf numFmtId="0" fontId="6" fillId="0" borderId="94" xfId="3" applyFont="1" applyBorder="1" applyAlignment="1">
      <alignment horizontal="center" vertical="center"/>
    </xf>
    <xf numFmtId="0" fontId="6" fillId="0" borderId="1" xfId="3" applyFont="1" applyBorder="1" applyAlignment="1">
      <alignment horizontal="center" vertical="center"/>
    </xf>
    <xf numFmtId="0" fontId="6" fillId="0" borderId="95" xfId="3" applyFont="1" applyBorder="1" applyAlignment="1">
      <alignment horizontal="center" vertical="center"/>
    </xf>
    <xf numFmtId="0" fontId="6" fillId="0" borderId="103" xfId="3" applyFont="1" applyBorder="1" applyAlignment="1">
      <alignment horizontal="center" vertical="center" wrapText="1"/>
    </xf>
    <xf numFmtId="0" fontId="6" fillId="0" borderId="93" xfId="3" applyFont="1" applyBorder="1" applyAlignment="1">
      <alignment horizontal="center" vertical="center" wrapText="1"/>
    </xf>
    <xf numFmtId="0" fontId="6" fillId="0" borderId="95" xfId="3" applyFont="1" applyBorder="1" applyAlignment="1">
      <alignment horizontal="center" vertical="center" wrapText="1"/>
    </xf>
    <xf numFmtId="0" fontId="6" fillId="0" borderId="123" xfId="3" applyFont="1" applyBorder="1" applyAlignment="1">
      <alignment horizontal="center" vertical="center"/>
    </xf>
    <xf numFmtId="0" fontId="6" fillId="0" borderId="74" xfId="3" applyFont="1" applyBorder="1" applyAlignment="1">
      <alignment horizontal="center" vertical="center"/>
    </xf>
    <xf numFmtId="0" fontId="6" fillId="0" borderId="126" xfId="3" applyFont="1" applyBorder="1" applyAlignment="1">
      <alignment horizontal="center" vertical="center"/>
    </xf>
    <xf numFmtId="0" fontId="6" fillId="0" borderId="122" xfId="3" applyFont="1" applyBorder="1" applyAlignment="1">
      <alignment horizontal="center" vertical="center" wrapText="1" justifyLastLine="1"/>
    </xf>
    <xf numFmtId="0" fontId="6" fillId="0" borderId="25" xfId="3" applyFont="1" applyBorder="1" applyAlignment="1">
      <alignment horizontal="center" vertical="center" wrapText="1" justifyLastLine="1"/>
    </xf>
    <xf numFmtId="0" fontId="6" fillId="0" borderId="92" xfId="3" applyFont="1" applyBorder="1" applyAlignment="1">
      <alignment horizontal="center" vertical="center" wrapText="1" justifyLastLine="1"/>
    </xf>
    <xf numFmtId="0" fontId="6" fillId="0" borderId="17" xfId="3" applyFont="1" applyBorder="1" applyAlignment="1">
      <alignment horizontal="center" vertical="center" wrapText="1" justifyLastLine="1"/>
    </xf>
    <xf numFmtId="0" fontId="6" fillId="0" borderId="125" xfId="3" applyFont="1" applyBorder="1" applyAlignment="1">
      <alignment horizontal="center" vertical="center" wrapText="1" justifyLastLine="1"/>
    </xf>
    <xf numFmtId="0" fontId="6" fillId="0" borderId="8" xfId="3" applyFont="1" applyBorder="1" applyAlignment="1">
      <alignment horizontal="center" vertical="center" wrapText="1" justifyLastLine="1"/>
    </xf>
    <xf numFmtId="0" fontId="6" fillId="0" borderId="119" xfId="3" applyFont="1" applyBorder="1" applyAlignment="1">
      <alignment horizontal="center" vertical="center" wrapText="1"/>
    </xf>
    <xf numFmtId="0" fontId="6" fillId="0" borderId="124" xfId="3" applyFont="1" applyBorder="1" applyAlignment="1">
      <alignment horizontal="center" vertical="center" wrapText="1"/>
    </xf>
    <xf numFmtId="0" fontId="46" fillId="0" borderId="0" xfId="3" applyFont="1" applyAlignment="1">
      <alignment horizontal="center" vertical="center" wrapText="1"/>
    </xf>
    <xf numFmtId="193" fontId="8" fillId="0" borderId="0" xfId="3" applyNumberFormat="1" applyFont="1" applyAlignment="1">
      <alignment horizontal="center" vertical="center" wrapText="1"/>
    </xf>
    <xf numFmtId="0" fontId="8" fillId="0" borderId="71" xfId="3" applyFont="1" applyBorder="1" applyAlignment="1">
      <alignment horizontal="center" vertical="center" wrapText="1"/>
    </xf>
    <xf numFmtId="0" fontId="8" fillId="0" borderId="104" xfId="3" applyFont="1" applyBorder="1" applyAlignment="1">
      <alignment horizontal="center" vertical="center" wrapText="1"/>
    </xf>
    <xf numFmtId="0" fontId="8" fillId="0" borderId="96" xfId="3" applyFont="1" applyBorder="1" applyAlignment="1">
      <alignment horizontal="center" vertical="center"/>
    </xf>
    <xf numFmtId="0" fontId="8" fillId="0" borderId="103" xfId="3" applyFont="1" applyBorder="1" applyAlignment="1">
      <alignment horizontal="center" vertical="center"/>
    </xf>
    <xf numFmtId="0" fontId="8" fillId="0" borderId="105" xfId="3" applyFont="1" applyBorder="1" applyAlignment="1">
      <alignment horizontal="center" vertical="center"/>
    </xf>
    <xf numFmtId="0" fontId="8" fillId="0" borderId="106" xfId="3" applyFont="1" applyBorder="1" applyAlignment="1">
      <alignment horizontal="center" vertical="center"/>
    </xf>
    <xf numFmtId="0" fontId="8" fillId="0" borderId="0" xfId="3" applyFont="1" applyAlignment="1">
      <alignment horizontal="center" vertical="center" wrapText="1"/>
    </xf>
    <xf numFmtId="0" fontId="8" fillId="0" borderId="15" xfId="3" applyFont="1" applyBorder="1" applyAlignment="1">
      <alignment vertical="center" wrapText="1"/>
    </xf>
    <xf numFmtId="0" fontId="47" fillId="0" borderId="0" xfId="3" applyFont="1" applyAlignment="1">
      <alignment horizontal="left" vertical="center" wrapText="1"/>
    </xf>
    <xf numFmtId="0" fontId="6" fillId="0" borderId="23" xfId="3" applyFont="1" applyBorder="1" applyAlignment="1">
      <alignment vertical="top"/>
    </xf>
    <xf numFmtId="184" fontId="48" fillId="0" borderId="139" xfId="3" applyNumberFormat="1" applyFont="1" applyBorder="1" applyAlignment="1">
      <alignment horizontal="right" vertical="center"/>
    </xf>
    <xf numFmtId="0" fontId="8" fillId="0" borderId="0" xfId="3" applyFont="1" applyAlignment="1">
      <alignment horizontal="center" vertical="center"/>
    </xf>
    <xf numFmtId="0" fontId="8" fillId="0" borderId="15" xfId="3" applyFont="1" applyBorder="1">
      <alignment vertical="center"/>
    </xf>
    <xf numFmtId="0" fontId="40" fillId="0" borderId="15" xfId="3" applyFont="1" applyBorder="1" applyAlignment="1">
      <alignment vertical="center" wrapText="1"/>
    </xf>
    <xf numFmtId="0" fontId="6" fillId="0" borderId="146" xfId="3" applyFont="1" applyBorder="1" applyAlignment="1">
      <alignment vertical="top"/>
    </xf>
    <xf numFmtId="0" fontId="6" fillId="0" borderId="79" xfId="3" applyFont="1" applyBorder="1" applyAlignment="1">
      <alignment horizontal="center" vertical="center" textRotation="255"/>
    </xf>
    <xf numFmtId="0" fontId="6" fillId="0" borderId="73" xfId="3" applyFont="1" applyBorder="1" applyAlignment="1">
      <alignment horizontal="center" vertical="center" textRotation="255"/>
    </xf>
    <xf numFmtId="0" fontId="6" fillId="0" borderId="76" xfId="3" applyFont="1" applyBorder="1" applyAlignment="1">
      <alignment horizontal="center" vertical="center" textRotation="255"/>
    </xf>
    <xf numFmtId="0" fontId="6" fillId="0" borderId="11" xfId="0" applyFont="1" applyBorder="1" applyAlignment="1" applyProtection="1">
      <alignment horizontal="center" vertical="top" shrinkToFit="1"/>
      <protection hidden="1"/>
    </xf>
    <xf numFmtId="0" fontId="6" fillId="0" borderId="14" xfId="0" applyFont="1" applyBorder="1" applyAlignment="1" applyProtection="1">
      <alignment horizontal="center" vertical="top" shrinkToFit="1"/>
      <protection hidden="1"/>
    </xf>
    <xf numFmtId="0" fontId="6" fillId="0" borderId="0" xfId="0" applyFont="1" applyAlignment="1" applyProtection="1">
      <alignment horizontal="center" vertical="top" shrinkToFit="1"/>
      <protection hidden="1"/>
    </xf>
    <xf numFmtId="0" fontId="6" fillId="0" borderId="17" xfId="0" applyFont="1" applyBorder="1" applyAlignment="1" applyProtection="1">
      <alignment horizontal="center" vertical="top" shrinkToFit="1"/>
      <protection hidden="1"/>
    </xf>
    <xf numFmtId="0" fontId="6" fillId="0" borderId="1" xfId="0" applyFont="1" applyBorder="1" applyAlignment="1" applyProtection="1">
      <alignment horizontal="center" vertical="center" shrinkToFit="1"/>
      <protection hidden="1"/>
    </xf>
    <xf numFmtId="0" fontId="8" fillId="0" borderId="58" xfId="0" applyFont="1" applyBorder="1" applyAlignment="1">
      <alignment horizontal="center" vertical="center"/>
    </xf>
    <xf numFmtId="0" fontId="8" fillId="0" borderId="21" xfId="0" applyFont="1" applyBorder="1" applyAlignment="1">
      <alignment horizontal="center" vertical="center"/>
    </xf>
    <xf numFmtId="0" fontId="8" fillId="0" borderId="46" xfId="0" applyFont="1" applyBorder="1" applyAlignment="1">
      <alignment horizontal="center" vertical="center"/>
    </xf>
    <xf numFmtId="0" fontId="8" fillId="0" borderId="22" xfId="0" applyFont="1" applyBorder="1" applyAlignment="1">
      <alignment horizontal="center" vertical="center"/>
    </xf>
    <xf numFmtId="0" fontId="8" fillId="0" borderId="19" xfId="0" applyFont="1" applyBorder="1" applyAlignment="1">
      <alignment horizontal="center" vertical="center"/>
    </xf>
    <xf numFmtId="0" fontId="8" fillId="0" borderId="20" xfId="0" applyFont="1" applyBorder="1" applyAlignment="1">
      <alignment horizontal="center" vertical="center"/>
    </xf>
    <xf numFmtId="0" fontId="22" fillId="0" borderId="5" xfId="0" applyFont="1" applyBorder="1" applyAlignment="1">
      <alignment horizontal="center" vertical="center" justifyLastLine="1"/>
    </xf>
    <xf numFmtId="0" fontId="22" fillId="0" borderId="18" xfId="0" applyFont="1" applyBorder="1" applyAlignment="1">
      <alignment horizontal="center" vertical="center" justifyLastLine="1"/>
    </xf>
    <xf numFmtId="0" fontId="22" fillId="0" borderId="7" xfId="0" applyFont="1" applyBorder="1" applyAlignment="1">
      <alignment horizontal="center" vertical="center" justifyLastLine="1"/>
    </xf>
    <xf numFmtId="0" fontId="22" fillId="0" borderId="58" xfId="0" applyFont="1" applyBorder="1" applyAlignment="1">
      <alignment horizontal="center" vertical="center" justifyLastLine="1"/>
    </xf>
    <xf numFmtId="0" fontId="22" fillId="0" borderId="21" xfId="0" applyFont="1" applyBorder="1" applyAlignment="1">
      <alignment horizontal="center" vertical="center" justifyLastLine="1"/>
    </xf>
    <xf numFmtId="0" fontId="22" fillId="0" borderId="46" xfId="0" applyFont="1" applyBorder="1" applyAlignment="1">
      <alignment horizontal="center" vertical="center" justifyLastLine="1"/>
    </xf>
    <xf numFmtId="0" fontId="6" fillId="0" borderId="23" xfId="0" applyFont="1" applyBorder="1" applyAlignment="1" applyProtection="1">
      <alignment horizontal="right" vertical="top"/>
      <protection hidden="1"/>
    </xf>
    <xf numFmtId="0" fontId="6" fillId="0" borderId="25" xfId="0" applyFont="1" applyBorder="1" applyAlignment="1" applyProtection="1">
      <alignment horizontal="right" vertical="top"/>
      <protection hidden="1"/>
    </xf>
    <xf numFmtId="0" fontId="6" fillId="0" borderId="0" xfId="0" applyFont="1" applyAlignment="1" applyProtection="1">
      <alignment horizontal="right" vertical="top"/>
      <protection hidden="1"/>
    </xf>
    <xf numFmtId="0" fontId="6" fillId="0" borderId="17" xfId="0" applyFont="1" applyBorder="1" applyAlignment="1" applyProtection="1">
      <alignment horizontal="right" vertical="top"/>
      <protection hidden="1"/>
    </xf>
    <xf numFmtId="0" fontId="8" fillId="0" borderId="111" xfId="0" applyFont="1" applyBorder="1" applyAlignment="1">
      <alignment horizontal="center" vertical="top"/>
    </xf>
    <xf numFmtId="0" fontId="8" fillId="0" borderId="114" xfId="0" applyFont="1" applyBorder="1" applyAlignment="1">
      <alignment horizontal="center" vertical="top"/>
    </xf>
    <xf numFmtId="0" fontId="8" fillId="0" borderId="15" xfId="0" applyFont="1" applyBorder="1" applyAlignment="1">
      <alignment horizontal="center" vertical="top"/>
    </xf>
    <xf numFmtId="0" fontId="8" fillId="0" borderId="16" xfId="0" applyFont="1" applyBorder="1" applyAlignment="1">
      <alignment horizontal="center" vertical="top"/>
    </xf>
    <xf numFmtId="0" fontId="8" fillId="0" borderId="5" xfId="0" applyFont="1" applyBorder="1" applyAlignment="1">
      <alignment horizontal="center" vertical="center" justifyLastLine="1"/>
    </xf>
    <xf numFmtId="0" fontId="8" fillId="0" borderId="18" xfId="0" applyFont="1" applyBorder="1" applyAlignment="1">
      <alignment horizontal="center" vertical="center" justifyLastLine="1"/>
    </xf>
    <xf numFmtId="0" fontId="8" fillId="0" borderId="7" xfId="0" applyFont="1" applyBorder="1" applyAlignment="1">
      <alignment horizontal="center" vertical="center" justifyLastLine="1"/>
    </xf>
    <xf numFmtId="0" fontId="8" fillId="0" borderId="58" xfId="0" applyFont="1" applyBorder="1" applyAlignment="1">
      <alignment horizontal="center" vertical="center" justifyLastLine="1"/>
    </xf>
    <xf numFmtId="0" fontId="8" fillId="0" borderId="21" xfId="0" applyFont="1" applyBorder="1" applyAlignment="1">
      <alignment horizontal="center" vertical="center" justifyLastLine="1"/>
    </xf>
    <xf numFmtId="0" fontId="8" fillId="0" borderId="46" xfId="0" applyFont="1" applyBorder="1" applyAlignment="1">
      <alignment horizontal="center" vertical="center" justifyLastLine="1"/>
    </xf>
    <xf numFmtId="0" fontId="22" fillId="0" borderId="12" xfId="0" applyFont="1" applyBorder="1" applyAlignment="1">
      <alignment horizontal="center" vertical="center" justifyLastLine="1"/>
    </xf>
    <xf numFmtId="0" fontId="22" fillId="0" borderId="11" xfId="0" applyFont="1" applyBorder="1" applyAlignment="1">
      <alignment horizontal="center" vertical="center" justifyLastLine="1"/>
    </xf>
    <xf numFmtId="0" fontId="22" fillId="0" borderId="14" xfId="0" applyFont="1" applyBorder="1" applyAlignment="1">
      <alignment horizontal="center" vertical="center" justifyLastLine="1"/>
    </xf>
    <xf numFmtId="0" fontId="8" fillId="0" borderId="11" xfId="0" applyFont="1" applyBorder="1" applyAlignment="1">
      <alignment horizontal="left" vertical="center" indent="1" shrinkToFit="1"/>
    </xf>
    <xf numFmtId="0" fontId="6" fillId="0" borderId="2" xfId="0" applyFont="1" applyBorder="1" applyAlignment="1" applyProtection="1">
      <alignment horizontal="center" vertical="center" shrinkToFit="1"/>
      <protection hidden="1"/>
    </xf>
    <xf numFmtId="0" fontId="6" fillId="0" borderId="12" xfId="0" applyFont="1" applyBorder="1" applyAlignment="1" applyProtection="1">
      <alignment horizontal="center" vertical="top" wrapText="1" shrinkToFit="1"/>
      <protection hidden="1"/>
    </xf>
    <xf numFmtId="0" fontId="6" fillId="0" borderId="13" xfId="0" applyFont="1" applyBorder="1" applyAlignment="1" applyProtection="1">
      <alignment horizontal="center" vertical="top" wrapText="1" shrinkToFit="1"/>
      <protection hidden="1"/>
    </xf>
    <xf numFmtId="0" fontId="6" fillId="0" borderId="6" xfId="0" applyFont="1" applyBorder="1" applyAlignment="1" applyProtection="1">
      <alignment horizontal="center" vertical="top" wrapText="1" shrinkToFit="1"/>
      <protection hidden="1"/>
    </xf>
    <xf numFmtId="0" fontId="6" fillId="0" borderId="14" xfId="0" applyFont="1" applyBorder="1" applyAlignment="1" applyProtection="1">
      <alignment horizontal="center" vertical="top" wrapText="1" shrinkToFit="1"/>
      <protection hidden="1"/>
    </xf>
    <xf numFmtId="0" fontId="6" fillId="0" borderId="17" xfId="0" applyFont="1" applyBorder="1" applyAlignment="1" applyProtection="1">
      <alignment horizontal="center" vertical="top" wrapText="1" shrinkToFit="1"/>
      <protection hidden="1"/>
    </xf>
    <xf numFmtId="0" fontId="6" fillId="0" borderId="8" xfId="0" applyFont="1" applyBorder="1" applyAlignment="1" applyProtection="1">
      <alignment horizontal="center" vertical="top" wrapText="1" shrinkToFit="1"/>
      <protection hidden="1"/>
    </xf>
    <xf numFmtId="0" fontId="22" fillId="0" borderId="11" xfId="0" applyFont="1" applyBorder="1" applyAlignment="1" applyProtection="1">
      <alignment vertical="top" wrapText="1"/>
      <protection hidden="1"/>
    </xf>
    <xf numFmtId="0" fontId="22" fillId="0" borderId="0" xfId="0" applyFont="1" applyAlignment="1" applyProtection="1">
      <alignment vertical="top" wrapText="1"/>
      <protection hidden="1"/>
    </xf>
    <xf numFmtId="0" fontId="22" fillId="0" borderId="1" xfId="0" applyFont="1" applyBorder="1" applyAlignment="1" applyProtection="1">
      <alignment vertical="top" wrapText="1"/>
      <protection hidden="1"/>
    </xf>
    <xf numFmtId="0" fontId="8" fillId="0" borderId="0" xfId="0" applyFont="1" applyAlignment="1">
      <alignment vertical="top" wrapText="1"/>
    </xf>
    <xf numFmtId="0" fontId="8" fillId="0" borderId="0" xfId="0" applyFont="1" applyAlignment="1">
      <alignment horizontal="left" vertical="top" wrapText="1"/>
    </xf>
    <xf numFmtId="0" fontId="6" fillId="0" borderId="58" xfId="0" applyFont="1" applyBorder="1" applyAlignment="1" applyProtection="1">
      <alignment horizontal="center" vertical="center" justifyLastLine="1"/>
      <protection hidden="1"/>
    </xf>
    <xf numFmtId="0" fontId="6" fillId="0" borderId="46" xfId="0" applyFont="1" applyBorder="1" applyAlignment="1" applyProtection="1">
      <alignment horizontal="center" vertical="center" justifyLastLine="1"/>
      <protection hidden="1"/>
    </xf>
    <xf numFmtId="0" fontId="8" fillId="0" borderId="86" xfId="0" applyFont="1" applyBorder="1" applyAlignment="1" applyProtection="1">
      <alignment horizontal="center" vertical="center"/>
      <protection hidden="1"/>
    </xf>
    <xf numFmtId="0" fontId="8" fillId="0" borderId="87" xfId="0" applyFont="1" applyBorder="1" applyAlignment="1" applyProtection="1">
      <alignment horizontal="center" vertical="center"/>
      <protection hidden="1"/>
    </xf>
    <xf numFmtId="0" fontId="8" fillId="0" borderId="88" xfId="0" applyFont="1" applyBorder="1" applyAlignment="1" applyProtection="1">
      <alignment horizontal="center" vertical="center"/>
      <protection hidden="1"/>
    </xf>
    <xf numFmtId="0" fontId="8" fillId="0" borderId="89" xfId="0" applyFont="1" applyBorder="1" applyAlignment="1" applyProtection="1">
      <alignment horizontal="center" vertical="center"/>
      <protection hidden="1"/>
    </xf>
    <xf numFmtId="0" fontId="8" fillId="0" borderId="84" xfId="0" applyFont="1" applyBorder="1" applyAlignment="1" applyProtection="1">
      <alignment horizontal="center" vertical="center"/>
      <protection hidden="1"/>
    </xf>
    <xf numFmtId="0" fontId="8" fillId="0" borderId="61" xfId="0" applyFont="1" applyBorder="1" applyAlignment="1" applyProtection="1">
      <alignment horizontal="center" vertical="center"/>
      <protection hidden="1"/>
    </xf>
    <xf numFmtId="0" fontId="8" fillId="0" borderId="85"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8" fillId="0" borderId="58" xfId="0" applyFont="1" applyBorder="1" applyAlignment="1" applyProtection="1">
      <alignment horizontal="center" vertical="center" justifyLastLine="1"/>
      <protection hidden="1"/>
    </xf>
    <xf numFmtId="0" fontId="8" fillId="0" borderId="46" xfId="0" applyFont="1" applyBorder="1" applyAlignment="1" applyProtection="1">
      <alignment horizontal="center" vertical="center" justifyLastLine="1"/>
      <protection hidden="1"/>
    </xf>
    <xf numFmtId="0" fontId="8" fillId="0" borderId="22" xfId="0" applyFont="1" applyBorder="1" applyAlignment="1" applyProtection="1">
      <alignment horizontal="center" vertical="center" justifyLastLine="1"/>
      <protection hidden="1"/>
    </xf>
    <xf numFmtId="0" fontId="8" fillId="0" borderId="20" xfId="0" applyFont="1" applyBorder="1" applyAlignment="1" applyProtection="1">
      <alignment horizontal="center" vertical="center" justifyLastLine="1"/>
      <protection hidden="1"/>
    </xf>
    <xf numFmtId="0" fontId="8" fillId="0" borderId="3" xfId="0" applyFont="1" applyBorder="1" applyAlignment="1" applyProtection="1">
      <alignment horizontal="center" vertical="center"/>
      <protection hidden="1"/>
    </xf>
    <xf numFmtId="0" fontId="8" fillId="0" borderId="2" xfId="0" applyFont="1" applyBorder="1" applyAlignment="1" applyProtection="1">
      <alignment horizontal="center" vertical="center"/>
      <protection hidden="1"/>
    </xf>
    <xf numFmtId="0" fontId="22" fillId="0" borderId="5" xfId="0" applyFont="1" applyBorder="1" applyAlignment="1" applyProtection="1">
      <alignment horizontal="center" vertical="center" justifyLastLine="1"/>
      <protection hidden="1"/>
    </xf>
    <xf numFmtId="0" fontId="22" fillId="0" borderId="7" xfId="0" applyFont="1" applyBorder="1" applyAlignment="1" applyProtection="1">
      <alignment horizontal="center" vertical="center" justifyLastLine="1"/>
      <protection hidden="1"/>
    </xf>
    <xf numFmtId="0" fontId="22" fillId="0" borderId="58" xfId="0" applyFont="1" applyBorder="1" applyAlignment="1" applyProtection="1">
      <alignment horizontal="center" vertical="center" justifyLastLine="1"/>
      <protection hidden="1"/>
    </xf>
    <xf numFmtId="0" fontId="22" fillId="0" borderId="46" xfId="0" applyFont="1" applyBorder="1" applyAlignment="1" applyProtection="1">
      <alignment horizontal="center" vertical="center" justifyLastLine="1"/>
      <protection hidden="1"/>
    </xf>
    <xf numFmtId="0" fontId="8" fillId="0" borderId="60" xfId="0" applyFont="1" applyBorder="1" applyAlignment="1" applyProtection="1">
      <alignment horizontal="center" vertical="center" shrinkToFit="1"/>
      <protection hidden="1"/>
    </xf>
    <xf numFmtId="0" fontId="8" fillId="0" borderId="82" xfId="0" applyFont="1" applyBorder="1" applyAlignment="1" applyProtection="1">
      <alignment horizontal="center" vertical="center" shrinkToFit="1"/>
      <protection hidden="1"/>
    </xf>
    <xf numFmtId="0" fontId="8" fillId="0" borderId="47" xfId="0" applyFont="1" applyBorder="1" applyAlignment="1" applyProtection="1">
      <alignment horizontal="center" vertical="center" shrinkToFit="1"/>
      <protection hidden="1"/>
    </xf>
    <xf numFmtId="0" fontId="8" fillId="0" borderId="84" xfId="0" applyFont="1" applyBorder="1" applyAlignment="1" applyProtection="1">
      <alignment horizontal="center" vertical="center" shrinkToFit="1"/>
      <protection hidden="1"/>
    </xf>
    <xf numFmtId="0" fontId="8" fillId="0" borderId="83" xfId="0" applyFont="1" applyBorder="1" applyAlignment="1" applyProtection="1">
      <alignment horizontal="center" vertical="center" shrinkToFit="1"/>
      <protection hidden="1"/>
    </xf>
    <xf numFmtId="0" fontId="8" fillId="0" borderId="61" xfId="0" applyFont="1" applyBorder="1" applyAlignment="1" applyProtection="1">
      <alignment horizontal="center" vertical="center" shrinkToFit="1"/>
      <protection hidden="1"/>
    </xf>
    <xf numFmtId="0" fontId="8" fillId="0" borderId="31" xfId="0" applyFont="1" applyBorder="1" applyAlignment="1" applyProtection="1">
      <alignment horizontal="center" vertical="center"/>
      <protection hidden="1"/>
    </xf>
    <xf numFmtId="0" fontId="8" fillId="0" borderId="10" xfId="0" applyFont="1" applyBorder="1" applyAlignment="1" applyProtection="1">
      <alignment horizontal="center" vertical="center"/>
      <protection hidden="1"/>
    </xf>
    <xf numFmtId="0" fontId="6" fillId="0" borderId="11" xfId="0" applyFont="1" applyBorder="1">
      <alignment vertical="center"/>
    </xf>
    <xf numFmtId="0" fontId="6" fillId="0" borderId="0" xfId="0" applyFont="1" applyAlignment="1">
      <alignment horizontal="right"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0" fontId="6" fillId="0" borderId="58" xfId="0" applyFont="1" applyBorder="1" applyAlignment="1">
      <alignment horizontal="center" vertical="center"/>
    </xf>
    <xf numFmtId="0" fontId="6" fillId="0" borderId="46" xfId="0" applyFont="1" applyBorder="1" applyAlignment="1">
      <alignment horizontal="center" vertical="center"/>
    </xf>
    <xf numFmtId="0" fontId="24" fillId="0" borderId="60" xfId="0" applyFont="1" applyBorder="1" applyAlignment="1">
      <alignment horizontal="center" vertical="center"/>
    </xf>
    <xf numFmtId="0" fontId="24" fillId="0" borderId="82" xfId="0" applyFont="1" applyBorder="1" applyAlignment="1">
      <alignment horizontal="center" vertical="center"/>
    </xf>
    <xf numFmtId="0" fontId="24" fillId="0" borderId="83" xfId="0" applyFont="1" applyBorder="1" applyAlignment="1">
      <alignment horizontal="center" vertical="center"/>
    </xf>
    <xf numFmtId="0" fontId="24" fillId="0" borderId="47" xfId="0" applyFont="1" applyBorder="1" applyAlignment="1">
      <alignment horizontal="center" vertical="center"/>
    </xf>
    <xf numFmtId="0" fontId="24" fillId="0" borderId="84" xfId="0" applyFont="1" applyBorder="1" applyAlignment="1">
      <alignment horizontal="center" vertical="center"/>
    </xf>
    <xf numFmtId="0" fontId="24" fillId="0" borderId="61" xfId="0" applyFont="1" applyBorder="1" applyAlignment="1">
      <alignment horizontal="center" vertical="center"/>
    </xf>
    <xf numFmtId="0" fontId="11" fillId="0" borderId="58" xfId="0" applyFont="1" applyBorder="1" applyAlignment="1">
      <alignment horizontal="center" vertical="center"/>
    </xf>
    <xf numFmtId="0" fontId="11" fillId="0" borderId="46" xfId="0" applyFont="1" applyBorder="1" applyAlignment="1">
      <alignment horizontal="center" vertical="center"/>
    </xf>
    <xf numFmtId="0" fontId="11" fillId="0" borderId="47" xfId="0" applyFont="1" applyBorder="1" applyAlignment="1">
      <alignment horizontal="center" vertical="center"/>
    </xf>
    <xf numFmtId="0" fontId="11" fillId="0" borderId="84" xfId="0" applyFont="1" applyBorder="1" applyAlignment="1">
      <alignment horizontal="center" vertical="center"/>
    </xf>
    <xf numFmtId="0" fontId="11" fillId="0" borderId="45" xfId="0" applyFont="1" applyBorder="1" applyAlignment="1">
      <alignment horizontal="center" vertical="center"/>
    </xf>
    <xf numFmtId="0" fontId="11" fillId="0" borderId="85" xfId="0" applyFont="1" applyBorder="1" applyAlignment="1">
      <alignment horizontal="center" vertical="center"/>
    </xf>
    <xf numFmtId="0" fontId="11" fillId="0" borderId="61" xfId="0" applyFont="1" applyBorder="1" applyAlignment="1">
      <alignment horizontal="center" vertical="center"/>
    </xf>
    <xf numFmtId="0" fontId="11" fillId="0" borderId="62" xfId="0" applyFont="1" applyBorder="1" applyAlignment="1">
      <alignment horizontal="center" vertical="center"/>
    </xf>
    <xf numFmtId="0" fontId="11" fillId="0" borderId="22" xfId="0" applyFont="1" applyBorder="1" applyAlignment="1">
      <alignment horizontal="center" vertical="center"/>
    </xf>
    <xf numFmtId="0" fontId="11" fillId="0" borderId="20" xfId="0" applyFont="1" applyBorder="1" applyAlignment="1">
      <alignment horizontal="center" vertical="center"/>
    </xf>
    <xf numFmtId="0" fontId="6" fillId="0" borderId="0" xfId="0" applyFont="1">
      <alignment vertical="center"/>
    </xf>
    <xf numFmtId="0" fontId="6" fillId="0" borderId="1" xfId="0" applyFont="1" applyBorder="1">
      <alignment vertical="center"/>
    </xf>
    <xf numFmtId="0" fontId="28" fillId="0" borderId="0" xfId="0" applyFont="1" applyAlignment="1">
      <alignment horizontal="center" vertical="center"/>
    </xf>
    <xf numFmtId="0" fontId="8" fillId="0" borderId="11" xfId="0" applyFont="1" applyBorder="1" applyAlignment="1" applyProtection="1">
      <alignment vertical="center" wrapText="1"/>
      <protection hidden="1"/>
    </xf>
    <xf numFmtId="0" fontId="6" fillId="0" borderId="0" xfId="0" applyFont="1" applyAlignment="1">
      <alignment vertical="center" shrinkToFit="1"/>
    </xf>
    <xf numFmtId="0" fontId="8" fillId="0" borderId="1" xfId="0" applyFont="1" applyBorder="1" applyAlignment="1" applyProtection="1">
      <alignment vertical="center" shrinkToFit="1"/>
      <protection hidden="1"/>
    </xf>
    <xf numFmtId="184" fontId="8" fillId="0" borderId="11" xfId="0" applyNumberFormat="1" applyFont="1" applyBorder="1" applyProtection="1">
      <alignment vertical="center"/>
      <protection hidden="1"/>
    </xf>
    <xf numFmtId="0" fontId="19" fillId="0" borderId="0" xfId="0" applyFont="1" applyAlignment="1">
      <alignment horizontal="center" vertical="center"/>
    </xf>
    <xf numFmtId="0" fontId="6" fillId="0" borderId="0" xfId="0" applyFont="1" applyAlignment="1">
      <alignment horizontal="center" vertical="center"/>
    </xf>
    <xf numFmtId="0" fontId="6" fillId="0" borderId="32" xfId="0" applyFont="1" applyBorder="1" applyAlignment="1">
      <alignment horizontal="center" vertical="center" wrapText="1"/>
    </xf>
    <xf numFmtId="0" fontId="6" fillId="0" borderId="33" xfId="0" applyFont="1" applyBorder="1" applyAlignment="1">
      <alignment horizontal="center" vertical="center"/>
    </xf>
    <xf numFmtId="0" fontId="6" fillId="0" borderId="34" xfId="0" applyFont="1" applyBorder="1" applyAlignment="1">
      <alignment horizontal="center" vertical="center" wrapText="1"/>
    </xf>
    <xf numFmtId="0" fontId="6" fillId="0" borderId="33" xfId="0" applyFont="1" applyBorder="1" applyAlignment="1">
      <alignment horizontal="center" vertical="center" wrapText="1"/>
    </xf>
    <xf numFmtId="0" fontId="26" fillId="0" borderId="0" xfId="0" applyFont="1" applyAlignment="1">
      <alignment vertical="center" wrapText="1"/>
    </xf>
    <xf numFmtId="0" fontId="26" fillId="0" borderId="0" xfId="0" applyFont="1">
      <alignment vertical="center"/>
    </xf>
    <xf numFmtId="0" fontId="8" fillId="0" borderId="15" xfId="0" applyFont="1" applyBorder="1" applyProtection="1">
      <alignment vertical="center"/>
      <protection hidden="1"/>
    </xf>
    <xf numFmtId="181" fontId="8" fillId="0" borderId="15" xfId="0" applyNumberFormat="1" applyFont="1" applyBorder="1" applyAlignment="1" applyProtection="1">
      <alignment horizontal="center" vertical="center"/>
      <protection hidden="1"/>
    </xf>
    <xf numFmtId="0" fontId="8" fillId="0" borderId="15" xfId="0" applyFont="1" applyBorder="1" applyAlignment="1" applyProtection="1">
      <alignment horizontal="left" vertical="center"/>
      <protection hidden="1"/>
    </xf>
    <xf numFmtId="0" fontId="39" fillId="0" borderId="0" xfId="0" applyFont="1" applyAlignment="1">
      <alignment horizontal="right" vertical="center"/>
    </xf>
    <xf numFmtId="179" fontId="8" fillId="0" borderId="15" xfId="0" applyNumberFormat="1" applyFont="1" applyBorder="1" applyAlignment="1" applyProtection="1">
      <alignment horizontal="right" vertical="center"/>
      <protection hidden="1"/>
    </xf>
    <xf numFmtId="0" fontId="19" fillId="0" borderId="0" xfId="0" applyFont="1" applyAlignment="1"/>
    <xf numFmtId="186" fontId="8" fillId="0" borderId="0" xfId="0" applyNumberFormat="1" applyFont="1" applyAlignment="1">
      <alignment horizontal="right" vertical="center"/>
    </xf>
    <xf numFmtId="0" fontId="27" fillId="0" borderId="15" xfId="0" applyFont="1" applyBorder="1" applyAlignment="1" applyProtection="1">
      <protection hidden="1"/>
    </xf>
    <xf numFmtId="0" fontId="6" fillId="0" borderId="0" xfId="0" applyFont="1" applyAlignment="1">
      <alignment horizontal="left" vertical="center"/>
    </xf>
    <xf numFmtId="58" fontId="8" fillId="0" borderId="0" xfId="0" applyNumberFormat="1" applyFont="1" applyAlignment="1" applyProtection="1">
      <alignment horizontal="left" vertical="center"/>
      <protection hidden="1"/>
    </xf>
    <xf numFmtId="0" fontId="8" fillId="0" borderId="0" xfId="0" applyFont="1" applyProtection="1">
      <alignment vertical="center"/>
      <protection hidden="1"/>
    </xf>
    <xf numFmtId="180" fontId="8" fillId="0" borderId="15" xfId="0" applyNumberFormat="1" applyFont="1" applyBorder="1" applyAlignment="1" applyProtection="1">
      <alignment horizontal="center" vertical="center"/>
      <protection hidden="1"/>
    </xf>
    <xf numFmtId="0" fontId="8" fillId="0" borderId="15" xfId="0" applyFont="1" applyBorder="1" applyAlignment="1" applyProtection="1">
      <alignment horizontal="center" vertical="center"/>
      <protection hidden="1"/>
    </xf>
    <xf numFmtId="182" fontId="10" fillId="4" borderId="37" xfId="0" applyNumberFormat="1" applyFont="1" applyFill="1" applyBorder="1">
      <alignment vertical="center"/>
    </xf>
    <xf numFmtId="182" fontId="10" fillId="4" borderId="39" xfId="0" applyNumberFormat="1" applyFont="1" applyFill="1" applyBorder="1">
      <alignment vertical="center"/>
    </xf>
    <xf numFmtId="182" fontId="10" fillId="4" borderId="50" xfId="0" applyNumberFormat="1" applyFont="1" applyFill="1" applyBorder="1">
      <alignment vertical="center"/>
    </xf>
    <xf numFmtId="182" fontId="10" fillId="4" borderId="52" xfId="0" applyNumberFormat="1" applyFont="1" applyFill="1" applyBorder="1">
      <alignment vertical="center"/>
    </xf>
    <xf numFmtId="0" fontId="10" fillId="4" borderId="50" xfId="0" applyFont="1" applyFill="1" applyBorder="1" applyProtection="1">
      <alignment vertical="center"/>
      <protection locked="0"/>
    </xf>
    <xf numFmtId="0" fontId="10" fillId="4" borderId="51" xfId="0" applyFont="1" applyFill="1" applyBorder="1" applyProtection="1">
      <alignment vertical="center"/>
      <protection locked="0"/>
    </xf>
    <xf numFmtId="0" fontId="10" fillId="4" borderId="52" xfId="0" applyFont="1" applyFill="1" applyBorder="1" applyProtection="1">
      <alignment vertical="center"/>
      <protection locked="0"/>
    </xf>
    <xf numFmtId="0" fontId="10" fillId="4" borderId="37" xfId="0" applyFont="1" applyFill="1" applyBorder="1" applyProtection="1">
      <alignment vertical="center"/>
      <protection locked="0"/>
    </xf>
    <xf numFmtId="0" fontId="10" fillId="4" borderId="38" xfId="0" applyFont="1" applyFill="1" applyBorder="1" applyProtection="1">
      <alignment vertical="center"/>
      <protection locked="0"/>
    </xf>
    <xf numFmtId="0" fontId="10" fillId="4" borderId="39" xfId="0" applyFont="1" applyFill="1" applyBorder="1" applyProtection="1">
      <alignment vertical="center"/>
      <protection locked="0"/>
    </xf>
    <xf numFmtId="0" fontId="10" fillId="4" borderId="41" xfId="0" applyFont="1" applyFill="1" applyBorder="1" applyProtection="1">
      <alignment vertical="center"/>
      <protection locked="0"/>
    </xf>
    <xf numFmtId="0" fontId="10" fillId="4" borderId="48" xfId="0" applyFont="1" applyFill="1" applyBorder="1" applyProtection="1">
      <alignment vertical="center"/>
      <protection locked="0"/>
    </xf>
    <xf numFmtId="0" fontId="10" fillId="4" borderId="49" xfId="0" applyFont="1" applyFill="1" applyBorder="1" applyProtection="1">
      <alignment vertical="center"/>
      <protection locked="0"/>
    </xf>
    <xf numFmtId="0" fontId="38" fillId="0" borderId="2" xfId="0" applyFont="1" applyBorder="1" applyAlignment="1">
      <alignment vertical="top" wrapText="1"/>
    </xf>
    <xf numFmtId="0" fontId="44" fillId="0" borderId="2" xfId="0" applyFont="1" applyBorder="1" applyAlignment="1">
      <alignment vertical="top" wrapText="1"/>
    </xf>
    <xf numFmtId="0" fontId="6" fillId="0" borderId="0" xfId="0" applyFont="1" applyAlignment="1">
      <alignment horizontal="center" vertical="top" wrapText="1"/>
    </xf>
  </cellXfs>
  <cellStyles count="4">
    <cellStyle name="メモ" xfId="1" builtinId="10" customBuiltin="1"/>
    <cellStyle name="桁区切り" xfId="2" builtinId="6"/>
    <cellStyle name="標準" xfId="0" builtinId="0"/>
    <cellStyle name="標準 2" xfId="3" xr:uid="{00000000-0005-0000-0000-000003000000}"/>
  </cellStyles>
  <dxfs count="9">
    <dxf>
      <fill>
        <patternFill>
          <bgColor rgb="FFFFFFCC"/>
        </patternFill>
      </fill>
    </dxf>
    <dxf>
      <fill>
        <patternFill>
          <bgColor rgb="FFFFFFCC"/>
        </patternFill>
      </fill>
    </dxf>
    <dxf>
      <border>
        <left style="thin">
          <color rgb="FF0070C0"/>
        </left>
        <right style="thin">
          <color rgb="FF0070C0"/>
        </right>
        <top style="thin">
          <color rgb="FF0070C0"/>
        </top>
        <bottom style="thin">
          <color rgb="FF0070C0"/>
        </bottom>
        <vertical/>
        <horizontal/>
      </border>
    </dxf>
    <dxf>
      <numFmt numFmtId="189" formatCode=";;;"/>
    </dxf>
    <dxf>
      <numFmt numFmtId="189" formatCode=";;;"/>
    </dxf>
    <dxf>
      <numFmt numFmtId="189" formatCode=";;;"/>
    </dxf>
    <dxf>
      <numFmt numFmtId="189" formatCode=";;;"/>
    </dxf>
    <dxf>
      <numFmt numFmtId="189" formatCode=";;;"/>
    </dxf>
    <dxf>
      <numFmt numFmtId="189" formatCode=";;;"/>
    </dxf>
  </dxfs>
  <tableStyles count="0" defaultTableStyle="TableStyleMedium9" defaultPivotStyle="PivotStyleLight16"/>
  <colors>
    <mruColors>
      <color rgb="FFFFFFCC"/>
      <color rgb="FF0000FF"/>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Scroll" dx="22" fmlaLink="$V$4" horiz="1" max="100" min="1" page="10"/>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Radio" firstButton="1" fmlaLink="BLOOD" lockText="1" noThreeD="1"/>
</file>

<file path=xl/ctrlProps/ctrlProp5.xml><?xml version="1.0" encoding="utf-8"?>
<formControlPr xmlns="http://schemas.microsoft.com/office/spreadsheetml/2009/9/main" objectType="Radio" checked="Checked" lockText="1" noThreeD="1"/>
</file>

<file path=xl/ctrlProps/ctrlProp6.xml><?xml version="1.0" encoding="utf-8"?>
<formControlPr xmlns="http://schemas.microsoft.com/office/spreadsheetml/2009/9/main" objectType="Radio" firstButton="1" fmlaLink="YUBIN" lockText="1" noThreeD="1"/>
</file>

<file path=xl/ctrlProps/ctrlProp7.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2.emf"/><Relationship Id="rId3" Type="http://schemas.openxmlformats.org/officeDocument/2006/relationships/image" Target="../media/image3.emf"/><Relationship Id="rId7" Type="http://schemas.openxmlformats.org/officeDocument/2006/relationships/image" Target="../media/image7.jpg"/><Relationship Id="rId12" Type="http://schemas.openxmlformats.org/officeDocument/2006/relationships/image" Target="../media/image11.emf"/><Relationship Id="rId2" Type="http://schemas.openxmlformats.org/officeDocument/2006/relationships/image" Target="../media/image2.png"/><Relationship Id="rId16" Type="http://schemas.openxmlformats.org/officeDocument/2006/relationships/image" Target="../media/image15.png"/><Relationship Id="rId1" Type="http://schemas.openxmlformats.org/officeDocument/2006/relationships/image" Target="../media/image1.emf"/><Relationship Id="rId6" Type="http://schemas.openxmlformats.org/officeDocument/2006/relationships/image" Target="../media/image6.jpg"/><Relationship Id="rId11" Type="http://schemas.openxmlformats.org/officeDocument/2006/relationships/image" Target="../media/image10.png"/><Relationship Id="rId5" Type="http://schemas.openxmlformats.org/officeDocument/2006/relationships/image" Target="../media/image5.jpeg"/><Relationship Id="rId15" Type="http://schemas.openxmlformats.org/officeDocument/2006/relationships/image" Target="../media/image14.png"/><Relationship Id="rId10" Type="http://schemas.openxmlformats.org/officeDocument/2006/relationships/image" Target="../media/image9.png"/><Relationship Id="rId4" Type="http://schemas.openxmlformats.org/officeDocument/2006/relationships/image" Target="../media/image4.png"/><Relationship Id="rId9" Type="http://schemas.microsoft.com/office/2007/relationships/hdphoto" Target="../media/hdphoto1.wdp"/><Relationship Id="rId14" Type="http://schemas.openxmlformats.org/officeDocument/2006/relationships/image" Target="../media/image13.png"/></Relationships>
</file>

<file path=xl/drawings/_rels/drawing2.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emf"/></Relationships>
</file>

<file path=xl/drawings/_rels/drawing3.xml.rels><?xml version="1.0" encoding="UTF-8" standalone="yes"?>
<Relationships xmlns="http://schemas.openxmlformats.org/package/2006/relationships"><Relationship Id="rId1" Type="http://schemas.openxmlformats.org/officeDocument/2006/relationships/image" Target="../media/image17.emf"/></Relationships>
</file>

<file path=xl/drawings/_rels/drawing4.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emf"/></Relationships>
</file>

<file path=xl/drawings/_rels/drawing5.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emf"/></Relationships>
</file>

<file path=xl/drawings/_rels/drawing6.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xdr:twoCellAnchor>
    <xdr:from>
      <xdr:col>3</xdr:col>
      <xdr:colOff>204107</xdr:colOff>
      <xdr:row>26</xdr:row>
      <xdr:rowOff>28575</xdr:rowOff>
    </xdr:from>
    <xdr:to>
      <xdr:col>18</xdr:col>
      <xdr:colOff>638175</xdr:colOff>
      <xdr:row>43</xdr:row>
      <xdr:rowOff>146958</xdr:rowOff>
    </xdr:to>
    <xdr:grpSp>
      <xdr:nvGrpSpPr>
        <xdr:cNvPr id="21520" name="グループ化 21519">
          <a:extLst>
            <a:ext uri="{FF2B5EF4-FFF2-40B4-BE49-F238E27FC236}">
              <a16:creationId xmlns:a16="http://schemas.microsoft.com/office/drawing/2014/main" id="{00000000-0008-0000-0000-000010540000}"/>
            </a:ext>
          </a:extLst>
        </xdr:cNvPr>
        <xdr:cNvGrpSpPr/>
      </xdr:nvGrpSpPr>
      <xdr:grpSpPr>
        <a:xfrm>
          <a:off x="1442357" y="5010150"/>
          <a:ext cx="10721068" cy="3518808"/>
          <a:chOff x="1162560" y="4939903"/>
          <a:chExt cx="10703209" cy="3559289"/>
        </a:xfrm>
      </xdr:grpSpPr>
      <xdr:grpSp>
        <xdr:nvGrpSpPr>
          <xdr:cNvPr id="23" name="グループ化 22">
            <a:extLst>
              <a:ext uri="{FF2B5EF4-FFF2-40B4-BE49-F238E27FC236}">
                <a16:creationId xmlns:a16="http://schemas.microsoft.com/office/drawing/2014/main" id="{00000000-0008-0000-0000-000017000000}"/>
              </a:ext>
            </a:extLst>
          </xdr:cNvPr>
          <xdr:cNvGrpSpPr>
            <a:grpSpLocks noChangeAspect="1"/>
          </xdr:cNvGrpSpPr>
        </xdr:nvGrpSpPr>
        <xdr:grpSpPr>
          <a:xfrm>
            <a:off x="1162560" y="4939903"/>
            <a:ext cx="10703209" cy="3559289"/>
            <a:chOff x="4354286" y="1166132"/>
            <a:chExt cx="10633982" cy="3588204"/>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4354286" y="1166132"/>
              <a:ext cx="10633982" cy="3588204"/>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4382861" y="3665425"/>
              <a:ext cx="715748" cy="126795"/>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58" name="正方形/長方形 57">
              <a:extLst>
                <a:ext uri="{FF2B5EF4-FFF2-40B4-BE49-F238E27FC236}">
                  <a16:creationId xmlns:a16="http://schemas.microsoft.com/office/drawing/2014/main" id="{00000000-0008-0000-0000-00003A000000}"/>
                </a:ext>
              </a:extLst>
            </xdr:cNvPr>
            <xdr:cNvSpPr/>
          </xdr:nvSpPr>
          <xdr:spPr>
            <a:xfrm>
              <a:off x="4382861" y="3851672"/>
              <a:ext cx="715748"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59" name="正方形/長方形 58">
              <a:extLst>
                <a:ext uri="{FF2B5EF4-FFF2-40B4-BE49-F238E27FC236}">
                  <a16:creationId xmlns:a16="http://schemas.microsoft.com/office/drawing/2014/main" id="{00000000-0008-0000-0000-00003B000000}"/>
                </a:ext>
              </a:extLst>
            </xdr:cNvPr>
            <xdr:cNvSpPr/>
          </xdr:nvSpPr>
          <xdr:spPr>
            <a:xfrm>
              <a:off x="4382861" y="4026013"/>
              <a:ext cx="715748"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0" name="正方形/長方形 59">
              <a:extLst>
                <a:ext uri="{FF2B5EF4-FFF2-40B4-BE49-F238E27FC236}">
                  <a16:creationId xmlns:a16="http://schemas.microsoft.com/office/drawing/2014/main" id="{00000000-0008-0000-0000-00003C000000}"/>
                </a:ext>
              </a:extLst>
            </xdr:cNvPr>
            <xdr:cNvSpPr/>
          </xdr:nvSpPr>
          <xdr:spPr>
            <a:xfrm>
              <a:off x="4382861" y="4212261"/>
              <a:ext cx="715748"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1" name="正方形/長方形 60">
              <a:extLst>
                <a:ext uri="{FF2B5EF4-FFF2-40B4-BE49-F238E27FC236}">
                  <a16:creationId xmlns:a16="http://schemas.microsoft.com/office/drawing/2014/main" id="{00000000-0008-0000-0000-00003D000000}"/>
                </a:ext>
              </a:extLst>
            </xdr:cNvPr>
            <xdr:cNvSpPr/>
          </xdr:nvSpPr>
          <xdr:spPr>
            <a:xfrm>
              <a:off x="4382861" y="4404462"/>
              <a:ext cx="715748"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2" name="正方形/長方形 61">
              <a:extLst>
                <a:ext uri="{FF2B5EF4-FFF2-40B4-BE49-F238E27FC236}">
                  <a16:creationId xmlns:a16="http://schemas.microsoft.com/office/drawing/2014/main" id="{00000000-0008-0000-0000-00003E000000}"/>
                </a:ext>
              </a:extLst>
            </xdr:cNvPr>
            <xdr:cNvSpPr/>
          </xdr:nvSpPr>
          <xdr:spPr>
            <a:xfrm>
              <a:off x="5337062" y="3665425"/>
              <a:ext cx="715747" cy="126795"/>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3" name="正方形/長方形 62">
              <a:extLst>
                <a:ext uri="{FF2B5EF4-FFF2-40B4-BE49-F238E27FC236}">
                  <a16:creationId xmlns:a16="http://schemas.microsoft.com/office/drawing/2014/main" id="{00000000-0008-0000-0000-00003F000000}"/>
                </a:ext>
              </a:extLst>
            </xdr:cNvPr>
            <xdr:cNvSpPr/>
          </xdr:nvSpPr>
          <xdr:spPr>
            <a:xfrm>
              <a:off x="5337062" y="3851672"/>
              <a:ext cx="715747"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4" name="正方形/長方形 63">
              <a:extLst>
                <a:ext uri="{FF2B5EF4-FFF2-40B4-BE49-F238E27FC236}">
                  <a16:creationId xmlns:a16="http://schemas.microsoft.com/office/drawing/2014/main" id="{00000000-0008-0000-0000-000040000000}"/>
                </a:ext>
              </a:extLst>
            </xdr:cNvPr>
            <xdr:cNvSpPr/>
          </xdr:nvSpPr>
          <xdr:spPr>
            <a:xfrm>
              <a:off x="5337062" y="4026013"/>
              <a:ext cx="715747"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5" name="正方形/長方形 64">
              <a:extLst>
                <a:ext uri="{FF2B5EF4-FFF2-40B4-BE49-F238E27FC236}">
                  <a16:creationId xmlns:a16="http://schemas.microsoft.com/office/drawing/2014/main" id="{00000000-0008-0000-0000-000041000000}"/>
                </a:ext>
              </a:extLst>
            </xdr:cNvPr>
            <xdr:cNvSpPr/>
          </xdr:nvSpPr>
          <xdr:spPr>
            <a:xfrm>
              <a:off x="5337062" y="4212261"/>
              <a:ext cx="715747"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6" name="正方形/長方形 65">
              <a:extLst>
                <a:ext uri="{FF2B5EF4-FFF2-40B4-BE49-F238E27FC236}">
                  <a16:creationId xmlns:a16="http://schemas.microsoft.com/office/drawing/2014/main" id="{00000000-0008-0000-0000-000042000000}"/>
                </a:ext>
              </a:extLst>
            </xdr:cNvPr>
            <xdr:cNvSpPr/>
          </xdr:nvSpPr>
          <xdr:spPr>
            <a:xfrm>
              <a:off x="5337062" y="4404462"/>
              <a:ext cx="715747"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7" name="正方形/長方形 66">
              <a:extLst>
                <a:ext uri="{FF2B5EF4-FFF2-40B4-BE49-F238E27FC236}">
                  <a16:creationId xmlns:a16="http://schemas.microsoft.com/office/drawing/2014/main" id="{00000000-0008-0000-0000-000043000000}"/>
                </a:ext>
              </a:extLst>
            </xdr:cNvPr>
            <xdr:cNvSpPr/>
          </xdr:nvSpPr>
          <xdr:spPr>
            <a:xfrm>
              <a:off x="11735951" y="3665425"/>
              <a:ext cx="603626" cy="126795"/>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8" name="正方形/長方形 67">
              <a:extLst>
                <a:ext uri="{FF2B5EF4-FFF2-40B4-BE49-F238E27FC236}">
                  <a16:creationId xmlns:a16="http://schemas.microsoft.com/office/drawing/2014/main" id="{00000000-0008-0000-0000-000044000000}"/>
                </a:ext>
              </a:extLst>
            </xdr:cNvPr>
            <xdr:cNvSpPr/>
          </xdr:nvSpPr>
          <xdr:spPr>
            <a:xfrm>
              <a:off x="11735951" y="3851672"/>
              <a:ext cx="603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9" name="正方形/長方形 68">
              <a:extLst>
                <a:ext uri="{FF2B5EF4-FFF2-40B4-BE49-F238E27FC236}">
                  <a16:creationId xmlns:a16="http://schemas.microsoft.com/office/drawing/2014/main" id="{00000000-0008-0000-0000-000045000000}"/>
                </a:ext>
              </a:extLst>
            </xdr:cNvPr>
            <xdr:cNvSpPr/>
          </xdr:nvSpPr>
          <xdr:spPr>
            <a:xfrm>
              <a:off x="11735951" y="4026013"/>
              <a:ext cx="603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0" name="正方形/長方形 69">
              <a:extLst>
                <a:ext uri="{FF2B5EF4-FFF2-40B4-BE49-F238E27FC236}">
                  <a16:creationId xmlns:a16="http://schemas.microsoft.com/office/drawing/2014/main" id="{00000000-0008-0000-0000-000046000000}"/>
                </a:ext>
              </a:extLst>
            </xdr:cNvPr>
            <xdr:cNvSpPr/>
          </xdr:nvSpPr>
          <xdr:spPr>
            <a:xfrm>
              <a:off x="11735951" y="4212261"/>
              <a:ext cx="603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11735951" y="4404462"/>
              <a:ext cx="603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2" name="正方形/長方形 71">
              <a:extLst>
                <a:ext uri="{FF2B5EF4-FFF2-40B4-BE49-F238E27FC236}">
                  <a16:creationId xmlns:a16="http://schemas.microsoft.com/office/drawing/2014/main" id="{00000000-0008-0000-0000-000048000000}"/>
                </a:ext>
              </a:extLst>
            </xdr:cNvPr>
            <xdr:cNvSpPr/>
          </xdr:nvSpPr>
          <xdr:spPr>
            <a:xfrm>
              <a:off x="12430962" y="3665425"/>
              <a:ext cx="1423253" cy="126795"/>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3" name="正方形/長方形 72">
              <a:extLst>
                <a:ext uri="{FF2B5EF4-FFF2-40B4-BE49-F238E27FC236}">
                  <a16:creationId xmlns:a16="http://schemas.microsoft.com/office/drawing/2014/main" id="{00000000-0008-0000-0000-000049000000}"/>
                </a:ext>
              </a:extLst>
            </xdr:cNvPr>
            <xdr:cNvSpPr/>
          </xdr:nvSpPr>
          <xdr:spPr>
            <a:xfrm>
              <a:off x="12430962" y="3851672"/>
              <a:ext cx="1423253"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4" name="正方形/長方形 73">
              <a:extLst>
                <a:ext uri="{FF2B5EF4-FFF2-40B4-BE49-F238E27FC236}">
                  <a16:creationId xmlns:a16="http://schemas.microsoft.com/office/drawing/2014/main" id="{00000000-0008-0000-0000-00004A000000}"/>
                </a:ext>
              </a:extLst>
            </xdr:cNvPr>
            <xdr:cNvSpPr/>
          </xdr:nvSpPr>
          <xdr:spPr>
            <a:xfrm>
              <a:off x="12430962" y="4026013"/>
              <a:ext cx="1423253"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5" name="正方形/長方形 74">
              <a:extLst>
                <a:ext uri="{FF2B5EF4-FFF2-40B4-BE49-F238E27FC236}">
                  <a16:creationId xmlns:a16="http://schemas.microsoft.com/office/drawing/2014/main" id="{00000000-0008-0000-0000-00004B000000}"/>
                </a:ext>
              </a:extLst>
            </xdr:cNvPr>
            <xdr:cNvSpPr/>
          </xdr:nvSpPr>
          <xdr:spPr>
            <a:xfrm>
              <a:off x="12430962" y="4212261"/>
              <a:ext cx="1423253"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6" name="正方形/長方形 75">
              <a:extLst>
                <a:ext uri="{FF2B5EF4-FFF2-40B4-BE49-F238E27FC236}">
                  <a16:creationId xmlns:a16="http://schemas.microsoft.com/office/drawing/2014/main" id="{00000000-0008-0000-0000-00004C000000}"/>
                </a:ext>
              </a:extLst>
            </xdr:cNvPr>
            <xdr:cNvSpPr/>
          </xdr:nvSpPr>
          <xdr:spPr>
            <a:xfrm>
              <a:off x="12430962" y="4404462"/>
              <a:ext cx="1423253"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7" name="正方形/長方形 76">
              <a:extLst>
                <a:ext uri="{FF2B5EF4-FFF2-40B4-BE49-F238E27FC236}">
                  <a16:creationId xmlns:a16="http://schemas.microsoft.com/office/drawing/2014/main" id="{00000000-0008-0000-0000-00004D000000}"/>
                </a:ext>
              </a:extLst>
            </xdr:cNvPr>
            <xdr:cNvSpPr/>
          </xdr:nvSpPr>
          <xdr:spPr>
            <a:xfrm>
              <a:off x="13973803" y="3665425"/>
              <a:ext cx="891626" cy="126795"/>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8" name="正方形/長方形 77">
              <a:extLst>
                <a:ext uri="{FF2B5EF4-FFF2-40B4-BE49-F238E27FC236}">
                  <a16:creationId xmlns:a16="http://schemas.microsoft.com/office/drawing/2014/main" id="{00000000-0008-0000-0000-00004E000000}"/>
                </a:ext>
              </a:extLst>
            </xdr:cNvPr>
            <xdr:cNvSpPr/>
          </xdr:nvSpPr>
          <xdr:spPr>
            <a:xfrm>
              <a:off x="13973803" y="3851672"/>
              <a:ext cx="891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79" name="正方形/長方形 78">
              <a:extLst>
                <a:ext uri="{FF2B5EF4-FFF2-40B4-BE49-F238E27FC236}">
                  <a16:creationId xmlns:a16="http://schemas.microsoft.com/office/drawing/2014/main" id="{00000000-0008-0000-0000-00004F000000}"/>
                </a:ext>
              </a:extLst>
            </xdr:cNvPr>
            <xdr:cNvSpPr/>
          </xdr:nvSpPr>
          <xdr:spPr>
            <a:xfrm>
              <a:off x="13973803" y="4026013"/>
              <a:ext cx="891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80" name="正方形/長方形 79">
              <a:extLst>
                <a:ext uri="{FF2B5EF4-FFF2-40B4-BE49-F238E27FC236}">
                  <a16:creationId xmlns:a16="http://schemas.microsoft.com/office/drawing/2014/main" id="{00000000-0008-0000-0000-000050000000}"/>
                </a:ext>
              </a:extLst>
            </xdr:cNvPr>
            <xdr:cNvSpPr/>
          </xdr:nvSpPr>
          <xdr:spPr>
            <a:xfrm>
              <a:off x="13973803" y="4212261"/>
              <a:ext cx="891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81" name="正方形/長方形 80">
              <a:extLst>
                <a:ext uri="{FF2B5EF4-FFF2-40B4-BE49-F238E27FC236}">
                  <a16:creationId xmlns:a16="http://schemas.microsoft.com/office/drawing/2014/main" id="{00000000-0008-0000-0000-000051000000}"/>
                </a:ext>
              </a:extLst>
            </xdr:cNvPr>
            <xdr:cNvSpPr/>
          </xdr:nvSpPr>
          <xdr:spPr>
            <a:xfrm>
              <a:off x="13973803" y="4404462"/>
              <a:ext cx="891626" cy="126796"/>
            </a:xfrm>
            <a:prstGeom prst="rect">
              <a:avLst/>
            </a:prstGeom>
            <a:blipFill dpi="0" rotWithShape="1">
              <a:blip xmlns:r="http://schemas.openxmlformats.org/officeDocument/2006/relationships" r:embed="rId2" cstate="screen">
                <a:alphaModFix amt="90000"/>
                <a:extLst>
                  <a:ext uri="{28A0092B-C50C-407E-A947-70E740481C1C}">
                    <a14:useLocalDpi xmlns:a14="http://schemas.microsoft.com/office/drawing/2010/main"/>
                  </a:ext>
                </a:extLst>
              </a:blip>
              <a:srcRect/>
              <a:tile tx="0" ty="0" sx="75000" sy="75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pic>
        <xdr:nvPicPr>
          <xdr:cNvPr id="104" name="図 103">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a:ext>
            </a:extLst>
          </a:blip>
          <a:srcRect/>
          <a:stretch>
            <a:fillRect/>
          </a:stretch>
        </xdr:blipFill>
        <xdr:spPr bwMode="auto">
          <a:xfrm>
            <a:off x="2113359" y="5982891"/>
            <a:ext cx="2387203" cy="19050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3</xdr:col>
      <xdr:colOff>244885</xdr:colOff>
      <xdr:row>12</xdr:row>
      <xdr:rowOff>183201</xdr:rowOff>
    </xdr:from>
    <xdr:to>
      <xdr:col>4</xdr:col>
      <xdr:colOff>387085</xdr:colOff>
      <xdr:row>13</xdr:row>
      <xdr:rowOff>95251</xdr:rowOff>
    </xdr:to>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1206910" y="2240601"/>
          <a:ext cx="828000" cy="112075"/>
        </a:xfrm>
        <a:prstGeom prst="rect">
          <a:avLst/>
        </a:prstGeom>
        <a:noFill/>
        <a:ln>
          <a:solidFill>
            <a:schemeClr val="accent1">
              <a:shade val="50000"/>
              <a:alpha val="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225835</xdr:colOff>
      <xdr:row>13</xdr:row>
      <xdr:rowOff>127322</xdr:rowOff>
    </xdr:from>
    <xdr:to>
      <xdr:col>8</xdr:col>
      <xdr:colOff>180835</xdr:colOff>
      <xdr:row>14</xdr:row>
      <xdr:rowOff>39371</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1187860" y="2384747"/>
          <a:ext cx="3384000" cy="112074"/>
        </a:xfrm>
        <a:prstGeom prst="rect">
          <a:avLst/>
        </a:prstGeom>
        <a:noFill/>
        <a:ln>
          <a:solidFill>
            <a:schemeClr val="accent1">
              <a:shade val="50000"/>
              <a:alpha val="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235360</xdr:colOff>
      <xdr:row>14</xdr:row>
      <xdr:rowOff>39853</xdr:rowOff>
    </xdr:from>
    <xdr:to>
      <xdr:col>4</xdr:col>
      <xdr:colOff>377560</xdr:colOff>
      <xdr:row>14</xdr:row>
      <xdr:rowOff>151927</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1197385" y="2497303"/>
          <a:ext cx="828000" cy="112074"/>
        </a:xfrm>
        <a:prstGeom prst="rect">
          <a:avLst/>
        </a:prstGeom>
        <a:noFill/>
        <a:ln>
          <a:solidFill>
            <a:schemeClr val="accent1">
              <a:shade val="50000"/>
              <a:alpha val="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178210</xdr:colOff>
      <xdr:row>14</xdr:row>
      <xdr:rowOff>183998</xdr:rowOff>
    </xdr:from>
    <xdr:to>
      <xdr:col>5</xdr:col>
      <xdr:colOff>606610</xdr:colOff>
      <xdr:row>15</xdr:row>
      <xdr:rowOff>96047</xdr:rowOff>
    </xdr:to>
    <xdr:sp macro="" textlink="">
      <xdr:nvSpPr>
        <xdr:cNvPr id="6" name="正方形/長方形 5">
          <a:extLst>
            <a:ext uri="{FF2B5EF4-FFF2-40B4-BE49-F238E27FC236}">
              <a16:creationId xmlns:a16="http://schemas.microsoft.com/office/drawing/2014/main" id="{00000000-0008-0000-0000-000006000000}"/>
            </a:ext>
          </a:extLst>
        </xdr:cNvPr>
        <xdr:cNvSpPr/>
      </xdr:nvSpPr>
      <xdr:spPr>
        <a:xfrm>
          <a:off x="1140235" y="2641448"/>
          <a:ext cx="1800000" cy="112074"/>
        </a:xfrm>
        <a:prstGeom prst="rect">
          <a:avLst/>
        </a:prstGeom>
        <a:noFill/>
        <a:ln>
          <a:solidFill>
            <a:schemeClr val="accent1">
              <a:shade val="50000"/>
              <a:alpha val="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378235</xdr:colOff>
      <xdr:row>14</xdr:row>
      <xdr:rowOff>194793</xdr:rowOff>
    </xdr:from>
    <xdr:to>
      <xdr:col>6</xdr:col>
      <xdr:colOff>371823</xdr:colOff>
      <xdr:row>15</xdr:row>
      <xdr:rowOff>106842</xdr:rowOff>
    </xdr:to>
    <xdr:sp macro="" textlink="">
      <xdr:nvSpPr>
        <xdr:cNvPr id="7" name="正方形/長方形 6">
          <a:extLst>
            <a:ext uri="{FF2B5EF4-FFF2-40B4-BE49-F238E27FC236}">
              <a16:creationId xmlns:a16="http://schemas.microsoft.com/office/drawing/2014/main" id="{00000000-0008-0000-0000-000007000000}"/>
            </a:ext>
          </a:extLst>
        </xdr:cNvPr>
        <xdr:cNvSpPr/>
      </xdr:nvSpPr>
      <xdr:spPr>
        <a:xfrm>
          <a:off x="1340260" y="2652243"/>
          <a:ext cx="2050988" cy="112074"/>
        </a:xfrm>
        <a:prstGeom prst="rect">
          <a:avLst/>
        </a:prstGeom>
        <a:noFill/>
        <a:ln>
          <a:solidFill>
            <a:schemeClr val="accent1">
              <a:shade val="50000"/>
              <a:alpha val="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14</xdr:col>
      <xdr:colOff>409036</xdr:colOff>
      <xdr:row>7</xdr:row>
      <xdr:rowOff>123826</xdr:rowOff>
    </xdr:from>
    <xdr:to>
      <xdr:col>16</xdr:col>
      <xdr:colOff>479976</xdr:colOff>
      <xdr:row>8</xdr:row>
      <xdr:rowOff>147145</xdr:rowOff>
    </xdr:to>
    <xdr:sp macro="" textlink="">
      <xdr:nvSpPr>
        <xdr:cNvPr id="9" name="角丸四角形 8">
          <a:extLst>
            <a:ext uri="{FF2B5EF4-FFF2-40B4-BE49-F238E27FC236}">
              <a16:creationId xmlns:a16="http://schemas.microsoft.com/office/drawing/2014/main" id="{00000000-0008-0000-0000-000009000000}"/>
            </a:ext>
          </a:extLst>
        </xdr:cNvPr>
        <xdr:cNvSpPr/>
      </xdr:nvSpPr>
      <xdr:spPr>
        <a:xfrm>
          <a:off x="8914861" y="1181101"/>
          <a:ext cx="1442540" cy="223344"/>
        </a:xfrm>
        <a:prstGeom prst="roundRect">
          <a:avLst/>
        </a:prstGeom>
        <a:solidFill>
          <a:srgbClr val="FF0000">
            <a:alpha val="0"/>
          </a:srgbClr>
        </a:solidFill>
        <a:ln w="38100">
          <a:solidFill>
            <a:srgbClr val="FF0000">
              <a:alpha val="0"/>
            </a:srgb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526643</xdr:colOff>
      <xdr:row>7</xdr:row>
      <xdr:rowOff>170329</xdr:rowOff>
    </xdr:from>
    <xdr:to>
      <xdr:col>13</xdr:col>
      <xdr:colOff>632843</xdr:colOff>
      <xdr:row>8</xdr:row>
      <xdr:rowOff>154181</xdr:rowOff>
    </xdr:to>
    <xdr:sp macro="" textlink="">
      <xdr:nvSpPr>
        <xdr:cNvPr id="11" name="角丸四角形 10">
          <a:extLst>
            <a:ext uri="{FF2B5EF4-FFF2-40B4-BE49-F238E27FC236}">
              <a16:creationId xmlns:a16="http://schemas.microsoft.com/office/drawing/2014/main" id="{00000000-0008-0000-0000-00000B000000}"/>
            </a:ext>
          </a:extLst>
        </xdr:cNvPr>
        <xdr:cNvSpPr/>
      </xdr:nvSpPr>
      <xdr:spPr>
        <a:xfrm>
          <a:off x="7660868" y="1227604"/>
          <a:ext cx="792000" cy="183877"/>
        </a:xfrm>
        <a:prstGeom prst="roundRect">
          <a:avLst/>
        </a:prstGeom>
        <a:solidFill>
          <a:srgbClr val="FF0000">
            <a:alpha val="0"/>
          </a:srgbClr>
        </a:solidFill>
        <a:ln w="38100">
          <a:solidFill>
            <a:srgbClr val="FF0000">
              <a:alpha val="0"/>
            </a:srgb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7</xdr:col>
      <xdr:colOff>28575</xdr:colOff>
      <xdr:row>5</xdr:row>
      <xdr:rowOff>47625</xdr:rowOff>
    </xdr:from>
    <xdr:ext cx="3811941" cy="325217"/>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3733800" y="781050"/>
          <a:ext cx="3811941"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7030A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100">
              <a:solidFill>
                <a:srgbClr val="7030A0"/>
              </a:solidFill>
              <a:latin typeface="Meiryo UI" panose="020B0604030504040204" pitchFamily="50" charset="-128"/>
              <a:ea typeface="Meiryo UI" panose="020B0604030504040204" pitchFamily="50" charset="-128"/>
              <a:cs typeface="Meiryo UI" panose="020B0604030504040204" pitchFamily="50" charset="-128"/>
            </a:rPr>
            <a:t>KANAME</a:t>
          </a:r>
          <a:r>
            <a:rPr kumimoji="1" lang="ja-JP" altLang="en-US" sz="1100">
              <a:solidFill>
                <a:srgbClr val="7030A0"/>
              </a:solidFill>
              <a:latin typeface="Meiryo UI" panose="020B0604030504040204" pitchFamily="50" charset="-128"/>
              <a:ea typeface="Meiryo UI" panose="020B0604030504040204" pitchFamily="50" charset="-128"/>
              <a:cs typeface="Meiryo UI" panose="020B0604030504040204" pitchFamily="50" charset="-128"/>
            </a:rPr>
            <a:t>：工事台帳／作業員名簿の条件変更ダイアログ</a:t>
          </a:r>
        </a:p>
      </xdr:txBody>
    </xdr:sp>
    <xdr:clientData/>
  </xdr:oneCellAnchor>
  <xdr:twoCellAnchor>
    <xdr:from>
      <xdr:col>2</xdr:col>
      <xdr:colOff>156</xdr:colOff>
      <xdr:row>133</xdr:row>
      <xdr:rowOff>44255</xdr:rowOff>
    </xdr:from>
    <xdr:to>
      <xdr:col>11</xdr:col>
      <xdr:colOff>47781</xdr:colOff>
      <xdr:row>153</xdr:row>
      <xdr:rowOff>136721</xdr:rowOff>
    </xdr:to>
    <xdr:pic>
      <xdr:nvPicPr>
        <xdr:cNvPr id="40" name="図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76381" y="24456830"/>
          <a:ext cx="6219825" cy="4092966"/>
        </a:xfrm>
        <a:prstGeom prst="rect">
          <a:avLst/>
        </a:prstGeom>
        <a:effectLst/>
      </xdr:spPr>
    </xdr:pic>
    <xdr:clientData/>
  </xdr:twoCellAnchor>
  <xdr:twoCellAnchor editAs="oneCell">
    <xdr:from>
      <xdr:col>11</xdr:col>
      <xdr:colOff>532603</xdr:colOff>
      <xdr:row>62</xdr:row>
      <xdr:rowOff>28576</xdr:rowOff>
    </xdr:from>
    <xdr:to>
      <xdr:col>15</xdr:col>
      <xdr:colOff>526166</xdr:colOff>
      <xdr:row>73</xdr:row>
      <xdr:rowOff>133350</xdr:rowOff>
    </xdr:to>
    <xdr:pic>
      <xdr:nvPicPr>
        <xdr:cNvPr id="50" name="図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6981028" y="6981826"/>
          <a:ext cx="2736763" cy="2305049"/>
        </a:xfrm>
        <a:prstGeom prst="rect">
          <a:avLst/>
        </a:prstGeom>
      </xdr:spPr>
    </xdr:pic>
    <xdr:clientData/>
  </xdr:twoCellAnchor>
  <xdr:twoCellAnchor editAs="oneCell">
    <xdr:from>
      <xdr:col>2</xdr:col>
      <xdr:colOff>1</xdr:colOff>
      <xdr:row>62</xdr:row>
      <xdr:rowOff>0</xdr:rowOff>
    </xdr:from>
    <xdr:to>
      <xdr:col>9</xdr:col>
      <xdr:colOff>390526</xdr:colOff>
      <xdr:row>65</xdr:row>
      <xdr:rowOff>190500</xdr:rowOff>
    </xdr:to>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276226" y="6953250"/>
          <a:ext cx="5191125" cy="790575"/>
        </a:xfrm>
        <a:prstGeom prst="rect">
          <a:avLst/>
        </a:prstGeom>
        <a:effectLst>
          <a:outerShdw blurRad="63500" sx="102000" sy="102000" algn="ctr" rotWithShape="0">
            <a:prstClr val="black">
              <a:alpha val="40000"/>
            </a:prstClr>
          </a:outerShdw>
        </a:effectLst>
      </xdr:spPr>
    </xdr:pic>
    <xdr:clientData/>
  </xdr:twoCellAnchor>
  <xdr:twoCellAnchor>
    <xdr:from>
      <xdr:col>9</xdr:col>
      <xdr:colOff>390526</xdr:colOff>
      <xdr:row>63</xdr:row>
      <xdr:rowOff>195263</xdr:rowOff>
    </xdr:from>
    <xdr:to>
      <xdr:col>11</xdr:col>
      <xdr:colOff>588309</xdr:colOff>
      <xdr:row>63</xdr:row>
      <xdr:rowOff>195263</xdr:rowOff>
    </xdr:to>
    <xdr:cxnSp macro="">
      <xdr:nvCxnSpPr>
        <xdr:cNvPr id="52" name="直線矢印コネクタ 51">
          <a:extLst>
            <a:ext uri="{FF2B5EF4-FFF2-40B4-BE49-F238E27FC236}">
              <a16:creationId xmlns:a16="http://schemas.microsoft.com/office/drawing/2014/main" id="{00000000-0008-0000-0000-000034000000}"/>
            </a:ext>
          </a:extLst>
        </xdr:cNvPr>
        <xdr:cNvCxnSpPr>
          <a:stCxn id="51" idx="3"/>
          <a:endCxn id="53" idx="1"/>
        </xdr:cNvCxnSpPr>
      </xdr:nvCxnSpPr>
      <xdr:spPr>
        <a:xfrm>
          <a:off x="5467351" y="7348538"/>
          <a:ext cx="1569383" cy="0"/>
        </a:xfrm>
        <a:prstGeom prst="straightConnector1">
          <a:avLst/>
        </a:prstGeom>
        <a:ln w="25400">
          <a:solidFill>
            <a:srgbClr val="FF0000"/>
          </a:solidFill>
          <a:prstDash val="sysDot"/>
          <a:tailEnd type="arrow"/>
        </a:ln>
        <a:effectLst>
          <a:glow rad="1270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588309</xdr:colOff>
      <xdr:row>63</xdr:row>
      <xdr:rowOff>60351</xdr:rowOff>
    </xdr:from>
    <xdr:to>
      <xdr:col>14</xdr:col>
      <xdr:colOff>466724</xdr:colOff>
      <xdr:row>64</xdr:row>
      <xdr:rowOff>142875</xdr:rowOff>
    </xdr:to>
    <xdr:sp macro="" textlink="">
      <xdr:nvSpPr>
        <xdr:cNvPr id="53" name="角丸四角形 52">
          <a:extLst>
            <a:ext uri="{FF2B5EF4-FFF2-40B4-BE49-F238E27FC236}">
              <a16:creationId xmlns:a16="http://schemas.microsoft.com/office/drawing/2014/main" id="{00000000-0008-0000-0000-000035000000}"/>
            </a:ext>
          </a:extLst>
        </xdr:cNvPr>
        <xdr:cNvSpPr/>
      </xdr:nvSpPr>
      <xdr:spPr>
        <a:xfrm>
          <a:off x="7036734" y="7213626"/>
          <a:ext cx="1935815" cy="282549"/>
        </a:xfrm>
        <a:prstGeom prst="roundRect">
          <a:avLst/>
        </a:prstGeom>
        <a:solidFill>
          <a:srgbClr val="FF0000">
            <a:alpha val="15000"/>
          </a:srgbClr>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493058</xdr:colOff>
      <xdr:row>63</xdr:row>
      <xdr:rowOff>38101</xdr:rowOff>
    </xdr:from>
    <xdr:to>
      <xdr:col>9</xdr:col>
      <xdr:colOff>323850</xdr:colOff>
      <xdr:row>64</xdr:row>
      <xdr:rowOff>184176</xdr:rowOff>
    </xdr:to>
    <xdr:sp macro="" textlink="">
      <xdr:nvSpPr>
        <xdr:cNvPr id="54" name="角丸四角形 53">
          <a:extLst>
            <a:ext uri="{FF2B5EF4-FFF2-40B4-BE49-F238E27FC236}">
              <a16:creationId xmlns:a16="http://schemas.microsoft.com/office/drawing/2014/main" id="{00000000-0008-0000-0000-000036000000}"/>
            </a:ext>
          </a:extLst>
        </xdr:cNvPr>
        <xdr:cNvSpPr/>
      </xdr:nvSpPr>
      <xdr:spPr>
        <a:xfrm>
          <a:off x="2826683" y="7191376"/>
          <a:ext cx="2573992" cy="346100"/>
        </a:xfrm>
        <a:prstGeom prst="roundRect">
          <a:avLst/>
        </a:prstGeom>
        <a:solidFill>
          <a:srgbClr val="FF0000">
            <a:alpha val="15000"/>
          </a:srgbClr>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xdr:colOff>
      <xdr:row>109</xdr:row>
      <xdr:rowOff>0</xdr:rowOff>
    </xdr:from>
    <xdr:to>
      <xdr:col>16</xdr:col>
      <xdr:colOff>265466</xdr:colOff>
      <xdr:row>114</xdr:row>
      <xdr:rowOff>95113</xdr:rowOff>
    </xdr:to>
    <xdr:pic>
      <xdr:nvPicPr>
        <xdr:cNvPr id="55" name="図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276226" y="9810750"/>
          <a:ext cx="9866665" cy="1095237"/>
        </a:xfrm>
        <a:prstGeom prst="rect">
          <a:avLst/>
        </a:prstGeom>
        <a:ln>
          <a:solidFill>
            <a:schemeClr val="accent1"/>
          </a:solidFill>
        </a:ln>
      </xdr:spPr>
    </xdr:pic>
    <xdr:clientData/>
  </xdr:twoCellAnchor>
  <xdr:twoCellAnchor>
    <xdr:from>
      <xdr:col>3</xdr:col>
      <xdr:colOff>295275</xdr:colOff>
      <xdr:row>147</xdr:row>
      <xdr:rowOff>8284</xdr:rowOff>
    </xdr:from>
    <xdr:to>
      <xdr:col>9</xdr:col>
      <xdr:colOff>47625</xdr:colOff>
      <xdr:row>153</xdr:row>
      <xdr:rowOff>74543</xdr:rowOff>
    </xdr:to>
    <xdr:pic>
      <xdr:nvPicPr>
        <xdr:cNvPr id="95" name="図 94">
          <a:extLst>
            <a:ext uri="{FF2B5EF4-FFF2-40B4-BE49-F238E27FC236}">
              <a16:creationId xmlns:a16="http://schemas.microsoft.com/office/drawing/2014/main" id="{00000000-0008-0000-0000-00005F000000}"/>
            </a:ext>
          </a:extLst>
        </xdr:cNvPr>
        <xdr:cNvPicPr>
          <a:picLocks noChangeAspect="1"/>
        </xdr:cNvPicPr>
      </xdr:nvPicPr>
      <xdr:blipFill rotWithShape="1">
        <a:blip xmlns:r="http://schemas.openxmlformats.org/officeDocument/2006/relationships" r:embed="rId8" cstate="email">
          <a:extLst>
            <a:ext uri="{BEBA8EAE-BF5A-486C-A8C5-ECC9F3942E4B}">
              <a14:imgProps xmlns:a14="http://schemas.microsoft.com/office/drawing/2010/main">
                <a14:imgLayer r:embed="rId9">
                  <a14:imgEffect>
                    <a14:artisticBlur radius="5"/>
                  </a14:imgEffect>
                </a14:imgLayer>
              </a14:imgProps>
            </a:ext>
            <a:ext uri="{28A0092B-C50C-407E-A947-70E740481C1C}">
              <a14:useLocalDpi xmlns:a14="http://schemas.microsoft.com/office/drawing/2010/main"/>
            </a:ext>
          </a:extLst>
        </a:blip>
        <a:srcRect/>
        <a:stretch/>
      </xdr:blipFill>
      <xdr:spPr>
        <a:xfrm>
          <a:off x="1256058" y="27059284"/>
          <a:ext cx="3877089" cy="1258955"/>
        </a:xfrm>
        <a:prstGeom prst="rect">
          <a:avLst/>
        </a:prstGeom>
        <a:effectLst/>
      </xdr:spPr>
    </xdr:pic>
    <xdr:clientData/>
  </xdr:twoCellAnchor>
  <xdr:twoCellAnchor>
    <xdr:from>
      <xdr:col>2</xdr:col>
      <xdr:colOff>276225</xdr:colOff>
      <xdr:row>142</xdr:row>
      <xdr:rowOff>123825</xdr:rowOff>
    </xdr:from>
    <xdr:to>
      <xdr:col>9</xdr:col>
      <xdr:colOff>57150</xdr:colOff>
      <xdr:row>143</xdr:row>
      <xdr:rowOff>180975</xdr:rowOff>
    </xdr:to>
    <xdr:sp macro="" textlink="">
      <xdr:nvSpPr>
        <xdr:cNvPr id="21529" name="正方形/長方形 21528">
          <a:extLst>
            <a:ext uri="{FF2B5EF4-FFF2-40B4-BE49-F238E27FC236}">
              <a16:creationId xmlns:a16="http://schemas.microsoft.com/office/drawing/2014/main" id="{00000000-0008-0000-0000-000019540000}"/>
            </a:ext>
          </a:extLst>
        </xdr:cNvPr>
        <xdr:cNvSpPr/>
      </xdr:nvSpPr>
      <xdr:spPr>
        <a:xfrm>
          <a:off x="552450" y="26336625"/>
          <a:ext cx="4581525" cy="257175"/>
        </a:xfrm>
        <a:prstGeom prst="rect">
          <a:avLst/>
        </a:prstGeom>
        <a:noFill/>
        <a:ln cap="rnd">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173675</xdr:colOff>
      <xdr:row>141</xdr:row>
      <xdr:rowOff>60050</xdr:rowOff>
    </xdr:from>
    <xdr:ext cx="216000" cy="216000"/>
    <xdr:sp macro="" textlink="">
      <xdr:nvSpPr>
        <xdr:cNvPr id="21530" name="テキスト ボックス 21529">
          <a:extLst>
            <a:ext uri="{FF2B5EF4-FFF2-40B4-BE49-F238E27FC236}">
              <a16:creationId xmlns:a16="http://schemas.microsoft.com/office/drawing/2014/main" id="{00000000-0008-0000-0000-00001A540000}"/>
            </a:ext>
          </a:extLst>
        </xdr:cNvPr>
        <xdr:cNvSpPr txBox="1">
          <a:spLocks noChangeAspect="1"/>
        </xdr:cNvSpPr>
      </xdr:nvSpPr>
      <xdr:spPr>
        <a:xfrm>
          <a:off x="447519" y="26366909"/>
          <a:ext cx="216000" cy="2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prstTxWarp prst="textPlain">
            <a:avLst/>
          </a:prstTxWarp>
          <a:spAutoFit/>
        </a:bodyPr>
        <a:lstStyle/>
        <a:p>
          <a:r>
            <a:rPr kumimoji="1" lang="ja-JP" altLang="en-US" sz="1100" b="1">
              <a:solidFill>
                <a:srgbClr val="FF0000"/>
              </a:solidFill>
              <a:effectLst>
                <a:glow rad="63500">
                  <a:schemeClr val="bg1"/>
                </a:glow>
              </a:effectLst>
            </a:rPr>
            <a:t>①</a:t>
          </a:r>
        </a:p>
      </xdr:txBody>
    </xdr:sp>
    <xdr:clientData/>
  </xdr:oneCellAnchor>
  <xdr:oneCellAnchor>
    <xdr:from>
      <xdr:col>9</xdr:col>
      <xdr:colOff>245113</xdr:colOff>
      <xdr:row>141</xdr:row>
      <xdr:rowOff>60050</xdr:rowOff>
    </xdr:from>
    <xdr:ext cx="216000" cy="216000"/>
    <xdr:sp macro="" textlink="">
      <xdr:nvSpPr>
        <xdr:cNvPr id="98" name="テキスト ボックス 97">
          <a:extLst>
            <a:ext uri="{FF2B5EF4-FFF2-40B4-BE49-F238E27FC236}">
              <a16:creationId xmlns:a16="http://schemas.microsoft.com/office/drawing/2014/main" id="{00000000-0008-0000-0000-000062000000}"/>
            </a:ext>
          </a:extLst>
        </xdr:cNvPr>
        <xdr:cNvSpPr txBox="1">
          <a:spLocks noChangeAspect="1"/>
        </xdr:cNvSpPr>
      </xdr:nvSpPr>
      <xdr:spPr>
        <a:xfrm>
          <a:off x="5311222" y="26366909"/>
          <a:ext cx="216000" cy="2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prstTxWarp prst="textPlain">
            <a:avLst/>
          </a:prstTxWarp>
          <a:spAutoFit/>
        </a:bodyPr>
        <a:lstStyle/>
        <a:p>
          <a:r>
            <a:rPr kumimoji="1" lang="ja-JP" altLang="en-US" sz="1100" b="1">
              <a:solidFill>
                <a:srgbClr val="FF0000"/>
              </a:solidFill>
              <a:effectLst>
                <a:glow rad="63500">
                  <a:schemeClr val="bg1"/>
                </a:glow>
              </a:effectLst>
            </a:rPr>
            <a:t>②</a:t>
          </a:r>
        </a:p>
      </xdr:txBody>
    </xdr:sp>
    <xdr:clientData/>
  </xdr:oneCellAnchor>
  <xdr:twoCellAnchor editAs="oneCell">
    <xdr:from>
      <xdr:col>2</xdr:col>
      <xdr:colOff>0</xdr:colOff>
      <xdr:row>5</xdr:row>
      <xdr:rowOff>0</xdr:rowOff>
    </xdr:from>
    <xdr:to>
      <xdr:col>7</xdr:col>
      <xdr:colOff>23350</xdr:colOff>
      <xdr:row>24</xdr:row>
      <xdr:rowOff>74543</xdr:rowOff>
    </xdr:to>
    <xdr:pic>
      <xdr:nvPicPr>
        <xdr:cNvPr id="22" name="図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273326" y="728870"/>
          <a:ext cx="3460633" cy="3776869"/>
        </a:xfrm>
        <a:prstGeom prst="rect">
          <a:avLst/>
        </a:prstGeom>
      </xdr:spPr>
    </xdr:pic>
    <xdr:clientData/>
  </xdr:twoCellAnchor>
  <xdr:twoCellAnchor>
    <xdr:from>
      <xdr:col>4</xdr:col>
      <xdr:colOff>572482</xdr:colOff>
      <xdr:row>10</xdr:row>
      <xdr:rowOff>98451</xdr:rowOff>
    </xdr:from>
    <xdr:to>
      <xdr:col>5</xdr:col>
      <xdr:colOff>290763</xdr:colOff>
      <xdr:row>14</xdr:row>
      <xdr:rowOff>0</xdr:rowOff>
    </xdr:to>
    <xdr:sp macro="" textlink="">
      <xdr:nvSpPr>
        <xdr:cNvPr id="56" name="角丸四角形 55">
          <a:extLst>
            <a:ext uri="{FF2B5EF4-FFF2-40B4-BE49-F238E27FC236}">
              <a16:creationId xmlns:a16="http://schemas.microsoft.com/office/drawing/2014/main" id="{00000000-0008-0000-0000-000038000000}"/>
            </a:ext>
          </a:extLst>
        </xdr:cNvPr>
        <xdr:cNvSpPr/>
      </xdr:nvSpPr>
      <xdr:spPr>
        <a:xfrm>
          <a:off x="2221811" y="1762819"/>
          <a:ext cx="405084" cy="703655"/>
        </a:xfrm>
        <a:prstGeom prst="roundRect">
          <a:avLst>
            <a:gd name="adj" fmla="val 9307"/>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200506</xdr:colOff>
      <xdr:row>38</xdr:row>
      <xdr:rowOff>23813</xdr:rowOff>
    </xdr:from>
    <xdr:to>
      <xdr:col>4</xdr:col>
      <xdr:colOff>295275</xdr:colOff>
      <xdr:row>42</xdr:row>
      <xdr:rowOff>180975</xdr:rowOff>
    </xdr:to>
    <xdr:sp macro="" textlink="">
      <xdr:nvSpPr>
        <xdr:cNvPr id="82" name="角丸四角形 81">
          <a:extLst>
            <a:ext uri="{FF2B5EF4-FFF2-40B4-BE49-F238E27FC236}">
              <a16:creationId xmlns:a16="http://schemas.microsoft.com/office/drawing/2014/main" id="{00000000-0008-0000-0000-000052000000}"/>
            </a:ext>
          </a:extLst>
        </xdr:cNvPr>
        <xdr:cNvSpPr/>
      </xdr:nvSpPr>
      <xdr:spPr>
        <a:xfrm>
          <a:off x="1158959" y="7364016"/>
          <a:ext cx="779379" cy="966787"/>
        </a:xfrm>
        <a:prstGeom prst="roundRect">
          <a:avLst>
            <a:gd name="adj" fmla="val 11786"/>
          </a:avLst>
        </a:prstGeom>
        <a:solidFill>
          <a:srgbClr val="FF0000">
            <a:alpha val="15000"/>
          </a:srgbClr>
        </a:solid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571981</xdr:colOff>
      <xdr:row>8</xdr:row>
      <xdr:rowOff>31777</xdr:rowOff>
    </xdr:from>
    <xdr:to>
      <xdr:col>3</xdr:col>
      <xdr:colOff>609600</xdr:colOff>
      <xdr:row>8</xdr:row>
      <xdr:rowOff>161192</xdr:rowOff>
    </xdr:to>
    <xdr:sp macro="" textlink="">
      <xdr:nvSpPr>
        <xdr:cNvPr id="83" name="角丸四角形 82">
          <a:extLst>
            <a:ext uri="{FF2B5EF4-FFF2-40B4-BE49-F238E27FC236}">
              <a16:creationId xmlns:a16="http://schemas.microsoft.com/office/drawing/2014/main" id="{00000000-0008-0000-0000-000053000000}"/>
            </a:ext>
          </a:extLst>
        </xdr:cNvPr>
        <xdr:cNvSpPr/>
      </xdr:nvSpPr>
      <xdr:spPr>
        <a:xfrm>
          <a:off x="850404" y="1284681"/>
          <a:ext cx="726350" cy="129415"/>
        </a:xfrm>
        <a:prstGeom prst="roundRect">
          <a:avLst>
            <a:gd name="adj" fmla="val 8659"/>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571981</xdr:colOff>
      <xdr:row>7</xdr:row>
      <xdr:rowOff>60352</xdr:rowOff>
    </xdr:from>
    <xdr:to>
      <xdr:col>3</xdr:col>
      <xdr:colOff>609600</xdr:colOff>
      <xdr:row>8</xdr:row>
      <xdr:rowOff>28575</xdr:rowOff>
    </xdr:to>
    <xdr:sp macro="" textlink="">
      <xdr:nvSpPr>
        <xdr:cNvPr id="84" name="角丸四角形 83">
          <a:extLst>
            <a:ext uri="{FF2B5EF4-FFF2-40B4-BE49-F238E27FC236}">
              <a16:creationId xmlns:a16="http://schemas.microsoft.com/office/drawing/2014/main" id="{00000000-0008-0000-0000-000054000000}"/>
            </a:ext>
          </a:extLst>
        </xdr:cNvPr>
        <xdr:cNvSpPr/>
      </xdr:nvSpPr>
      <xdr:spPr>
        <a:xfrm>
          <a:off x="848206" y="1117627"/>
          <a:ext cx="723419" cy="168248"/>
        </a:xfrm>
        <a:prstGeom prst="roundRect">
          <a:avLst>
            <a:gd name="adj" fmla="val 8659"/>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448155</xdr:colOff>
      <xdr:row>7</xdr:row>
      <xdr:rowOff>60352</xdr:rowOff>
    </xdr:from>
    <xdr:to>
      <xdr:col>6</xdr:col>
      <xdr:colOff>552555</xdr:colOff>
      <xdr:row>8</xdr:row>
      <xdr:rowOff>28575</xdr:rowOff>
    </xdr:to>
    <xdr:sp macro="" textlink="">
      <xdr:nvSpPr>
        <xdr:cNvPr id="85" name="角丸四角形 84">
          <a:extLst>
            <a:ext uri="{FF2B5EF4-FFF2-40B4-BE49-F238E27FC236}">
              <a16:creationId xmlns:a16="http://schemas.microsoft.com/office/drawing/2014/main" id="{00000000-0008-0000-0000-000055000000}"/>
            </a:ext>
          </a:extLst>
        </xdr:cNvPr>
        <xdr:cNvSpPr/>
      </xdr:nvSpPr>
      <xdr:spPr>
        <a:xfrm>
          <a:off x="2095980" y="1117627"/>
          <a:ext cx="1476000" cy="168248"/>
        </a:xfrm>
        <a:prstGeom prst="roundRect">
          <a:avLst>
            <a:gd name="adj" fmla="val 8659"/>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448155</xdr:colOff>
      <xdr:row>8</xdr:row>
      <xdr:rowOff>32278</xdr:rowOff>
    </xdr:from>
    <xdr:to>
      <xdr:col>6</xdr:col>
      <xdr:colOff>552555</xdr:colOff>
      <xdr:row>9</xdr:row>
      <xdr:rowOff>0</xdr:rowOff>
    </xdr:to>
    <xdr:sp macro="" textlink="">
      <xdr:nvSpPr>
        <xdr:cNvPr id="86" name="角丸四角形 85">
          <a:extLst>
            <a:ext uri="{FF2B5EF4-FFF2-40B4-BE49-F238E27FC236}">
              <a16:creationId xmlns:a16="http://schemas.microsoft.com/office/drawing/2014/main" id="{00000000-0008-0000-0000-000056000000}"/>
            </a:ext>
          </a:extLst>
        </xdr:cNvPr>
        <xdr:cNvSpPr/>
      </xdr:nvSpPr>
      <xdr:spPr>
        <a:xfrm>
          <a:off x="2097484" y="1295594"/>
          <a:ext cx="1478005" cy="168248"/>
        </a:xfrm>
        <a:prstGeom prst="roundRect">
          <a:avLst>
            <a:gd name="adj" fmla="val 8659"/>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448155</xdr:colOff>
      <xdr:row>8</xdr:row>
      <xdr:rowOff>188689</xdr:rowOff>
    </xdr:from>
    <xdr:to>
      <xdr:col>6</xdr:col>
      <xdr:colOff>552555</xdr:colOff>
      <xdr:row>9</xdr:row>
      <xdr:rowOff>156411</xdr:rowOff>
    </xdr:to>
    <xdr:sp macro="" textlink="">
      <xdr:nvSpPr>
        <xdr:cNvPr id="87" name="角丸四角形 86">
          <a:extLst>
            <a:ext uri="{FF2B5EF4-FFF2-40B4-BE49-F238E27FC236}">
              <a16:creationId xmlns:a16="http://schemas.microsoft.com/office/drawing/2014/main" id="{00000000-0008-0000-0000-000057000000}"/>
            </a:ext>
          </a:extLst>
        </xdr:cNvPr>
        <xdr:cNvSpPr/>
      </xdr:nvSpPr>
      <xdr:spPr>
        <a:xfrm>
          <a:off x="2097484" y="1452005"/>
          <a:ext cx="1478005" cy="168248"/>
        </a:xfrm>
        <a:prstGeom prst="roundRect">
          <a:avLst>
            <a:gd name="adj" fmla="val 8659"/>
          </a:avLst>
        </a:prstGeom>
        <a:solidFill>
          <a:srgbClr val="FF0000">
            <a:alpha val="15000"/>
          </a:srgbClr>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466725</xdr:colOff>
      <xdr:row>27</xdr:row>
      <xdr:rowOff>133350</xdr:rowOff>
    </xdr:from>
    <xdr:to>
      <xdr:col>6</xdr:col>
      <xdr:colOff>219075</xdr:colOff>
      <xdr:row>28</xdr:row>
      <xdr:rowOff>133350</xdr:rowOff>
    </xdr:to>
    <xdr:sp macro="" textlink="">
      <xdr:nvSpPr>
        <xdr:cNvPr id="24" name="正方形/長方形 23">
          <a:extLst>
            <a:ext uri="{FF2B5EF4-FFF2-40B4-BE49-F238E27FC236}">
              <a16:creationId xmlns:a16="http://schemas.microsoft.com/office/drawing/2014/main" id="{00000000-0008-0000-0000-000018000000}"/>
            </a:ext>
          </a:extLst>
        </xdr:cNvPr>
        <xdr:cNvSpPr/>
      </xdr:nvSpPr>
      <xdr:spPr>
        <a:xfrm>
          <a:off x="2114550" y="5191125"/>
          <a:ext cx="1123950" cy="200025"/>
        </a:xfrm>
        <a:prstGeom prst="rect">
          <a:avLst/>
        </a:prstGeom>
        <a:noFill/>
        <a:ln w="0">
          <a:solidFill>
            <a:schemeClr val="bg1">
              <a:lumMod val="95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571981</xdr:colOff>
      <xdr:row>7</xdr:row>
      <xdr:rowOff>143376</xdr:rowOff>
    </xdr:from>
    <xdr:to>
      <xdr:col>4</xdr:col>
      <xdr:colOff>466725</xdr:colOff>
      <xdr:row>28</xdr:row>
      <xdr:rowOff>34436</xdr:rowOff>
    </xdr:to>
    <xdr:cxnSp macro="">
      <xdr:nvCxnSpPr>
        <xdr:cNvPr id="26" name="カギ線コネクタ 25">
          <a:extLst>
            <a:ext uri="{FF2B5EF4-FFF2-40B4-BE49-F238E27FC236}">
              <a16:creationId xmlns:a16="http://schemas.microsoft.com/office/drawing/2014/main" id="{00000000-0008-0000-0000-00001A000000}"/>
            </a:ext>
          </a:extLst>
        </xdr:cNvPr>
        <xdr:cNvCxnSpPr>
          <a:stCxn id="84" idx="1"/>
          <a:endCxn id="24" idx="1"/>
        </xdr:cNvCxnSpPr>
      </xdr:nvCxnSpPr>
      <xdr:spPr>
        <a:xfrm rot="10800000" flipH="1" flipV="1">
          <a:off x="850404" y="1198453"/>
          <a:ext cx="1272206" cy="4045425"/>
        </a:xfrm>
        <a:prstGeom prst="bentConnector3">
          <a:avLst>
            <a:gd name="adj1" fmla="val -54252"/>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480646</xdr:colOff>
      <xdr:row>28</xdr:row>
      <xdr:rowOff>98914</xdr:rowOff>
    </xdr:from>
    <xdr:to>
      <xdr:col>9</xdr:col>
      <xdr:colOff>549520</xdr:colOff>
      <xdr:row>29</xdr:row>
      <xdr:rowOff>98914</xdr:rowOff>
    </xdr:to>
    <xdr:sp macro="" textlink="">
      <xdr:nvSpPr>
        <xdr:cNvPr id="88" name="正方形/長方形 87">
          <a:extLst>
            <a:ext uri="{FF2B5EF4-FFF2-40B4-BE49-F238E27FC236}">
              <a16:creationId xmlns:a16="http://schemas.microsoft.com/office/drawing/2014/main" id="{00000000-0008-0000-0000-000058000000}"/>
            </a:ext>
          </a:extLst>
        </xdr:cNvPr>
        <xdr:cNvSpPr/>
      </xdr:nvSpPr>
      <xdr:spPr>
        <a:xfrm>
          <a:off x="2136531" y="5308356"/>
          <a:ext cx="3512527" cy="197827"/>
        </a:xfrm>
        <a:prstGeom prst="rect">
          <a:avLst/>
        </a:prstGeom>
        <a:noFill/>
        <a:ln w="0">
          <a:solidFill>
            <a:schemeClr val="bg1">
              <a:lumMod val="95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247390</xdr:colOff>
      <xdr:row>8</xdr:row>
      <xdr:rowOff>161192</xdr:rowOff>
    </xdr:from>
    <xdr:to>
      <xdr:col>4</xdr:col>
      <xdr:colOff>466725</xdr:colOff>
      <xdr:row>29</xdr:row>
      <xdr:rowOff>183484</xdr:rowOff>
    </xdr:to>
    <xdr:cxnSp macro="">
      <xdr:nvCxnSpPr>
        <xdr:cNvPr id="31" name="カギ線コネクタ 30">
          <a:extLst>
            <a:ext uri="{FF2B5EF4-FFF2-40B4-BE49-F238E27FC236}">
              <a16:creationId xmlns:a16="http://schemas.microsoft.com/office/drawing/2014/main" id="{00000000-0008-0000-0000-00001F000000}"/>
            </a:ext>
          </a:extLst>
        </xdr:cNvPr>
        <xdr:cNvCxnSpPr>
          <a:stCxn id="83" idx="2"/>
          <a:endCxn id="92" idx="1"/>
        </xdr:cNvCxnSpPr>
      </xdr:nvCxnSpPr>
      <xdr:spPr>
        <a:xfrm rot="16200000" flipH="1">
          <a:off x="-453687" y="3088111"/>
          <a:ext cx="4233344" cy="906138"/>
        </a:xfrm>
        <a:prstGeom prst="bentConnector2">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466725</xdr:colOff>
      <xdr:row>29</xdr:row>
      <xdr:rowOff>83221</xdr:rowOff>
    </xdr:from>
    <xdr:to>
      <xdr:col>6</xdr:col>
      <xdr:colOff>219075</xdr:colOff>
      <xdr:row>30</xdr:row>
      <xdr:rowOff>83220</xdr:rowOff>
    </xdr:to>
    <xdr:sp macro="" textlink="">
      <xdr:nvSpPr>
        <xdr:cNvPr id="92" name="正方形/長方形 91">
          <a:extLst>
            <a:ext uri="{FF2B5EF4-FFF2-40B4-BE49-F238E27FC236}">
              <a16:creationId xmlns:a16="http://schemas.microsoft.com/office/drawing/2014/main" id="{00000000-0008-0000-0000-00005C000000}"/>
            </a:ext>
          </a:extLst>
        </xdr:cNvPr>
        <xdr:cNvSpPr/>
      </xdr:nvSpPr>
      <xdr:spPr>
        <a:xfrm>
          <a:off x="2116054" y="5557589"/>
          <a:ext cx="1125955" cy="200526"/>
        </a:xfrm>
        <a:prstGeom prst="rect">
          <a:avLst/>
        </a:prstGeom>
        <a:noFill/>
        <a:ln w="0">
          <a:solidFill>
            <a:schemeClr val="bg1">
              <a:lumMod val="95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488783</xdr:colOff>
      <xdr:row>30</xdr:row>
      <xdr:rowOff>65174</xdr:rowOff>
    </xdr:from>
    <xdr:to>
      <xdr:col>8</xdr:col>
      <xdr:colOff>120316</xdr:colOff>
      <xdr:row>31</xdr:row>
      <xdr:rowOff>65174</xdr:rowOff>
    </xdr:to>
    <xdr:sp macro="" textlink="">
      <xdr:nvSpPr>
        <xdr:cNvPr id="96" name="正方形/長方形 95">
          <a:extLst>
            <a:ext uri="{FF2B5EF4-FFF2-40B4-BE49-F238E27FC236}">
              <a16:creationId xmlns:a16="http://schemas.microsoft.com/office/drawing/2014/main" id="{00000000-0008-0000-0000-000060000000}"/>
            </a:ext>
          </a:extLst>
        </xdr:cNvPr>
        <xdr:cNvSpPr/>
      </xdr:nvSpPr>
      <xdr:spPr>
        <a:xfrm>
          <a:off x="2138112" y="5740069"/>
          <a:ext cx="2378743" cy="200526"/>
        </a:xfrm>
        <a:prstGeom prst="rect">
          <a:avLst/>
        </a:prstGeom>
        <a:noFill/>
        <a:ln w="0">
          <a:solidFill>
            <a:schemeClr val="bg1">
              <a:lumMod val="95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488783</xdr:colOff>
      <xdr:row>31</xdr:row>
      <xdr:rowOff>45121</xdr:rowOff>
    </xdr:from>
    <xdr:to>
      <xdr:col>8</xdr:col>
      <xdr:colOff>120316</xdr:colOff>
      <xdr:row>32</xdr:row>
      <xdr:rowOff>45121</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a:xfrm>
          <a:off x="2138112" y="5920542"/>
          <a:ext cx="2378743" cy="200526"/>
        </a:xfrm>
        <a:prstGeom prst="rect">
          <a:avLst/>
        </a:prstGeom>
        <a:noFill/>
        <a:ln w="0">
          <a:solidFill>
            <a:schemeClr val="bg1">
              <a:lumMod val="95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448154</xdr:colOff>
      <xdr:row>7</xdr:row>
      <xdr:rowOff>144726</xdr:rowOff>
    </xdr:from>
    <xdr:to>
      <xdr:col>4</xdr:col>
      <xdr:colOff>480645</xdr:colOff>
      <xdr:row>28</xdr:row>
      <xdr:rowOff>199176</xdr:rowOff>
    </xdr:to>
    <xdr:cxnSp macro="">
      <xdr:nvCxnSpPr>
        <xdr:cNvPr id="21510" name="カギ線コネクタ 21509">
          <a:extLst>
            <a:ext uri="{FF2B5EF4-FFF2-40B4-BE49-F238E27FC236}">
              <a16:creationId xmlns:a16="http://schemas.microsoft.com/office/drawing/2014/main" id="{00000000-0008-0000-0000-000006540000}"/>
            </a:ext>
          </a:extLst>
        </xdr:cNvPr>
        <xdr:cNvCxnSpPr>
          <a:stCxn id="85" idx="1"/>
          <a:endCxn id="88" idx="1"/>
        </xdr:cNvCxnSpPr>
      </xdr:nvCxnSpPr>
      <xdr:spPr>
        <a:xfrm rot="10800000" flipH="1" flipV="1">
          <a:off x="2097483" y="1207515"/>
          <a:ext cx="32491" cy="4265503"/>
        </a:xfrm>
        <a:prstGeom prst="bentConnector3">
          <a:avLst>
            <a:gd name="adj1" fmla="val -1305325"/>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200506</xdr:colOff>
      <xdr:row>12</xdr:row>
      <xdr:rowOff>49225</xdr:rowOff>
    </xdr:from>
    <xdr:to>
      <xdr:col>4</xdr:col>
      <xdr:colOff>572482</xdr:colOff>
      <xdr:row>40</xdr:row>
      <xdr:rowOff>102394</xdr:rowOff>
    </xdr:to>
    <xdr:cxnSp macro="">
      <xdr:nvCxnSpPr>
        <xdr:cNvPr id="21513" name="カギ線コネクタ 21512">
          <a:extLst>
            <a:ext uri="{FF2B5EF4-FFF2-40B4-BE49-F238E27FC236}">
              <a16:creationId xmlns:a16="http://schemas.microsoft.com/office/drawing/2014/main" id="{00000000-0008-0000-0000-000009540000}"/>
            </a:ext>
          </a:extLst>
        </xdr:cNvPr>
        <xdr:cNvCxnSpPr>
          <a:stCxn id="56" idx="1"/>
          <a:endCxn id="82" idx="1"/>
        </xdr:cNvCxnSpPr>
      </xdr:nvCxnSpPr>
      <xdr:spPr>
        <a:xfrm rot="10800000" flipV="1">
          <a:off x="1158959" y="2126866"/>
          <a:ext cx="1056586" cy="5720544"/>
        </a:xfrm>
        <a:prstGeom prst="bentConnector3">
          <a:avLst>
            <a:gd name="adj1" fmla="val 145300"/>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552555</xdr:colOff>
      <xdr:row>8</xdr:row>
      <xdr:rowOff>117342</xdr:rowOff>
    </xdr:from>
    <xdr:to>
      <xdr:col>7</xdr:col>
      <xdr:colOff>267890</xdr:colOff>
      <xdr:row>30</xdr:row>
      <xdr:rowOff>101203</xdr:rowOff>
    </xdr:to>
    <xdr:cxnSp macro="">
      <xdr:nvCxnSpPr>
        <xdr:cNvPr id="21524" name="カギ線コネクタ 21523">
          <a:extLst>
            <a:ext uri="{FF2B5EF4-FFF2-40B4-BE49-F238E27FC236}">
              <a16:creationId xmlns:a16="http://schemas.microsoft.com/office/drawing/2014/main" id="{00000000-0008-0000-0000-000014540000}"/>
            </a:ext>
          </a:extLst>
        </xdr:cNvPr>
        <xdr:cNvCxnSpPr>
          <a:stCxn id="86" idx="3"/>
        </xdr:cNvCxnSpPr>
      </xdr:nvCxnSpPr>
      <xdr:spPr>
        <a:xfrm>
          <a:off x="3564836" y="1385358"/>
          <a:ext cx="399945" cy="4436798"/>
        </a:xfrm>
        <a:prstGeom prst="bentConnector2">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552555</xdr:colOff>
      <xdr:row>9</xdr:row>
      <xdr:rowOff>71347</xdr:rowOff>
    </xdr:from>
    <xdr:to>
      <xdr:col>8</xdr:col>
      <xdr:colOff>120316</xdr:colOff>
      <xdr:row>31</xdr:row>
      <xdr:rowOff>146325</xdr:rowOff>
    </xdr:to>
    <xdr:cxnSp macro="">
      <xdr:nvCxnSpPr>
        <xdr:cNvPr id="21533" name="カギ線コネクタ 21532">
          <a:extLst>
            <a:ext uri="{FF2B5EF4-FFF2-40B4-BE49-F238E27FC236}">
              <a16:creationId xmlns:a16="http://schemas.microsoft.com/office/drawing/2014/main" id="{00000000-0008-0000-0000-00001D540000}"/>
            </a:ext>
          </a:extLst>
        </xdr:cNvPr>
        <xdr:cNvCxnSpPr>
          <a:stCxn id="87" idx="3"/>
          <a:endCxn id="97" idx="3"/>
        </xdr:cNvCxnSpPr>
      </xdr:nvCxnSpPr>
      <xdr:spPr>
        <a:xfrm>
          <a:off x="3564836" y="1541769"/>
          <a:ext cx="936980" cy="4527915"/>
        </a:xfrm>
        <a:prstGeom prst="bentConnector3">
          <a:avLst>
            <a:gd name="adj1" fmla="val 118680"/>
          </a:avLst>
        </a:prstGeom>
        <a:ln>
          <a:solidFill>
            <a:srgbClr val="0000FF"/>
          </a:solidFill>
          <a:headEnd type="oval" w="sm" len="sm"/>
          <a:tailEnd type="triangle"/>
        </a:ln>
        <a:effectLst>
          <a:glow rad="38100">
            <a:schemeClr val="bg1"/>
          </a:glow>
        </a:effectLst>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0</xdr:colOff>
      <xdr:row>74</xdr:row>
      <xdr:rowOff>0</xdr:rowOff>
    </xdr:from>
    <xdr:to>
      <xdr:col>4</xdr:col>
      <xdr:colOff>543192</xdr:colOff>
      <xdr:row>77</xdr:row>
      <xdr:rowOff>9610</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a:stretch>
          <a:fillRect/>
        </a:stretch>
      </xdr:blipFill>
      <xdr:spPr>
        <a:xfrm>
          <a:off x="552450" y="14478000"/>
          <a:ext cx="1914792" cy="609685"/>
        </a:xfrm>
        <a:prstGeom prst="rect">
          <a:avLst/>
        </a:prstGeom>
        <a:effectLst>
          <a:outerShdw blurRad="63500" sx="102000" sy="102000" algn="ctr" rotWithShape="0">
            <a:prstClr val="black">
              <a:alpha val="40000"/>
            </a:prstClr>
          </a:outerShdw>
        </a:effectLst>
      </xdr:spPr>
    </xdr:pic>
    <xdr:clientData/>
  </xdr:twoCellAnchor>
  <xdr:twoCellAnchor editAs="oneCell">
    <xdr:from>
      <xdr:col>3</xdr:col>
      <xdr:colOff>0</xdr:colOff>
      <xdr:row>79</xdr:row>
      <xdr:rowOff>0</xdr:rowOff>
    </xdr:from>
    <xdr:to>
      <xdr:col>4</xdr:col>
      <xdr:colOff>523875</xdr:colOff>
      <xdr:row>90</xdr:row>
      <xdr:rowOff>38100</xdr:rowOff>
    </xdr:to>
    <xdr:pic>
      <xdr:nvPicPr>
        <xdr:cNvPr id="90" name="図 89">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38250" y="15478125"/>
          <a:ext cx="1209675" cy="223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79</xdr:row>
      <xdr:rowOff>0</xdr:rowOff>
    </xdr:from>
    <xdr:to>
      <xdr:col>7</xdr:col>
      <xdr:colOff>523875</xdr:colOff>
      <xdr:row>90</xdr:row>
      <xdr:rowOff>38100</xdr:rowOff>
    </xdr:to>
    <xdr:pic>
      <xdr:nvPicPr>
        <xdr:cNvPr id="91" name="図 90">
          <a:extLst>
            <a:ext uri="{FF2B5EF4-FFF2-40B4-BE49-F238E27FC236}">
              <a16:creationId xmlns:a16="http://schemas.microsoft.com/office/drawing/2014/main" id="{00000000-0008-0000-0000-00005B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295650" y="15478125"/>
          <a:ext cx="1209675" cy="223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92</xdr:row>
      <xdr:rowOff>1</xdr:rowOff>
    </xdr:from>
    <xdr:to>
      <xdr:col>4</xdr:col>
      <xdr:colOff>600075</xdr:colOff>
      <xdr:row>95</xdr:row>
      <xdr:rowOff>69144</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4"/>
        <a:stretch>
          <a:fillRect/>
        </a:stretch>
      </xdr:blipFill>
      <xdr:spPr>
        <a:xfrm>
          <a:off x="552450" y="18078451"/>
          <a:ext cx="1971675" cy="669218"/>
        </a:xfrm>
        <a:prstGeom prst="rect">
          <a:avLst/>
        </a:prstGeom>
        <a:effectLst>
          <a:outerShdw blurRad="63500" sx="102000" sy="102000" algn="ctr" rotWithShape="0">
            <a:prstClr val="black">
              <a:alpha val="40000"/>
            </a:prstClr>
          </a:outerShdw>
        </a:effectLst>
      </xdr:spPr>
    </xdr:pic>
    <xdr:clientData/>
  </xdr:twoCellAnchor>
  <xdr:twoCellAnchor editAs="oneCell">
    <xdr:from>
      <xdr:col>3</xdr:col>
      <xdr:colOff>0</xdr:colOff>
      <xdr:row>97</xdr:row>
      <xdr:rowOff>0</xdr:rowOff>
    </xdr:from>
    <xdr:to>
      <xdr:col>8</xdr:col>
      <xdr:colOff>290827</xdr:colOff>
      <xdr:row>104</xdr:row>
      <xdr:rowOff>89780</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5"/>
        <a:stretch>
          <a:fillRect/>
        </a:stretch>
      </xdr:blipFill>
      <xdr:spPr>
        <a:xfrm>
          <a:off x="1234966" y="18813517"/>
          <a:ext cx="3706689" cy="1469263"/>
        </a:xfrm>
        <a:prstGeom prst="rect">
          <a:avLst/>
        </a:prstGeom>
      </xdr:spPr>
    </xdr:pic>
    <xdr:clientData/>
  </xdr:twoCellAnchor>
  <xdr:twoCellAnchor editAs="oneCell">
    <xdr:from>
      <xdr:col>9</xdr:col>
      <xdr:colOff>0</xdr:colOff>
      <xdr:row>97</xdr:row>
      <xdr:rowOff>0</xdr:rowOff>
    </xdr:from>
    <xdr:to>
      <xdr:col>14</xdr:col>
      <xdr:colOff>296924</xdr:colOff>
      <xdr:row>104</xdr:row>
      <xdr:rowOff>95877</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6"/>
        <a:stretch>
          <a:fillRect/>
        </a:stretch>
      </xdr:blipFill>
      <xdr:spPr>
        <a:xfrm>
          <a:off x="5334000" y="18813517"/>
          <a:ext cx="3712786" cy="14753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1</xdr:row>
      <xdr:rowOff>0</xdr:rowOff>
    </xdr:from>
    <xdr:ext cx="1476375" cy="275717"/>
    <xdr:sp macro="" textlink="">
      <xdr:nvSpPr>
        <xdr:cNvPr id="2" name="HEADER">
          <a:extLst>
            <a:ext uri="{FF2B5EF4-FFF2-40B4-BE49-F238E27FC236}">
              <a16:creationId xmlns:a16="http://schemas.microsoft.com/office/drawing/2014/main" id="{00000000-0008-0000-0100-000002000000}"/>
            </a:ext>
          </a:extLst>
        </xdr:cNvPr>
        <xdr:cNvSpPr txBox="1"/>
      </xdr:nvSpPr>
      <xdr:spPr>
        <a:xfrm>
          <a:off x="200025" y="1524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twoCellAnchor editAs="oneCell">
    <xdr:from>
      <xdr:col>3</xdr:col>
      <xdr:colOff>6569</xdr:colOff>
      <xdr:row>76</xdr:row>
      <xdr:rowOff>26276</xdr:rowOff>
    </xdr:from>
    <xdr:to>
      <xdr:col>3</xdr:col>
      <xdr:colOff>150569</xdr:colOff>
      <xdr:row>76</xdr:row>
      <xdr:rowOff>170276</xdr:rowOff>
    </xdr:to>
    <xdr:sp macro="" textlink="">
      <xdr:nvSpPr>
        <xdr:cNvPr id="3" name="楕円 2">
          <a:extLst>
            <a:ext uri="{FF2B5EF4-FFF2-40B4-BE49-F238E27FC236}">
              <a16:creationId xmlns:a16="http://schemas.microsoft.com/office/drawing/2014/main" id="{00000000-0008-0000-0100-000003000000}"/>
            </a:ext>
          </a:extLst>
        </xdr:cNvPr>
        <xdr:cNvSpPr>
          <a:spLocks noChangeAspect="1"/>
        </xdr:cNvSpPr>
      </xdr:nvSpPr>
      <xdr:spPr>
        <a:xfrm>
          <a:off x="1292444"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77</xdr:row>
      <xdr:rowOff>18949</xdr:rowOff>
    </xdr:from>
    <xdr:to>
      <xdr:col>9</xdr:col>
      <xdr:colOff>146173</xdr:colOff>
      <xdr:row>77</xdr:row>
      <xdr:rowOff>162949</xdr:rowOff>
    </xdr:to>
    <xdr:sp macro="" textlink="">
      <xdr:nvSpPr>
        <xdr:cNvPr id="4" name="楕円 3">
          <a:extLst>
            <a:ext uri="{FF2B5EF4-FFF2-40B4-BE49-F238E27FC236}">
              <a16:creationId xmlns:a16="http://schemas.microsoft.com/office/drawing/2014/main" id="{00000000-0008-0000-0100-000004000000}"/>
            </a:ext>
          </a:extLst>
        </xdr:cNvPr>
        <xdr:cNvSpPr>
          <a:spLocks noChangeAspect="1"/>
        </xdr:cNvSpPr>
      </xdr:nvSpPr>
      <xdr:spPr>
        <a:xfrm>
          <a:off x="3326398" y="102583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6569</xdr:colOff>
      <xdr:row>79</xdr:row>
      <xdr:rowOff>13138</xdr:rowOff>
    </xdr:from>
    <xdr:to>
      <xdr:col>3</xdr:col>
      <xdr:colOff>150569</xdr:colOff>
      <xdr:row>79</xdr:row>
      <xdr:rowOff>157138</xdr:rowOff>
    </xdr:to>
    <xdr:sp macro="" textlink="">
      <xdr:nvSpPr>
        <xdr:cNvPr id="5" name="楕円 4">
          <a:extLst>
            <a:ext uri="{FF2B5EF4-FFF2-40B4-BE49-F238E27FC236}">
              <a16:creationId xmlns:a16="http://schemas.microsoft.com/office/drawing/2014/main" id="{00000000-0008-0000-0100-000005000000}"/>
            </a:ext>
          </a:extLst>
        </xdr:cNvPr>
        <xdr:cNvSpPr>
          <a:spLocks noChangeAspect="1"/>
        </xdr:cNvSpPr>
      </xdr:nvSpPr>
      <xdr:spPr>
        <a:xfrm>
          <a:off x="1292444" y="106144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76</xdr:row>
      <xdr:rowOff>26276</xdr:rowOff>
    </xdr:from>
    <xdr:to>
      <xdr:col>9</xdr:col>
      <xdr:colOff>146173</xdr:colOff>
      <xdr:row>76</xdr:row>
      <xdr:rowOff>170276</xdr:rowOff>
    </xdr:to>
    <xdr:sp macro="" textlink="">
      <xdr:nvSpPr>
        <xdr:cNvPr id="6" name="楕円 5">
          <a:extLst>
            <a:ext uri="{FF2B5EF4-FFF2-40B4-BE49-F238E27FC236}">
              <a16:creationId xmlns:a16="http://schemas.microsoft.com/office/drawing/2014/main" id="{00000000-0008-0000-0100-000006000000}"/>
            </a:ext>
          </a:extLst>
        </xdr:cNvPr>
        <xdr:cNvSpPr>
          <a:spLocks noChangeAspect="1"/>
        </xdr:cNvSpPr>
      </xdr:nvSpPr>
      <xdr:spPr>
        <a:xfrm>
          <a:off x="3326398"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14451</xdr:colOff>
      <xdr:row>77</xdr:row>
      <xdr:rowOff>26276</xdr:rowOff>
    </xdr:from>
    <xdr:to>
      <xdr:col>20</xdr:col>
      <xdr:colOff>153110</xdr:colOff>
      <xdr:row>77</xdr:row>
      <xdr:rowOff>170276</xdr:rowOff>
    </xdr:to>
    <xdr:sp macro="" textlink="">
      <xdr:nvSpPr>
        <xdr:cNvPr id="7" name="楕円 6">
          <a:extLst>
            <a:ext uri="{FF2B5EF4-FFF2-40B4-BE49-F238E27FC236}">
              <a16:creationId xmlns:a16="http://schemas.microsoft.com/office/drawing/2014/main" id="{00000000-0008-0000-0100-000007000000}"/>
            </a:ext>
          </a:extLst>
        </xdr:cNvPr>
        <xdr:cNvSpPr>
          <a:spLocks noChangeAspect="1"/>
        </xdr:cNvSpPr>
      </xdr:nvSpPr>
      <xdr:spPr>
        <a:xfrm>
          <a:off x="5119851" y="102656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5810</xdr:colOff>
      <xdr:row>77</xdr:row>
      <xdr:rowOff>18949</xdr:rowOff>
    </xdr:from>
    <xdr:to>
      <xdr:col>24</xdr:col>
      <xdr:colOff>149810</xdr:colOff>
      <xdr:row>77</xdr:row>
      <xdr:rowOff>162949</xdr:rowOff>
    </xdr:to>
    <xdr:sp macro="" textlink="">
      <xdr:nvSpPr>
        <xdr:cNvPr id="8" name="楕円 7">
          <a:extLst>
            <a:ext uri="{FF2B5EF4-FFF2-40B4-BE49-F238E27FC236}">
              <a16:creationId xmlns:a16="http://schemas.microsoft.com/office/drawing/2014/main" id="{00000000-0008-0000-0100-000008000000}"/>
            </a:ext>
          </a:extLst>
        </xdr:cNvPr>
        <xdr:cNvSpPr>
          <a:spLocks noChangeAspect="1"/>
        </xdr:cNvSpPr>
      </xdr:nvSpPr>
      <xdr:spPr>
        <a:xfrm>
          <a:off x="6787610" y="102583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79</xdr:row>
      <xdr:rowOff>19707</xdr:rowOff>
    </xdr:from>
    <xdr:to>
      <xdr:col>9</xdr:col>
      <xdr:colOff>146173</xdr:colOff>
      <xdr:row>79</xdr:row>
      <xdr:rowOff>163707</xdr:rowOff>
    </xdr:to>
    <xdr:sp macro="" textlink="">
      <xdr:nvSpPr>
        <xdr:cNvPr id="9" name="楕円 8">
          <a:extLst>
            <a:ext uri="{FF2B5EF4-FFF2-40B4-BE49-F238E27FC236}">
              <a16:creationId xmlns:a16="http://schemas.microsoft.com/office/drawing/2014/main" id="{00000000-0008-0000-0100-000009000000}"/>
            </a:ext>
          </a:extLst>
        </xdr:cNvPr>
        <xdr:cNvSpPr>
          <a:spLocks noChangeAspect="1"/>
        </xdr:cNvSpPr>
      </xdr:nvSpPr>
      <xdr:spPr>
        <a:xfrm>
          <a:off x="3326398" y="106210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3614</xdr:colOff>
      <xdr:row>76</xdr:row>
      <xdr:rowOff>26276</xdr:rowOff>
    </xdr:from>
    <xdr:to>
      <xdr:col>20</xdr:col>
      <xdr:colOff>147614</xdr:colOff>
      <xdr:row>76</xdr:row>
      <xdr:rowOff>170276</xdr:rowOff>
    </xdr:to>
    <xdr:sp macro="" textlink="">
      <xdr:nvSpPr>
        <xdr:cNvPr id="10" name="楕円 9">
          <a:extLst>
            <a:ext uri="{FF2B5EF4-FFF2-40B4-BE49-F238E27FC236}">
              <a16:creationId xmlns:a16="http://schemas.microsoft.com/office/drawing/2014/main" id="{00000000-0008-0000-0100-00000A000000}"/>
            </a:ext>
          </a:extLst>
        </xdr:cNvPr>
        <xdr:cNvSpPr>
          <a:spLocks noChangeAspect="1"/>
        </xdr:cNvSpPr>
      </xdr:nvSpPr>
      <xdr:spPr>
        <a:xfrm>
          <a:off x="5109014"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7185</xdr:colOff>
      <xdr:row>78</xdr:row>
      <xdr:rowOff>18949</xdr:rowOff>
    </xdr:from>
    <xdr:to>
      <xdr:col>3</xdr:col>
      <xdr:colOff>153383</xdr:colOff>
      <xdr:row>78</xdr:row>
      <xdr:rowOff>162949</xdr:rowOff>
    </xdr:to>
    <xdr:sp macro="" textlink="">
      <xdr:nvSpPr>
        <xdr:cNvPr id="11" name="楕円 10">
          <a:extLst>
            <a:ext uri="{FF2B5EF4-FFF2-40B4-BE49-F238E27FC236}">
              <a16:creationId xmlns:a16="http://schemas.microsoft.com/office/drawing/2014/main" id="{00000000-0008-0000-0100-00000B000000}"/>
            </a:ext>
          </a:extLst>
        </xdr:cNvPr>
        <xdr:cNvSpPr>
          <a:spLocks noChangeAspect="1"/>
        </xdr:cNvSpPr>
      </xdr:nvSpPr>
      <xdr:spPr>
        <a:xfrm>
          <a:off x="1293060" y="104488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6569</xdr:colOff>
      <xdr:row>76</xdr:row>
      <xdr:rowOff>26276</xdr:rowOff>
    </xdr:from>
    <xdr:to>
      <xdr:col>24</xdr:col>
      <xdr:colOff>150569</xdr:colOff>
      <xdr:row>76</xdr:row>
      <xdr:rowOff>170276</xdr:rowOff>
    </xdr:to>
    <xdr:sp macro="" textlink="">
      <xdr:nvSpPr>
        <xdr:cNvPr id="12" name="楕円 11">
          <a:extLst>
            <a:ext uri="{FF2B5EF4-FFF2-40B4-BE49-F238E27FC236}">
              <a16:creationId xmlns:a16="http://schemas.microsoft.com/office/drawing/2014/main" id="{00000000-0008-0000-0100-00000C000000}"/>
            </a:ext>
          </a:extLst>
        </xdr:cNvPr>
        <xdr:cNvSpPr>
          <a:spLocks noChangeAspect="1"/>
        </xdr:cNvSpPr>
      </xdr:nvSpPr>
      <xdr:spPr>
        <a:xfrm>
          <a:off x="6788369"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78</xdr:row>
      <xdr:rowOff>18949</xdr:rowOff>
    </xdr:from>
    <xdr:to>
      <xdr:col>9</xdr:col>
      <xdr:colOff>146173</xdr:colOff>
      <xdr:row>78</xdr:row>
      <xdr:rowOff>162949</xdr:rowOff>
    </xdr:to>
    <xdr:sp macro="" textlink="">
      <xdr:nvSpPr>
        <xdr:cNvPr id="13" name="楕円 12">
          <a:extLst>
            <a:ext uri="{FF2B5EF4-FFF2-40B4-BE49-F238E27FC236}">
              <a16:creationId xmlns:a16="http://schemas.microsoft.com/office/drawing/2014/main" id="{00000000-0008-0000-0100-00000D000000}"/>
            </a:ext>
          </a:extLst>
        </xdr:cNvPr>
        <xdr:cNvSpPr>
          <a:spLocks noChangeAspect="1"/>
        </xdr:cNvSpPr>
      </xdr:nvSpPr>
      <xdr:spPr>
        <a:xfrm>
          <a:off x="3326398" y="104488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13897</xdr:colOff>
      <xdr:row>77</xdr:row>
      <xdr:rowOff>26276</xdr:rowOff>
    </xdr:from>
    <xdr:to>
      <xdr:col>3</xdr:col>
      <xdr:colOff>157897</xdr:colOff>
      <xdr:row>77</xdr:row>
      <xdr:rowOff>170276</xdr:rowOff>
    </xdr:to>
    <xdr:sp macro="" textlink="">
      <xdr:nvSpPr>
        <xdr:cNvPr id="14" name="楕円 13">
          <a:extLst>
            <a:ext uri="{FF2B5EF4-FFF2-40B4-BE49-F238E27FC236}">
              <a16:creationId xmlns:a16="http://schemas.microsoft.com/office/drawing/2014/main" id="{00000000-0008-0000-0100-00000E000000}"/>
            </a:ext>
          </a:extLst>
        </xdr:cNvPr>
        <xdr:cNvSpPr>
          <a:spLocks noChangeAspect="1"/>
        </xdr:cNvSpPr>
      </xdr:nvSpPr>
      <xdr:spPr>
        <a:xfrm>
          <a:off x="1299772" y="10265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144518</xdr:colOff>
      <xdr:row>78</xdr:row>
      <xdr:rowOff>144517</xdr:rowOff>
    </xdr:from>
    <xdr:to>
      <xdr:col>21</xdr:col>
      <xdr:colOff>66018</xdr:colOff>
      <xdr:row>80</xdr:row>
      <xdr:rowOff>59449</xdr:rowOff>
    </xdr:to>
    <xdr:pic>
      <xdr:nvPicPr>
        <xdr:cNvPr id="15" name="図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5743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7</xdr:col>
          <xdr:colOff>0</xdr:colOff>
          <xdr:row>14</xdr:row>
          <xdr:rowOff>414</xdr:rowOff>
        </xdr:from>
        <xdr:to>
          <xdr:col>9</xdr:col>
          <xdr:colOff>0</xdr:colOff>
          <xdr:row>74</xdr:row>
          <xdr:rowOff>0</xdr:rowOff>
        </xdr:to>
        <xdr:pic>
          <xdr:nvPicPr>
            <xdr:cNvPr id="16" name="図 15">
              <a:extLst>
                <a:ext uri="{FF2B5EF4-FFF2-40B4-BE49-F238E27FC236}">
                  <a16:creationId xmlns:a16="http://schemas.microsoft.com/office/drawing/2014/main" id="{00000000-0008-0000-0100-000010000000}"/>
                </a:ext>
              </a:extLst>
            </xdr:cNvPr>
            <xdr:cNvPicPr>
              <a:picLocks noChangeArrowheads="1"/>
              <a:extLst>
                <a:ext uri="{84589F7E-364E-4C9E-8A38-B11213B215E9}">
                  <a14:cameraTool cellRange="TMP!$K$1:$L$40" spid="_x0000_s45947"/>
                </a:ext>
              </a:extLst>
            </xdr:cNvPicPr>
          </xdr:nvPicPr>
          <xdr:blipFill>
            <a:blip xmlns:r="http://schemas.openxmlformats.org/officeDocument/2006/relationships" r:embed="rId2"/>
            <a:srcRect/>
            <a:stretch>
              <a:fillRect/>
            </a:stretch>
          </xdr:blipFill>
          <xdr:spPr bwMode="auto">
            <a:xfrm>
              <a:off x="2771775" y="2353089"/>
              <a:ext cx="552450" cy="7429086"/>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88</xdr:row>
      <xdr:rowOff>29083</xdr:rowOff>
    </xdr:from>
    <xdr:ext cx="1476375" cy="275717"/>
    <xdr:sp macro="" textlink="">
      <xdr:nvSpPr>
        <xdr:cNvPr id="17" name="HEADER">
          <a:extLst>
            <a:ext uri="{FF2B5EF4-FFF2-40B4-BE49-F238E27FC236}">
              <a16:creationId xmlns:a16="http://schemas.microsoft.com/office/drawing/2014/main" id="{00000000-0008-0000-0100-000011000000}"/>
            </a:ext>
          </a:extLst>
        </xdr:cNvPr>
        <xdr:cNvSpPr txBox="1"/>
      </xdr:nvSpPr>
      <xdr:spPr>
        <a:xfrm>
          <a:off x="200025" y="12154408"/>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163</xdr:row>
      <xdr:rowOff>26276</xdr:rowOff>
    </xdr:from>
    <xdr:ext cx="144000" cy="144000"/>
    <xdr:sp macro="" textlink="">
      <xdr:nvSpPr>
        <xdr:cNvPr id="18" name="楕円 17">
          <a:extLst>
            <a:ext uri="{FF2B5EF4-FFF2-40B4-BE49-F238E27FC236}">
              <a16:creationId xmlns:a16="http://schemas.microsoft.com/office/drawing/2014/main" id="{00000000-0008-0000-0100-000012000000}"/>
            </a:ext>
          </a:extLst>
        </xdr:cNvPr>
        <xdr:cNvSpPr>
          <a:spLocks noChangeAspect="1"/>
        </xdr:cNvSpPr>
      </xdr:nvSpPr>
      <xdr:spPr>
        <a:xfrm>
          <a:off x="1292444"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164</xdr:row>
      <xdr:rowOff>18949</xdr:rowOff>
    </xdr:from>
    <xdr:ext cx="144000" cy="144000"/>
    <xdr:sp macro="" textlink="">
      <xdr:nvSpPr>
        <xdr:cNvPr id="19" name="楕円 18">
          <a:extLst>
            <a:ext uri="{FF2B5EF4-FFF2-40B4-BE49-F238E27FC236}">
              <a16:creationId xmlns:a16="http://schemas.microsoft.com/office/drawing/2014/main" id="{00000000-0008-0000-0100-000013000000}"/>
            </a:ext>
          </a:extLst>
        </xdr:cNvPr>
        <xdr:cNvSpPr>
          <a:spLocks noChangeAspect="1"/>
        </xdr:cNvSpPr>
      </xdr:nvSpPr>
      <xdr:spPr>
        <a:xfrm>
          <a:off x="3326398" y="222312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166</xdr:row>
      <xdr:rowOff>13138</xdr:rowOff>
    </xdr:from>
    <xdr:ext cx="144000" cy="144000"/>
    <xdr:sp macro="" textlink="">
      <xdr:nvSpPr>
        <xdr:cNvPr id="20" name="楕円 19">
          <a:extLst>
            <a:ext uri="{FF2B5EF4-FFF2-40B4-BE49-F238E27FC236}">
              <a16:creationId xmlns:a16="http://schemas.microsoft.com/office/drawing/2014/main" id="{00000000-0008-0000-0100-000014000000}"/>
            </a:ext>
          </a:extLst>
        </xdr:cNvPr>
        <xdr:cNvSpPr>
          <a:spLocks noChangeAspect="1"/>
        </xdr:cNvSpPr>
      </xdr:nvSpPr>
      <xdr:spPr>
        <a:xfrm>
          <a:off x="1292444" y="225873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163</xdr:row>
      <xdr:rowOff>26276</xdr:rowOff>
    </xdr:from>
    <xdr:ext cx="144000" cy="144000"/>
    <xdr:sp macro="" textlink="">
      <xdr:nvSpPr>
        <xdr:cNvPr id="21" name="楕円 20">
          <a:extLst>
            <a:ext uri="{FF2B5EF4-FFF2-40B4-BE49-F238E27FC236}">
              <a16:creationId xmlns:a16="http://schemas.microsoft.com/office/drawing/2014/main" id="{00000000-0008-0000-0100-000015000000}"/>
            </a:ext>
          </a:extLst>
        </xdr:cNvPr>
        <xdr:cNvSpPr>
          <a:spLocks noChangeAspect="1"/>
        </xdr:cNvSpPr>
      </xdr:nvSpPr>
      <xdr:spPr>
        <a:xfrm>
          <a:off x="3326398"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164</xdr:row>
      <xdr:rowOff>26276</xdr:rowOff>
    </xdr:from>
    <xdr:ext cx="138659" cy="144000"/>
    <xdr:sp macro="" textlink="">
      <xdr:nvSpPr>
        <xdr:cNvPr id="22" name="楕円 21">
          <a:extLst>
            <a:ext uri="{FF2B5EF4-FFF2-40B4-BE49-F238E27FC236}">
              <a16:creationId xmlns:a16="http://schemas.microsoft.com/office/drawing/2014/main" id="{00000000-0008-0000-0100-000016000000}"/>
            </a:ext>
          </a:extLst>
        </xdr:cNvPr>
        <xdr:cNvSpPr>
          <a:spLocks noChangeAspect="1"/>
        </xdr:cNvSpPr>
      </xdr:nvSpPr>
      <xdr:spPr>
        <a:xfrm>
          <a:off x="5119851" y="222385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164</xdr:row>
      <xdr:rowOff>18949</xdr:rowOff>
    </xdr:from>
    <xdr:ext cx="144000" cy="144000"/>
    <xdr:sp macro="" textlink="">
      <xdr:nvSpPr>
        <xdr:cNvPr id="23" name="楕円 22">
          <a:extLst>
            <a:ext uri="{FF2B5EF4-FFF2-40B4-BE49-F238E27FC236}">
              <a16:creationId xmlns:a16="http://schemas.microsoft.com/office/drawing/2014/main" id="{00000000-0008-0000-0100-000017000000}"/>
            </a:ext>
          </a:extLst>
        </xdr:cNvPr>
        <xdr:cNvSpPr>
          <a:spLocks noChangeAspect="1"/>
        </xdr:cNvSpPr>
      </xdr:nvSpPr>
      <xdr:spPr>
        <a:xfrm>
          <a:off x="6787610" y="222312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166</xdr:row>
      <xdr:rowOff>19707</xdr:rowOff>
    </xdr:from>
    <xdr:ext cx="144000" cy="144000"/>
    <xdr:sp macro="" textlink="">
      <xdr:nvSpPr>
        <xdr:cNvPr id="24" name="楕円 23">
          <a:extLst>
            <a:ext uri="{FF2B5EF4-FFF2-40B4-BE49-F238E27FC236}">
              <a16:creationId xmlns:a16="http://schemas.microsoft.com/office/drawing/2014/main" id="{00000000-0008-0000-0100-000018000000}"/>
            </a:ext>
          </a:extLst>
        </xdr:cNvPr>
        <xdr:cNvSpPr>
          <a:spLocks noChangeAspect="1"/>
        </xdr:cNvSpPr>
      </xdr:nvSpPr>
      <xdr:spPr>
        <a:xfrm>
          <a:off x="3326398" y="225939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163</xdr:row>
      <xdr:rowOff>26276</xdr:rowOff>
    </xdr:from>
    <xdr:ext cx="144000" cy="144000"/>
    <xdr:sp macro="" textlink="">
      <xdr:nvSpPr>
        <xdr:cNvPr id="25" name="楕円 24">
          <a:extLst>
            <a:ext uri="{FF2B5EF4-FFF2-40B4-BE49-F238E27FC236}">
              <a16:creationId xmlns:a16="http://schemas.microsoft.com/office/drawing/2014/main" id="{00000000-0008-0000-0100-000019000000}"/>
            </a:ext>
          </a:extLst>
        </xdr:cNvPr>
        <xdr:cNvSpPr>
          <a:spLocks noChangeAspect="1"/>
        </xdr:cNvSpPr>
      </xdr:nvSpPr>
      <xdr:spPr>
        <a:xfrm>
          <a:off x="5109014"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165</xdr:row>
      <xdr:rowOff>18949</xdr:rowOff>
    </xdr:from>
    <xdr:ext cx="146198" cy="144000"/>
    <xdr:sp macro="" textlink="">
      <xdr:nvSpPr>
        <xdr:cNvPr id="26" name="楕円 25">
          <a:extLst>
            <a:ext uri="{FF2B5EF4-FFF2-40B4-BE49-F238E27FC236}">
              <a16:creationId xmlns:a16="http://schemas.microsoft.com/office/drawing/2014/main" id="{00000000-0008-0000-0100-00001A000000}"/>
            </a:ext>
          </a:extLst>
        </xdr:cNvPr>
        <xdr:cNvSpPr>
          <a:spLocks noChangeAspect="1"/>
        </xdr:cNvSpPr>
      </xdr:nvSpPr>
      <xdr:spPr>
        <a:xfrm>
          <a:off x="1293060" y="224217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163</xdr:row>
      <xdr:rowOff>26276</xdr:rowOff>
    </xdr:from>
    <xdr:ext cx="144000" cy="144000"/>
    <xdr:sp macro="" textlink="">
      <xdr:nvSpPr>
        <xdr:cNvPr id="27" name="楕円 26">
          <a:extLst>
            <a:ext uri="{FF2B5EF4-FFF2-40B4-BE49-F238E27FC236}">
              <a16:creationId xmlns:a16="http://schemas.microsoft.com/office/drawing/2014/main" id="{00000000-0008-0000-0100-00001B000000}"/>
            </a:ext>
          </a:extLst>
        </xdr:cNvPr>
        <xdr:cNvSpPr>
          <a:spLocks noChangeAspect="1"/>
        </xdr:cNvSpPr>
      </xdr:nvSpPr>
      <xdr:spPr>
        <a:xfrm>
          <a:off x="6788369"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165</xdr:row>
      <xdr:rowOff>18949</xdr:rowOff>
    </xdr:from>
    <xdr:ext cx="144000" cy="144000"/>
    <xdr:sp macro="" textlink="">
      <xdr:nvSpPr>
        <xdr:cNvPr id="28" name="楕円 27">
          <a:extLst>
            <a:ext uri="{FF2B5EF4-FFF2-40B4-BE49-F238E27FC236}">
              <a16:creationId xmlns:a16="http://schemas.microsoft.com/office/drawing/2014/main" id="{00000000-0008-0000-0100-00001C000000}"/>
            </a:ext>
          </a:extLst>
        </xdr:cNvPr>
        <xdr:cNvSpPr>
          <a:spLocks noChangeAspect="1"/>
        </xdr:cNvSpPr>
      </xdr:nvSpPr>
      <xdr:spPr>
        <a:xfrm>
          <a:off x="3326398" y="224217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164</xdr:row>
      <xdr:rowOff>26276</xdr:rowOff>
    </xdr:from>
    <xdr:ext cx="144000" cy="144000"/>
    <xdr:sp macro="" textlink="">
      <xdr:nvSpPr>
        <xdr:cNvPr id="29" name="楕円 28">
          <a:extLst>
            <a:ext uri="{FF2B5EF4-FFF2-40B4-BE49-F238E27FC236}">
              <a16:creationId xmlns:a16="http://schemas.microsoft.com/office/drawing/2014/main" id="{00000000-0008-0000-0100-00001D000000}"/>
            </a:ext>
          </a:extLst>
        </xdr:cNvPr>
        <xdr:cNvSpPr>
          <a:spLocks noChangeAspect="1"/>
        </xdr:cNvSpPr>
      </xdr:nvSpPr>
      <xdr:spPr>
        <a:xfrm>
          <a:off x="1299772" y="222385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165</xdr:row>
      <xdr:rowOff>144517</xdr:rowOff>
    </xdr:from>
    <xdr:ext cx="245350" cy="257832"/>
    <xdr:pic>
      <xdr:nvPicPr>
        <xdr:cNvPr id="30" name="図 29">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225473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175</xdr:row>
      <xdr:rowOff>29083</xdr:rowOff>
    </xdr:from>
    <xdr:ext cx="1476375" cy="275717"/>
    <xdr:sp macro="" textlink="">
      <xdr:nvSpPr>
        <xdr:cNvPr id="31" name="HEADER">
          <a:extLst>
            <a:ext uri="{FF2B5EF4-FFF2-40B4-BE49-F238E27FC236}">
              <a16:creationId xmlns:a16="http://schemas.microsoft.com/office/drawing/2014/main" id="{00000000-0008-0000-0100-00001F000000}"/>
            </a:ext>
          </a:extLst>
        </xdr:cNvPr>
        <xdr:cNvSpPr txBox="1"/>
      </xdr:nvSpPr>
      <xdr:spPr>
        <a:xfrm>
          <a:off x="200025" y="241273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250</xdr:row>
      <xdr:rowOff>26276</xdr:rowOff>
    </xdr:from>
    <xdr:ext cx="144000" cy="144000"/>
    <xdr:sp macro="" textlink="">
      <xdr:nvSpPr>
        <xdr:cNvPr id="32" name="楕円 31">
          <a:extLst>
            <a:ext uri="{FF2B5EF4-FFF2-40B4-BE49-F238E27FC236}">
              <a16:creationId xmlns:a16="http://schemas.microsoft.com/office/drawing/2014/main" id="{00000000-0008-0000-0100-000020000000}"/>
            </a:ext>
          </a:extLst>
        </xdr:cNvPr>
        <xdr:cNvSpPr>
          <a:spLocks noChangeAspect="1"/>
        </xdr:cNvSpPr>
      </xdr:nvSpPr>
      <xdr:spPr>
        <a:xfrm>
          <a:off x="1292444"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251</xdr:row>
      <xdr:rowOff>18949</xdr:rowOff>
    </xdr:from>
    <xdr:ext cx="144000" cy="144000"/>
    <xdr:sp macro="" textlink="">
      <xdr:nvSpPr>
        <xdr:cNvPr id="33" name="楕円 32">
          <a:extLst>
            <a:ext uri="{FF2B5EF4-FFF2-40B4-BE49-F238E27FC236}">
              <a16:creationId xmlns:a16="http://schemas.microsoft.com/office/drawing/2014/main" id="{00000000-0008-0000-0100-000021000000}"/>
            </a:ext>
          </a:extLst>
        </xdr:cNvPr>
        <xdr:cNvSpPr>
          <a:spLocks noChangeAspect="1"/>
        </xdr:cNvSpPr>
      </xdr:nvSpPr>
      <xdr:spPr>
        <a:xfrm>
          <a:off x="3326398" y="34204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253</xdr:row>
      <xdr:rowOff>13138</xdr:rowOff>
    </xdr:from>
    <xdr:ext cx="144000" cy="144000"/>
    <xdr:sp macro="" textlink="">
      <xdr:nvSpPr>
        <xdr:cNvPr id="34" name="楕円 33">
          <a:extLst>
            <a:ext uri="{FF2B5EF4-FFF2-40B4-BE49-F238E27FC236}">
              <a16:creationId xmlns:a16="http://schemas.microsoft.com/office/drawing/2014/main" id="{00000000-0008-0000-0100-000022000000}"/>
            </a:ext>
          </a:extLst>
        </xdr:cNvPr>
        <xdr:cNvSpPr>
          <a:spLocks noChangeAspect="1"/>
        </xdr:cNvSpPr>
      </xdr:nvSpPr>
      <xdr:spPr>
        <a:xfrm>
          <a:off x="1292444" y="345603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250</xdr:row>
      <xdr:rowOff>26276</xdr:rowOff>
    </xdr:from>
    <xdr:ext cx="144000" cy="144000"/>
    <xdr:sp macro="" textlink="">
      <xdr:nvSpPr>
        <xdr:cNvPr id="35" name="楕円 34">
          <a:extLst>
            <a:ext uri="{FF2B5EF4-FFF2-40B4-BE49-F238E27FC236}">
              <a16:creationId xmlns:a16="http://schemas.microsoft.com/office/drawing/2014/main" id="{00000000-0008-0000-0100-000023000000}"/>
            </a:ext>
          </a:extLst>
        </xdr:cNvPr>
        <xdr:cNvSpPr>
          <a:spLocks noChangeAspect="1"/>
        </xdr:cNvSpPr>
      </xdr:nvSpPr>
      <xdr:spPr>
        <a:xfrm>
          <a:off x="3326398"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251</xdr:row>
      <xdr:rowOff>26276</xdr:rowOff>
    </xdr:from>
    <xdr:ext cx="138659" cy="144000"/>
    <xdr:sp macro="" textlink="">
      <xdr:nvSpPr>
        <xdr:cNvPr id="36" name="楕円 35">
          <a:extLst>
            <a:ext uri="{FF2B5EF4-FFF2-40B4-BE49-F238E27FC236}">
              <a16:creationId xmlns:a16="http://schemas.microsoft.com/office/drawing/2014/main" id="{00000000-0008-0000-0100-000024000000}"/>
            </a:ext>
          </a:extLst>
        </xdr:cNvPr>
        <xdr:cNvSpPr>
          <a:spLocks noChangeAspect="1"/>
        </xdr:cNvSpPr>
      </xdr:nvSpPr>
      <xdr:spPr>
        <a:xfrm>
          <a:off x="5119851" y="342115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251</xdr:row>
      <xdr:rowOff>18949</xdr:rowOff>
    </xdr:from>
    <xdr:ext cx="144000" cy="144000"/>
    <xdr:sp macro="" textlink="">
      <xdr:nvSpPr>
        <xdr:cNvPr id="37" name="楕円 36">
          <a:extLst>
            <a:ext uri="{FF2B5EF4-FFF2-40B4-BE49-F238E27FC236}">
              <a16:creationId xmlns:a16="http://schemas.microsoft.com/office/drawing/2014/main" id="{00000000-0008-0000-0100-000025000000}"/>
            </a:ext>
          </a:extLst>
        </xdr:cNvPr>
        <xdr:cNvSpPr>
          <a:spLocks noChangeAspect="1"/>
        </xdr:cNvSpPr>
      </xdr:nvSpPr>
      <xdr:spPr>
        <a:xfrm>
          <a:off x="6787610" y="34204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253</xdr:row>
      <xdr:rowOff>19707</xdr:rowOff>
    </xdr:from>
    <xdr:ext cx="144000" cy="144000"/>
    <xdr:sp macro="" textlink="">
      <xdr:nvSpPr>
        <xdr:cNvPr id="38" name="楕円 37">
          <a:extLst>
            <a:ext uri="{FF2B5EF4-FFF2-40B4-BE49-F238E27FC236}">
              <a16:creationId xmlns:a16="http://schemas.microsoft.com/office/drawing/2014/main" id="{00000000-0008-0000-0100-000026000000}"/>
            </a:ext>
          </a:extLst>
        </xdr:cNvPr>
        <xdr:cNvSpPr>
          <a:spLocks noChangeAspect="1"/>
        </xdr:cNvSpPr>
      </xdr:nvSpPr>
      <xdr:spPr>
        <a:xfrm>
          <a:off x="3326398" y="345668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250</xdr:row>
      <xdr:rowOff>26276</xdr:rowOff>
    </xdr:from>
    <xdr:ext cx="144000" cy="144000"/>
    <xdr:sp macro="" textlink="">
      <xdr:nvSpPr>
        <xdr:cNvPr id="39" name="楕円 38">
          <a:extLst>
            <a:ext uri="{FF2B5EF4-FFF2-40B4-BE49-F238E27FC236}">
              <a16:creationId xmlns:a16="http://schemas.microsoft.com/office/drawing/2014/main" id="{00000000-0008-0000-0100-000027000000}"/>
            </a:ext>
          </a:extLst>
        </xdr:cNvPr>
        <xdr:cNvSpPr>
          <a:spLocks noChangeAspect="1"/>
        </xdr:cNvSpPr>
      </xdr:nvSpPr>
      <xdr:spPr>
        <a:xfrm>
          <a:off x="5109014"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252</xdr:row>
      <xdr:rowOff>18949</xdr:rowOff>
    </xdr:from>
    <xdr:ext cx="146198" cy="144000"/>
    <xdr:sp macro="" textlink="">
      <xdr:nvSpPr>
        <xdr:cNvPr id="40" name="楕円 39">
          <a:extLst>
            <a:ext uri="{FF2B5EF4-FFF2-40B4-BE49-F238E27FC236}">
              <a16:creationId xmlns:a16="http://schemas.microsoft.com/office/drawing/2014/main" id="{00000000-0008-0000-0100-000028000000}"/>
            </a:ext>
          </a:extLst>
        </xdr:cNvPr>
        <xdr:cNvSpPr>
          <a:spLocks noChangeAspect="1"/>
        </xdr:cNvSpPr>
      </xdr:nvSpPr>
      <xdr:spPr>
        <a:xfrm>
          <a:off x="1293060" y="343946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250</xdr:row>
      <xdr:rowOff>26276</xdr:rowOff>
    </xdr:from>
    <xdr:ext cx="144000" cy="144000"/>
    <xdr:sp macro="" textlink="">
      <xdr:nvSpPr>
        <xdr:cNvPr id="41" name="楕円 40">
          <a:extLst>
            <a:ext uri="{FF2B5EF4-FFF2-40B4-BE49-F238E27FC236}">
              <a16:creationId xmlns:a16="http://schemas.microsoft.com/office/drawing/2014/main" id="{00000000-0008-0000-0100-000029000000}"/>
            </a:ext>
          </a:extLst>
        </xdr:cNvPr>
        <xdr:cNvSpPr>
          <a:spLocks noChangeAspect="1"/>
        </xdr:cNvSpPr>
      </xdr:nvSpPr>
      <xdr:spPr>
        <a:xfrm>
          <a:off x="6788369"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252</xdr:row>
      <xdr:rowOff>18949</xdr:rowOff>
    </xdr:from>
    <xdr:ext cx="144000" cy="144000"/>
    <xdr:sp macro="" textlink="">
      <xdr:nvSpPr>
        <xdr:cNvPr id="42" name="楕円 41">
          <a:extLst>
            <a:ext uri="{FF2B5EF4-FFF2-40B4-BE49-F238E27FC236}">
              <a16:creationId xmlns:a16="http://schemas.microsoft.com/office/drawing/2014/main" id="{00000000-0008-0000-0100-00002A000000}"/>
            </a:ext>
          </a:extLst>
        </xdr:cNvPr>
        <xdr:cNvSpPr>
          <a:spLocks noChangeAspect="1"/>
        </xdr:cNvSpPr>
      </xdr:nvSpPr>
      <xdr:spPr>
        <a:xfrm>
          <a:off x="3326398" y="343946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251</xdr:row>
      <xdr:rowOff>26276</xdr:rowOff>
    </xdr:from>
    <xdr:ext cx="144000" cy="144000"/>
    <xdr:sp macro="" textlink="">
      <xdr:nvSpPr>
        <xdr:cNvPr id="43" name="楕円 42">
          <a:extLst>
            <a:ext uri="{FF2B5EF4-FFF2-40B4-BE49-F238E27FC236}">
              <a16:creationId xmlns:a16="http://schemas.microsoft.com/office/drawing/2014/main" id="{00000000-0008-0000-0100-00002B000000}"/>
            </a:ext>
          </a:extLst>
        </xdr:cNvPr>
        <xdr:cNvSpPr>
          <a:spLocks noChangeAspect="1"/>
        </xdr:cNvSpPr>
      </xdr:nvSpPr>
      <xdr:spPr>
        <a:xfrm>
          <a:off x="1299772" y="342115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252</xdr:row>
      <xdr:rowOff>144517</xdr:rowOff>
    </xdr:from>
    <xdr:ext cx="245350" cy="257832"/>
    <xdr:pic>
      <xdr:nvPicPr>
        <xdr:cNvPr id="44" name="図 43">
          <a:extLst>
            <a:ext uri="{FF2B5EF4-FFF2-40B4-BE49-F238E27FC236}">
              <a16:creationId xmlns:a16="http://schemas.microsoft.com/office/drawing/2014/main" id="{00000000-0008-0000-0100-00002C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345202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188</xdr:row>
          <xdr:rowOff>0</xdr:rowOff>
        </xdr:from>
        <xdr:to>
          <xdr:col>9</xdr:col>
          <xdr:colOff>0</xdr:colOff>
          <xdr:row>248</xdr:row>
          <xdr:rowOff>0</xdr:rowOff>
        </xdr:to>
        <xdr:pic>
          <xdr:nvPicPr>
            <xdr:cNvPr id="45" name="図 44">
              <a:extLst>
                <a:ext uri="{FF2B5EF4-FFF2-40B4-BE49-F238E27FC236}">
                  <a16:creationId xmlns:a16="http://schemas.microsoft.com/office/drawing/2014/main" id="{00000000-0008-0000-0100-00002D000000}"/>
                </a:ext>
              </a:extLst>
            </xdr:cNvPr>
            <xdr:cNvPicPr>
              <a:picLocks noChangeArrowheads="1"/>
              <a:extLst>
                <a:ext uri="{84589F7E-364E-4C9E-8A38-B11213B215E9}">
                  <a14:cameraTool cellRange="TMP!$K$81:$L$120" spid="_x0000_s45948"/>
                </a:ext>
              </a:extLst>
            </xdr:cNvPicPr>
          </xdr:nvPicPr>
          <xdr:blipFill>
            <a:blip xmlns:r="http://schemas.openxmlformats.org/officeDocument/2006/relationships" r:embed="rId2"/>
            <a:srcRect/>
            <a:stretch>
              <a:fillRect/>
            </a:stretch>
          </xdr:blipFill>
          <xdr:spPr bwMode="auto">
            <a:xfrm>
              <a:off x="2771775" y="262985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262</xdr:row>
      <xdr:rowOff>0</xdr:rowOff>
    </xdr:from>
    <xdr:ext cx="1476375" cy="275717"/>
    <xdr:sp macro="" textlink="">
      <xdr:nvSpPr>
        <xdr:cNvPr id="46" name="HEADER">
          <a:extLst>
            <a:ext uri="{FF2B5EF4-FFF2-40B4-BE49-F238E27FC236}">
              <a16:creationId xmlns:a16="http://schemas.microsoft.com/office/drawing/2014/main" id="{00000000-0008-0000-0100-00002E000000}"/>
            </a:ext>
          </a:extLst>
        </xdr:cNvPr>
        <xdr:cNvSpPr txBox="1"/>
      </xdr:nvSpPr>
      <xdr:spPr>
        <a:xfrm>
          <a:off x="200025" y="360711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337</xdr:row>
      <xdr:rowOff>26276</xdr:rowOff>
    </xdr:from>
    <xdr:ext cx="144000" cy="144000"/>
    <xdr:sp macro="" textlink="">
      <xdr:nvSpPr>
        <xdr:cNvPr id="47" name="楕円 46">
          <a:extLst>
            <a:ext uri="{FF2B5EF4-FFF2-40B4-BE49-F238E27FC236}">
              <a16:creationId xmlns:a16="http://schemas.microsoft.com/office/drawing/2014/main" id="{00000000-0008-0000-0100-00002F000000}"/>
            </a:ext>
          </a:extLst>
        </xdr:cNvPr>
        <xdr:cNvSpPr>
          <a:spLocks noChangeAspect="1"/>
        </xdr:cNvSpPr>
      </xdr:nvSpPr>
      <xdr:spPr>
        <a:xfrm>
          <a:off x="1292444"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338</xdr:row>
      <xdr:rowOff>18949</xdr:rowOff>
    </xdr:from>
    <xdr:ext cx="144000" cy="144000"/>
    <xdr:sp macro="" textlink="">
      <xdr:nvSpPr>
        <xdr:cNvPr id="48" name="楕円 47">
          <a:extLst>
            <a:ext uri="{FF2B5EF4-FFF2-40B4-BE49-F238E27FC236}">
              <a16:creationId xmlns:a16="http://schemas.microsoft.com/office/drawing/2014/main" id="{00000000-0008-0000-0100-000030000000}"/>
            </a:ext>
          </a:extLst>
        </xdr:cNvPr>
        <xdr:cNvSpPr>
          <a:spLocks noChangeAspect="1"/>
        </xdr:cNvSpPr>
      </xdr:nvSpPr>
      <xdr:spPr>
        <a:xfrm>
          <a:off x="3326398" y="46177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340</xdr:row>
      <xdr:rowOff>13138</xdr:rowOff>
    </xdr:from>
    <xdr:ext cx="144000" cy="144000"/>
    <xdr:sp macro="" textlink="">
      <xdr:nvSpPr>
        <xdr:cNvPr id="49" name="楕円 48">
          <a:extLst>
            <a:ext uri="{FF2B5EF4-FFF2-40B4-BE49-F238E27FC236}">
              <a16:creationId xmlns:a16="http://schemas.microsoft.com/office/drawing/2014/main" id="{00000000-0008-0000-0100-000031000000}"/>
            </a:ext>
          </a:extLst>
        </xdr:cNvPr>
        <xdr:cNvSpPr>
          <a:spLocks noChangeAspect="1"/>
        </xdr:cNvSpPr>
      </xdr:nvSpPr>
      <xdr:spPr>
        <a:xfrm>
          <a:off x="1292444" y="465332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337</xdr:row>
      <xdr:rowOff>26276</xdr:rowOff>
    </xdr:from>
    <xdr:ext cx="144000" cy="144000"/>
    <xdr:sp macro="" textlink="">
      <xdr:nvSpPr>
        <xdr:cNvPr id="50" name="楕円 49">
          <a:extLst>
            <a:ext uri="{FF2B5EF4-FFF2-40B4-BE49-F238E27FC236}">
              <a16:creationId xmlns:a16="http://schemas.microsoft.com/office/drawing/2014/main" id="{00000000-0008-0000-0100-000032000000}"/>
            </a:ext>
          </a:extLst>
        </xdr:cNvPr>
        <xdr:cNvSpPr>
          <a:spLocks noChangeAspect="1"/>
        </xdr:cNvSpPr>
      </xdr:nvSpPr>
      <xdr:spPr>
        <a:xfrm>
          <a:off x="3326398"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338</xdr:row>
      <xdr:rowOff>26276</xdr:rowOff>
    </xdr:from>
    <xdr:ext cx="138659" cy="144000"/>
    <xdr:sp macro="" textlink="">
      <xdr:nvSpPr>
        <xdr:cNvPr id="51" name="楕円 50">
          <a:extLst>
            <a:ext uri="{FF2B5EF4-FFF2-40B4-BE49-F238E27FC236}">
              <a16:creationId xmlns:a16="http://schemas.microsoft.com/office/drawing/2014/main" id="{00000000-0008-0000-0100-000033000000}"/>
            </a:ext>
          </a:extLst>
        </xdr:cNvPr>
        <xdr:cNvSpPr>
          <a:spLocks noChangeAspect="1"/>
        </xdr:cNvSpPr>
      </xdr:nvSpPr>
      <xdr:spPr>
        <a:xfrm>
          <a:off x="5119851" y="461844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338</xdr:row>
      <xdr:rowOff>18949</xdr:rowOff>
    </xdr:from>
    <xdr:ext cx="144000" cy="144000"/>
    <xdr:sp macro="" textlink="">
      <xdr:nvSpPr>
        <xdr:cNvPr id="52" name="楕円 51">
          <a:extLst>
            <a:ext uri="{FF2B5EF4-FFF2-40B4-BE49-F238E27FC236}">
              <a16:creationId xmlns:a16="http://schemas.microsoft.com/office/drawing/2014/main" id="{00000000-0008-0000-0100-000034000000}"/>
            </a:ext>
          </a:extLst>
        </xdr:cNvPr>
        <xdr:cNvSpPr>
          <a:spLocks noChangeAspect="1"/>
        </xdr:cNvSpPr>
      </xdr:nvSpPr>
      <xdr:spPr>
        <a:xfrm>
          <a:off x="6787610" y="46177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340</xdr:row>
      <xdr:rowOff>19707</xdr:rowOff>
    </xdr:from>
    <xdr:ext cx="144000" cy="144000"/>
    <xdr:sp macro="" textlink="">
      <xdr:nvSpPr>
        <xdr:cNvPr id="53" name="楕円 52">
          <a:extLst>
            <a:ext uri="{FF2B5EF4-FFF2-40B4-BE49-F238E27FC236}">
              <a16:creationId xmlns:a16="http://schemas.microsoft.com/office/drawing/2014/main" id="{00000000-0008-0000-0100-000035000000}"/>
            </a:ext>
          </a:extLst>
        </xdr:cNvPr>
        <xdr:cNvSpPr>
          <a:spLocks noChangeAspect="1"/>
        </xdr:cNvSpPr>
      </xdr:nvSpPr>
      <xdr:spPr>
        <a:xfrm>
          <a:off x="3326398" y="465398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337</xdr:row>
      <xdr:rowOff>26276</xdr:rowOff>
    </xdr:from>
    <xdr:ext cx="144000" cy="144000"/>
    <xdr:sp macro="" textlink="">
      <xdr:nvSpPr>
        <xdr:cNvPr id="54" name="楕円 53">
          <a:extLst>
            <a:ext uri="{FF2B5EF4-FFF2-40B4-BE49-F238E27FC236}">
              <a16:creationId xmlns:a16="http://schemas.microsoft.com/office/drawing/2014/main" id="{00000000-0008-0000-0100-000036000000}"/>
            </a:ext>
          </a:extLst>
        </xdr:cNvPr>
        <xdr:cNvSpPr>
          <a:spLocks noChangeAspect="1"/>
        </xdr:cNvSpPr>
      </xdr:nvSpPr>
      <xdr:spPr>
        <a:xfrm>
          <a:off x="5109014"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339</xdr:row>
      <xdr:rowOff>18949</xdr:rowOff>
    </xdr:from>
    <xdr:ext cx="146198" cy="144000"/>
    <xdr:sp macro="" textlink="">
      <xdr:nvSpPr>
        <xdr:cNvPr id="55" name="楕円 54">
          <a:extLst>
            <a:ext uri="{FF2B5EF4-FFF2-40B4-BE49-F238E27FC236}">
              <a16:creationId xmlns:a16="http://schemas.microsoft.com/office/drawing/2014/main" id="{00000000-0008-0000-0100-000037000000}"/>
            </a:ext>
          </a:extLst>
        </xdr:cNvPr>
        <xdr:cNvSpPr>
          <a:spLocks noChangeAspect="1"/>
        </xdr:cNvSpPr>
      </xdr:nvSpPr>
      <xdr:spPr>
        <a:xfrm>
          <a:off x="1293060" y="463675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337</xdr:row>
      <xdr:rowOff>26276</xdr:rowOff>
    </xdr:from>
    <xdr:ext cx="144000" cy="144000"/>
    <xdr:sp macro="" textlink="">
      <xdr:nvSpPr>
        <xdr:cNvPr id="56" name="楕円 55">
          <a:extLst>
            <a:ext uri="{FF2B5EF4-FFF2-40B4-BE49-F238E27FC236}">
              <a16:creationId xmlns:a16="http://schemas.microsoft.com/office/drawing/2014/main" id="{00000000-0008-0000-0100-000038000000}"/>
            </a:ext>
          </a:extLst>
        </xdr:cNvPr>
        <xdr:cNvSpPr>
          <a:spLocks noChangeAspect="1"/>
        </xdr:cNvSpPr>
      </xdr:nvSpPr>
      <xdr:spPr>
        <a:xfrm>
          <a:off x="6788369"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339</xdr:row>
      <xdr:rowOff>18949</xdr:rowOff>
    </xdr:from>
    <xdr:ext cx="144000" cy="144000"/>
    <xdr:sp macro="" textlink="">
      <xdr:nvSpPr>
        <xdr:cNvPr id="57" name="楕円 56">
          <a:extLst>
            <a:ext uri="{FF2B5EF4-FFF2-40B4-BE49-F238E27FC236}">
              <a16:creationId xmlns:a16="http://schemas.microsoft.com/office/drawing/2014/main" id="{00000000-0008-0000-0100-000039000000}"/>
            </a:ext>
          </a:extLst>
        </xdr:cNvPr>
        <xdr:cNvSpPr>
          <a:spLocks noChangeAspect="1"/>
        </xdr:cNvSpPr>
      </xdr:nvSpPr>
      <xdr:spPr>
        <a:xfrm>
          <a:off x="3326398" y="463675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338</xdr:row>
      <xdr:rowOff>26276</xdr:rowOff>
    </xdr:from>
    <xdr:ext cx="144000" cy="144000"/>
    <xdr:sp macro="" textlink="">
      <xdr:nvSpPr>
        <xdr:cNvPr id="58" name="楕円 57">
          <a:extLst>
            <a:ext uri="{FF2B5EF4-FFF2-40B4-BE49-F238E27FC236}">
              <a16:creationId xmlns:a16="http://schemas.microsoft.com/office/drawing/2014/main" id="{00000000-0008-0000-0100-00003A000000}"/>
            </a:ext>
          </a:extLst>
        </xdr:cNvPr>
        <xdr:cNvSpPr>
          <a:spLocks noChangeAspect="1"/>
        </xdr:cNvSpPr>
      </xdr:nvSpPr>
      <xdr:spPr>
        <a:xfrm>
          <a:off x="1299772" y="461844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339</xdr:row>
      <xdr:rowOff>144517</xdr:rowOff>
    </xdr:from>
    <xdr:ext cx="245350" cy="257832"/>
    <xdr:pic>
      <xdr:nvPicPr>
        <xdr:cNvPr id="59" name="図 5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464931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275</xdr:row>
          <xdr:rowOff>0</xdr:rowOff>
        </xdr:from>
        <xdr:to>
          <xdr:col>9</xdr:col>
          <xdr:colOff>0</xdr:colOff>
          <xdr:row>335</xdr:row>
          <xdr:rowOff>0</xdr:rowOff>
        </xdr:to>
        <xdr:pic>
          <xdr:nvPicPr>
            <xdr:cNvPr id="60" name="図 59">
              <a:extLst>
                <a:ext uri="{FF2B5EF4-FFF2-40B4-BE49-F238E27FC236}">
                  <a16:creationId xmlns:a16="http://schemas.microsoft.com/office/drawing/2014/main" id="{00000000-0008-0000-0100-00003C000000}"/>
                </a:ext>
              </a:extLst>
            </xdr:cNvPr>
            <xdr:cNvPicPr>
              <a:picLocks noChangeArrowheads="1"/>
              <a:extLst>
                <a:ext uri="{84589F7E-364E-4C9E-8A38-B11213B215E9}">
                  <a14:cameraTool cellRange="TMP!$K$121:$L$160" spid="_x0000_s45949"/>
                </a:ext>
              </a:extLst>
            </xdr:cNvPicPr>
          </xdr:nvPicPr>
          <xdr:blipFill>
            <a:blip xmlns:r="http://schemas.openxmlformats.org/officeDocument/2006/relationships" r:embed="rId2"/>
            <a:srcRect/>
            <a:stretch>
              <a:fillRect/>
            </a:stretch>
          </xdr:blipFill>
          <xdr:spPr bwMode="auto">
            <a:xfrm>
              <a:off x="2771775" y="382714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349</xdr:row>
      <xdr:rowOff>0</xdr:rowOff>
    </xdr:from>
    <xdr:ext cx="1476375" cy="275717"/>
    <xdr:sp macro="" textlink="">
      <xdr:nvSpPr>
        <xdr:cNvPr id="61" name="HEADER">
          <a:extLst>
            <a:ext uri="{FF2B5EF4-FFF2-40B4-BE49-F238E27FC236}">
              <a16:creationId xmlns:a16="http://schemas.microsoft.com/office/drawing/2014/main" id="{00000000-0008-0000-0100-00003D000000}"/>
            </a:ext>
          </a:extLst>
        </xdr:cNvPr>
        <xdr:cNvSpPr txBox="1"/>
      </xdr:nvSpPr>
      <xdr:spPr>
        <a:xfrm>
          <a:off x="200025" y="480441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424</xdr:row>
      <xdr:rowOff>26276</xdr:rowOff>
    </xdr:from>
    <xdr:ext cx="144000" cy="144000"/>
    <xdr:sp macro="" textlink="">
      <xdr:nvSpPr>
        <xdr:cNvPr id="62" name="楕円 61">
          <a:extLst>
            <a:ext uri="{FF2B5EF4-FFF2-40B4-BE49-F238E27FC236}">
              <a16:creationId xmlns:a16="http://schemas.microsoft.com/office/drawing/2014/main" id="{00000000-0008-0000-0100-00003E000000}"/>
            </a:ext>
          </a:extLst>
        </xdr:cNvPr>
        <xdr:cNvSpPr>
          <a:spLocks noChangeAspect="1"/>
        </xdr:cNvSpPr>
      </xdr:nvSpPr>
      <xdr:spPr>
        <a:xfrm>
          <a:off x="1292444"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425</xdr:row>
      <xdr:rowOff>18949</xdr:rowOff>
    </xdr:from>
    <xdr:ext cx="144000" cy="144000"/>
    <xdr:sp macro="" textlink="">
      <xdr:nvSpPr>
        <xdr:cNvPr id="63" name="楕円 62">
          <a:extLst>
            <a:ext uri="{FF2B5EF4-FFF2-40B4-BE49-F238E27FC236}">
              <a16:creationId xmlns:a16="http://schemas.microsoft.com/office/drawing/2014/main" id="{00000000-0008-0000-0100-00003F000000}"/>
            </a:ext>
          </a:extLst>
        </xdr:cNvPr>
        <xdr:cNvSpPr>
          <a:spLocks noChangeAspect="1"/>
        </xdr:cNvSpPr>
      </xdr:nvSpPr>
      <xdr:spPr>
        <a:xfrm>
          <a:off x="3326398" y="58150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427</xdr:row>
      <xdr:rowOff>13138</xdr:rowOff>
    </xdr:from>
    <xdr:ext cx="144000" cy="144000"/>
    <xdr:sp macro="" textlink="">
      <xdr:nvSpPr>
        <xdr:cNvPr id="64" name="楕円 63">
          <a:extLst>
            <a:ext uri="{FF2B5EF4-FFF2-40B4-BE49-F238E27FC236}">
              <a16:creationId xmlns:a16="http://schemas.microsoft.com/office/drawing/2014/main" id="{00000000-0008-0000-0100-000040000000}"/>
            </a:ext>
          </a:extLst>
        </xdr:cNvPr>
        <xdr:cNvSpPr>
          <a:spLocks noChangeAspect="1"/>
        </xdr:cNvSpPr>
      </xdr:nvSpPr>
      <xdr:spPr>
        <a:xfrm>
          <a:off x="1292444" y="585061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424</xdr:row>
      <xdr:rowOff>26276</xdr:rowOff>
    </xdr:from>
    <xdr:ext cx="144000" cy="144000"/>
    <xdr:sp macro="" textlink="">
      <xdr:nvSpPr>
        <xdr:cNvPr id="65" name="楕円 64">
          <a:extLst>
            <a:ext uri="{FF2B5EF4-FFF2-40B4-BE49-F238E27FC236}">
              <a16:creationId xmlns:a16="http://schemas.microsoft.com/office/drawing/2014/main" id="{00000000-0008-0000-0100-000041000000}"/>
            </a:ext>
          </a:extLst>
        </xdr:cNvPr>
        <xdr:cNvSpPr>
          <a:spLocks noChangeAspect="1"/>
        </xdr:cNvSpPr>
      </xdr:nvSpPr>
      <xdr:spPr>
        <a:xfrm>
          <a:off x="3326398"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425</xdr:row>
      <xdr:rowOff>26276</xdr:rowOff>
    </xdr:from>
    <xdr:ext cx="138659" cy="144000"/>
    <xdr:sp macro="" textlink="">
      <xdr:nvSpPr>
        <xdr:cNvPr id="66" name="楕円 65">
          <a:extLst>
            <a:ext uri="{FF2B5EF4-FFF2-40B4-BE49-F238E27FC236}">
              <a16:creationId xmlns:a16="http://schemas.microsoft.com/office/drawing/2014/main" id="{00000000-0008-0000-0100-000042000000}"/>
            </a:ext>
          </a:extLst>
        </xdr:cNvPr>
        <xdr:cNvSpPr>
          <a:spLocks noChangeAspect="1"/>
        </xdr:cNvSpPr>
      </xdr:nvSpPr>
      <xdr:spPr>
        <a:xfrm>
          <a:off x="5119851" y="581573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425</xdr:row>
      <xdr:rowOff>18949</xdr:rowOff>
    </xdr:from>
    <xdr:ext cx="144000" cy="144000"/>
    <xdr:sp macro="" textlink="">
      <xdr:nvSpPr>
        <xdr:cNvPr id="67" name="楕円 66">
          <a:extLst>
            <a:ext uri="{FF2B5EF4-FFF2-40B4-BE49-F238E27FC236}">
              <a16:creationId xmlns:a16="http://schemas.microsoft.com/office/drawing/2014/main" id="{00000000-0008-0000-0100-000043000000}"/>
            </a:ext>
          </a:extLst>
        </xdr:cNvPr>
        <xdr:cNvSpPr>
          <a:spLocks noChangeAspect="1"/>
        </xdr:cNvSpPr>
      </xdr:nvSpPr>
      <xdr:spPr>
        <a:xfrm>
          <a:off x="6787610" y="58150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427</xdr:row>
      <xdr:rowOff>19707</xdr:rowOff>
    </xdr:from>
    <xdr:ext cx="144000" cy="144000"/>
    <xdr:sp macro="" textlink="">
      <xdr:nvSpPr>
        <xdr:cNvPr id="68" name="楕円 67">
          <a:extLst>
            <a:ext uri="{FF2B5EF4-FFF2-40B4-BE49-F238E27FC236}">
              <a16:creationId xmlns:a16="http://schemas.microsoft.com/office/drawing/2014/main" id="{00000000-0008-0000-0100-000044000000}"/>
            </a:ext>
          </a:extLst>
        </xdr:cNvPr>
        <xdr:cNvSpPr>
          <a:spLocks noChangeAspect="1"/>
        </xdr:cNvSpPr>
      </xdr:nvSpPr>
      <xdr:spPr>
        <a:xfrm>
          <a:off x="3326398" y="585127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424</xdr:row>
      <xdr:rowOff>26276</xdr:rowOff>
    </xdr:from>
    <xdr:ext cx="144000" cy="144000"/>
    <xdr:sp macro="" textlink="">
      <xdr:nvSpPr>
        <xdr:cNvPr id="69" name="楕円 68">
          <a:extLst>
            <a:ext uri="{FF2B5EF4-FFF2-40B4-BE49-F238E27FC236}">
              <a16:creationId xmlns:a16="http://schemas.microsoft.com/office/drawing/2014/main" id="{00000000-0008-0000-0100-000045000000}"/>
            </a:ext>
          </a:extLst>
        </xdr:cNvPr>
        <xdr:cNvSpPr>
          <a:spLocks noChangeAspect="1"/>
        </xdr:cNvSpPr>
      </xdr:nvSpPr>
      <xdr:spPr>
        <a:xfrm>
          <a:off x="5109014"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426</xdr:row>
      <xdr:rowOff>18949</xdr:rowOff>
    </xdr:from>
    <xdr:ext cx="146198" cy="144000"/>
    <xdr:sp macro="" textlink="">
      <xdr:nvSpPr>
        <xdr:cNvPr id="70" name="楕円 69">
          <a:extLst>
            <a:ext uri="{FF2B5EF4-FFF2-40B4-BE49-F238E27FC236}">
              <a16:creationId xmlns:a16="http://schemas.microsoft.com/office/drawing/2014/main" id="{00000000-0008-0000-0100-000046000000}"/>
            </a:ext>
          </a:extLst>
        </xdr:cNvPr>
        <xdr:cNvSpPr>
          <a:spLocks noChangeAspect="1"/>
        </xdr:cNvSpPr>
      </xdr:nvSpPr>
      <xdr:spPr>
        <a:xfrm>
          <a:off x="1293060" y="583405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424</xdr:row>
      <xdr:rowOff>26276</xdr:rowOff>
    </xdr:from>
    <xdr:ext cx="144000" cy="144000"/>
    <xdr:sp macro="" textlink="">
      <xdr:nvSpPr>
        <xdr:cNvPr id="71" name="楕円 70">
          <a:extLst>
            <a:ext uri="{FF2B5EF4-FFF2-40B4-BE49-F238E27FC236}">
              <a16:creationId xmlns:a16="http://schemas.microsoft.com/office/drawing/2014/main" id="{00000000-0008-0000-0100-000047000000}"/>
            </a:ext>
          </a:extLst>
        </xdr:cNvPr>
        <xdr:cNvSpPr>
          <a:spLocks noChangeAspect="1"/>
        </xdr:cNvSpPr>
      </xdr:nvSpPr>
      <xdr:spPr>
        <a:xfrm>
          <a:off x="6788369"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426</xdr:row>
      <xdr:rowOff>18949</xdr:rowOff>
    </xdr:from>
    <xdr:ext cx="144000" cy="144000"/>
    <xdr:sp macro="" textlink="">
      <xdr:nvSpPr>
        <xdr:cNvPr id="72" name="楕円 71">
          <a:extLst>
            <a:ext uri="{FF2B5EF4-FFF2-40B4-BE49-F238E27FC236}">
              <a16:creationId xmlns:a16="http://schemas.microsoft.com/office/drawing/2014/main" id="{00000000-0008-0000-0100-000048000000}"/>
            </a:ext>
          </a:extLst>
        </xdr:cNvPr>
        <xdr:cNvSpPr>
          <a:spLocks noChangeAspect="1"/>
        </xdr:cNvSpPr>
      </xdr:nvSpPr>
      <xdr:spPr>
        <a:xfrm>
          <a:off x="3326398" y="583405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425</xdr:row>
      <xdr:rowOff>26276</xdr:rowOff>
    </xdr:from>
    <xdr:ext cx="144000" cy="144000"/>
    <xdr:sp macro="" textlink="">
      <xdr:nvSpPr>
        <xdr:cNvPr id="73" name="楕円 72">
          <a:extLst>
            <a:ext uri="{FF2B5EF4-FFF2-40B4-BE49-F238E27FC236}">
              <a16:creationId xmlns:a16="http://schemas.microsoft.com/office/drawing/2014/main" id="{00000000-0008-0000-0100-000049000000}"/>
            </a:ext>
          </a:extLst>
        </xdr:cNvPr>
        <xdr:cNvSpPr>
          <a:spLocks noChangeAspect="1"/>
        </xdr:cNvSpPr>
      </xdr:nvSpPr>
      <xdr:spPr>
        <a:xfrm>
          <a:off x="1299772" y="58157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426</xdr:row>
      <xdr:rowOff>144517</xdr:rowOff>
    </xdr:from>
    <xdr:ext cx="245350" cy="257832"/>
    <xdr:pic>
      <xdr:nvPicPr>
        <xdr:cNvPr id="74" name="図 73">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584660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362</xdr:row>
          <xdr:rowOff>0</xdr:rowOff>
        </xdr:from>
        <xdr:to>
          <xdr:col>9</xdr:col>
          <xdr:colOff>0</xdr:colOff>
          <xdr:row>422</xdr:row>
          <xdr:rowOff>0</xdr:rowOff>
        </xdr:to>
        <xdr:pic>
          <xdr:nvPicPr>
            <xdr:cNvPr id="75" name="図 74">
              <a:extLst>
                <a:ext uri="{FF2B5EF4-FFF2-40B4-BE49-F238E27FC236}">
                  <a16:creationId xmlns:a16="http://schemas.microsoft.com/office/drawing/2014/main" id="{00000000-0008-0000-0100-00004B000000}"/>
                </a:ext>
              </a:extLst>
            </xdr:cNvPr>
            <xdr:cNvPicPr>
              <a:picLocks noChangeArrowheads="1"/>
              <a:extLst>
                <a:ext uri="{84589F7E-364E-4C9E-8A38-B11213B215E9}">
                  <a14:cameraTool cellRange="TMP!$K$161:$L$200" spid="_x0000_s45950"/>
                </a:ext>
              </a:extLst>
            </xdr:cNvPicPr>
          </xdr:nvPicPr>
          <xdr:blipFill>
            <a:blip xmlns:r="http://schemas.openxmlformats.org/officeDocument/2006/relationships" r:embed="rId2"/>
            <a:srcRect/>
            <a:stretch>
              <a:fillRect/>
            </a:stretch>
          </xdr:blipFill>
          <xdr:spPr bwMode="auto">
            <a:xfrm>
              <a:off x="2771775" y="502443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436</xdr:row>
      <xdr:rowOff>0</xdr:rowOff>
    </xdr:from>
    <xdr:ext cx="1476375" cy="275717"/>
    <xdr:sp macro="" textlink="">
      <xdr:nvSpPr>
        <xdr:cNvPr id="76" name="HEADER">
          <a:extLst>
            <a:ext uri="{FF2B5EF4-FFF2-40B4-BE49-F238E27FC236}">
              <a16:creationId xmlns:a16="http://schemas.microsoft.com/office/drawing/2014/main" id="{00000000-0008-0000-0100-00004C000000}"/>
            </a:ext>
          </a:extLst>
        </xdr:cNvPr>
        <xdr:cNvSpPr txBox="1"/>
      </xdr:nvSpPr>
      <xdr:spPr>
        <a:xfrm>
          <a:off x="200025" y="600170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511</xdr:row>
      <xdr:rowOff>26276</xdr:rowOff>
    </xdr:from>
    <xdr:ext cx="144000" cy="144000"/>
    <xdr:sp macro="" textlink="">
      <xdr:nvSpPr>
        <xdr:cNvPr id="77" name="楕円 76">
          <a:extLst>
            <a:ext uri="{FF2B5EF4-FFF2-40B4-BE49-F238E27FC236}">
              <a16:creationId xmlns:a16="http://schemas.microsoft.com/office/drawing/2014/main" id="{00000000-0008-0000-0100-00004D000000}"/>
            </a:ext>
          </a:extLst>
        </xdr:cNvPr>
        <xdr:cNvSpPr>
          <a:spLocks noChangeAspect="1"/>
        </xdr:cNvSpPr>
      </xdr:nvSpPr>
      <xdr:spPr>
        <a:xfrm>
          <a:off x="1292444"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512</xdr:row>
      <xdr:rowOff>18949</xdr:rowOff>
    </xdr:from>
    <xdr:ext cx="144000" cy="144000"/>
    <xdr:sp macro="" textlink="">
      <xdr:nvSpPr>
        <xdr:cNvPr id="78" name="楕円 77">
          <a:extLst>
            <a:ext uri="{FF2B5EF4-FFF2-40B4-BE49-F238E27FC236}">
              <a16:creationId xmlns:a16="http://schemas.microsoft.com/office/drawing/2014/main" id="{00000000-0008-0000-0100-00004E000000}"/>
            </a:ext>
          </a:extLst>
        </xdr:cNvPr>
        <xdr:cNvSpPr>
          <a:spLocks noChangeAspect="1"/>
        </xdr:cNvSpPr>
      </xdr:nvSpPr>
      <xdr:spPr>
        <a:xfrm>
          <a:off x="3326398" y="701229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514</xdr:row>
      <xdr:rowOff>13138</xdr:rowOff>
    </xdr:from>
    <xdr:ext cx="144000" cy="144000"/>
    <xdr:sp macro="" textlink="">
      <xdr:nvSpPr>
        <xdr:cNvPr id="79" name="楕円 78">
          <a:extLst>
            <a:ext uri="{FF2B5EF4-FFF2-40B4-BE49-F238E27FC236}">
              <a16:creationId xmlns:a16="http://schemas.microsoft.com/office/drawing/2014/main" id="{00000000-0008-0000-0100-00004F000000}"/>
            </a:ext>
          </a:extLst>
        </xdr:cNvPr>
        <xdr:cNvSpPr>
          <a:spLocks noChangeAspect="1"/>
        </xdr:cNvSpPr>
      </xdr:nvSpPr>
      <xdr:spPr>
        <a:xfrm>
          <a:off x="1292444" y="704790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511</xdr:row>
      <xdr:rowOff>26276</xdr:rowOff>
    </xdr:from>
    <xdr:ext cx="144000" cy="144000"/>
    <xdr:sp macro="" textlink="">
      <xdr:nvSpPr>
        <xdr:cNvPr id="80" name="楕円 79">
          <a:extLst>
            <a:ext uri="{FF2B5EF4-FFF2-40B4-BE49-F238E27FC236}">
              <a16:creationId xmlns:a16="http://schemas.microsoft.com/office/drawing/2014/main" id="{00000000-0008-0000-0100-000050000000}"/>
            </a:ext>
          </a:extLst>
        </xdr:cNvPr>
        <xdr:cNvSpPr>
          <a:spLocks noChangeAspect="1"/>
        </xdr:cNvSpPr>
      </xdr:nvSpPr>
      <xdr:spPr>
        <a:xfrm>
          <a:off x="3326398"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512</xdr:row>
      <xdr:rowOff>26276</xdr:rowOff>
    </xdr:from>
    <xdr:ext cx="138659" cy="144000"/>
    <xdr:sp macro="" textlink="">
      <xdr:nvSpPr>
        <xdr:cNvPr id="81" name="楕円 80">
          <a:extLst>
            <a:ext uri="{FF2B5EF4-FFF2-40B4-BE49-F238E27FC236}">
              <a16:creationId xmlns:a16="http://schemas.microsoft.com/office/drawing/2014/main" id="{00000000-0008-0000-0100-000051000000}"/>
            </a:ext>
          </a:extLst>
        </xdr:cNvPr>
        <xdr:cNvSpPr>
          <a:spLocks noChangeAspect="1"/>
        </xdr:cNvSpPr>
      </xdr:nvSpPr>
      <xdr:spPr>
        <a:xfrm>
          <a:off x="5119851" y="701302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512</xdr:row>
      <xdr:rowOff>18949</xdr:rowOff>
    </xdr:from>
    <xdr:ext cx="144000" cy="144000"/>
    <xdr:sp macro="" textlink="">
      <xdr:nvSpPr>
        <xdr:cNvPr id="82" name="楕円 81">
          <a:extLst>
            <a:ext uri="{FF2B5EF4-FFF2-40B4-BE49-F238E27FC236}">
              <a16:creationId xmlns:a16="http://schemas.microsoft.com/office/drawing/2014/main" id="{00000000-0008-0000-0100-000052000000}"/>
            </a:ext>
          </a:extLst>
        </xdr:cNvPr>
        <xdr:cNvSpPr>
          <a:spLocks noChangeAspect="1"/>
        </xdr:cNvSpPr>
      </xdr:nvSpPr>
      <xdr:spPr>
        <a:xfrm>
          <a:off x="6787610" y="701229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514</xdr:row>
      <xdr:rowOff>19707</xdr:rowOff>
    </xdr:from>
    <xdr:ext cx="144000" cy="144000"/>
    <xdr:sp macro="" textlink="">
      <xdr:nvSpPr>
        <xdr:cNvPr id="83" name="楕円 82">
          <a:extLst>
            <a:ext uri="{FF2B5EF4-FFF2-40B4-BE49-F238E27FC236}">
              <a16:creationId xmlns:a16="http://schemas.microsoft.com/office/drawing/2014/main" id="{00000000-0008-0000-0100-000053000000}"/>
            </a:ext>
          </a:extLst>
        </xdr:cNvPr>
        <xdr:cNvSpPr>
          <a:spLocks noChangeAspect="1"/>
        </xdr:cNvSpPr>
      </xdr:nvSpPr>
      <xdr:spPr>
        <a:xfrm>
          <a:off x="3326398" y="704856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511</xdr:row>
      <xdr:rowOff>26276</xdr:rowOff>
    </xdr:from>
    <xdr:ext cx="144000" cy="144000"/>
    <xdr:sp macro="" textlink="">
      <xdr:nvSpPr>
        <xdr:cNvPr id="84" name="楕円 83">
          <a:extLst>
            <a:ext uri="{FF2B5EF4-FFF2-40B4-BE49-F238E27FC236}">
              <a16:creationId xmlns:a16="http://schemas.microsoft.com/office/drawing/2014/main" id="{00000000-0008-0000-0100-000054000000}"/>
            </a:ext>
          </a:extLst>
        </xdr:cNvPr>
        <xdr:cNvSpPr>
          <a:spLocks noChangeAspect="1"/>
        </xdr:cNvSpPr>
      </xdr:nvSpPr>
      <xdr:spPr>
        <a:xfrm>
          <a:off x="5109014"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513</xdr:row>
      <xdr:rowOff>18949</xdr:rowOff>
    </xdr:from>
    <xdr:ext cx="146198" cy="144000"/>
    <xdr:sp macro="" textlink="">
      <xdr:nvSpPr>
        <xdr:cNvPr id="85" name="楕円 84">
          <a:extLst>
            <a:ext uri="{FF2B5EF4-FFF2-40B4-BE49-F238E27FC236}">
              <a16:creationId xmlns:a16="http://schemas.microsoft.com/office/drawing/2014/main" id="{00000000-0008-0000-0100-000055000000}"/>
            </a:ext>
          </a:extLst>
        </xdr:cNvPr>
        <xdr:cNvSpPr>
          <a:spLocks noChangeAspect="1"/>
        </xdr:cNvSpPr>
      </xdr:nvSpPr>
      <xdr:spPr>
        <a:xfrm>
          <a:off x="1293060" y="703134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511</xdr:row>
      <xdr:rowOff>26276</xdr:rowOff>
    </xdr:from>
    <xdr:ext cx="144000" cy="144000"/>
    <xdr:sp macro="" textlink="">
      <xdr:nvSpPr>
        <xdr:cNvPr id="86" name="楕円 85">
          <a:extLst>
            <a:ext uri="{FF2B5EF4-FFF2-40B4-BE49-F238E27FC236}">
              <a16:creationId xmlns:a16="http://schemas.microsoft.com/office/drawing/2014/main" id="{00000000-0008-0000-0100-000056000000}"/>
            </a:ext>
          </a:extLst>
        </xdr:cNvPr>
        <xdr:cNvSpPr>
          <a:spLocks noChangeAspect="1"/>
        </xdr:cNvSpPr>
      </xdr:nvSpPr>
      <xdr:spPr>
        <a:xfrm>
          <a:off x="6788369"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513</xdr:row>
      <xdr:rowOff>18949</xdr:rowOff>
    </xdr:from>
    <xdr:ext cx="144000" cy="144000"/>
    <xdr:sp macro="" textlink="">
      <xdr:nvSpPr>
        <xdr:cNvPr id="87" name="楕円 86">
          <a:extLst>
            <a:ext uri="{FF2B5EF4-FFF2-40B4-BE49-F238E27FC236}">
              <a16:creationId xmlns:a16="http://schemas.microsoft.com/office/drawing/2014/main" id="{00000000-0008-0000-0100-000057000000}"/>
            </a:ext>
          </a:extLst>
        </xdr:cNvPr>
        <xdr:cNvSpPr>
          <a:spLocks noChangeAspect="1"/>
        </xdr:cNvSpPr>
      </xdr:nvSpPr>
      <xdr:spPr>
        <a:xfrm>
          <a:off x="3326398" y="703134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512</xdr:row>
      <xdr:rowOff>26276</xdr:rowOff>
    </xdr:from>
    <xdr:ext cx="144000" cy="144000"/>
    <xdr:sp macro="" textlink="">
      <xdr:nvSpPr>
        <xdr:cNvPr id="88" name="楕円 87">
          <a:extLst>
            <a:ext uri="{FF2B5EF4-FFF2-40B4-BE49-F238E27FC236}">
              <a16:creationId xmlns:a16="http://schemas.microsoft.com/office/drawing/2014/main" id="{00000000-0008-0000-0100-000058000000}"/>
            </a:ext>
          </a:extLst>
        </xdr:cNvPr>
        <xdr:cNvSpPr>
          <a:spLocks noChangeAspect="1"/>
        </xdr:cNvSpPr>
      </xdr:nvSpPr>
      <xdr:spPr>
        <a:xfrm>
          <a:off x="1299772" y="70130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513</xdr:row>
      <xdr:rowOff>144517</xdr:rowOff>
    </xdr:from>
    <xdr:ext cx="245350" cy="257832"/>
    <xdr:pic>
      <xdr:nvPicPr>
        <xdr:cNvPr id="89" name="図 88">
          <a:extLst>
            <a:ext uri="{FF2B5EF4-FFF2-40B4-BE49-F238E27FC236}">
              <a16:creationId xmlns:a16="http://schemas.microsoft.com/office/drawing/2014/main" id="{00000000-0008-0000-0100-000059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704390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449</xdr:row>
          <xdr:rowOff>0</xdr:rowOff>
        </xdr:from>
        <xdr:to>
          <xdr:col>9</xdr:col>
          <xdr:colOff>0</xdr:colOff>
          <xdr:row>509</xdr:row>
          <xdr:rowOff>0</xdr:rowOff>
        </xdr:to>
        <xdr:pic>
          <xdr:nvPicPr>
            <xdr:cNvPr id="90" name="図 89">
              <a:extLst>
                <a:ext uri="{FF2B5EF4-FFF2-40B4-BE49-F238E27FC236}">
                  <a16:creationId xmlns:a16="http://schemas.microsoft.com/office/drawing/2014/main" id="{00000000-0008-0000-0100-00005A000000}"/>
                </a:ext>
              </a:extLst>
            </xdr:cNvPr>
            <xdr:cNvPicPr>
              <a:picLocks noChangeArrowheads="1"/>
              <a:extLst>
                <a:ext uri="{84589F7E-364E-4C9E-8A38-B11213B215E9}">
                  <a14:cameraTool cellRange="TMP!K201:L240" spid="_x0000_s45951"/>
                </a:ext>
              </a:extLst>
            </xdr:cNvPicPr>
          </xdr:nvPicPr>
          <xdr:blipFill>
            <a:blip xmlns:r="http://schemas.openxmlformats.org/officeDocument/2006/relationships" r:embed="rId2"/>
            <a:srcRect/>
            <a:stretch>
              <a:fillRect/>
            </a:stretch>
          </xdr:blipFill>
          <xdr:spPr bwMode="auto">
            <a:xfrm>
              <a:off x="2771775" y="622173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523</xdr:row>
      <xdr:rowOff>29083</xdr:rowOff>
    </xdr:from>
    <xdr:ext cx="1476375" cy="275717"/>
    <xdr:sp macro="" textlink="">
      <xdr:nvSpPr>
        <xdr:cNvPr id="91" name="HEADER">
          <a:extLst>
            <a:ext uri="{FF2B5EF4-FFF2-40B4-BE49-F238E27FC236}">
              <a16:creationId xmlns:a16="http://schemas.microsoft.com/office/drawing/2014/main" id="{00000000-0008-0000-0100-00005B000000}"/>
            </a:ext>
          </a:extLst>
        </xdr:cNvPr>
        <xdr:cNvSpPr txBox="1"/>
      </xdr:nvSpPr>
      <xdr:spPr>
        <a:xfrm>
          <a:off x="200025" y="720190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598</xdr:row>
      <xdr:rowOff>26276</xdr:rowOff>
    </xdr:from>
    <xdr:ext cx="144000" cy="144000"/>
    <xdr:sp macro="" textlink="">
      <xdr:nvSpPr>
        <xdr:cNvPr id="92" name="楕円 91">
          <a:extLst>
            <a:ext uri="{FF2B5EF4-FFF2-40B4-BE49-F238E27FC236}">
              <a16:creationId xmlns:a16="http://schemas.microsoft.com/office/drawing/2014/main" id="{00000000-0008-0000-0100-00005C000000}"/>
            </a:ext>
          </a:extLst>
        </xdr:cNvPr>
        <xdr:cNvSpPr>
          <a:spLocks noChangeAspect="1"/>
        </xdr:cNvSpPr>
      </xdr:nvSpPr>
      <xdr:spPr>
        <a:xfrm>
          <a:off x="1292444"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599</xdr:row>
      <xdr:rowOff>18949</xdr:rowOff>
    </xdr:from>
    <xdr:ext cx="144000" cy="144000"/>
    <xdr:sp macro="" textlink="">
      <xdr:nvSpPr>
        <xdr:cNvPr id="93" name="楕円 92">
          <a:extLst>
            <a:ext uri="{FF2B5EF4-FFF2-40B4-BE49-F238E27FC236}">
              <a16:creationId xmlns:a16="http://schemas.microsoft.com/office/drawing/2014/main" id="{00000000-0008-0000-0100-00005D000000}"/>
            </a:ext>
          </a:extLst>
        </xdr:cNvPr>
        <xdr:cNvSpPr>
          <a:spLocks noChangeAspect="1"/>
        </xdr:cNvSpPr>
      </xdr:nvSpPr>
      <xdr:spPr>
        <a:xfrm>
          <a:off x="3326398" y="820958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601</xdr:row>
      <xdr:rowOff>13138</xdr:rowOff>
    </xdr:from>
    <xdr:ext cx="144000" cy="144000"/>
    <xdr:sp macro="" textlink="">
      <xdr:nvSpPr>
        <xdr:cNvPr id="94" name="楕円 93">
          <a:extLst>
            <a:ext uri="{FF2B5EF4-FFF2-40B4-BE49-F238E27FC236}">
              <a16:creationId xmlns:a16="http://schemas.microsoft.com/office/drawing/2014/main" id="{00000000-0008-0000-0100-00005E000000}"/>
            </a:ext>
          </a:extLst>
        </xdr:cNvPr>
        <xdr:cNvSpPr>
          <a:spLocks noChangeAspect="1"/>
        </xdr:cNvSpPr>
      </xdr:nvSpPr>
      <xdr:spPr>
        <a:xfrm>
          <a:off x="1292444" y="824520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598</xdr:row>
      <xdr:rowOff>26276</xdr:rowOff>
    </xdr:from>
    <xdr:ext cx="144000" cy="144000"/>
    <xdr:sp macro="" textlink="">
      <xdr:nvSpPr>
        <xdr:cNvPr id="95" name="楕円 94">
          <a:extLst>
            <a:ext uri="{FF2B5EF4-FFF2-40B4-BE49-F238E27FC236}">
              <a16:creationId xmlns:a16="http://schemas.microsoft.com/office/drawing/2014/main" id="{00000000-0008-0000-0100-00005F000000}"/>
            </a:ext>
          </a:extLst>
        </xdr:cNvPr>
        <xdr:cNvSpPr>
          <a:spLocks noChangeAspect="1"/>
        </xdr:cNvSpPr>
      </xdr:nvSpPr>
      <xdr:spPr>
        <a:xfrm>
          <a:off x="3326398"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599</xdr:row>
      <xdr:rowOff>26276</xdr:rowOff>
    </xdr:from>
    <xdr:ext cx="138659" cy="144000"/>
    <xdr:sp macro="" textlink="">
      <xdr:nvSpPr>
        <xdr:cNvPr id="96" name="楕円 95">
          <a:extLst>
            <a:ext uri="{FF2B5EF4-FFF2-40B4-BE49-F238E27FC236}">
              <a16:creationId xmlns:a16="http://schemas.microsoft.com/office/drawing/2014/main" id="{00000000-0008-0000-0100-000060000000}"/>
            </a:ext>
          </a:extLst>
        </xdr:cNvPr>
        <xdr:cNvSpPr>
          <a:spLocks noChangeAspect="1"/>
        </xdr:cNvSpPr>
      </xdr:nvSpPr>
      <xdr:spPr>
        <a:xfrm>
          <a:off x="5119851" y="821032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599</xdr:row>
      <xdr:rowOff>18949</xdr:rowOff>
    </xdr:from>
    <xdr:ext cx="144000" cy="144000"/>
    <xdr:sp macro="" textlink="">
      <xdr:nvSpPr>
        <xdr:cNvPr id="97" name="楕円 96">
          <a:extLst>
            <a:ext uri="{FF2B5EF4-FFF2-40B4-BE49-F238E27FC236}">
              <a16:creationId xmlns:a16="http://schemas.microsoft.com/office/drawing/2014/main" id="{00000000-0008-0000-0100-000061000000}"/>
            </a:ext>
          </a:extLst>
        </xdr:cNvPr>
        <xdr:cNvSpPr>
          <a:spLocks noChangeAspect="1"/>
        </xdr:cNvSpPr>
      </xdr:nvSpPr>
      <xdr:spPr>
        <a:xfrm>
          <a:off x="6787610" y="820958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601</xdr:row>
      <xdr:rowOff>19707</xdr:rowOff>
    </xdr:from>
    <xdr:ext cx="144000" cy="144000"/>
    <xdr:sp macro="" textlink="">
      <xdr:nvSpPr>
        <xdr:cNvPr id="98" name="楕円 97">
          <a:extLst>
            <a:ext uri="{FF2B5EF4-FFF2-40B4-BE49-F238E27FC236}">
              <a16:creationId xmlns:a16="http://schemas.microsoft.com/office/drawing/2014/main" id="{00000000-0008-0000-0100-000062000000}"/>
            </a:ext>
          </a:extLst>
        </xdr:cNvPr>
        <xdr:cNvSpPr>
          <a:spLocks noChangeAspect="1"/>
        </xdr:cNvSpPr>
      </xdr:nvSpPr>
      <xdr:spPr>
        <a:xfrm>
          <a:off x="3326398" y="824585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598</xdr:row>
      <xdr:rowOff>26276</xdr:rowOff>
    </xdr:from>
    <xdr:ext cx="144000" cy="144000"/>
    <xdr:sp macro="" textlink="">
      <xdr:nvSpPr>
        <xdr:cNvPr id="99" name="楕円 98">
          <a:extLst>
            <a:ext uri="{FF2B5EF4-FFF2-40B4-BE49-F238E27FC236}">
              <a16:creationId xmlns:a16="http://schemas.microsoft.com/office/drawing/2014/main" id="{00000000-0008-0000-0100-000063000000}"/>
            </a:ext>
          </a:extLst>
        </xdr:cNvPr>
        <xdr:cNvSpPr>
          <a:spLocks noChangeAspect="1"/>
        </xdr:cNvSpPr>
      </xdr:nvSpPr>
      <xdr:spPr>
        <a:xfrm>
          <a:off x="5109014"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600</xdr:row>
      <xdr:rowOff>18949</xdr:rowOff>
    </xdr:from>
    <xdr:ext cx="146198" cy="144000"/>
    <xdr:sp macro="" textlink="">
      <xdr:nvSpPr>
        <xdr:cNvPr id="100" name="楕円 99">
          <a:extLst>
            <a:ext uri="{FF2B5EF4-FFF2-40B4-BE49-F238E27FC236}">
              <a16:creationId xmlns:a16="http://schemas.microsoft.com/office/drawing/2014/main" id="{00000000-0008-0000-0100-000064000000}"/>
            </a:ext>
          </a:extLst>
        </xdr:cNvPr>
        <xdr:cNvSpPr>
          <a:spLocks noChangeAspect="1"/>
        </xdr:cNvSpPr>
      </xdr:nvSpPr>
      <xdr:spPr>
        <a:xfrm>
          <a:off x="1293060" y="822863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598</xdr:row>
      <xdr:rowOff>26276</xdr:rowOff>
    </xdr:from>
    <xdr:ext cx="144000" cy="144000"/>
    <xdr:sp macro="" textlink="">
      <xdr:nvSpPr>
        <xdr:cNvPr id="101" name="楕円 100">
          <a:extLst>
            <a:ext uri="{FF2B5EF4-FFF2-40B4-BE49-F238E27FC236}">
              <a16:creationId xmlns:a16="http://schemas.microsoft.com/office/drawing/2014/main" id="{00000000-0008-0000-0100-000065000000}"/>
            </a:ext>
          </a:extLst>
        </xdr:cNvPr>
        <xdr:cNvSpPr>
          <a:spLocks noChangeAspect="1"/>
        </xdr:cNvSpPr>
      </xdr:nvSpPr>
      <xdr:spPr>
        <a:xfrm>
          <a:off x="6788369"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600</xdr:row>
      <xdr:rowOff>18949</xdr:rowOff>
    </xdr:from>
    <xdr:ext cx="144000" cy="144000"/>
    <xdr:sp macro="" textlink="">
      <xdr:nvSpPr>
        <xdr:cNvPr id="102" name="楕円 101">
          <a:extLst>
            <a:ext uri="{FF2B5EF4-FFF2-40B4-BE49-F238E27FC236}">
              <a16:creationId xmlns:a16="http://schemas.microsoft.com/office/drawing/2014/main" id="{00000000-0008-0000-0100-000066000000}"/>
            </a:ext>
          </a:extLst>
        </xdr:cNvPr>
        <xdr:cNvSpPr>
          <a:spLocks noChangeAspect="1"/>
        </xdr:cNvSpPr>
      </xdr:nvSpPr>
      <xdr:spPr>
        <a:xfrm>
          <a:off x="3326398" y="822863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599</xdr:row>
      <xdr:rowOff>26276</xdr:rowOff>
    </xdr:from>
    <xdr:ext cx="144000" cy="144000"/>
    <xdr:sp macro="" textlink="">
      <xdr:nvSpPr>
        <xdr:cNvPr id="103" name="楕円 102">
          <a:extLst>
            <a:ext uri="{FF2B5EF4-FFF2-40B4-BE49-F238E27FC236}">
              <a16:creationId xmlns:a16="http://schemas.microsoft.com/office/drawing/2014/main" id="{00000000-0008-0000-0100-000067000000}"/>
            </a:ext>
          </a:extLst>
        </xdr:cNvPr>
        <xdr:cNvSpPr>
          <a:spLocks noChangeAspect="1"/>
        </xdr:cNvSpPr>
      </xdr:nvSpPr>
      <xdr:spPr>
        <a:xfrm>
          <a:off x="1299772" y="821032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600</xdr:row>
      <xdr:rowOff>144517</xdr:rowOff>
    </xdr:from>
    <xdr:ext cx="245350" cy="257832"/>
    <xdr:pic>
      <xdr:nvPicPr>
        <xdr:cNvPr id="104" name="図 103">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824119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536</xdr:row>
          <xdr:rowOff>0</xdr:rowOff>
        </xdr:from>
        <xdr:to>
          <xdr:col>9</xdr:col>
          <xdr:colOff>0</xdr:colOff>
          <xdr:row>596</xdr:row>
          <xdr:rowOff>0</xdr:rowOff>
        </xdr:to>
        <xdr:pic>
          <xdr:nvPicPr>
            <xdr:cNvPr id="105" name="図 104">
              <a:extLst>
                <a:ext uri="{FF2B5EF4-FFF2-40B4-BE49-F238E27FC236}">
                  <a16:creationId xmlns:a16="http://schemas.microsoft.com/office/drawing/2014/main" id="{00000000-0008-0000-0100-000069000000}"/>
                </a:ext>
              </a:extLst>
            </xdr:cNvPr>
            <xdr:cNvPicPr>
              <a:picLocks noChangeArrowheads="1"/>
              <a:extLst>
                <a:ext uri="{84589F7E-364E-4C9E-8A38-B11213B215E9}">
                  <a14:cameraTool cellRange="TMP!K241:L280" spid="_x0000_s45952"/>
                </a:ext>
              </a:extLst>
            </xdr:cNvPicPr>
          </xdr:nvPicPr>
          <xdr:blipFill>
            <a:blip xmlns:r="http://schemas.openxmlformats.org/officeDocument/2006/relationships" r:embed="rId2"/>
            <a:srcRect/>
            <a:stretch>
              <a:fillRect/>
            </a:stretch>
          </xdr:blipFill>
          <xdr:spPr bwMode="auto">
            <a:xfrm>
              <a:off x="2771775" y="741902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610</xdr:row>
      <xdr:rowOff>0</xdr:rowOff>
    </xdr:from>
    <xdr:ext cx="1476375" cy="275717"/>
    <xdr:sp macro="" textlink="">
      <xdr:nvSpPr>
        <xdr:cNvPr id="106" name="HEADER">
          <a:extLst>
            <a:ext uri="{FF2B5EF4-FFF2-40B4-BE49-F238E27FC236}">
              <a16:creationId xmlns:a16="http://schemas.microsoft.com/office/drawing/2014/main" id="{00000000-0008-0000-0100-00006A000000}"/>
            </a:ext>
          </a:extLst>
        </xdr:cNvPr>
        <xdr:cNvSpPr txBox="1"/>
      </xdr:nvSpPr>
      <xdr:spPr>
        <a:xfrm>
          <a:off x="200025" y="839628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685</xdr:row>
      <xdr:rowOff>26276</xdr:rowOff>
    </xdr:from>
    <xdr:ext cx="144000" cy="144000"/>
    <xdr:sp macro="" textlink="">
      <xdr:nvSpPr>
        <xdr:cNvPr id="107" name="楕円 106">
          <a:extLst>
            <a:ext uri="{FF2B5EF4-FFF2-40B4-BE49-F238E27FC236}">
              <a16:creationId xmlns:a16="http://schemas.microsoft.com/office/drawing/2014/main" id="{00000000-0008-0000-0100-00006B000000}"/>
            </a:ext>
          </a:extLst>
        </xdr:cNvPr>
        <xdr:cNvSpPr>
          <a:spLocks noChangeAspect="1"/>
        </xdr:cNvSpPr>
      </xdr:nvSpPr>
      <xdr:spPr>
        <a:xfrm>
          <a:off x="1292444"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686</xdr:row>
      <xdr:rowOff>18949</xdr:rowOff>
    </xdr:from>
    <xdr:ext cx="144000" cy="144000"/>
    <xdr:sp macro="" textlink="">
      <xdr:nvSpPr>
        <xdr:cNvPr id="108" name="楕円 107">
          <a:extLst>
            <a:ext uri="{FF2B5EF4-FFF2-40B4-BE49-F238E27FC236}">
              <a16:creationId xmlns:a16="http://schemas.microsoft.com/office/drawing/2014/main" id="{00000000-0008-0000-0100-00006C000000}"/>
            </a:ext>
          </a:extLst>
        </xdr:cNvPr>
        <xdr:cNvSpPr>
          <a:spLocks noChangeAspect="1"/>
        </xdr:cNvSpPr>
      </xdr:nvSpPr>
      <xdr:spPr>
        <a:xfrm>
          <a:off x="3326398" y="94068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688</xdr:row>
      <xdr:rowOff>13138</xdr:rowOff>
    </xdr:from>
    <xdr:ext cx="144000" cy="144000"/>
    <xdr:sp macro="" textlink="">
      <xdr:nvSpPr>
        <xdr:cNvPr id="109" name="楕円 108">
          <a:extLst>
            <a:ext uri="{FF2B5EF4-FFF2-40B4-BE49-F238E27FC236}">
              <a16:creationId xmlns:a16="http://schemas.microsoft.com/office/drawing/2014/main" id="{00000000-0008-0000-0100-00006D000000}"/>
            </a:ext>
          </a:extLst>
        </xdr:cNvPr>
        <xdr:cNvSpPr>
          <a:spLocks noChangeAspect="1"/>
        </xdr:cNvSpPr>
      </xdr:nvSpPr>
      <xdr:spPr>
        <a:xfrm>
          <a:off x="1292444" y="944249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685</xdr:row>
      <xdr:rowOff>26276</xdr:rowOff>
    </xdr:from>
    <xdr:ext cx="144000" cy="144000"/>
    <xdr:sp macro="" textlink="">
      <xdr:nvSpPr>
        <xdr:cNvPr id="110" name="楕円 109">
          <a:extLst>
            <a:ext uri="{FF2B5EF4-FFF2-40B4-BE49-F238E27FC236}">
              <a16:creationId xmlns:a16="http://schemas.microsoft.com/office/drawing/2014/main" id="{00000000-0008-0000-0100-00006E000000}"/>
            </a:ext>
          </a:extLst>
        </xdr:cNvPr>
        <xdr:cNvSpPr>
          <a:spLocks noChangeAspect="1"/>
        </xdr:cNvSpPr>
      </xdr:nvSpPr>
      <xdr:spPr>
        <a:xfrm>
          <a:off x="3326398"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686</xdr:row>
      <xdr:rowOff>26276</xdr:rowOff>
    </xdr:from>
    <xdr:ext cx="138659" cy="144000"/>
    <xdr:sp macro="" textlink="">
      <xdr:nvSpPr>
        <xdr:cNvPr id="111" name="楕円 110">
          <a:extLst>
            <a:ext uri="{FF2B5EF4-FFF2-40B4-BE49-F238E27FC236}">
              <a16:creationId xmlns:a16="http://schemas.microsoft.com/office/drawing/2014/main" id="{00000000-0008-0000-0100-00006F000000}"/>
            </a:ext>
          </a:extLst>
        </xdr:cNvPr>
        <xdr:cNvSpPr>
          <a:spLocks noChangeAspect="1"/>
        </xdr:cNvSpPr>
      </xdr:nvSpPr>
      <xdr:spPr>
        <a:xfrm>
          <a:off x="5119851" y="940761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686</xdr:row>
      <xdr:rowOff>18949</xdr:rowOff>
    </xdr:from>
    <xdr:ext cx="144000" cy="144000"/>
    <xdr:sp macro="" textlink="">
      <xdr:nvSpPr>
        <xdr:cNvPr id="112" name="楕円 111">
          <a:extLst>
            <a:ext uri="{FF2B5EF4-FFF2-40B4-BE49-F238E27FC236}">
              <a16:creationId xmlns:a16="http://schemas.microsoft.com/office/drawing/2014/main" id="{00000000-0008-0000-0100-000070000000}"/>
            </a:ext>
          </a:extLst>
        </xdr:cNvPr>
        <xdr:cNvSpPr>
          <a:spLocks noChangeAspect="1"/>
        </xdr:cNvSpPr>
      </xdr:nvSpPr>
      <xdr:spPr>
        <a:xfrm>
          <a:off x="6787610" y="94068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688</xdr:row>
      <xdr:rowOff>19707</xdr:rowOff>
    </xdr:from>
    <xdr:ext cx="144000" cy="144000"/>
    <xdr:sp macro="" textlink="">
      <xdr:nvSpPr>
        <xdr:cNvPr id="113" name="楕円 112">
          <a:extLst>
            <a:ext uri="{FF2B5EF4-FFF2-40B4-BE49-F238E27FC236}">
              <a16:creationId xmlns:a16="http://schemas.microsoft.com/office/drawing/2014/main" id="{00000000-0008-0000-0100-000071000000}"/>
            </a:ext>
          </a:extLst>
        </xdr:cNvPr>
        <xdr:cNvSpPr>
          <a:spLocks noChangeAspect="1"/>
        </xdr:cNvSpPr>
      </xdr:nvSpPr>
      <xdr:spPr>
        <a:xfrm>
          <a:off x="3326398" y="944315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685</xdr:row>
      <xdr:rowOff>26276</xdr:rowOff>
    </xdr:from>
    <xdr:ext cx="144000" cy="144000"/>
    <xdr:sp macro="" textlink="">
      <xdr:nvSpPr>
        <xdr:cNvPr id="114" name="楕円 113">
          <a:extLst>
            <a:ext uri="{FF2B5EF4-FFF2-40B4-BE49-F238E27FC236}">
              <a16:creationId xmlns:a16="http://schemas.microsoft.com/office/drawing/2014/main" id="{00000000-0008-0000-0100-000072000000}"/>
            </a:ext>
          </a:extLst>
        </xdr:cNvPr>
        <xdr:cNvSpPr>
          <a:spLocks noChangeAspect="1"/>
        </xdr:cNvSpPr>
      </xdr:nvSpPr>
      <xdr:spPr>
        <a:xfrm>
          <a:off x="5109014"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687</xdr:row>
      <xdr:rowOff>18949</xdr:rowOff>
    </xdr:from>
    <xdr:ext cx="146198" cy="144000"/>
    <xdr:sp macro="" textlink="">
      <xdr:nvSpPr>
        <xdr:cNvPr id="115" name="楕円 114">
          <a:extLst>
            <a:ext uri="{FF2B5EF4-FFF2-40B4-BE49-F238E27FC236}">
              <a16:creationId xmlns:a16="http://schemas.microsoft.com/office/drawing/2014/main" id="{00000000-0008-0000-0100-000073000000}"/>
            </a:ext>
          </a:extLst>
        </xdr:cNvPr>
        <xdr:cNvSpPr>
          <a:spLocks noChangeAspect="1"/>
        </xdr:cNvSpPr>
      </xdr:nvSpPr>
      <xdr:spPr>
        <a:xfrm>
          <a:off x="1293060" y="942592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685</xdr:row>
      <xdr:rowOff>26276</xdr:rowOff>
    </xdr:from>
    <xdr:ext cx="144000" cy="144000"/>
    <xdr:sp macro="" textlink="">
      <xdr:nvSpPr>
        <xdr:cNvPr id="116" name="楕円 115">
          <a:extLst>
            <a:ext uri="{FF2B5EF4-FFF2-40B4-BE49-F238E27FC236}">
              <a16:creationId xmlns:a16="http://schemas.microsoft.com/office/drawing/2014/main" id="{00000000-0008-0000-0100-000074000000}"/>
            </a:ext>
          </a:extLst>
        </xdr:cNvPr>
        <xdr:cNvSpPr>
          <a:spLocks noChangeAspect="1"/>
        </xdr:cNvSpPr>
      </xdr:nvSpPr>
      <xdr:spPr>
        <a:xfrm>
          <a:off x="6788369"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687</xdr:row>
      <xdr:rowOff>18949</xdr:rowOff>
    </xdr:from>
    <xdr:ext cx="144000" cy="144000"/>
    <xdr:sp macro="" textlink="">
      <xdr:nvSpPr>
        <xdr:cNvPr id="117" name="楕円 116">
          <a:extLst>
            <a:ext uri="{FF2B5EF4-FFF2-40B4-BE49-F238E27FC236}">
              <a16:creationId xmlns:a16="http://schemas.microsoft.com/office/drawing/2014/main" id="{00000000-0008-0000-0100-000075000000}"/>
            </a:ext>
          </a:extLst>
        </xdr:cNvPr>
        <xdr:cNvSpPr>
          <a:spLocks noChangeAspect="1"/>
        </xdr:cNvSpPr>
      </xdr:nvSpPr>
      <xdr:spPr>
        <a:xfrm>
          <a:off x="3326398" y="942592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686</xdr:row>
      <xdr:rowOff>26276</xdr:rowOff>
    </xdr:from>
    <xdr:ext cx="144000" cy="144000"/>
    <xdr:sp macro="" textlink="">
      <xdr:nvSpPr>
        <xdr:cNvPr id="118" name="楕円 117">
          <a:extLst>
            <a:ext uri="{FF2B5EF4-FFF2-40B4-BE49-F238E27FC236}">
              <a16:creationId xmlns:a16="http://schemas.microsoft.com/office/drawing/2014/main" id="{00000000-0008-0000-0100-000076000000}"/>
            </a:ext>
          </a:extLst>
        </xdr:cNvPr>
        <xdr:cNvSpPr>
          <a:spLocks noChangeAspect="1"/>
        </xdr:cNvSpPr>
      </xdr:nvSpPr>
      <xdr:spPr>
        <a:xfrm>
          <a:off x="1299772" y="940761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687</xdr:row>
      <xdr:rowOff>144517</xdr:rowOff>
    </xdr:from>
    <xdr:ext cx="245350" cy="257832"/>
    <xdr:pic>
      <xdr:nvPicPr>
        <xdr:cNvPr id="119" name="図 118">
          <a:extLst>
            <a:ext uri="{FF2B5EF4-FFF2-40B4-BE49-F238E27FC236}">
              <a16:creationId xmlns:a16="http://schemas.microsoft.com/office/drawing/2014/main" id="{00000000-0008-0000-0100-000077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943848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623</xdr:row>
          <xdr:rowOff>0</xdr:rowOff>
        </xdr:from>
        <xdr:to>
          <xdr:col>9</xdr:col>
          <xdr:colOff>0</xdr:colOff>
          <xdr:row>683</xdr:row>
          <xdr:rowOff>0</xdr:rowOff>
        </xdr:to>
        <xdr:pic>
          <xdr:nvPicPr>
            <xdr:cNvPr id="120" name="図 119">
              <a:extLst>
                <a:ext uri="{FF2B5EF4-FFF2-40B4-BE49-F238E27FC236}">
                  <a16:creationId xmlns:a16="http://schemas.microsoft.com/office/drawing/2014/main" id="{00000000-0008-0000-0100-000078000000}"/>
                </a:ext>
              </a:extLst>
            </xdr:cNvPr>
            <xdr:cNvPicPr>
              <a:picLocks noChangeArrowheads="1"/>
              <a:extLst>
                <a:ext uri="{84589F7E-364E-4C9E-8A38-B11213B215E9}">
                  <a14:cameraTool cellRange="TMP!K281:L320" spid="_x0000_s45953"/>
                </a:ext>
              </a:extLst>
            </xdr:cNvPicPr>
          </xdr:nvPicPr>
          <xdr:blipFill>
            <a:blip xmlns:r="http://schemas.openxmlformats.org/officeDocument/2006/relationships" r:embed="rId2"/>
            <a:srcRect/>
            <a:stretch>
              <a:fillRect/>
            </a:stretch>
          </xdr:blipFill>
          <xdr:spPr bwMode="auto">
            <a:xfrm>
              <a:off x="2771775" y="861631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697</xdr:row>
      <xdr:rowOff>0</xdr:rowOff>
    </xdr:from>
    <xdr:ext cx="1476375" cy="275717"/>
    <xdr:sp macro="" textlink="">
      <xdr:nvSpPr>
        <xdr:cNvPr id="121" name="HEADER">
          <a:extLst>
            <a:ext uri="{FF2B5EF4-FFF2-40B4-BE49-F238E27FC236}">
              <a16:creationId xmlns:a16="http://schemas.microsoft.com/office/drawing/2014/main" id="{00000000-0008-0000-0100-000079000000}"/>
            </a:ext>
          </a:extLst>
        </xdr:cNvPr>
        <xdr:cNvSpPr txBox="1"/>
      </xdr:nvSpPr>
      <xdr:spPr>
        <a:xfrm>
          <a:off x="200025" y="959358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772</xdr:row>
      <xdr:rowOff>26276</xdr:rowOff>
    </xdr:from>
    <xdr:ext cx="144000" cy="144000"/>
    <xdr:sp macro="" textlink="">
      <xdr:nvSpPr>
        <xdr:cNvPr id="122" name="楕円 121">
          <a:extLst>
            <a:ext uri="{FF2B5EF4-FFF2-40B4-BE49-F238E27FC236}">
              <a16:creationId xmlns:a16="http://schemas.microsoft.com/office/drawing/2014/main" id="{00000000-0008-0000-0100-00007A000000}"/>
            </a:ext>
          </a:extLst>
        </xdr:cNvPr>
        <xdr:cNvSpPr>
          <a:spLocks noChangeAspect="1"/>
        </xdr:cNvSpPr>
      </xdr:nvSpPr>
      <xdr:spPr>
        <a:xfrm>
          <a:off x="129244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773</xdr:row>
      <xdr:rowOff>18949</xdr:rowOff>
    </xdr:from>
    <xdr:ext cx="144000" cy="144000"/>
    <xdr:sp macro="" textlink="">
      <xdr:nvSpPr>
        <xdr:cNvPr id="123" name="楕円 122">
          <a:extLst>
            <a:ext uri="{FF2B5EF4-FFF2-40B4-BE49-F238E27FC236}">
              <a16:creationId xmlns:a16="http://schemas.microsoft.com/office/drawing/2014/main" id="{00000000-0008-0000-0100-00007B000000}"/>
            </a:ext>
          </a:extLst>
        </xdr:cNvPr>
        <xdr:cNvSpPr>
          <a:spLocks noChangeAspect="1"/>
        </xdr:cNvSpPr>
      </xdr:nvSpPr>
      <xdr:spPr>
        <a:xfrm>
          <a:off x="3326398"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775</xdr:row>
      <xdr:rowOff>13138</xdr:rowOff>
    </xdr:from>
    <xdr:ext cx="144000" cy="144000"/>
    <xdr:sp macro="" textlink="">
      <xdr:nvSpPr>
        <xdr:cNvPr id="124" name="楕円 123">
          <a:extLst>
            <a:ext uri="{FF2B5EF4-FFF2-40B4-BE49-F238E27FC236}">
              <a16:creationId xmlns:a16="http://schemas.microsoft.com/office/drawing/2014/main" id="{00000000-0008-0000-0100-00007C000000}"/>
            </a:ext>
          </a:extLst>
        </xdr:cNvPr>
        <xdr:cNvSpPr>
          <a:spLocks noChangeAspect="1"/>
        </xdr:cNvSpPr>
      </xdr:nvSpPr>
      <xdr:spPr>
        <a:xfrm>
          <a:off x="1292444" y="1063978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772</xdr:row>
      <xdr:rowOff>26276</xdr:rowOff>
    </xdr:from>
    <xdr:ext cx="144000" cy="144000"/>
    <xdr:sp macro="" textlink="">
      <xdr:nvSpPr>
        <xdr:cNvPr id="125" name="楕円 124">
          <a:extLst>
            <a:ext uri="{FF2B5EF4-FFF2-40B4-BE49-F238E27FC236}">
              <a16:creationId xmlns:a16="http://schemas.microsoft.com/office/drawing/2014/main" id="{00000000-0008-0000-0100-00007D000000}"/>
            </a:ext>
          </a:extLst>
        </xdr:cNvPr>
        <xdr:cNvSpPr>
          <a:spLocks noChangeAspect="1"/>
        </xdr:cNvSpPr>
      </xdr:nvSpPr>
      <xdr:spPr>
        <a:xfrm>
          <a:off x="3326398"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773</xdr:row>
      <xdr:rowOff>26276</xdr:rowOff>
    </xdr:from>
    <xdr:ext cx="138659" cy="144000"/>
    <xdr:sp macro="" textlink="">
      <xdr:nvSpPr>
        <xdr:cNvPr id="126" name="楕円 125">
          <a:extLst>
            <a:ext uri="{FF2B5EF4-FFF2-40B4-BE49-F238E27FC236}">
              <a16:creationId xmlns:a16="http://schemas.microsoft.com/office/drawing/2014/main" id="{00000000-0008-0000-0100-00007E000000}"/>
            </a:ext>
          </a:extLst>
        </xdr:cNvPr>
        <xdr:cNvSpPr>
          <a:spLocks noChangeAspect="1"/>
        </xdr:cNvSpPr>
      </xdr:nvSpPr>
      <xdr:spPr>
        <a:xfrm>
          <a:off x="5119851" y="1060490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773</xdr:row>
      <xdr:rowOff>18949</xdr:rowOff>
    </xdr:from>
    <xdr:ext cx="144000" cy="144000"/>
    <xdr:sp macro="" textlink="">
      <xdr:nvSpPr>
        <xdr:cNvPr id="127" name="楕円 126">
          <a:extLst>
            <a:ext uri="{FF2B5EF4-FFF2-40B4-BE49-F238E27FC236}">
              <a16:creationId xmlns:a16="http://schemas.microsoft.com/office/drawing/2014/main" id="{00000000-0008-0000-0100-00007F000000}"/>
            </a:ext>
          </a:extLst>
        </xdr:cNvPr>
        <xdr:cNvSpPr>
          <a:spLocks noChangeAspect="1"/>
        </xdr:cNvSpPr>
      </xdr:nvSpPr>
      <xdr:spPr>
        <a:xfrm>
          <a:off x="6787610"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775</xdr:row>
      <xdr:rowOff>19707</xdr:rowOff>
    </xdr:from>
    <xdr:ext cx="144000" cy="144000"/>
    <xdr:sp macro="" textlink="">
      <xdr:nvSpPr>
        <xdr:cNvPr id="128" name="楕円 127">
          <a:extLst>
            <a:ext uri="{FF2B5EF4-FFF2-40B4-BE49-F238E27FC236}">
              <a16:creationId xmlns:a16="http://schemas.microsoft.com/office/drawing/2014/main" id="{00000000-0008-0000-0100-000080000000}"/>
            </a:ext>
          </a:extLst>
        </xdr:cNvPr>
        <xdr:cNvSpPr>
          <a:spLocks noChangeAspect="1"/>
        </xdr:cNvSpPr>
      </xdr:nvSpPr>
      <xdr:spPr>
        <a:xfrm>
          <a:off x="3326398" y="1064044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772</xdr:row>
      <xdr:rowOff>26276</xdr:rowOff>
    </xdr:from>
    <xdr:ext cx="144000" cy="144000"/>
    <xdr:sp macro="" textlink="">
      <xdr:nvSpPr>
        <xdr:cNvPr id="129" name="楕円 128">
          <a:extLst>
            <a:ext uri="{FF2B5EF4-FFF2-40B4-BE49-F238E27FC236}">
              <a16:creationId xmlns:a16="http://schemas.microsoft.com/office/drawing/2014/main" id="{00000000-0008-0000-0100-000081000000}"/>
            </a:ext>
          </a:extLst>
        </xdr:cNvPr>
        <xdr:cNvSpPr>
          <a:spLocks noChangeAspect="1"/>
        </xdr:cNvSpPr>
      </xdr:nvSpPr>
      <xdr:spPr>
        <a:xfrm>
          <a:off x="510901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774</xdr:row>
      <xdr:rowOff>18949</xdr:rowOff>
    </xdr:from>
    <xdr:ext cx="146198" cy="144000"/>
    <xdr:sp macro="" textlink="">
      <xdr:nvSpPr>
        <xdr:cNvPr id="130" name="楕円 129">
          <a:extLst>
            <a:ext uri="{FF2B5EF4-FFF2-40B4-BE49-F238E27FC236}">
              <a16:creationId xmlns:a16="http://schemas.microsoft.com/office/drawing/2014/main" id="{00000000-0008-0000-0100-000082000000}"/>
            </a:ext>
          </a:extLst>
        </xdr:cNvPr>
        <xdr:cNvSpPr>
          <a:spLocks noChangeAspect="1"/>
        </xdr:cNvSpPr>
      </xdr:nvSpPr>
      <xdr:spPr>
        <a:xfrm>
          <a:off x="1293060" y="1062322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772</xdr:row>
      <xdr:rowOff>26276</xdr:rowOff>
    </xdr:from>
    <xdr:ext cx="144000" cy="144000"/>
    <xdr:sp macro="" textlink="">
      <xdr:nvSpPr>
        <xdr:cNvPr id="131" name="楕円 130">
          <a:extLst>
            <a:ext uri="{FF2B5EF4-FFF2-40B4-BE49-F238E27FC236}">
              <a16:creationId xmlns:a16="http://schemas.microsoft.com/office/drawing/2014/main" id="{00000000-0008-0000-0100-000083000000}"/>
            </a:ext>
          </a:extLst>
        </xdr:cNvPr>
        <xdr:cNvSpPr>
          <a:spLocks noChangeAspect="1"/>
        </xdr:cNvSpPr>
      </xdr:nvSpPr>
      <xdr:spPr>
        <a:xfrm>
          <a:off x="6788369"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774</xdr:row>
      <xdr:rowOff>18949</xdr:rowOff>
    </xdr:from>
    <xdr:ext cx="144000" cy="144000"/>
    <xdr:sp macro="" textlink="">
      <xdr:nvSpPr>
        <xdr:cNvPr id="132" name="楕円 131">
          <a:extLst>
            <a:ext uri="{FF2B5EF4-FFF2-40B4-BE49-F238E27FC236}">
              <a16:creationId xmlns:a16="http://schemas.microsoft.com/office/drawing/2014/main" id="{00000000-0008-0000-0100-000084000000}"/>
            </a:ext>
          </a:extLst>
        </xdr:cNvPr>
        <xdr:cNvSpPr>
          <a:spLocks noChangeAspect="1"/>
        </xdr:cNvSpPr>
      </xdr:nvSpPr>
      <xdr:spPr>
        <a:xfrm>
          <a:off x="3326398" y="1062322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773</xdr:row>
      <xdr:rowOff>26276</xdr:rowOff>
    </xdr:from>
    <xdr:ext cx="144000" cy="144000"/>
    <xdr:sp macro="" textlink="">
      <xdr:nvSpPr>
        <xdr:cNvPr id="133" name="楕円 132">
          <a:extLst>
            <a:ext uri="{FF2B5EF4-FFF2-40B4-BE49-F238E27FC236}">
              <a16:creationId xmlns:a16="http://schemas.microsoft.com/office/drawing/2014/main" id="{00000000-0008-0000-0100-000085000000}"/>
            </a:ext>
          </a:extLst>
        </xdr:cNvPr>
        <xdr:cNvSpPr>
          <a:spLocks noChangeAspect="1"/>
        </xdr:cNvSpPr>
      </xdr:nvSpPr>
      <xdr:spPr>
        <a:xfrm>
          <a:off x="1299772" y="1060490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774</xdr:row>
      <xdr:rowOff>144517</xdr:rowOff>
    </xdr:from>
    <xdr:ext cx="245350" cy="257832"/>
    <xdr:pic>
      <xdr:nvPicPr>
        <xdr:cNvPr id="134" name="図 133">
          <a:extLst>
            <a:ext uri="{FF2B5EF4-FFF2-40B4-BE49-F238E27FC236}">
              <a16:creationId xmlns:a16="http://schemas.microsoft.com/office/drawing/2014/main" id="{00000000-0008-0000-0100-00008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63577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710</xdr:row>
          <xdr:rowOff>0</xdr:rowOff>
        </xdr:from>
        <xdr:to>
          <xdr:col>9</xdr:col>
          <xdr:colOff>0</xdr:colOff>
          <xdr:row>770</xdr:row>
          <xdr:rowOff>0</xdr:rowOff>
        </xdr:to>
        <xdr:pic>
          <xdr:nvPicPr>
            <xdr:cNvPr id="135" name="図 134">
              <a:extLst>
                <a:ext uri="{FF2B5EF4-FFF2-40B4-BE49-F238E27FC236}">
                  <a16:creationId xmlns:a16="http://schemas.microsoft.com/office/drawing/2014/main" id="{00000000-0008-0000-0100-000087000000}"/>
                </a:ext>
              </a:extLst>
            </xdr:cNvPr>
            <xdr:cNvPicPr>
              <a:picLocks noChangeArrowheads="1"/>
              <a:extLst>
                <a:ext uri="{84589F7E-364E-4C9E-8A38-B11213B215E9}">
                  <a14:cameraTool cellRange="TMP!K321:L360" spid="_x0000_s45954"/>
                </a:ext>
              </a:extLst>
            </xdr:cNvPicPr>
          </xdr:nvPicPr>
          <xdr:blipFill>
            <a:blip xmlns:r="http://schemas.openxmlformats.org/officeDocument/2006/relationships" r:embed="rId2"/>
            <a:srcRect/>
            <a:stretch>
              <a:fillRect/>
            </a:stretch>
          </xdr:blipFill>
          <xdr:spPr bwMode="auto">
            <a:xfrm>
              <a:off x="2771775" y="981360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8283</xdr:colOff>
          <xdr:row>101</xdr:row>
          <xdr:rowOff>0</xdr:rowOff>
        </xdr:from>
        <xdr:to>
          <xdr:col>9</xdr:col>
          <xdr:colOff>0</xdr:colOff>
          <xdr:row>161</xdr:row>
          <xdr:rowOff>0</xdr:rowOff>
        </xdr:to>
        <xdr:pic>
          <xdr:nvPicPr>
            <xdr:cNvPr id="136" name="図 135">
              <a:extLst>
                <a:ext uri="{FF2B5EF4-FFF2-40B4-BE49-F238E27FC236}">
                  <a16:creationId xmlns:a16="http://schemas.microsoft.com/office/drawing/2014/main" id="{00000000-0008-0000-0100-000088000000}"/>
                </a:ext>
              </a:extLst>
            </xdr:cNvPr>
            <xdr:cNvPicPr>
              <a:picLocks noChangeArrowheads="1"/>
              <a:extLst>
                <a:ext uri="{84589F7E-364E-4C9E-8A38-B11213B215E9}">
                  <a14:cameraTool cellRange="TMP!$K$41:$L$80" spid="_x0000_s45955"/>
                </a:ext>
              </a:extLst>
            </xdr:cNvPicPr>
          </xdr:nvPicPr>
          <xdr:blipFill>
            <a:blip xmlns:r="http://schemas.openxmlformats.org/officeDocument/2006/relationships" r:embed="rId2"/>
            <a:srcRect/>
            <a:stretch>
              <a:fillRect/>
            </a:stretch>
          </xdr:blipFill>
          <xdr:spPr bwMode="auto">
            <a:xfrm>
              <a:off x="2780058" y="14325600"/>
              <a:ext cx="544167"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784</xdr:row>
      <xdr:rowOff>0</xdr:rowOff>
    </xdr:from>
    <xdr:ext cx="1476375" cy="275717"/>
    <xdr:sp macro="" textlink="">
      <xdr:nvSpPr>
        <xdr:cNvPr id="137" name="HEADER">
          <a:extLst>
            <a:ext uri="{FF2B5EF4-FFF2-40B4-BE49-F238E27FC236}">
              <a16:creationId xmlns:a16="http://schemas.microsoft.com/office/drawing/2014/main" id="{00000000-0008-0000-0100-000089000000}"/>
            </a:ext>
          </a:extLst>
        </xdr:cNvPr>
        <xdr:cNvSpPr txBox="1"/>
      </xdr:nvSpPr>
      <xdr:spPr>
        <a:xfrm>
          <a:off x="200025" y="1079087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859</xdr:row>
      <xdr:rowOff>26276</xdr:rowOff>
    </xdr:from>
    <xdr:ext cx="144000" cy="144000"/>
    <xdr:sp macro="" textlink="">
      <xdr:nvSpPr>
        <xdr:cNvPr id="138" name="楕円 137">
          <a:extLst>
            <a:ext uri="{FF2B5EF4-FFF2-40B4-BE49-F238E27FC236}">
              <a16:creationId xmlns:a16="http://schemas.microsoft.com/office/drawing/2014/main" id="{00000000-0008-0000-0100-00008A000000}"/>
            </a:ext>
          </a:extLst>
        </xdr:cNvPr>
        <xdr:cNvSpPr>
          <a:spLocks noChangeAspect="1"/>
        </xdr:cNvSpPr>
      </xdr:nvSpPr>
      <xdr:spPr>
        <a:xfrm>
          <a:off x="1292444"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860</xdr:row>
      <xdr:rowOff>18949</xdr:rowOff>
    </xdr:from>
    <xdr:ext cx="144000" cy="144000"/>
    <xdr:sp macro="" textlink="">
      <xdr:nvSpPr>
        <xdr:cNvPr id="139" name="楕円 138">
          <a:extLst>
            <a:ext uri="{FF2B5EF4-FFF2-40B4-BE49-F238E27FC236}">
              <a16:creationId xmlns:a16="http://schemas.microsoft.com/office/drawing/2014/main" id="{00000000-0008-0000-0100-00008B000000}"/>
            </a:ext>
          </a:extLst>
        </xdr:cNvPr>
        <xdr:cNvSpPr>
          <a:spLocks noChangeAspect="1"/>
        </xdr:cNvSpPr>
      </xdr:nvSpPr>
      <xdr:spPr>
        <a:xfrm>
          <a:off x="3326398" y="11801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862</xdr:row>
      <xdr:rowOff>13138</xdr:rowOff>
    </xdr:from>
    <xdr:ext cx="144000" cy="144000"/>
    <xdr:sp macro="" textlink="">
      <xdr:nvSpPr>
        <xdr:cNvPr id="140" name="楕円 139">
          <a:extLst>
            <a:ext uri="{FF2B5EF4-FFF2-40B4-BE49-F238E27FC236}">
              <a16:creationId xmlns:a16="http://schemas.microsoft.com/office/drawing/2014/main" id="{00000000-0008-0000-0100-00008C000000}"/>
            </a:ext>
          </a:extLst>
        </xdr:cNvPr>
        <xdr:cNvSpPr>
          <a:spLocks noChangeAspect="1"/>
        </xdr:cNvSpPr>
      </xdr:nvSpPr>
      <xdr:spPr>
        <a:xfrm>
          <a:off x="1292444" y="1183707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859</xdr:row>
      <xdr:rowOff>26276</xdr:rowOff>
    </xdr:from>
    <xdr:ext cx="144000" cy="144000"/>
    <xdr:sp macro="" textlink="">
      <xdr:nvSpPr>
        <xdr:cNvPr id="141" name="楕円 140">
          <a:extLst>
            <a:ext uri="{FF2B5EF4-FFF2-40B4-BE49-F238E27FC236}">
              <a16:creationId xmlns:a16="http://schemas.microsoft.com/office/drawing/2014/main" id="{00000000-0008-0000-0100-00008D000000}"/>
            </a:ext>
          </a:extLst>
        </xdr:cNvPr>
        <xdr:cNvSpPr>
          <a:spLocks noChangeAspect="1"/>
        </xdr:cNvSpPr>
      </xdr:nvSpPr>
      <xdr:spPr>
        <a:xfrm>
          <a:off x="3326398"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860</xdr:row>
      <xdr:rowOff>26276</xdr:rowOff>
    </xdr:from>
    <xdr:ext cx="138659" cy="144000"/>
    <xdr:sp macro="" textlink="">
      <xdr:nvSpPr>
        <xdr:cNvPr id="142" name="楕円 141">
          <a:extLst>
            <a:ext uri="{FF2B5EF4-FFF2-40B4-BE49-F238E27FC236}">
              <a16:creationId xmlns:a16="http://schemas.microsoft.com/office/drawing/2014/main" id="{00000000-0008-0000-0100-00008E000000}"/>
            </a:ext>
          </a:extLst>
        </xdr:cNvPr>
        <xdr:cNvSpPr>
          <a:spLocks noChangeAspect="1"/>
        </xdr:cNvSpPr>
      </xdr:nvSpPr>
      <xdr:spPr>
        <a:xfrm>
          <a:off x="5119851" y="1180219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860</xdr:row>
      <xdr:rowOff>18949</xdr:rowOff>
    </xdr:from>
    <xdr:ext cx="144000" cy="144000"/>
    <xdr:sp macro="" textlink="">
      <xdr:nvSpPr>
        <xdr:cNvPr id="143" name="楕円 142">
          <a:extLst>
            <a:ext uri="{FF2B5EF4-FFF2-40B4-BE49-F238E27FC236}">
              <a16:creationId xmlns:a16="http://schemas.microsoft.com/office/drawing/2014/main" id="{00000000-0008-0000-0100-00008F000000}"/>
            </a:ext>
          </a:extLst>
        </xdr:cNvPr>
        <xdr:cNvSpPr>
          <a:spLocks noChangeAspect="1"/>
        </xdr:cNvSpPr>
      </xdr:nvSpPr>
      <xdr:spPr>
        <a:xfrm>
          <a:off x="6787610" y="11801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862</xdr:row>
      <xdr:rowOff>19707</xdr:rowOff>
    </xdr:from>
    <xdr:ext cx="144000" cy="144000"/>
    <xdr:sp macro="" textlink="">
      <xdr:nvSpPr>
        <xdr:cNvPr id="144" name="楕円 143">
          <a:extLst>
            <a:ext uri="{FF2B5EF4-FFF2-40B4-BE49-F238E27FC236}">
              <a16:creationId xmlns:a16="http://schemas.microsoft.com/office/drawing/2014/main" id="{00000000-0008-0000-0100-000090000000}"/>
            </a:ext>
          </a:extLst>
        </xdr:cNvPr>
        <xdr:cNvSpPr>
          <a:spLocks noChangeAspect="1"/>
        </xdr:cNvSpPr>
      </xdr:nvSpPr>
      <xdr:spPr>
        <a:xfrm>
          <a:off x="3326398" y="1183773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859</xdr:row>
      <xdr:rowOff>26276</xdr:rowOff>
    </xdr:from>
    <xdr:ext cx="144000" cy="144000"/>
    <xdr:sp macro="" textlink="">
      <xdr:nvSpPr>
        <xdr:cNvPr id="145" name="楕円 144">
          <a:extLst>
            <a:ext uri="{FF2B5EF4-FFF2-40B4-BE49-F238E27FC236}">
              <a16:creationId xmlns:a16="http://schemas.microsoft.com/office/drawing/2014/main" id="{00000000-0008-0000-0100-000091000000}"/>
            </a:ext>
          </a:extLst>
        </xdr:cNvPr>
        <xdr:cNvSpPr>
          <a:spLocks noChangeAspect="1"/>
        </xdr:cNvSpPr>
      </xdr:nvSpPr>
      <xdr:spPr>
        <a:xfrm>
          <a:off x="5109014"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861</xdr:row>
      <xdr:rowOff>18949</xdr:rowOff>
    </xdr:from>
    <xdr:ext cx="146198" cy="144000"/>
    <xdr:sp macro="" textlink="">
      <xdr:nvSpPr>
        <xdr:cNvPr id="146" name="楕円 145">
          <a:extLst>
            <a:ext uri="{FF2B5EF4-FFF2-40B4-BE49-F238E27FC236}">
              <a16:creationId xmlns:a16="http://schemas.microsoft.com/office/drawing/2014/main" id="{00000000-0008-0000-0100-000092000000}"/>
            </a:ext>
          </a:extLst>
        </xdr:cNvPr>
        <xdr:cNvSpPr>
          <a:spLocks noChangeAspect="1"/>
        </xdr:cNvSpPr>
      </xdr:nvSpPr>
      <xdr:spPr>
        <a:xfrm>
          <a:off x="1293060" y="1182051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859</xdr:row>
      <xdr:rowOff>26276</xdr:rowOff>
    </xdr:from>
    <xdr:ext cx="144000" cy="144000"/>
    <xdr:sp macro="" textlink="">
      <xdr:nvSpPr>
        <xdr:cNvPr id="147" name="楕円 146">
          <a:extLst>
            <a:ext uri="{FF2B5EF4-FFF2-40B4-BE49-F238E27FC236}">
              <a16:creationId xmlns:a16="http://schemas.microsoft.com/office/drawing/2014/main" id="{00000000-0008-0000-0100-000093000000}"/>
            </a:ext>
          </a:extLst>
        </xdr:cNvPr>
        <xdr:cNvSpPr>
          <a:spLocks noChangeAspect="1"/>
        </xdr:cNvSpPr>
      </xdr:nvSpPr>
      <xdr:spPr>
        <a:xfrm>
          <a:off x="6788369"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861</xdr:row>
      <xdr:rowOff>18949</xdr:rowOff>
    </xdr:from>
    <xdr:ext cx="144000" cy="144000"/>
    <xdr:sp macro="" textlink="">
      <xdr:nvSpPr>
        <xdr:cNvPr id="148" name="楕円 147">
          <a:extLst>
            <a:ext uri="{FF2B5EF4-FFF2-40B4-BE49-F238E27FC236}">
              <a16:creationId xmlns:a16="http://schemas.microsoft.com/office/drawing/2014/main" id="{00000000-0008-0000-0100-000094000000}"/>
            </a:ext>
          </a:extLst>
        </xdr:cNvPr>
        <xdr:cNvSpPr>
          <a:spLocks noChangeAspect="1"/>
        </xdr:cNvSpPr>
      </xdr:nvSpPr>
      <xdr:spPr>
        <a:xfrm>
          <a:off x="3326398" y="118205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860</xdr:row>
      <xdr:rowOff>26276</xdr:rowOff>
    </xdr:from>
    <xdr:ext cx="144000" cy="144000"/>
    <xdr:sp macro="" textlink="">
      <xdr:nvSpPr>
        <xdr:cNvPr id="149" name="楕円 148">
          <a:extLst>
            <a:ext uri="{FF2B5EF4-FFF2-40B4-BE49-F238E27FC236}">
              <a16:creationId xmlns:a16="http://schemas.microsoft.com/office/drawing/2014/main" id="{00000000-0008-0000-0100-000095000000}"/>
            </a:ext>
          </a:extLst>
        </xdr:cNvPr>
        <xdr:cNvSpPr>
          <a:spLocks noChangeAspect="1"/>
        </xdr:cNvSpPr>
      </xdr:nvSpPr>
      <xdr:spPr>
        <a:xfrm>
          <a:off x="1299772" y="118021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861</xdr:row>
      <xdr:rowOff>144517</xdr:rowOff>
    </xdr:from>
    <xdr:ext cx="245350" cy="257832"/>
    <xdr:pic>
      <xdr:nvPicPr>
        <xdr:cNvPr id="150" name="図 149">
          <a:extLst>
            <a:ext uri="{FF2B5EF4-FFF2-40B4-BE49-F238E27FC236}">
              <a16:creationId xmlns:a16="http://schemas.microsoft.com/office/drawing/2014/main" id="{00000000-0008-0000-0100-00009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183307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797</xdr:row>
          <xdr:rowOff>0</xdr:rowOff>
        </xdr:from>
        <xdr:to>
          <xdr:col>9</xdr:col>
          <xdr:colOff>0</xdr:colOff>
          <xdr:row>857</xdr:row>
          <xdr:rowOff>0</xdr:rowOff>
        </xdr:to>
        <xdr:pic>
          <xdr:nvPicPr>
            <xdr:cNvPr id="151" name="図 150">
              <a:extLst>
                <a:ext uri="{FF2B5EF4-FFF2-40B4-BE49-F238E27FC236}">
                  <a16:creationId xmlns:a16="http://schemas.microsoft.com/office/drawing/2014/main" id="{00000000-0008-0000-0100-000097000000}"/>
                </a:ext>
              </a:extLst>
            </xdr:cNvPr>
            <xdr:cNvPicPr>
              <a:picLocks noChangeArrowheads="1"/>
              <a:extLst>
                <a:ext uri="{84589F7E-364E-4C9E-8A38-B11213B215E9}">
                  <a14:cameraTool cellRange="TMP!K361:L400" spid="_x0000_s45956"/>
                </a:ext>
              </a:extLst>
            </xdr:cNvPicPr>
          </xdr:nvPicPr>
          <xdr:blipFill>
            <a:blip xmlns:r="http://schemas.openxmlformats.org/officeDocument/2006/relationships" r:embed="rId2"/>
            <a:srcRect/>
            <a:stretch>
              <a:fillRect/>
            </a:stretch>
          </xdr:blipFill>
          <xdr:spPr bwMode="auto">
            <a:xfrm>
              <a:off x="2771775" y="1101090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46</xdr:col>
      <xdr:colOff>0</xdr:colOff>
      <xdr:row>3</xdr:row>
      <xdr:rowOff>0</xdr:rowOff>
    </xdr:from>
    <xdr:ext cx="423193" cy="183384"/>
    <xdr:sp macro="" textlink="">
      <xdr:nvSpPr>
        <xdr:cNvPr id="152" name="HEADER">
          <a:extLst>
            <a:ext uri="{FF2B5EF4-FFF2-40B4-BE49-F238E27FC236}">
              <a16:creationId xmlns:a16="http://schemas.microsoft.com/office/drawing/2014/main" id="{00000000-0008-0000-0100-000098000000}"/>
            </a:ext>
          </a:extLst>
        </xdr:cNvPr>
        <xdr:cNvSpPr txBox="1"/>
      </xdr:nvSpPr>
      <xdr:spPr>
        <a:xfrm>
          <a:off x="1583055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90</xdr:row>
      <xdr:rowOff>0</xdr:rowOff>
    </xdr:from>
    <xdr:ext cx="423193" cy="183384"/>
    <xdr:sp macro="" textlink="">
      <xdr:nvSpPr>
        <xdr:cNvPr id="153" name="HEADER">
          <a:extLst>
            <a:ext uri="{FF2B5EF4-FFF2-40B4-BE49-F238E27FC236}">
              <a16:creationId xmlns:a16="http://schemas.microsoft.com/office/drawing/2014/main" id="{00000000-0008-0000-0100-000099000000}"/>
            </a:ext>
          </a:extLst>
        </xdr:cNvPr>
        <xdr:cNvSpPr txBox="1"/>
      </xdr:nvSpPr>
      <xdr:spPr>
        <a:xfrm>
          <a:off x="15830550" y="1267777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177</xdr:row>
      <xdr:rowOff>0</xdr:rowOff>
    </xdr:from>
    <xdr:ext cx="423193" cy="183384"/>
    <xdr:sp macro="" textlink="">
      <xdr:nvSpPr>
        <xdr:cNvPr id="154" name="HEADER">
          <a:extLst>
            <a:ext uri="{FF2B5EF4-FFF2-40B4-BE49-F238E27FC236}">
              <a16:creationId xmlns:a16="http://schemas.microsoft.com/office/drawing/2014/main" id="{00000000-0008-0000-0100-00009A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264</xdr:row>
      <xdr:rowOff>0</xdr:rowOff>
    </xdr:from>
    <xdr:ext cx="423193" cy="183384"/>
    <xdr:sp macro="" textlink="">
      <xdr:nvSpPr>
        <xdr:cNvPr id="155" name="HEADER">
          <a:extLst>
            <a:ext uri="{FF2B5EF4-FFF2-40B4-BE49-F238E27FC236}">
              <a16:creationId xmlns:a16="http://schemas.microsoft.com/office/drawing/2014/main" id="{00000000-0008-0000-0100-00009B000000}"/>
            </a:ext>
          </a:extLst>
        </xdr:cNvPr>
        <xdr:cNvSpPr txBox="1"/>
      </xdr:nvSpPr>
      <xdr:spPr>
        <a:xfrm>
          <a:off x="15830550" y="3662362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351</xdr:row>
      <xdr:rowOff>0</xdr:rowOff>
    </xdr:from>
    <xdr:ext cx="423193" cy="183384"/>
    <xdr:sp macro="" textlink="">
      <xdr:nvSpPr>
        <xdr:cNvPr id="156" name="HEADER">
          <a:extLst>
            <a:ext uri="{FF2B5EF4-FFF2-40B4-BE49-F238E27FC236}">
              <a16:creationId xmlns:a16="http://schemas.microsoft.com/office/drawing/2014/main" id="{00000000-0008-0000-0100-00009C000000}"/>
            </a:ext>
          </a:extLst>
        </xdr:cNvPr>
        <xdr:cNvSpPr txBox="1"/>
      </xdr:nvSpPr>
      <xdr:spPr>
        <a:xfrm>
          <a:off x="15830550" y="485965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438</xdr:row>
      <xdr:rowOff>0</xdr:rowOff>
    </xdr:from>
    <xdr:ext cx="423193" cy="183384"/>
    <xdr:sp macro="" textlink="">
      <xdr:nvSpPr>
        <xdr:cNvPr id="157" name="HEADER">
          <a:extLst>
            <a:ext uri="{FF2B5EF4-FFF2-40B4-BE49-F238E27FC236}">
              <a16:creationId xmlns:a16="http://schemas.microsoft.com/office/drawing/2014/main" id="{00000000-0008-0000-0100-00009D000000}"/>
            </a:ext>
          </a:extLst>
        </xdr:cNvPr>
        <xdr:cNvSpPr txBox="1"/>
      </xdr:nvSpPr>
      <xdr:spPr>
        <a:xfrm>
          <a:off x="15830550" y="6056947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525</xdr:row>
      <xdr:rowOff>0</xdr:rowOff>
    </xdr:from>
    <xdr:ext cx="423193" cy="183384"/>
    <xdr:sp macro="" textlink="">
      <xdr:nvSpPr>
        <xdr:cNvPr id="158" name="HEADER">
          <a:extLst>
            <a:ext uri="{FF2B5EF4-FFF2-40B4-BE49-F238E27FC236}">
              <a16:creationId xmlns:a16="http://schemas.microsoft.com/office/drawing/2014/main" id="{00000000-0008-0000-0100-00009E000000}"/>
            </a:ext>
          </a:extLst>
        </xdr:cNvPr>
        <xdr:cNvSpPr txBox="1"/>
      </xdr:nvSpPr>
      <xdr:spPr>
        <a:xfrm>
          <a:off x="15830550" y="725424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612</xdr:row>
      <xdr:rowOff>0</xdr:rowOff>
    </xdr:from>
    <xdr:ext cx="423193" cy="183384"/>
    <xdr:sp macro="" textlink="">
      <xdr:nvSpPr>
        <xdr:cNvPr id="159" name="HEADER">
          <a:extLst>
            <a:ext uri="{FF2B5EF4-FFF2-40B4-BE49-F238E27FC236}">
              <a16:creationId xmlns:a16="http://schemas.microsoft.com/office/drawing/2014/main" id="{00000000-0008-0000-0100-00009F000000}"/>
            </a:ext>
          </a:extLst>
        </xdr:cNvPr>
        <xdr:cNvSpPr txBox="1"/>
      </xdr:nvSpPr>
      <xdr:spPr>
        <a:xfrm>
          <a:off x="15830550" y="8451532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699</xdr:row>
      <xdr:rowOff>0</xdr:rowOff>
    </xdr:from>
    <xdr:ext cx="423193" cy="183384"/>
    <xdr:sp macro="" textlink="">
      <xdr:nvSpPr>
        <xdr:cNvPr id="160" name="HEADER">
          <a:extLst>
            <a:ext uri="{FF2B5EF4-FFF2-40B4-BE49-F238E27FC236}">
              <a16:creationId xmlns:a16="http://schemas.microsoft.com/office/drawing/2014/main" id="{00000000-0008-0000-0100-0000A0000000}"/>
            </a:ext>
          </a:extLst>
        </xdr:cNvPr>
        <xdr:cNvSpPr txBox="1"/>
      </xdr:nvSpPr>
      <xdr:spPr>
        <a:xfrm>
          <a:off x="15830550" y="964882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786</xdr:row>
      <xdr:rowOff>0</xdr:rowOff>
    </xdr:from>
    <xdr:ext cx="423193" cy="183384"/>
    <xdr:sp macro="" textlink="">
      <xdr:nvSpPr>
        <xdr:cNvPr id="161" name="HEADER">
          <a:extLst>
            <a:ext uri="{FF2B5EF4-FFF2-40B4-BE49-F238E27FC236}">
              <a16:creationId xmlns:a16="http://schemas.microsoft.com/office/drawing/2014/main" id="{00000000-0008-0000-0100-0000A1000000}"/>
            </a:ext>
          </a:extLst>
        </xdr:cNvPr>
        <xdr:cNvSpPr txBox="1"/>
      </xdr:nvSpPr>
      <xdr:spPr>
        <a:xfrm>
          <a:off x="15830550" y="10846117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8</xdr:col>
          <xdr:colOff>0</xdr:colOff>
          <xdr:row>13</xdr:row>
          <xdr:rowOff>0</xdr:rowOff>
        </xdr:from>
        <xdr:to>
          <xdr:col>10</xdr:col>
          <xdr:colOff>0</xdr:colOff>
          <xdr:row>73</xdr:row>
          <xdr:rowOff>0</xdr:rowOff>
        </xdr:to>
        <xdr:pic>
          <xdr:nvPicPr>
            <xdr:cNvPr id="14" name="図 13">
              <a:extLst>
                <a:ext uri="{FF2B5EF4-FFF2-40B4-BE49-F238E27FC236}">
                  <a16:creationId xmlns:a16="http://schemas.microsoft.com/office/drawing/2014/main" id="{00000000-0008-0000-0200-00000E000000}"/>
                </a:ext>
              </a:extLst>
            </xdr:cNvPr>
            <xdr:cNvPicPr>
              <a:picLocks noChangeArrowheads="1"/>
              <a:extLst>
                <a:ext uri="{84589F7E-364E-4C9E-8A38-B11213B215E9}">
                  <a14:cameraTool cellRange="TMP!$K$1:$L$40" spid="_x0000_s59796"/>
                </a:ext>
              </a:extLst>
            </xdr:cNvPicPr>
          </xdr:nvPicPr>
          <xdr:blipFill>
            <a:blip xmlns:r="http://schemas.openxmlformats.org/officeDocument/2006/relationships" r:embed="rId1"/>
            <a:srcRect/>
            <a:stretch>
              <a:fillRect/>
            </a:stretch>
          </xdr:blipFill>
          <xdr:spPr bwMode="auto">
            <a:xfrm>
              <a:off x="2667000" y="25717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0</xdr:row>
      <xdr:rowOff>66675</xdr:rowOff>
    </xdr:from>
    <xdr:ext cx="1476375" cy="275717"/>
    <xdr:sp macro="" textlink="">
      <xdr:nvSpPr>
        <xdr:cNvPr id="132" name="HEADER">
          <a:extLst>
            <a:ext uri="{FF2B5EF4-FFF2-40B4-BE49-F238E27FC236}">
              <a16:creationId xmlns:a16="http://schemas.microsoft.com/office/drawing/2014/main" id="{00000000-0008-0000-0200-000084000000}"/>
            </a:ext>
          </a:extLst>
        </xdr:cNvPr>
        <xdr:cNvSpPr txBox="1"/>
      </xdr:nvSpPr>
      <xdr:spPr>
        <a:xfrm>
          <a:off x="57150" y="666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99</xdr:row>
          <xdr:rowOff>0</xdr:rowOff>
        </xdr:from>
        <xdr:to>
          <xdr:col>10</xdr:col>
          <xdr:colOff>0</xdr:colOff>
          <xdr:row>159</xdr:row>
          <xdr:rowOff>0</xdr:rowOff>
        </xdr:to>
        <xdr:pic>
          <xdr:nvPicPr>
            <xdr:cNvPr id="142" name="図 141">
              <a:extLst>
                <a:ext uri="{FF2B5EF4-FFF2-40B4-BE49-F238E27FC236}">
                  <a16:creationId xmlns:a16="http://schemas.microsoft.com/office/drawing/2014/main" id="{00000000-0008-0000-0200-00008E000000}"/>
                </a:ext>
              </a:extLst>
            </xdr:cNvPr>
            <xdr:cNvPicPr>
              <a:picLocks noChangeArrowheads="1"/>
              <a:extLst>
                <a:ext uri="{84589F7E-364E-4C9E-8A38-B11213B215E9}">
                  <a14:cameraTool cellRange="TMP!$K$41:$L$80" spid="_x0000_s59797"/>
                </a:ext>
              </a:extLst>
            </xdr:cNvPicPr>
          </xdr:nvPicPr>
          <xdr:blipFill>
            <a:blip xmlns:r="http://schemas.openxmlformats.org/officeDocument/2006/relationships" r:embed="rId1"/>
            <a:srcRect/>
            <a:stretch>
              <a:fillRect/>
            </a:stretch>
          </xdr:blipFill>
          <xdr:spPr bwMode="auto">
            <a:xfrm>
              <a:off x="2667000" y="14687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86</xdr:row>
      <xdr:rowOff>66675</xdr:rowOff>
    </xdr:from>
    <xdr:ext cx="1476375" cy="275717"/>
    <xdr:sp macro="" textlink="">
      <xdr:nvSpPr>
        <xdr:cNvPr id="143" name="HEADER">
          <a:extLst>
            <a:ext uri="{FF2B5EF4-FFF2-40B4-BE49-F238E27FC236}">
              <a16:creationId xmlns:a16="http://schemas.microsoft.com/office/drawing/2014/main" id="{00000000-0008-0000-0200-00008F000000}"/>
            </a:ext>
          </a:extLst>
        </xdr:cNvPr>
        <xdr:cNvSpPr txBox="1"/>
      </xdr:nvSpPr>
      <xdr:spPr>
        <a:xfrm>
          <a:off x="57150" y="666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185</xdr:row>
          <xdr:rowOff>0</xdr:rowOff>
        </xdr:from>
        <xdr:to>
          <xdr:col>10</xdr:col>
          <xdr:colOff>0</xdr:colOff>
          <xdr:row>245</xdr:row>
          <xdr:rowOff>0</xdr:rowOff>
        </xdr:to>
        <xdr:pic>
          <xdr:nvPicPr>
            <xdr:cNvPr id="144" name="図 143">
              <a:extLst>
                <a:ext uri="{FF2B5EF4-FFF2-40B4-BE49-F238E27FC236}">
                  <a16:creationId xmlns:a16="http://schemas.microsoft.com/office/drawing/2014/main" id="{00000000-0008-0000-0200-000090000000}"/>
                </a:ext>
              </a:extLst>
            </xdr:cNvPr>
            <xdr:cNvPicPr>
              <a:picLocks noChangeArrowheads="1"/>
              <a:extLst>
                <a:ext uri="{84589F7E-364E-4C9E-8A38-B11213B215E9}">
                  <a14:cameraTool cellRange="TMP!$K$81:$L$120" spid="_x0000_s59798"/>
                </a:ext>
              </a:extLst>
            </xdr:cNvPicPr>
          </xdr:nvPicPr>
          <xdr:blipFill>
            <a:blip xmlns:r="http://schemas.openxmlformats.org/officeDocument/2006/relationships" r:embed="rId1"/>
            <a:srcRect/>
            <a:stretch>
              <a:fillRect/>
            </a:stretch>
          </xdr:blipFill>
          <xdr:spPr bwMode="auto">
            <a:xfrm>
              <a:off x="2667000" y="268033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172</xdr:row>
      <xdr:rowOff>66675</xdr:rowOff>
    </xdr:from>
    <xdr:ext cx="1476375" cy="275717"/>
    <xdr:sp macro="" textlink="">
      <xdr:nvSpPr>
        <xdr:cNvPr id="145" name="HEADER">
          <a:extLst>
            <a:ext uri="{FF2B5EF4-FFF2-40B4-BE49-F238E27FC236}">
              <a16:creationId xmlns:a16="http://schemas.microsoft.com/office/drawing/2014/main" id="{00000000-0008-0000-0200-000091000000}"/>
            </a:ext>
          </a:extLst>
        </xdr:cNvPr>
        <xdr:cNvSpPr txBox="1"/>
      </xdr:nvSpPr>
      <xdr:spPr>
        <a:xfrm>
          <a:off x="57150" y="121824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271</xdr:row>
          <xdr:rowOff>0</xdr:rowOff>
        </xdr:from>
        <xdr:to>
          <xdr:col>10</xdr:col>
          <xdr:colOff>0</xdr:colOff>
          <xdr:row>331</xdr:row>
          <xdr:rowOff>0</xdr:rowOff>
        </xdr:to>
        <xdr:pic>
          <xdr:nvPicPr>
            <xdr:cNvPr id="146" name="図 145">
              <a:extLst>
                <a:ext uri="{FF2B5EF4-FFF2-40B4-BE49-F238E27FC236}">
                  <a16:creationId xmlns:a16="http://schemas.microsoft.com/office/drawing/2014/main" id="{00000000-0008-0000-0200-000092000000}"/>
                </a:ext>
              </a:extLst>
            </xdr:cNvPr>
            <xdr:cNvPicPr>
              <a:picLocks noChangeArrowheads="1"/>
              <a:extLst>
                <a:ext uri="{84589F7E-364E-4C9E-8A38-B11213B215E9}">
                  <a14:cameraTool cellRange="TMP!$K$121:$L$160" spid="_x0000_s59799"/>
                </a:ext>
              </a:extLst>
            </xdr:cNvPicPr>
          </xdr:nvPicPr>
          <xdr:blipFill>
            <a:blip xmlns:r="http://schemas.openxmlformats.org/officeDocument/2006/relationships" r:embed="rId1"/>
            <a:srcRect/>
            <a:stretch>
              <a:fillRect/>
            </a:stretch>
          </xdr:blipFill>
          <xdr:spPr bwMode="auto">
            <a:xfrm>
              <a:off x="2667000" y="389191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258</xdr:row>
      <xdr:rowOff>66675</xdr:rowOff>
    </xdr:from>
    <xdr:ext cx="1476375" cy="275717"/>
    <xdr:sp macro="" textlink="">
      <xdr:nvSpPr>
        <xdr:cNvPr id="147" name="HEADER">
          <a:extLst>
            <a:ext uri="{FF2B5EF4-FFF2-40B4-BE49-F238E27FC236}">
              <a16:creationId xmlns:a16="http://schemas.microsoft.com/office/drawing/2014/main" id="{00000000-0008-0000-0200-000093000000}"/>
            </a:ext>
          </a:extLst>
        </xdr:cNvPr>
        <xdr:cNvSpPr txBox="1"/>
      </xdr:nvSpPr>
      <xdr:spPr>
        <a:xfrm>
          <a:off x="57150" y="242982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357</xdr:row>
          <xdr:rowOff>0</xdr:rowOff>
        </xdr:from>
        <xdr:to>
          <xdr:col>10</xdr:col>
          <xdr:colOff>0</xdr:colOff>
          <xdr:row>417</xdr:row>
          <xdr:rowOff>0</xdr:rowOff>
        </xdr:to>
        <xdr:pic>
          <xdr:nvPicPr>
            <xdr:cNvPr id="148" name="図 147">
              <a:extLst>
                <a:ext uri="{FF2B5EF4-FFF2-40B4-BE49-F238E27FC236}">
                  <a16:creationId xmlns:a16="http://schemas.microsoft.com/office/drawing/2014/main" id="{00000000-0008-0000-0200-000094000000}"/>
                </a:ext>
              </a:extLst>
            </xdr:cNvPr>
            <xdr:cNvPicPr>
              <a:picLocks noChangeArrowheads="1"/>
              <a:extLst>
                <a:ext uri="{84589F7E-364E-4C9E-8A38-B11213B215E9}">
                  <a14:cameraTool cellRange="TMP!$K$161:$L$200" spid="_x0000_s59800"/>
                </a:ext>
              </a:extLst>
            </xdr:cNvPicPr>
          </xdr:nvPicPr>
          <xdr:blipFill>
            <a:blip xmlns:r="http://schemas.openxmlformats.org/officeDocument/2006/relationships" r:embed="rId1"/>
            <a:srcRect/>
            <a:stretch>
              <a:fillRect/>
            </a:stretch>
          </xdr:blipFill>
          <xdr:spPr bwMode="auto">
            <a:xfrm>
              <a:off x="2667000" y="510349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344</xdr:row>
      <xdr:rowOff>66675</xdr:rowOff>
    </xdr:from>
    <xdr:ext cx="1476375" cy="275717"/>
    <xdr:sp macro="" textlink="">
      <xdr:nvSpPr>
        <xdr:cNvPr id="149" name="HEADER">
          <a:extLst>
            <a:ext uri="{FF2B5EF4-FFF2-40B4-BE49-F238E27FC236}">
              <a16:creationId xmlns:a16="http://schemas.microsoft.com/office/drawing/2014/main" id="{00000000-0008-0000-0200-000095000000}"/>
            </a:ext>
          </a:extLst>
        </xdr:cNvPr>
        <xdr:cNvSpPr txBox="1"/>
      </xdr:nvSpPr>
      <xdr:spPr>
        <a:xfrm>
          <a:off x="57150" y="364140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443</xdr:row>
          <xdr:rowOff>0</xdr:rowOff>
        </xdr:from>
        <xdr:to>
          <xdr:col>10</xdr:col>
          <xdr:colOff>0</xdr:colOff>
          <xdr:row>503</xdr:row>
          <xdr:rowOff>0</xdr:rowOff>
        </xdr:to>
        <xdr:pic>
          <xdr:nvPicPr>
            <xdr:cNvPr id="150" name="図 149">
              <a:extLst>
                <a:ext uri="{FF2B5EF4-FFF2-40B4-BE49-F238E27FC236}">
                  <a16:creationId xmlns:a16="http://schemas.microsoft.com/office/drawing/2014/main" id="{00000000-0008-0000-0200-000096000000}"/>
                </a:ext>
              </a:extLst>
            </xdr:cNvPr>
            <xdr:cNvPicPr>
              <a:picLocks noChangeArrowheads="1"/>
              <a:extLst>
                <a:ext uri="{84589F7E-364E-4C9E-8A38-B11213B215E9}">
                  <a14:cameraTool cellRange="TMP!$K$201:$L$240" spid="_x0000_s59801"/>
                </a:ext>
              </a:extLst>
            </xdr:cNvPicPr>
          </xdr:nvPicPr>
          <xdr:blipFill>
            <a:blip xmlns:r="http://schemas.openxmlformats.org/officeDocument/2006/relationships" r:embed="rId1"/>
            <a:srcRect/>
            <a:stretch>
              <a:fillRect/>
            </a:stretch>
          </xdr:blipFill>
          <xdr:spPr bwMode="auto">
            <a:xfrm>
              <a:off x="2667000" y="631507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430</xdr:row>
      <xdr:rowOff>66675</xdr:rowOff>
    </xdr:from>
    <xdr:ext cx="1476375" cy="275717"/>
    <xdr:sp macro="" textlink="">
      <xdr:nvSpPr>
        <xdr:cNvPr id="151" name="HEADER">
          <a:extLst>
            <a:ext uri="{FF2B5EF4-FFF2-40B4-BE49-F238E27FC236}">
              <a16:creationId xmlns:a16="http://schemas.microsoft.com/office/drawing/2014/main" id="{00000000-0008-0000-0200-000097000000}"/>
            </a:ext>
          </a:extLst>
        </xdr:cNvPr>
        <xdr:cNvSpPr txBox="1"/>
      </xdr:nvSpPr>
      <xdr:spPr>
        <a:xfrm>
          <a:off x="57150" y="485298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529</xdr:row>
          <xdr:rowOff>0</xdr:rowOff>
        </xdr:from>
        <xdr:to>
          <xdr:col>10</xdr:col>
          <xdr:colOff>0</xdr:colOff>
          <xdr:row>589</xdr:row>
          <xdr:rowOff>0</xdr:rowOff>
        </xdr:to>
        <xdr:pic>
          <xdr:nvPicPr>
            <xdr:cNvPr id="152" name="図 151">
              <a:extLst>
                <a:ext uri="{FF2B5EF4-FFF2-40B4-BE49-F238E27FC236}">
                  <a16:creationId xmlns:a16="http://schemas.microsoft.com/office/drawing/2014/main" id="{00000000-0008-0000-0200-000098000000}"/>
                </a:ext>
              </a:extLst>
            </xdr:cNvPr>
            <xdr:cNvPicPr>
              <a:picLocks noChangeArrowheads="1"/>
              <a:extLst>
                <a:ext uri="{84589F7E-364E-4C9E-8A38-B11213B215E9}">
                  <a14:cameraTool cellRange="TMP!$K$241:$L$280" spid="_x0000_s59802"/>
                </a:ext>
              </a:extLst>
            </xdr:cNvPicPr>
          </xdr:nvPicPr>
          <xdr:blipFill>
            <a:blip xmlns:r="http://schemas.openxmlformats.org/officeDocument/2006/relationships" r:embed="rId1"/>
            <a:srcRect/>
            <a:stretch>
              <a:fillRect/>
            </a:stretch>
          </xdr:blipFill>
          <xdr:spPr bwMode="auto">
            <a:xfrm>
              <a:off x="2667000" y="75266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516</xdr:row>
      <xdr:rowOff>66675</xdr:rowOff>
    </xdr:from>
    <xdr:ext cx="1476375" cy="275717"/>
    <xdr:sp macro="" textlink="">
      <xdr:nvSpPr>
        <xdr:cNvPr id="153" name="HEADER">
          <a:extLst>
            <a:ext uri="{FF2B5EF4-FFF2-40B4-BE49-F238E27FC236}">
              <a16:creationId xmlns:a16="http://schemas.microsoft.com/office/drawing/2014/main" id="{00000000-0008-0000-0200-000099000000}"/>
            </a:ext>
          </a:extLst>
        </xdr:cNvPr>
        <xdr:cNvSpPr txBox="1"/>
      </xdr:nvSpPr>
      <xdr:spPr>
        <a:xfrm>
          <a:off x="57150" y="606456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615</xdr:row>
          <xdr:rowOff>0</xdr:rowOff>
        </xdr:from>
        <xdr:to>
          <xdr:col>10</xdr:col>
          <xdr:colOff>0</xdr:colOff>
          <xdr:row>675</xdr:row>
          <xdr:rowOff>0</xdr:rowOff>
        </xdr:to>
        <xdr:pic>
          <xdr:nvPicPr>
            <xdr:cNvPr id="154" name="図 153">
              <a:extLst>
                <a:ext uri="{FF2B5EF4-FFF2-40B4-BE49-F238E27FC236}">
                  <a16:creationId xmlns:a16="http://schemas.microsoft.com/office/drawing/2014/main" id="{00000000-0008-0000-0200-00009A000000}"/>
                </a:ext>
              </a:extLst>
            </xdr:cNvPr>
            <xdr:cNvPicPr>
              <a:picLocks noChangeArrowheads="1"/>
              <a:extLst>
                <a:ext uri="{84589F7E-364E-4C9E-8A38-B11213B215E9}">
                  <a14:cameraTool cellRange="TMP!$K$281:$L$320" spid="_x0000_s59803"/>
                </a:ext>
              </a:extLst>
            </xdr:cNvPicPr>
          </xdr:nvPicPr>
          <xdr:blipFill>
            <a:blip xmlns:r="http://schemas.openxmlformats.org/officeDocument/2006/relationships" r:embed="rId1"/>
            <a:srcRect/>
            <a:stretch>
              <a:fillRect/>
            </a:stretch>
          </xdr:blipFill>
          <xdr:spPr bwMode="auto">
            <a:xfrm>
              <a:off x="2667000" y="873823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602</xdr:row>
      <xdr:rowOff>66675</xdr:rowOff>
    </xdr:from>
    <xdr:ext cx="1476375" cy="275717"/>
    <xdr:sp macro="" textlink="">
      <xdr:nvSpPr>
        <xdr:cNvPr id="155" name="HEADER">
          <a:extLst>
            <a:ext uri="{FF2B5EF4-FFF2-40B4-BE49-F238E27FC236}">
              <a16:creationId xmlns:a16="http://schemas.microsoft.com/office/drawing/2014/main" id="{00000000-0008-0000-0200-00009B000000}"/>
            </a:ext>
          </a:extLst>
        </xdr:cNvPr>
        <xdr:cNvSpPr txBox="1"/>
      </xdr:nvSpPr>
      <xdr:spPr>
        <a:xfrm>
          <a:off x="57150" y="727614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701</xdr:row>
          <xdr:rowOff>0</xdr:rowOff>
        </xdr:from>
        <xdr:to>
          <xdr:col>10</xdr:col>
          <xdr:colOff>0</xdr:colOff>
          <xdr:row>761</xdr:row>
          <xdr:rowOff>0</xdr:rowOff>
        </xdr:to>
        <xdr:pic>
          <xdr:nvPicPr>
            <xdr:cNvPr id="156" name="図 155">
              <a:extLst>
                <a:ext uri="{FF2B5EF4-FFF2-40B4-BE49-F238E27FC236}">
                  <a16:creationId xmlns:a16="http://schemas.microsoft.com/office/drawing/2014/main" id="{00000000-0008-0000-0200-00009C000000}"/>
                </a:ext>
              </a:extLst>
            </xdr:cNvPr>
            <xdr:cNvPicPr>
              <a:picLocks noChangeArrowheads="1"/>
              <a:extLst>
                <a:ext uri="{84589F7E-364E-4C9E-8A38-B11213B215E9}">
                  <a14:cameraTool cellRange="TMP!$K$321:$L$360" spid="_x0000_s59804"/>
                </a:ext>
              </a:extLst>
            </xdr:cNvPicPr>
          </xdr:nvPicPr>
          <xdr:blipFill>
            <a:blip xmlns:r="http://schemas.openxmlformats.org/officeDocument/2006/relationships" r:embed="rId1"/>
            <a:srcRect/>
            <a:stretch>
              <a:fillRect/>
            </a:stretch>
          </xdr:blipFill>
          <xdr:spPr bwMode="auto">
            <a:xfrm>
              <a:off x="2667000" y="994981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688</xdr:row>
      <xdr:rowOff>66675</xdr:rowOff>
    </xdr:from>
    <xdr:ext cx="1476375" cy="275717"/>
    <xdr:sp macro="" textlink="">
      <xdr:nvSpPr>
        <xdr:cNvPr id="157" name="HEADER">
          <a:extLst>
            <a:ext uri="{FF2B5EF4-FFF2-40B4-BE49-F238E27FC236}">
              <a16:creationId xmlns:a16="http://schemas.microsoft.com/office/drawing/2014/main" id="{00000000-0008-0000-0200-00009D000000}"/>
            </a:ext>
          </a:extLst>
        </xdr:cNvPr>
        <xdr:cNvSpPr txBox="1"/>
      </xdr:nvSpPr>
      <xdr:spPr>
        <a:xfrm>
          <a:off x="57150" y="848772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mc:AlternateContent xmlns:mc="http://schemas.openxmlformats.org/markup-compatibility/2006">
    <mc:Choice xmlns:a14="http://schemas.microsoft.com/office/drawing/2010/main" Requires="a14">
      <xdr:twoCellAnchor>
        <xdr:from>
          <xdr:col>8</xdr:col>
          <xdr:colOff>0</xdr:colOff>
          <xdr:row>787</xdr:row>
          <xdr:rowOff>0</xdr:rowOff>
        </xdr:from>
        <xdr:to>
          <xdr:col>10</xdr:col>
          <xdr:colOff>0</xdr:colOff>
          <xdr:row>847</xdr:row>
          <xdr:rowOff>0</xdr:rowOff>
        </xdr:to>
        <xdr:pic>
          <xdr:nvPicPr>
            <xdr:cNvPr id="158" name="図 157">
              <a:extLst>
                <a:ext uri="{FF2B5EF4-FFF2-40B4-BE49-F238E27FC236}">
                  <a16:creationId xmlns:a16="http://schemas.microsoft.com/office/drawing/2014/main" id="{00000000-0008-0000-0200-00009E000000}"/>
                </a:ext>
              </a:extLst>
            </xdr:cNvPr>
            <xdr:cNvPicPr>
              <a:picLocks noChangeArrowheads="1"/>
              <a:extLst>
                <a:ext uri="{84589F7E-364E-4C9E-8A38-B11213B215E9}">
                  <a14:cameraTool cellRange="TMP!$K$361:$L$400" spid="_x0000_s59805"/>
                </a:ext>
              </a:extLst>
            </xdr:cNvPicPr>
          </xdr:nvPicPr>
          <xdr:blipFill>
            <a:blip xmlns:r="http://schemas.openxmlformats.org/officeDocument/2006/relationships" r:embed="rId1"/>
            <a:srcRect/>
            <a:stretch>
              <a:fillRect/>
            </a:stretch>
          </xdr:blipFill>
          <xdr:spPr bwMode="auto">
            <a:xfrm>
              <a:off x="2667000" y="1116139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0</xdr:col>
      <xdr:colOff>57150</xdr:colOff>
      <xdr:row>774</xdr:row>
      <xdr:rowOff>66675</xdr:rowOff>
    </xdr:from>
    <xdr:ext cx="1476375" cy="275717"/>
    <xdr:sp macro="" textlink="">
      <xdr:nvSpPr>
        <xdr:cNvPr id="159" name="HEADER">
          <a:extLst>
            <a:ext uri="{FF2B5EF4-FFF2-40B4-BE49-F238E27FC236}">
              <a16:creationId xmlns:a16="http://schemas.microsoft.com/office/drawing/2014/main" id="{00000000-0008-0000-0200-00009F000000}"/>
            </a:ext>
          </a:extLst>
        </xdr:cNvPr>
        <xdr:cNvSpPr txBox="1"/>
      </xdr:nvSpPr>
      <xdr:spPr>
        <a:xfrm>
          <a:off x="57150" y="969930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1</xdr:row>
      <xdr:rowOff>0</xdr:rowOff>
    </xdr:from>
    <xdr:ext cx="1476375" cy="275717"/>
    <xdr:sp macro="" textlink="">
      <xdr:nvSpPr>
        <xdr:cNvPr id="3" name="HEADER">
          <a:extLst>
            <a:ext uri="{FF2B5EF4-FFF2-40B4-BE49-F238E27FC236}">
              <a16:creationId xmlns:a16="http://schemas.microsoft.com/office/drawing/2014/main" id="{00000000-0008-0000-0300-000003000000}"/>
            </a:ext>
          </a:extLst>
        </xdr:cNvPr>
        <xdr:cNvSpPr txBox="1"/>
      </xdr:nvSpPr>
      <xdr:spPr>
        <a:xfrm>
          <a:off x="200025" y="1524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twoCellAnchor editAs="oneCell">
    <xdr:from>
      <xdr:col>3</xdr:col>
      <xdr:colOff>6569</xdr:colOff>
      <xdr:row>76</xdr:row>
      <xdr:rowOff>26276</xdr:rowOff>
    </xdr:from>
    <xdr:to>
      <xdr:col>3</xdr:col>
      <xdr:colOff>150569</xdr:colOff>
      <xdr:row>76</xdr:row>
      <xdr:rowOff>170276</xdr:rowOff>
    </xdr:to>
    <xdr:sp macro="" textlink="">
      <xdr:nvSpPr>
        <xdr:cNvPr id="5" name="楕円 4">
          <a:extLst>
            <a:ext uri="{FF2B5EF4-FFF2-40B4-BE49-F238E27FC236}">
              <a16:creationId xmlns:a16="http://schemas.microsoft.com/office/drawing/2014/main" id="{00000000-0008-0000-0300-000005000000}"/>
            </a:ext>
          </a:extLst>
        </xdr:cNvPr>
        <xdr:cNvSpPr>
          <a:spLocks noChangeAspect="1"/>
        </xdr:cNvSpPr>
      </xdr:nvSpPr>
      <xdr:spPr>
        <a:xfrm>
          <a:off x="797144" y="9798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77</xdr:row>
      <xdr:rowOff>18949</xdr:rowOff>
    </xdr:from>
    <xdr:to>
      <xdr:col>9</xdr:col>
      <xdr:colOff>146173</xdr:colOff>
      <xdr:row>77</xdr:row>
      <xdr:rowOff>162949</xdr:rowOff>
    </xdr:to>
    <xdr:sp macro="" textlink="">
      <xdr:nvSpPr>
        <xdr:cNvPr id="6" name="楕円 5">
          <a:extLst>
            <a:ext uri="{FF2B5EF4-FFF2-40B4-BE49-F238E27FC236}">
              <a16:creationId xmlns:a16="http://schemas.microsoft.com/office/drawing/2014/main" id="{00000000-0008-0000-0300-000006000000}"/>
            </a:ext>
          </a:extLst>
        </xdr:cNvPr>
        <xdr:cNvSpPr>
          <a:spLocks noChangeAspect="1"/>
        </xdr:cNvSpPr>
      </xdr:nvSpPr>
      <xdr:spPr>
        <a:xfrm>
          <a:off x="2754898" y="9982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6569</xdr:colOff>
      <xdr:row>79</xdr:row>
      <xdr:rowOff>13138</xdr:rowOff>
    </xdr:from>
    <xdr:to>
      <xdr:col>3</xdr:col>
      <xdr:colOff>150569</xdr:colOff>
      <xdr:row>79</xdr:row>
      <xdr:rowOff>157138</xdr:rowOff>
    </xdr:to>
    <xdr:sp macro="" textlink="">
      <xdr:nvSpPr>
        <xdr:cNvPr id="7" name="楕円 6">
          <a:extLst>
            <a:ext uri="{FF2B5EF4-FFF2-40B4-BE49-F238E27FC236}">
              <a16:creationId xmlns:a16="http://schemas.microsoft.com/office/drawing/2014/main" id="{00000000-0008-0000-0300-000007000000}"/>
            </a:ext>
          </a:extLst>
        </xdr:cNvPr>
        <xdr:cNvSpPr>
          <a:spLocks noChangeAspect="1"/>
        </xdr:cNvSpPr>
      </xdr:nvSpPr>
      <xdr:spPr>
        <a:xfrm>
          <a:off x="797144" y="103382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76</xdr:row>
      <xdr:rowOff>26276</xdr:rowOff>
    </xdr:from>
    <xdr:to>
      <xdr:col>9</xdr:col>
      <xdr:colOff>146173</xdr:colOff>
      <xdr:row>76</xdr:row>
      <xdr:rowOff>170276</xdr:rowOff>
    </xdr:to>
    <xdr:sp macro="" textlink="">
      <xdr:nvSpPr>
        <xdr:cNvPr id="8" name="楕円 7">
          <a:extLst>
            <a:ext uri="{FF2B5EF4-FFF2-40B4-BE49-F238E27FC236}">
              <a16:creationId xmlns:a16="http://schemas.microsoft.com/office/drawing/2014/main" id="{00000000-0008-0000-0300-000008000000}"/>
            </a:ext>
          </a:extLst>
        </xdr:cNvPr>
        <xdr:cNvSpPr>
          <a:spLocks noChangeAspect="1"/>
        </xdr:cNvSpPr>
      </xdr:nvSpPr>
      <xdr:spPr>
        <a:xfrm>
          <a:off x="2754898" y="9798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14451</xdr:colOff>
      <xdr:row>77</xdr:row>
      <xdr:rowOff>26276</xdr:rowOff>
    </xdr:from>
    <xdr:to>
      <xdr:col>20</xdr:col>
      <xdr:colOff>153110</xdr:colOff>
      <xdr:row>77</xdr:row>
      <xdr:rowOff>170276</xdr:rowOff>
    </xdr:to>
    <xdr:sp macro="" textlink="">
      <xdr:nvSpPr>
        <xdr:cNvPr id="9" name="楕円 8">
          <a:extLst>
            <a:ext uri="{FF2B5EF4-FFF2-40B4-BE49-F238E27FC236}">
              <a16:creationId xmlns:a16="http://schemas.microsoft.com/office/drawing/2014/main" id="{00000000-0008-0000-0300-000009000000}"/>
            </a:ext>
          </a:extLst>
        </xdr:cNvPr>
        <xdr:cNvSpPr>
          <a:spLocks noChangeAspect="1"/>
        </xdr:cNvSpPr>
      </xdr:nvSpPr>
      <xdr:spPr>
        <a:xfrm>
          <a:off x="5059417" y="4466897"/>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5810</xdr:colOff>
      <xdr:row>77</xdr:row>
      <xdr:rowOff>18949</xdr:rowOff>
    </xdr:from>
    <xdr:to>
      <xdr:col>24</xdr:col>
      <xdr:colOff>149810</xdr:colOff>
      <xdr:row>77</xdr:row>
      <xdr:rowOff>162949</xdr:rowOff>
    </xdr:to>
    <xdr:sp macro="" textlink="">
      <xdr:nvSpPr>
        <xdr:cNvPr id="10" name="楕円 9">
          <a:extLst>
            <a:ext uri="{FF2B5EF4-FFF2-40B4-BE49-F238E27FC236}">
              <a16:creationId xmlns:a16="http://schemas.microsoft.com/office/drawing/2014/main" id="{00000000-0008-0000-0300-00000A000000}"/>
            </a:ext>
          </a:extLst>
        </xdr:cNvPr>
        <xdr:cNvSpPr>
          <a:spLocks noChangeAspect="1"/>
        </xdr:cNvSpPr>
      </xdr:nvSpPr>
      <xdr:spPr>
        <a:xfrm>
          <a:off x="6216110" y="9982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79</xdr:row>
      <xdr:rowOff>19707</xdr:rowOff>
    </xdr:from>
    <xdr:to>
      <xdr:col>9</xdr:col>
      <xdr:colOff>146173</xdr:colOff>
      <xdr:row>79</xdr:row>
      <xdr:rowOff>163707</xdr:rowOff>
    </xdr:to>
    <xdr:sp macro="" textlink="">
      <xdr:nvSpPr>
        <xdr:cNvPr id="11" name="楕円 10">
          <a:extLst>
            <a:ext uri="{FF2B5EF4-FFF2-40B4-BE49-F238E27FC236}">
              <a16:creationId xmlns:a16="http://schemas.microsoft.com/office/drawing/2014/main" id="{00000000-0008-0000-0300-00000B000000}"/>
            </a:ext>
          </a:extLst>
        </xdr:cNvPr>
        <xdr:cNvSpPr>
          <a:spLocks noChangeAspect="1"/>
        </xdr:cNvSpPr>
      </xdr:nvSpPr>
      <xdr:spPr>
        <a:xfrm>
          <a:off x="2754898" y="103448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3614</xdr:colOff>
      <xdr:row>76</xdr:row>
      <xdr:rowOff>26276</xdr:rowOff>
    </xdr:from>
    <xdr:to>
      <xdr:col>20</xdr:col>
      <xdr:colOff>147614</xdr:colOff>
      <xdr:row>76</xdr:row>
      <xdr:rowOff>170276</xdr:rowOff>
    </xdr:to>
    <xdr:sp macro="" textlink="">
      <xdr:nvSpPr>
        <xdr:cNvPr id="12" name="楕円 11">
          <a:extLst>
            <a:ext uri="{FF2B5EF4-FFF2-40B4-BE49-F238E27FC236}">
              <a16:creationId xmlns:a16="http://schemas.microsoft.com/office/drawing/2014/main" id="{00000000-0008-0000-0300-00000C000000}"/>
            </a:ext>
          </a:extLst>
        </xdr:cNvPr>
        <xdr:cNvSpPr>
          <a:spLocks noChangeAspect="1"/>
        </xdr:cNvSpPr>
      </xdr:nvSpPr>
      <xdr:spPr>
        <a:xfrm>
          <a:off x="4537514" y="9798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7185</xdr:colOff>
      <xdr:row>78</xdr:row>
      <xdr:rowOff>18949</xdr:rowOff>
    </xdr:from>
    <xdr:to>
      <xdr:col>3</xdr:col>
      <xdr:colOff>153383</xdr:colOff>
      <xdr:row>78</xdr:row>
      <xdr:rowOff>162949</xdr:rowOff>
    </xdr:to>
    <xdr:sp macro="" textlink="">
      <xdr:nvSpPr>
        <xdr:cNvPr id="13" name="楕円 12">
          <a:extLst>
            <a:ext uri="{FF2B5EF4-FFF2-40B4-BE49-F238E27FC236}">
              <a16:creationId xmlns:a16="http://schemas.microsoft.com/office/drawing/2014/main" id="{00000000-0008-0000-0300-00000D000000}"/>
            </a:ext>
          </a:extLst>
        </xdr:cNvPr>
        <xdr:cNvSpPr>
          <a:spLocks noChangeAspect="1"/>
        </xdr:cNvSpPr>
      </xdr:nvSpPr>
      <xdr:spPr>
        <a:xfrm>
          <a:off x="1293060" y="46290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6569</xdr:colOff>
      <xdr:row>76</xdr:row>
      <xdr:rowOff>26276</xdr:rowOff>
    </xdr:from>
    <xdr:to>
      <xdr:col>24</xdr:col>
      <xdr:colOff>150569</xdr:colOff>
      <xdr:row>76</xdr:row>
      <xdr:rowOff>170276</xdr:rowOff>
    </xdr:to>
    <xdr:sp macro="" textlink="">
      <xdr:nvSpPr>
        <xdr:cNvPr id="14" name="楕円 13">
          <a:extLst>
            <a:ext uri="{FF2B5EF4-FFF2-40B4-BE49-F238E27FC236}">
              <a16:creationId xmlns:a16="http://schemas.microsoft.com/office/drawing/2014/main" id="{00000000-0008-0000-0300-00000E000000}"/>
            </a:ext>
          </a:extLst>
        </xdr:cNvPr>
        <xdr:cNvSpPr>
          <a:spLocks noChangeAspect="1"/>
        </xdr:cNvSpPr>
      </xdr:nvSpPr>
      <xdr:spPr>
        <a:xfrm>
          <a:off x="6216869" y="9798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78</xdr:row>
      <xdr:rowOff>18949</xdr:rowOff>
    </xdr:from>
    <xdr:to>
      <xdr:col>9</xdr:col>
      <xdr:colOff>146173</xdr:colOff>
      <xdr:row>78</xdr:row>
      <xdr:rowOff>162949</xdr:rowOff>
    </xdr:to>
    <xdr:sp macro="" textlink="">
      <xdr:nvSpPr>
        <xdr:cNvPr id="15" name="楕円 14">
          <a:extLst>
            <a:ext uri="{FF2B5EF4-FFF2-40B4-BE49-F238E27FC236}">
              <a16:creationId xmlns:a16="http://schemas.microsoft.com/office/drawing/2014/main" id="{00000000-0008-0000-0300-00000F000000}"/>
            </a:ext>
          </a:extLst>
        </xdr:cNvPr>
        <xdr:cNvSpPr>
          <a:spLocks noChangeAspect="1"/>
        </xdr:cNvSpPr>
      </xdr:nvSpPr>
      <xdr:spPr>
        <a:xfrm>
          <a:off x="2754898" y="101725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13897</xdr:colOff>
      <xdr:row>77</xdr:row>
      <xdr:rowOff>26276</xdr:rowOff>
    </xdr:from>
    <xdr:to>
      <xdr:col>3</xdr:col>
      <xdr:colOff>157897</xdr:colOff>
      <xdr:row>77</xdr:row>
      <xdr:rowOff>170276</xdr:rowOff>
    </xdr:to>
    <xdr:sp macro="" textlink="">
      <xdr:nvSpPr>
        <xdr:cNvPr id="16" name="楕円 15">
          <a:extLst>
            <a:ext uri="{FF2B5EF4-FFF2-40B4-BE49-F238E27FC236}">
              <a16:creationId xmlns:a16="http://schemas.microsoft.com/office/drawing/2014/main" id="{00000000-0008-0000-0300-000010000000}"/>
            </a:ext>
          </a:extLst>
        </xdr:cNvPr>
        <xdr:cNvSpPr>
          <a:spLocks noChangeAspect="1"/>
        </xdr:cNvSpPr>
      </xdr:nvSpPr>
      <xdr:spPr>
        <a:xfrm>
          <a:off x="804472" y="99894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144518</xdr:colOff>
      <xdr:row>78</xdr:row>
      <xdr:rowOff>144517</xdr:rowOff>
    </xdr:from>
    <xdr:to>
      <xdr:col>21</xdr:col>
      <xdr:colOff>66018</xdr:colOff>
      <xdr:row>80</xdr:row>
      <xdr:rowOff>59449</xdr:rowOff>
    </xdr:to>
    <xdr:pic>
      <xdr:nvPicPr>
        <xdr:cNvPr id="28" name="図 27">
          <a:extLst>
            <a:ext uri="{FF2B5EF4-FFF2-40B4-BE49-F238E27FC236}">
              <a16:creationId xmlns:a16="http://schemas.microsoft.com/office/drawing/2014/main" id="{00000000-0008-0000-0300-00001C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25259" y="4775638"/>
          <a:ext cx="249949" cy="2565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7</xdr:col>
          <xdr:colOff>0</xdr:colOff>
          <xdr:row>13</xdr:row>
          <xdr:rowOff>124239</xdr:rowOff>
        </xdr:from>
        <xdr:to>
          <xdr:col>9</xdr:col>
          <xdr:colOff>0</xdr:colOff>
          <xdr:row>74</xdr:row>
          <xdr:rowOff>0</xdr:rowOff>
        </xdr:to>
        <xdr:pic>
          <xdr:nvPicPr>
            <xdr:cNvPr id="17" name="図 16">
              <a:extLst>
                <a:ext uri="{FF2B5EF4-FFF2-40B4-BE49-F238E27FC236}">
                  <a16:creationId xmlns:a16="http://schemas.microsoft.com/office/drawing/2014/main" id="{00000000-0008-0000-0300-000011000000}"/>
                </a:ext>
              </a:extLst>
            </xdr:cNvPr>
            <xdr:cNvPicPr>
              <a:picLocks noChangeArrowheads="1"/>
              <a:extLst>
                <a:ext uri="{84589F7E-364E-4C9E-8A38-B11213B215E9}">
                  <a14:cameraTool cellRange="TMP!$K$1:$L$40" spid="_x0000_s67725"/>
                </a:ext>
              </a:extLst>
            </xdr:cNvPicPr>
          </xdr:nvPicPr>
          <xdr:blipFill>
            <a:blip xmlns:r="http://schemas.openxmlformats.org/officeDocument/2006/relationships" r:embed="rId2"/>
            <a:srcRect/>
            <a:stretch>
              <a:fillRect/>
            </a:stretch>
          </xdr:blipFill>
          <xdr:spPr bwMode="auto">
            <a:xfrm>
              <a:off x="2774674" y="2360543"/>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88</xdr:row>
      <xdr:rowOff>29083</xdr:rowOff>
    </xdr:from>
    <xdr:ext cx="1476375" cy="275717"/>
    <xdr:sp macro="" textlink="">
      <xdr:nvSpPr>
        <xdr:cNvPr id="32" name="HEADER">
          <a:extLst>
            <a:ext uri="{FF2B5EF4-FFF2-40B4-BE49-F238E27FC236}">
              <a16:creationId xmlns:a16="http://schemas.microsoft.com/office/drawing/2014/main" id="{00000000-0008-0000-0300-000020000000}"/>
            </a:ext>
          </a:extLst>
        </xdr:cNvPr>
        <xdr:cNvSpPr txBox="1"/>
      </xdr:nvSpPr>
      <xdr:spPr>
        <a:xfrm>
          <a:off x="200025" y="12154408"/>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163</xdr:row>
      <xdr:rowOff>26276</xdr:rowOff>
    </xdr:from>
    <xdr:ext cx="144000" cy="144000"/>
    <xdr:sp macro="" textlink="">
      <xdr:nvSpPr>
        <xdr:cNvPr id="33" name="楕円 32">
          <a:extLst>
            <a:ext uri="{FF2B5EF4-FFF2-40B4-BE49-F238E27FC236}">
              <a16:creationId xmlns:a16="http://schemas.microsoft.com/office/drawing/2014/main" id="{00000000-0008-0000-0300-000021000000}"/>
            </a:ext>
          </a:extLst>
        </xdr:cNvPr>
        <xdr:cNvSpPr>
          <a:spLocks noChangeAspect="1"/>
        </xdr:cNvSpPr>
      </xdr:nvSpPr>
      <xdr:spPr>
        <a:xfrm>
          <a:off x="1292444" y="10018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164</xdr:row>
      <xdr:rowOff>18949</xdr:rowOff>
    </xdr:from>
    <xdr:ext cx="144000" cy="144000"/>
    <xdr:sp macro="" textlink="">
      <xdr:nvSpPr>
        <xdr:cNvPr id="49" name="楕円 48">
          <a:extLst>
            <a:ext uri="{FF2B5EF4-FFF2-40B4-BE49-F238E27FC236}">
              <a16:creationId xmlns:a16="http://schemas.microsoft.com/office/drawing/2014/main" id="{00000000-0008-0000-0300-000031000000}"/>
            </a:ext>
          </a:extLst>
        </xdr:cNvPr>
        <xdr:cNvSpPr>
          <a:spLocks noChangeAspect="1"/>
        </xdr:cNvSpPr>
      </xdr:nvSpPr>
      <xdr:spPr>
        <a:xfrm>
          <a:off x="3326398" y="10201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166</xdr:row>
      <xdr:rowOff>13138</xdr:rowOff>
    </xdr:from>
    <xdr:ext cx="144000" cy="144000"/>
    <xdr:sp macro="" textlink="">
      <xdr:nvSpPr>
        <xdr:cNvPr id="50" name="楕円 49">
          <a:extLst>
            <a:ext uri="{FF2B5EF4-FFF2-40B4-BE49-F238E27FC236}">
              <a16:creationId xmlns:a16="http://schemas.microsoft.com/office/drawing/2014/main" id="{00000000-0008-0000-0300-000032000000}"/>
            </a:ext>
          </a:extLst>
        </xdr:cNvPr>
        <xdr:cNvSpPr>
          <a:spLocks noChangeAspect="1"/>
        </xdr:cNvSpPr>
      </xdr:nvSpPr>
      <xdr:spPr>
        <a:xfrm>
          <a:off x="1292444" y="105573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163</xdr:row>
      <xdr:rowOff>26276</xdr:rowOff>
    </xdr:from>
    <xdr:ext cx="144000" cy="144000"/>
    <xdr:sp macro="" textlink="">
      <xdr:nvSpPr>
        <xdr:cNvPr id="51" name="楕円 50">
          <a:extLst>
            <a:ext uri="{FF2B5EF4-FFF2-40B4-BE49-F238E27FC236}">
              <a16:creationId xmlns:a16="http://schemas.microsoft.com/office/drawing/2014/main" id="{00000000-0008-0000-0300-000033000000}"/>
            </a:ext>
          </a:extLst>
        </xdr:cNvPr>
        <xdr:cNvSpPr>
          <a:spLocks noChangeAspect="1"/>
        </xdr:cNvSpPr>
      </xdr:nvSpPr>
      <xdr:spPr>
        <a:xfrm>
          <a:off x="3326398" y="10018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164</xdr:row>
      <xdr:rowOff>26276</xdr:rowOff>
    </xdr:from>
    <xdr:ext cx="138659" cy="144000"/>
    <xdr:sp macro="" textlink="">
      <xdr:nvSpPr>
        <xdr:cNvPr id="52" name="楕円 51">
          <a:extLst>
            <a:ext uri="{FF2B5EF4-FFF2-40B4-BE49-F238E27FC236}">
              <a16:creationId xmlns:a16="http://schemas.microsoft.com/office/drawing/2014/main" id="{00000000-0008-0000-0300-000034000000}"/>
            </a:ext>
          </a:extLst>
        </xdr:cNvPr>
        <xdr:cNvSpPr>
          <a:spLocks noChangeAspect="1"/>
        </xdr:cNvSpPr>
      </xdr:nvSpPr>
      <xdr:spPr>
        <a:xfrm>
          <a:off x="5119851" y="102085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164</xdr:row>
      <xdr:rowOff>18949</xdr:rowOff>
    </xdr:from>
    <xdr:ext cx="144000" cy="144000"/>
    <xdr:sp macro="" textlink="">
      <xdr:nvSpPr>
        <xdr:cNvPr id="53" name="楕円 52">
          <a:extLst>
            <a:ext uri="{FF2B5EF4-FFF2-40B4-BE49-F238E27FC236}">
              <a16:creationId xmlns:a16="http://schemas.microsoft.com/office/drawing/2014/main" id="{00000000-0008-0000-0300-000035000000}"/>
            </a:ext>
          </a:extLst>
        </xdr:cNvPr>
        <xdr:cNvSpPr>
          <a:spLocks noChangeAspect="1"/>
        </xdr:cNvSpPr>
      </xdr:nvSpPr>
      <xdr:spPr>
        <a:xfrm>
          <a:off x="6787610" y="10201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166</xdr:row>
      <xdr:rowOff>19707</xdr:rowOff>
    </xdr:from>
    <xdr:ext cx="144000" cy="144000"/>
    <xdr:sp macro="" textlink="">
      <xdr:nvSpPr>
        <xdr:cNvPr id="54" name="楕円 53">
          <a:extLst>
            <a:ext uri="{FF2B5EF4-FFF2-40B4-BE49-F238E27FC236}">
              <a16:creationId xmlns:a16="http://schemas.microsoft.com/office/drawing/2014/main" id="{00000000-0008-0000-0300-000036000000}"/>
            </a:ext>
          </a:extLst>
        </xdr:cNvPr>
        <xdr:cNvSpPr>
          <a:spLocks noChangeAspect="1"/>
        </xdr:cNvSpPr>
      </xdr:nvSpPr>
      <xdr:spPr>
        <a:xfrm>
          <a:off x="3326398" y="105638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163</xdr:row>
      <xdr:rowOff>26276</xdr:rowOff>
    </xdr:from>
    <xdr:ext cx="144000" cy="144000"/>
    <xdr:sp macro="" textlink="">
      <xdr:nvSpPr>
        <xdr:cNvPr id="55" name="楕円 54">
          <a:extLst>
            <a:ext uri="{FF2B5EF4-FFF2-40B4-BE49-F238E27FC236}">
              <a16:creationId xmlns:a16="http://schemas.microsoft.com/office/drawing/2014/main" id="{00000000-0008-0000-0300-000037000000}"/>
            </a:ext>
          </a:extLst>
        </xdr:cNvPr>
        <xdr:cNvSpPr>
          <a:spLocks noChangeAspect="1"/>
        </xdr:cNvSpPr>
      </xdr:nvSpPr>
      <xdr:spPr>
        <a:xfrm>
          <a:off x="5109014" y="10018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165</xdr:row>
      <xdr:rowOff>18949</xdr:rowOff>
    </xdr:from>
    <xdr:ext cx="146198" cy="144000"/>
    <xdr:sp macro="" textlink="">
      <xdr:nvSpPr>
        <xdr:cNvPr id="56" name="楕円 55">
          <a:extLst>
            <a:ext uri="{FF2B5EF4-FFF2-40B4-BE49-F238E27FC236}">
              <a16:creationId xmlns:a16="http://schemas.microsoft.com/office/drawing/2014/main" id="{00000000-0008-0000-0300-000038000000}"/>
            </a:ext>
          </a:extLst>
        </xdr:cNvPr>
        <xdr:cNvSpPr>
          <a:spLocks noChangeAspect="1"/>
        </xdr:cNvSpPr>
      </xdr:nvSpPr>
      <xdr:spPr>
        <a:xfrm>
          <a:off x="1293060" y="103916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163</xdr:row>
      <xdr:rowOff>26276</xdr:rowOff>
    </xdr:from>
    <xdr:ext cx="144000" cy="144000"/>
    <xdr:sp macro="" textlink="">
      <xdr:nvSpPr>
        <xdr:cNvPr id="57" name="楕円 56">
          <a:extLst>
            <a:ext uri="{FF2B5EF4-FFF2-40B4-BE49-F238E27FC236}">
              <a16:creationId xmlns:a16="http://schemas.microsoft.com/office/drawing/2014/main" id="{00000000-0008-0000-0300-000039000000}"/>
            </a:ext>
          </a:extLst>
        </xdr:cNvPr>
        <xdr:cNvSpPr>
          <a:spLocks noChangeAspect="1"/>
        </xdr:cNvSpPr>
      </xdr:nvSpPr>
      <xdr:spPr>
        <a:xfrm>
          <a:off x="6788369" y="10018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165</xdr:row>
      <xdr:rowOff>18949</xdr:rowOff>
    </xdr:from>
    <xdr:ext cx="144000" cy="144000"/>
    <xdr:sp macro="" textlink="">
      <xdr:nvSpPr>
        <xdr:cNvPr id="58" name="楕円 57">
          <a:extLst>
            <a:ext uri="{FF2B5EF4-FFF2-40B4-BE49-F238E27FC236}">
              <a16:creationId xmlns:a16="http://schemas.microsoft.com/office/drawing/2014/main" id="{00000000-0008-0000-0300-00003A000000}"/>
            </a:ext>
          </a:extLst>
        </xdr:cNvPr>
        <xdr:cNvSpPr>
          <a:spLocks noChangeAspect="1"/>
        </xdr:cNvSpPr>
      </xdr:nvSpPr>
      <xdr:spPr>
        <a:xfrm>
          <a:off x="3326398" y="103916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164</xdr:row>
      <xdr:rowOff>26276</xdr:rowOff>
    </xdr:from>
    <xdr:ext cx="144000" cy="144000"/>
    <xdr:sp macro="" textlink="">
      <xdr:nvSpPr>
        <xdr:cNvPr id="59" name="楕円 58">
          <a:extLst>
            <a:ext uri="{FF2B5EF4-FFF2-40B4-BE49-F238E27FC236}">
              <a16:creationId xmlns:a16="http://schemas.microsoft.com/office/drawing/2014/main" id="{00000000-0008-0000-0300-00003B000000}"/>
            </a:ext>
          </a:extLst>
        </xdr:cNvPr>
        <xdr:cNvSpPr>
          <a:spLocks noChangeAspect="1"/>
        </xdr:cNvSpPr>
      </xdr:nvSpPr>
      <xdr:spPr>
        <a:xfrm>
          <a:off x="1299772" y="102085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165</xdr:row>
      <xdr:rowOff>144517</xdr:rowOff>
    </xdr:from>
    <xdr:ext cx="245350" cy="257832"/>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5172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175</xdr:row>
      <xdr:rowOff>29083</xdr:rowOff>
    </xdr:from>
    <xdr:ext cx="1476375" cy="275717"/>
    <xdr:sp macro="" textlink="">
      <xdr:nvSpPr>
        <xdr:cNvPr id="62" name="HEADER">
          <a:extLst>
            <a:ext uri="{FF2B5EF4-FFF2-40B4-BE49-F238E27FC236}">
              <a16:creationId xmlns:a16="http://schemas.microsoft.com/office/drawing/2014/main" id="{00000000-0008-0000-0300-00003E000000}"/>
            </a:ext>
          </a:extLst>
        </xdr:cNvPr>
        <xdr:cNvSpPr txBox="1"/>
      </xdr:nvSpPr>
      <xdr:spPr>
        <a:xfrm>
          <a:off x="200025" y="241273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250</xdr:row>
      <xdr:rowOff>26276</xdr:rowOff>
    </xdr:from>
    <xdr:ext cx="144000" cy="144000"/>
    <xdr:sp macro="" textlink="">
      <xdr:nvSpPr>
        <xdr:cNvPr id="63" name="楕円 62">
          <a:extLst>
            <a:ext uri="{FF2B5EF4-FFF2-40B4-BE49-F238E27FC236}">
              <a16:creationId xmlns:a16="http://schemas.microsoft.com/office/drawing/2014/main" id="{00000000-0008-0000-0300-00003F000000}"/>
            </a:ext>
          </a:extLst>
        </xdr:cNvPr>
        <xdr:cNvSpPr>
          <a:spLocks noChangeAspect="1"/>
        </xdr:cNvSpPr>
      </xdr:nvSpPr>
      <xdr:spPr>
        <a:xfrm>
          <a:off x="1292444" y="217623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251</xdr:row>
      <xdr:rowOff>18949</xdr:rowOff>
    </xdr:from>
    <xdr:ext cx="144000" cy="144000"/>
    <xdr:sp macro="" textlink="">
      <xdr:nvSpPr>
        <xdr:cNvPr id="64" name="楕円 63">
          <a:extLst>
            <a:ext uri="{FF2B5EF4-FFF2-40B4-BE49-F238E27FC236}">
              <a16:creationId xmlns:a16="http://schemas.microsoft.com/office/drawing/2014/main" id="{00000000-0008-0000-0300-000040000000}"/>
            </a:ext>
          </a:extLst>
        </xdr:cNvPr>
        <xdr:cNvSpPr>
          <a:spLocks noChangeAspect="1"/>
        </xdr:cNvSpPr>
      </xdr:nvSpPr>
      <xdr:spPr>
        <a:xfrm>
          <a:off x="3326398" y="219454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253</xdr:row>
      <xdr:rowOff>13138</xdr:rowOff>
    </xdr:from>
    <xdr:ext cx="144000" cy="144000"/>
    <xdr:sp macro="" textlink="">
      <xdr:nvSpPr>
        <xdr:cNvPr id="65" name="楕円 64">
          <a:extLst>
            <a:ext uri="{FF2B5EF4-FFF2-40B4-BE49-F238E27FC236}">
              <a16:creationId xmlns:a16="http://schemas.microsoft.com/office/drawing/2014/main" id="{00000000-0008-0000-0300-000041000000}"/>
            </a:ext>
          </a:extLst>
        </xdr:cNvPr>
        <xdr:cNvSpPr>
          <a:spLocks noChangeAspect="1"/>
        </xdr:cNvSpPr>
      </xdr:nvSpPr>
      <xdr:spPr>
        <a:xfrm>
          <a:off x="1292444" y="223016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250</xdr:row>
      <xdr:rowOff>26276</xdr:rowOff>
    </xdr:from>
    <xdr:ext cx="144000" cy="144000"/>
    <xdr:sp macro="" textlink="">
      <xdr:nvSpPr>
        <xdr:cNvPr id="66" name="楕円 65">
          <a:extLst>
            <a:ext uri="{FF2B5EF4-FFF2-40B4-BE49-F238E27FC236}">
              <a16:creationId xmlns:a16="http://schemas.microsoft.com/office/drawing/2014/main" id="{00000000-0008-0000-0300-000042000000}"/>
            </a:ext>
          </a:extLst>
        </xdr:cNvPr>
        <xdr:cNvSpPr>
          <a:spLocks noChangeAspect="1"/>
        </xdr:cNvSpPr>
      </xdr:nvSpPr>
      <xdr:spPr>
        <a:xfrm>
          <a:off x="3326398" y="217623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251</xdr:row>
      <xdr:rowOff>26276</xdr:rowOff>
    </xdr:from>
    <xdr:ext cx="138659" cy="144000"/>
    <xdr:sp macro="" textlink="">
      <xdr:nvSpPr>
        <xdr:cNvPr id="67" name="楕円 66">
          <a:extLst>
            <a:ext uri="{FF2B5EF4-FFF2-40B4-BE49-F238E27FC236}">
              <a16:creationId xmlns:a16="http://schemas.microsoft.com/office/drawing/2014/main" id="{00000000-0008-0000-0300-000043000000}"/>
            </a:ext>
          </a:extLst>
        </xdr:cNvPr>
        <xdr:cNvSpPr>
          <a:spLocks noChangeAspect="1"/>
        </xdr:cNvSpPr>
      </xdr:nvSpPr>
      <xdr:spPr>
        <a:xfrm>
          <a:off x="5119851" y="219528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251</xdr:row>
      <xdr:rowOff>18949</xdr:rowOff>
    </xdr:from>
    <xdr:ext cx="144000" cy="144000"/>
    <xdr:sp macro="" textlink="">
      <xdr:nvSpPr>
        <xdr:cNvPr id="68" name="楕円 67">
          <a:extLst>
            <a:ext uri="{FF2B5EF4-FFF2-40B4-BE49-F238E27FC236}">
              <a16:creationId xmlns:a16="http://schemas.microsoft.com/office/drawing/2014/main" id="{00000000-0008-0000-0300-000044000000}"/>
            </a:ext>
          </a:extLst>
        </xdr:cNvPr>
        <xdr:cNvSpPr>
          <a:spLocks noChangeAspect="1"/>
        </xdr:cNvSpPr>
      </xdr:nvSpPr>
      <xdr:spPr>
        <a:xfrm>
          <a:off x="6787610" y="219454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253</xdr:row>
      <xdr:rowOff>19707</xdr:rowOff>
    </xdr:from>
    <xdr:ext cx="144000" cy="144000"/>
    <xdr:sp macro="" textlink="">
      <xdr:nvSpPr>
        <xdr:cNvPr id="69" name="楕円 68">
          <a:extLst>
            <a:ext uri="{FF2B5EF4-FFF2-40B4-BE49-F238E27FC236}">
              <a16:creationId xmlns:a16="http://schemas.microsoft.com/office/drawing/2014/main" id="{00000000-0008-0000-0300-000045000000}"/>
            </a:ext>
          </a:extLst>
        </xdr:cNvPr>
        <xdr:cNvSpPr>
          <a:spLocks noChangeAspect="1"/>
        </xdr:cNvSpPr>
      </xdr:nvSpPr>
      <xdr:spPr>
        <a:xfrm>
          <a:off x="3326398" y="223082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250</xdr:row>
      <xdr:rowOff>26276</xdr:rowOff>
    </xdr:from>
    <xdr:ext cx="144000" cy="144000"/>
    <xdr:sp macro="" textlink="">
      <xdr:nvSpPr>
        <xdr:cNvPr id="70" name="楕円 69">
          <a:extLst>
            <a:ext uri="{FF2B5EF4-FFF2-40B4-BE49-F238E27FC236}">
              <a16:creationId xmlns:a16="http://schemas.microsoft.com/office/drawing/2014/main" id="{00000000-0008-0000-0300-000046000000}"/>
            </a:ext>
          </a:extLst>
        </xdr:cNvPr>
        <xdr:cNvSpPr>
          <a:spLocks noChangeAspect="1"/>
        </xdr:cNvSpPr>
      </xdr:nvSpPr>
      <xdr:spPr>
        <a:xfrm>
          <a:off x="5109014" y="217623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252</xdr:row>
      <xdr:rowOff>18949</xdr:rowOff>
    </xdr:from>
    <xdr:ext cx="146198" cy="144000"/>
    <xdr:sp macro="" textlink="">
      <xdr:nvSpPr>
        <xdr:cNvPr id="71" name="楕円 70">
          <a:extLst>
            <a:ext uri="{FF2B5EF4-FFF2-40B4-BE49-F238E27FC236}">
              <a16:creationId xmlns:a16="http://schemas.microsoft.com/office/drawing/2014/main" id="{00000000-0008-0000-0300-000047000000}"/>
            </a:ext>
          </a:extLst>
        </xdr:cNvPr>
        <xdr:cNvSpPr>
          <a:spLocks noChangeAspect="1"/>
        </xdr:cNvSpPr>
      </xdr:nvSpPr>
      <xdr:spPr>
        <a:xfrm>
          <a:off x="1293060" y="221359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250</xdr:row>
      <xdr:rowOff>26276</xdr:rowOff>
    </xdr:from>
    <xdr:ext cx="144000" cy="144000"/>
    <xdr:sp macro="" textlink="">
      <xdr:nvSpPr>
        <xdr:cNvPr id="72" name="楕円 71">
          <a:extLst>
            <a:ext uri="{FF2B5EF4-FFF2-40B4-BE49-F238E27FC236}">
              <a16:creationId xmlns:a16="http://schemas.microsoft.com/office/drawing/2014/main" id="{00000000-0008-0000-0300-000048000000}"/>
            </a:ext>
          </a:extLst>
        </xdr:cNvPr>
        <xdr:cNvSpPr>
          <a:spLocks noChangeAspect="1"/>
        </xdr:cNvSpPr>
      </xdr:nvSpPr>
      <xdr:spPr>
        <a:xfrm>
          <a:off x="6788369" y="217623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252</xdr:row>
      <xdr:rowOff>18949</xdr:rowOff>
    </xdr:from>
    <xdr:ext cx="144000" cy="144000"/>
    <xdr:sp macro="" textlink="">
      <xdr:nvSpPr>
        <xdr:cNvPr id="73" name="楕円 72">
          <a:extLst>
            <a:ext uri="{FF2B5EF4-FFF2-40B4-BE49-F238E27FC236}">
              <a16:creationId xmlns:a16="http://schemas.microsoft.com/office/drawing/2014/main" id="{00000000-0008-0000-0300-000049000000}"/>
            </a:ext>
          </a:extLst>
        </xdr:cNvPr>
        <xdr:cNvSpPr>
          <a:spLocks noChangeAspect="1"/>
        </xdr:cNvSpPr>
      </xdr:nvSpPr>
      <xdr:spPr>
        <a:xfrm>
          <a:off x="3326398" y="221359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251</xdr:row>
      <xdr:rowOff>26276</xdr:rowOff>
    </xdr:from>
    <xdr:ext cx="144000" cy="144000"/>
    <xdr:sp macro="" textlink="">
      <xdr:nvSpPr>
        <xdr:cNvPr id="74" name="楕円 73">
          <a:extLst>
            <a:ext uri="{FF2B5EF4-FFF2-40B4-BE49-F238E27FC236}">
              <a16:creationId xmlns:a16="http://schemas.microsoft.com/office/drawing/2014/main" id="{00000000-0008-0000-0300-00004A000000}"/>
            </a:ext>
          </a:extLst>
        </xdr:cNvPr>
        <xdr:cNvSpPr>
          <a:spLocks noChangeAspect="1"/>
        </xdr:cNvSpPr>
      </xdr:nvSpPr>
      <xdr:spPr>
        <a:xfrm>
          <a:off x="1299772" y="219528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252</xdr:row>
      <xdr:rowOff>144517</xdr:rowOff>
    </xdr:from>
    <xdr:ext cx="245350" cy="257832"/>
    <xdr:pic>
      <xdr:nvPicPr>
        <xdr:cNvPr id="75" name="図 74">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222615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188</xdr:row>
          <xdr:rowOff>0</xdr:rowOff>
        </xdr:from>
        <xdr:to>
          <xdr:col>9</xdr:col>
          <xdr:colOff>0</xdr:colOff>
          <xdr:row>248</xdr:row>
          <xdr:rowOff>0</xdr:rowOff>
        </xdr:to>
        <xdr:pic>
          <xdr:nvPicPr>
            <xdr:cNvPr id="76" name="図 75">
              <a:extLst>
                <a:ext uri="{FF2B5EF4-FFF2-40B4-BE49-F238E27FC236}">
                  <a16:creationId xmlns:a16="http://schemas.microsoft.com/office/drawing/2014/main" id="{00000000-0008-0000-0300-00004C000000}"/>
                </a:ext>
              </a:extLst>
            </xdr:cNvPr>
            <xdr:cNvPicPr>
              <a:picLocks noChangeArrowheads="1"/>
              <a:extLst>
                <a:ext uri="{84589F7E-364E-4C9E-8A38-B11213B215E9}">
                  <a14:cameraTool cellRange="TMP!$K$81:$L$120" spid="_x0000_s67726"/>
                </a:ext>
              </a:extLst>
            </xdr:cNvPicPr>
          </xdr:nvPicPr>
          <xdr:blipFill>
            <a:blip xmlns:r="http://schemas.openxmlformats.org/officeDocument/2006/relationships" r:embed="rId2"/>
            <a:srcRect/>
            <a:stretch>
              <a:fillRect/>
            </a:stretch>
          </xdr:blipFill>
          <xdr:spPr bwMode="auto">
            <a:xfrm>
              <a:off x="2774674" y="26429804"/>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262</xdr:row>
      <xdr:rowOff>0</xdr:rowOff>
    </xdr:from>
    <xdr:ext cx="1476375" cy="275717"/>
    <xdr:sp macro="" textlink="">
      <xdr:nvSpPr>
        <xdr:cNvPr id="77" name="HEADER">
          <a:extLst>
            <a:ext uri="{FF2B5EF4-FFF2-40B4-BE49-F238E27FC236}">
              <a16:creationId xmlns:a16="http://schemas.microsoft.com/office/drawing/2014/main" id="{00000000-0008-0000-0300-00004D000000}"/>
            </a:ext>
          </a:extLst>
        </xdr:cNvPr>
        <xdr:cNvSpPr txBox="1"/>
      </xdr:nvSpPr>
      <xdr:spPr>
        <a:xfrm>
          <a:off x="200025" y="358997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337</xdr:row>
      <xdr:rowOff>26276</xdr:rowOff>
    </xdr:from>
    <xdr:ext cx="144000" cy="144000"/>
    <xdr:sp macro="" textlink="">
      <xdr:nvSpPr>
        <xdr:cNvPr id="78" name="楕円 77">
          <a:extLst>
            <a:ext uri="{FF2B5EF4-FFF2-40B4-BE49-F238E27FC236}">
              <a16:creationId xmlns:a16="http://schemas.microsoft.com/office/drawing/2014/main" id="{00000000-0008-0000-0300-00004E000000}"/>
            </a:ext>
          </a:extLst>
        </xdr:cNvPr>
        <xdr:cNvSpPr>
          <a:spLocks noChangeAspect="1"/>
        </xdr:cNvSpPr>
      </xdr:nvSpPr>
      <xdr:spPr>
        <a:xfrm>
          <a:off x="1292444" y="33506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338</xdr:row>
      <xdr:rowOff>18949</xdr:rowOff>
    </xdr:from>
    <xdr:ext cx="144000" cy="144000"/>
    <xdr:sp macro="" textlink="">
      <xdr:nvSpPr>
        <xdr:cNvPr id="79" name="楕円 78">
          <a:extLst>
            <a:ext uri="{FF2B5EF4-FFF2-40B4-BE49-F238E27FC236}">
              <a16:creationId xmlns:a16="http://schemas.microsoft.com/office/drawing/2014/main" id="{00000000-0008-0000-0300-00004F000000}"/>
            </a:ext>
          </a:extLst>
        </xdr:cNvPr>
        <xdr:cNvSpPr>
          <a:spLocks noChangeAspect="1"/>
        </xdr:cNvSpPr>
      </xdr:nvSpPr>
      <xdr:spPr>
        <a:xfrm>
          <a:off x="3326398" y="336898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340</xdr:row>
      <xdr:rowOff>13138</xdr:rowOff>
    </xdr:from>
    <xdr:ext cx="144000" cy="144000"/>
    <xdr:sp macro="" textlink="">
      <xdr:nvSpPr>
        <xdr:cNvPr id="80" name="楕円 79">
          <a:extLst>
            <a:ext uri="{FF2B5EF4-FFF2-40B4-BE49-F238E27FC236}">
              <a16:creationId xmlns:a16="http://schemas.microsoft.com/office/drawing/2014/main" id="{00000000-0008-0000-0300-000050000000}"/>
            </a:ext>
          </a:extLst>
        </xdr:cNvPr>
        <xdr:cNvSpPr>
          <a:spLocks noChangeAspect="1"/>
        </xdr:cNvSpPr>
      </xdr:nvSpPr>
      <xdr:spPr>
        <a:xfrm>
          <a:off x="1292444" y="340459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337</xdr:row>
      <xdr:rowOff>26276</xdr:rowOff>
    </xdr:from>
    <xdr:ext cx="144000" cy="144000"/>
    <xdr:sp macro="" textlink="">
      <xdr:nvSpPr>
        <xdr:cNvPr id="81" name="楕円 80">
          <a:extLst>
            <a:ext uri="{FF2B5EF4-FFF2-40B4-BE49-F238E27FC236}">
              <a16:creationId xmlns:a16="http://schemas.microsoft.com/office/drawing/2014/main" id="{00000000-0008-0000-0300-000051000000}"/>
            </a:ext>
          </a:extLst>
        </xdr:cNvPr>
        <xdr:cNvSpPr>
          <a:spLocks noChangeAspect="1"/>
        </xdr:cNvSpPr>
      </xdr:nvSpPr>
      <xdr:spPr>
        <a:xfrm>
          <a:off x="3326398" y="33506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338</xdr:row>
      <xdr:rowOff>26276</xdr:rowOff>
    </xdr:from>
    <xdr:ext cx="138659" cy="144000"/>
    <xdr:sp macro="" textlink="">
      <xdr:nvSpPr>
        <xdr:cNvPr id="82" name="楕円 81">
          <a:extLst>
            <a:ext uri="{FF2B5EF4-FFF2-40B4-BE49-F238E27FC236}">
              <a16:creationId xmlns:a16="http://schemas.microsoft.com/office/drawing/2014/main" id="{00000000-0008-0000-0300-000052000000}"/>
            </a:ext>
          </a:extLst>
        </xdr:cNvPr>
        <xdr:cNvSpPr>
          <a:spLocks noChangeAspect="1"/>
        </xdr:cNvSpPr>
      </xdr:nvSpPr>
      <xdr:spPr>
        <a:xfrm>
          <a:off x="5119851" y="336971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338</xdr:row>
      <xdr:rowOff>18949</xdr:rowOff>
    </xdr:from>
    <xdr:ext cx="144000" cy="144000"/>
    <xdr:sp macro="" textlink="">
      <xdr:nvSpPr>
        <xdr:cNvPr id="83" name="楕円 82">
          <a:extLst>
            <a:ext uri="{FF2B5EF4-FFF2-40B4-BE49-F238E27FC236}">
              <a16:creationId xmlns:a16="http://schemas.microsoft.com/office/drawing/2014/main" id="{00000000-0008-0000-0300-000053000000}"/>
            </a:ext>
          </a:extLst>
        </xdr:cNvPr>
        <xdr:cNvSpPr>
          <a:spLocks noChangeAspect="1"/>
        </xdr:cNvSpPr>
      </xdr:nvSpPr>
      <xdr:spPr>
        <a:xfrm>
          <a:off x="6787610" y="336898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340</xdr:row>
      <xdr:rowOff>19707</xdr:rowOff>
    </xdr:from>
    <xdr:ext cx="144000" cy="144000"/>
    <xdr:sp macro="" textlink="">
      <xdr:nvSpPr>
        <xdr:cNvPr id="84" name="楕円 83">
          <a:extLst>
            <a:ext uri="{FF2B5EF4-FFF2-40B4-BE49-F238E27FC236}">
              <a16:creationId xmlns:a16="http://schemas.microsoft.com/office/drawing/2014/main" id="{00000000-0008-0000-0300-000054000000}"/>
            </a:ext>
          </a:extLst>
        </xdr:cNvPr>
        <xdr:cNvSpPr>
          <a:spLocks noChangeAspect="1"/>
        </xdr:cNvSpPr>
      </xdr:nvSpPr>
      <xdr:spPr>
        <a:xfrm>
          <a:off x="3326398" y="340525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337</xdr:row>
      <xdr:rowOff>26276</xdr:rowOff>
    </xdr:from>
    <xdr:ext cx="144000" cy="144000"/>
    <xdr:sp macro="" textlink="">
      <xdr:nvSpPr>
        <xdr:cNvPr id="85" name="楕円 84">
          <a:extLst>
            <a:ext uri="{FF2B5EF4-FFF2-40B4-BE49-F238E27FC236}">
              <a16:creationId xmlns:a16="http://schemas.microsoft.com/office/drawing/2014/main" id="{00000000-0008-0000-0300-000055000000}"/>
            </a:ext>
          </a:extLst>
        </xdr:cNvPr>
        <xdr:cNvSpPr>
          <a:spLocks noChangeAspect="1"/>
        </xdr:cNvSpPr>
      </xdr:nvSpPr>
      <xdr:spPr>
        <a:xfrm>
          <a:off x="5109014" y="33506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339</xdr:row>
      <xdr:rowOff>18949</xdr:rowOff>
    </xdr:from>
    <xdr:ext cx="146198" cy="144000"/>
    <xdr:sp macro="" textlink="">
      <xdr:nvSpPr>
        <xdr:cNvPr id="86" name="楕円 85">
          <a:extLst>
            <a:ext uri="{FF2B5EF4-FFF2-40B4-BE49-F238E27FC236}">
              <a16:creationId xmlns:a16="http://schemas.microsoft.com/office/drawing/2014/main" id="{00000000-0008-0000-0300-000056000000}"/>
            </a:ext>
          </a:extLst>
        </xdr:cNvPr>
        <xdr:cNvSpPr>
          <a:spLocks noChangeAspect="1"/>
        </xdr:cNvSpPr>
      </xdr:nvSpPr>
      <xdr:spPr>
        <a:xfrm>
          <a:off x="1293060" y="338803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337</xdr:row>
      <xdr:rowOff>26276</xdr:rowOff>
    </xdr:from>
    <xdr:ext cx="144000" cy="144000"/>
    <xdr:sp macro="" textlink="">
      <xdr:nvSpPr>
        <xdr:cNvPr id="87" name="楕円 86">
          <a:extLst>
            <a:ext uri="{FF2B5EF4-FFF2-40B4-BE49-F238E27FC236}">
              <a16:creationId xmlns:a16="http://schemas.microsoft.com/office/drawing/2014/main" id="{00000000-0008-0000-0300-000057000000}"/>
            </a:ext>
          </a:extLst>
        </xdr:cNvPr>
        <xdr:cNvSpPr>
          <a:spLocks noChangeAspect="1"/>
        </xdr:cNvSpPr>
      </xdr:nvSpPr>
      <xdr:spPr>
        <a:xfrm>
          <a:off x="6788369" y="33506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339</xdr:row>
      <xdr:rowOff>18949</xdr:rowOff>
    </xdr:from>
    <xdr:ext cx="144000" cy="144000"/>
    <xdr:sp macro="" textlink="">
      <xdr:nvSpPr>
        <xdr:cNvPr id="88" name="楕円 87">
          <a:extLst>
            <a:ext uri="{FF2B5EF4-FFF2-40B4-BE49-F238E27FC236}">
              <a16:creationId xmlns:a16="http://schemas.microsoft.com/office/drawing/2014/main" id="{00000000-0008-0000-0300-000058000000}"/>
            </a:ext>
          </a:extLst>
        </xdr:cNvPr>
        <xdr:cNvSpPr>
          <a:spLocks noChangeAspect="1"/>
        </xdr:cNvSpPr>
      </xdr:nvSpPr>
      <xdr:spPr>
        <a:xfrm>
          <a:off x="3326398" y="338803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338</xdr:row>
      <xdr:rowOff>26276</xdr:rowOff>
    </xdr:from>
    <xdr:ext cx="144000" cy="144000"/>
    <xdr:sp macro="" textlink="">
      <xdr:nvSpPr>
        <xdr:cNvPr id="89" name="楕円 88">
          <a:extLst>
            <a:ext uri="{FF2B5EF4-FFF2-40B4-BE49-F238E27FC236}">
              <a16:creationId xmlns:a16="http://schemas.microsoft.com/office/drawing/2014/main" id="{00000000-0008-0000-0300-000059000000}"/>
            </a:ext>
          </a:extLst>
        </xdr:cNvPr>
        <xdr:cNvSpPr>
          <a:spLocks noChangeAspect="1"/>
        </xdr:cNvSpPr>
      </xdr:nvSpPr>
      <xdr:spPr>
        <a:xfrm>
          <a:off x="1299772" y="33697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339</xdr:row>
      <xdr:rowOff>144517</xdr:rowOff>
    </xdr:from>
    <xdr:ext cx="245350" cy="257832"/>
    <xdr:pic>
      <xdr:nvPicPr>
        <xdr:cNvPr id="90" name="図 89">
          <a:extLst>
            <a:ext uri="{FF2B5EF4-FFF2-40B4-BE49-F238E27FC236}">
              <a16:creationId xmlns:a16="http://schemas.microsoft.com/office/drawing/2014/main" id="{00000000-0008-0000-0300-00005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340058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275</xdr:row>
          <xdr:rowOff>0</xdr:rowOff>
        </xdr:from>
        <xdr:to>
          <xdr:col>9</xdr:col>
          <xdr:colOff>0</xdr:colOff>
          <xdr:row>335</xdr:row>
          <xdr:rowOff>0</xdr:rowOff>
        </xdr:to>
        <xdr:pic>
          <xdr:nvPicPr>
            <xdr:cNvPr id="91" name="図 90">
              <a:extLst>
                <a:ext uri="{FF2B5EF4-FFF2-40B4-BE49-F238E27FC236}">
                  <a16:creationId xmlns:a16="http://schemas.microsoft.com/office/drawing/2014/main" id="{00000000-0008-0000-0300-00005B000000}"/>
                </a:ext>
              </a:extLst>
            </xdr:cNvPr>
            <xdr:cNvPicPr>
              <a:picLocks noChangeArrowheads="1"/>
              <a:extLst>
                <a:ext uri="{84589F7E-364E-4C9E-8A38-B11213B215E9}">
                  <a14:cameraTool cellRange="TMP!$K$121:$L$160" spid="_x0000_s67727"/>
                </a:ext>
              </a:extLst>
            </xdr:cNvPicPr>
          </xdr:nvPicPr>
          <xdr:blipFill>
            <a:blip xmlns:r="http://schemas.openxmlformats.org/officeDocument/2006/relationships" r:embed="rId2"/>
            <a:srcRect/>
            <a:stretch>
              <a:fillRect/>
            </a:stretch>
          </xdr:blipFill>
          <xdr:spPr bwMode="auto">
            <a:xfrm>
              <a:off x="2774674" y="38464435"/>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349</xdr:row>
      <xdr:rowOff>0</xdr:rowOff>
    </xdr:from>
    <xdr:ext cx="1476375" cy="275717"/>
    <xdr:sp macro="" textlink="">
      <xdr:nvSpPr>
        <xdr:cNvPr id="92" name="HEADER">
          <a:extLst>
            <a:ext uri="{FF2B5EF4-FFF2-40B4-BE49-F238E27FC236}">
              <a16:creationId xmlns:a16="http://schemas.microsoft.com/office/drawing/2014/main" id="{00000000-0008-0000-0300-00005C000000}"/>
            </a:ext>
          </a:extLst>
        </xdr:cNvPr>
        <xdr:cNvSpPr txBox="1"/>
      </xdr:nvSpPr>
      <xdr:spPr>
        <a:xfrm>
          <a:off x="200025" y="4787265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424</xdr:row>
      <xdr:rowOff>26276</xdr:rowOff>
    </xdr:from>
    <xdr:ext cx="144000" cy="144000"/>
    <xdr:sp macro="" textlink="">
      <xdr:nvSpPr>
        <xdr:cNvPr id="93" name="楕円 92">
          <a:extLst>
            <a:ext uri="{FF2B5EF4-FFF2-40B4-BE49-F238E27FC236}">
              <a16:creationId xmlns:a16="http://schemas.microsoft.com/office/drawing/2014/main" id="{00000000-0008-0000-0300-00005D000000}"/>
            </a:ext>
          </a:extLst>
        </xdr:cNvPr>
        <xdr:cNvSpPr>
          <a:spLocks noChangeAspect="1"/>
        </xdr:cNvSpPr>
      </xdr:nvSpPr>
      <xdr:spPr>
        <a:xfrm>
          <a:off x="1292444" y="4525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425</xdr:row>
      <xdr:rowOff>18949</xdr:rowOff>
    </xdr:from>
    <xdr:ext cx="144000" cy="144000"/>
    <xdr:sp macro="" textlink="">
      <xdr:nvSpPr>
        <xdr:cNvPr id="94" name="楕円 93">
          <a:extLst>
            <a:ext uri="{FF2B5EF4-FFF2-40B4-BE49-F238E27FC236}">
              <a16:creationId xmlns:a16="http://schemas.microsoft.com/office/drawing/2014/main" id="{00000000-0008-0000-0300-00005E000000}"/>
            </a:ext>
          </a:extLst>
        </xdr:cNvPr>
        <xdr:cNvSpPr>
          <a:spLocks noChangeAspect="1"/>
        </xdr:cNvSpPr>
      </xdr:nvSpPr>
      <xdr:spPr>
        <a:xfrm>
          <a:off x="3326398" y="45434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427</xdr:row>
      <xdr:rowOff>13138</xdr:rowOff>
    </xdr:from>
    <xdr:ext cx="144000" cy="144000"/>
    <xdr:sp macro="" textlink="">
      <xdr:nvSpPr>
        <xdr:cNvPr id="95" name="楕円 94">
          <a:extLst>
            <a:ext uri="{FF2B5EF4-FFF2-40B4-BE49-F238E27FC236}">
              <a16:creationId xmlns:a16="http://schemas.microsoft.com/office/drawing/2014/main" id="{00000000-0008-0000-0300-00005F000000}"/>
            </a:ext>
          </a:extLst>
        </xdr:cNvPr>
        <xdr:cNvSpPr>
          <a:spLocks noChangeAspect="1"/>
        </xdr:cNvSpPr>
      </xdr:nvSpPr>
      <xdr:spPr>
        <a:xfrm>
          <a:off x="1292444" y="457902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424</xdr:row>
      <xdr:rowOff>26276</xdr:rowOff>
    </xdr:from>
    <xdr:ext cx="144000" cy="144000"/>
    <xdr:sp macro="" textlink="">
      <xdr:nvSpPr>
        <xdr:cNvPr id="96" name="楕円 95">
          <a:extLst>
            <a:ext uri="{FF2B5EF4-FFF2-40B4-BE49-F238E27FC236}">
              <a16:creationId xmlns:a16="http://schemas.microsoft.com/office/drawing/2014/main" id="{00000000-0008-0000-0300-000060000000}"/>
            </a:ext>
          </a:extLst>
        </xdr:cNvPr>
        <xdr:cNvSpPr>
          <a:spLocks noChangeAspect="1"/>
        </xdr:cNvSpPr>
      </xdr:nvSpPr>
      <xdr:spPr>
        <a:xfrm>
          <a:off x="3326398" y="4525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425</xdr:row>
      <xdr:rowOff>26276</xdr:rowOff>
    </xdr:from>
    <xdr:ext cx="138659" cy="144000"/>
    <xdr:sp macro="" textlink="">
      <xdr:nvSpPr>
        <xdr:cNvPr id="97" name="楕円 96">
          <a:extLst>
            <a:ext uri="{FF2B5EF4-FFF2-40B4-BE49-F238E27FC236}">
              <a16:creationId xmlns:a16="http://schemas.microsoft.com/office/drawing/2014/main" id="{00000000-0008-0000-0300-000061000000}"/>
            </a:ext>
          </a:extLst>
        </xdr:cNvPr>
        <xdr:cNvSpPr>
          <a:spLocks noChangeAspect="1"/>
        </xdr:cNvSpPr>
      </xdr:nvSpPr>
      <xdr:spPr>
        <a:xfrm>
          <a:off x="5119851" y="454414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425</xdr:row>
      <xdr:rowOff>18949</xdr:rowOff>
    </xdr:from>
    <xdr:ext cx="144000" cy="144000"/>
    <xdr:sp macro="" textlink="">
      <xdr:nvSpPr>
        <xdr:cNvPr id="98" name="楕円 97">
          <a:extLst>
            <a:ext uri="{FF2B5EF4-FFF2-40B4-BE49-F238E27FC236}">
              <a16:creationId xmlns:a16="http://schemas.microsoft.com/office/drawing/2014/main" id="{00000000-0008-0000-0300-000062000000}"/>
            </a:ext>
          </a:extLst>
        </xdr:cNvPr>
        <xdr:cNvSpPr>
          <a:spLocks noChangeAspect="1"/>
        </xdr:cNvSpPr>
      </xdr:nvSpPr>
      <xdr:spPr>
        <a:xfrm>
          <a:off x="6787610" y="45434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427</xdr:row>
      <xdr:rowOff>19707</xdr:rowOff>
    </xdr:from>
    <xdr:ext cx="144000" cy="144000"/>
    <xdr:sp macro="" textlink="">
      <xdr:nvSpPr>
        <xdr:cNvPr id="99" name="楕円 98">
          <a:extLst>
            <a:ext uri="{FF2B5EF4-FFF2-40B4-BE49-F238E27FC236}">
              <a16:creationId xmlns:a16="http://schemas.microsoft.com/office/drawing/2014/main" id="{00000000-0008-0000-0300-000063000000}"/>
            </a:ext>
          </a:extLst>
        </xdr:cNvPr>
        <xdr:cNvSpPr>
          <a:spLocks noChangeAspect="1"/>
        </xdr:cNvSpPr>
      </xdr:nvSpPr>
      <xdr:spPr>
        <a:xfrm>
          <a:off x="3326398" y="457968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424</xdr:row>
      <xdr:rowOff>26276</xdr:rowOff>
    </xdr:from>
    <xdr:ext cx="144000" cy="144000"/>
    <xdr:sp macro="" textlink="">
      <xdr:nvSpPr>
        <xdr:cNvPr id="100" name="楕円 99">
          <a:extLst>
            <a:ext uri="{FF2B5EF4-FFF2-40B4-BE49-F238E27FC236}">
              <a16:creationId xmlns:a16="http://schemas.microsoft.com/office/drawing/2014/main" id="{00000000-0008-0000-0300-000064000000}"/>
            </a:ext>
          </a:extLst>
        </xdr:cNvPr>
        <xdr:cNvSpPr>
          <a:spLocks noChangeAspect="1"/>
        </xdr:cNvSpPr>
      </xdr:nvSpPr>
      <xdr:spPr>
        <a:xfrm>
          <a:off x="5109014" y="4525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426</xdr:row>
      <xdr:rowOff>18949</xdr:rowOff>
    </xdr:from>
    <xdr:ext cx="146198" cy="144000"/>
    <xdr:sp macro="" textlink="">
      <xdr:nvSpPr>
        <xdr:cNvPr id="101" name="楕円 100">
          <a:extLst>
            <a:ext uri="{FF2B5EF4-FFF2-40B4-BE49-F238E27FC236}">
              <a16:creationId xmlns:a16="http://schemas.microsoft.com/office/drawing/2014/main" id="{00000000-0008-0000-0300-000065000000}"/>
            </a:ext>
          </a:extLst>
        </xdr:cNvPr>
        <xdr:cNvSpPr>
          <a:spLocks noChangeAspect="1"/>
        </xdr:cNvSpPr>
      </xdr:nvSpPr>
      <xdr:spPr>
        <a:xfrm>
          <a:off x="1293060" y="456246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424</xdr:row>
      <xdr:rowOff>26276</xdr:rowOff>
    </xdr:from>
    <xdr:ext cx="144000" cy="144000"/>
    <xdr:sp macro="" textlink="">
      <xdr:nvSpPr>
        <xdr:cNvPr id="102" name="楕円 101">
          <a:extLst>
            <a:ext uri="{FF2B5EF4-FFF2-40B4-BE49-F238E27FC236}">
              <a16:creationId xmlns:a16="http://schemas.microsoft.com/office/drawing/2014/main" id="{00000000-0008-0000-0300-000066000000}"/>
            </a:ext>
          </a:extLst>
        </xdr:cNvPr>
        <xdr:cNvSpPr>
          <a:spLocks noChangeAspect="1"/>
        </xdr:cNvSpPr>
      </xdr:nvSpPr>
      <xdr:spPr>
        <a:xfrm>
          <a:off x="6788369" y="4525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426</xdr:row>
      <xdr:rowOff>18949</xdr:rowOff>
    </xdr:from>
    <xdr:ext cx="144000" cy="144000"/>
    <xdr:sp macro="" textlink="">
      <xdr:nvSpPr>
        <xdr:cNvPr id="103" name="楕円 102">
          <a:extLst>
            <a:ext uri="{FF2B5EF4-FFF2-40B4-BE49-F238E27FC236}">
              <a16:creationId xmlns:a16="http://schemas.microsoft.com/office/drawing/2014/main" id="{00000000-0008-0000-0300-000067000000}"/>
            </a:ext>
          </a:extLst>
        </xdr:cNvPr>
        <xdr:cNvSpPr>
          <a:spLocks noChangeAspect="1"/>
        </xdr:cNvSpPr>
      </xdr:nvSpPr>
      <xdr:spPr>
        <a:xfrm>
          <a:off x="3326398" y="4562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425</xdr:row>
      <xdr:rowOff>26276</xdr:rowOff>
    </xdr:from>
    <xdr:ext cx="144000" cy="144000"/>
    <xdr:sp macro="" textlink="">
      <xdr:nvSpPr>
        <xdr:cNvPr id="104" name="楕円 103">
          <a:extLst>
            <a:ext uri="{FF2B5EF4-FFF2-40B4-BE49-F238E27FC236}">
              <a16:creationId xmlns:a16="http://schemas.microsoft.com/office/drawing/2014/main" id="{00000000-0008-0000-0300-000068000000}"/>
            </a:ext>
          </a:extLst>
        </xdr:cNvPr>
        <xdr:cNvSpPr>
          <a:spLocks noChangeAspect="1"/>
        </xdr:cNvSpPr>
      </xdr:nvSpPr>
      <xdr:spPr>
        <a:xfrm>
          <a:off x="1299772" y="4544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426</xdr:row>
      <xdr:rowOff>144517</xdr:rowOff>
    </xdr:from>
    <xdr:ext cx="245350" cy="257832"/>
    <xdr:pic>
      <xdr:nvPicPr>
        <xdr:cNvPr id="105" name="図 104">
          <a:extLst>
            <a:ext uri="{FF2B5EF4-FFF2-40B4-BE49-F238E27FC236}">
              <a16:creationId xmlns:a16="http://schemas.microsoft.com/office/drawing/2014/main" id="{00000000-0008-0000-0300-000069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457502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362</xdr:row>
          <xdr:rowOff>0</xdr:rowOff>
        </xdr:from>
        <xdr:to>
          <xdr:col>9</xdr:col>
          <xdr:colOff>0</xdr:colOff>
          <xdr:row>422</xdr:row>
          <xdr:rowOff>0</xdr:rowOff>
        </xdr:to>
        <xdr:pic>
          <xdr:nvPicPr>
            <xdr:cNvPr id="106" name="図 105">
              <a:extLst>
                <a:ext uri="{FF2B5EF4-FFF2-40B4-BE49-F238E27FC236}">
                  <a16:creationId xmlns:a16="http://schemas.microsoft.com/office/drawing/2014/main" id="{00000000-0008-0000-0300-00006A000000}"/>
                </a:ext>
              </a:extLst>
            </xdr:cNvPr>
            <xdr:cNvPicPr>
              <a:picLocks noChangeArrowheads="1"/>
              <a:extLst>
                <a:ext uri="{84589F7E-364E-4C9E-8A38-B11213B215E9}">
                  <a14:cameraTool cellRange="TMP!$K$161:$L$200" spid="_x0000_s67728"/>
                </a:ext>
              </a:extLst>
            </xdr:cNvPicPr>
          </xdr:nvPicPr>
          <xdr:blipFill>
            <a:blip xmlns:r="http://schemas.openxmlformats.org/officeDocument/2006/relationships" r:embed="rId2"/>
            <a:srcRect/>
            <a:stretch>
              <a:fillRect/>
            </a:stretch>
          </xdr:blipFill>
          <xdr:spPr bwMode="auto">
            <a:xfrm>
              <a:off x="2774674" y="50499065"/>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436</xdr:row>
      <xdr:rowOff>0</xdr:rowOff>
    </xdr:from>
    <xdr:ext cx="1476375" cy="275717"/>
    <xdr:sp macro="" textlink="">
      <xdr:nvSpPr>
        <xdr:cNvPr id="107" name="HEADER">
          <a:extLst>
            <a:ext uri="{FF2B5EF4-FFF2-40B4-BE49-F238E27FC236}">
              <a16:creationId xmlns:a16="http://schemas.microsoft.com/office/drawing/2014/main" id="{00000000-0008-0000-0300-00006B000000}"/>
            </a:ext>
          </a:extLst>
        </xdr:cNvPr>
        <xdr:cNvSpPr txBox="1"/>
      </xdr:nvSpPr>
      <xdr:spPr>
        <a:xfrm>
          <a:off x="200025" y="598455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511</xdr:row>
      <xdr:rowOff>26276</xdr:rowOff>
    </xdr:from>
    <xdr:ext cx="144000" cy="144000"/>
    <xdr:sp macro="" textlink="">
      <xdr:nvSpPr>
        <xdr:cNvPr id="108" name="楕円 107">
          <a:extLst>
            <a:ext uri="{FF2B5EF4-FFF2-40B4-BE49-F238E27FC236}">
              <a16:creationId xmlns:a16="http://schemas.microsoft.com/office/drawing/2014/main" id="{00000000-0008-0000-0300-00006C000000}"/>
            </a:ext>
          </a:extLst>
        </xdr:cNvPr>
        <xdr:cNvSpPr>
          <a:spLocks noChangeAspect="1"/>
        </xdr:cNvSpPr>
      </xdr:nvSpPr>
      <xdr:spPr>
        <a:xfrm>
          <a:off x="1292444" y="569953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512</xdr:row>
      <xdr:rowOff>18949</xdr:rowOff>
    </xdr:from>
    <xdr:ext cx="144000" cy="144000"/>
    <xdr:sp macro="" textlink="">
      <xdr:nvSpPr>
        <xdr:cNvPr id="109" name="楕円 108">
          <a:extLst>
            <a:ext uri="{FF2B5EF4-FFF2-40B4-BE49-F238E27FC236}">
              <a16:creationId xmlns:a16="http://schemas.microsoft.com/office/drawing/2014/main" id="{00000000-0008-0000-0300-00006D000000}"/>
            </a:ext>
          </a:extLst>
        </xdr:cNvPr>
        <xdr:cNvSpPr>
          <a:spLocks noChangeAspect="1"/>
        </xdr:cNvSpPr>
      </xdr:nvSpPr>
      <xdr:spPr>
        <a:xfrm>
          <a:off x="3326398" y="571784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514</xdr:row>
      <xdr:rowOff>13138</xdr:rowOff>
    </xdr:from>
    <xdr:ext cx="144000" cy="144000"/>
    <xdr:sp macro="" textlink="">
      <xdr:nvSpPr>
        <xdr:cNvPr id="110" name="楕円 109">
          <a:extLst>
            <a:ext uri="{FF2B5EF4-FFF2-40B4-BE49-F238E27FC236}">
              <a16:creationId xmlns:a16="http://schemas.microsoft.com/office/drawing/2014/main" id="{00000000-0008-0000-0300-00006E000000}"/>
            </a:ext>
          </a:extLst>
        </xdr:cNvPr>
        <xdr:cNvSpPr>
          <a:spLocks noChangeAspect="1"/>
        </xdr:cNvSpPr>
      </xdr:nvSpPr>
      <xdr:spPr>
        <a:xfrm>
          <a:off x="1292444" y="575346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511</xdr:row>
      <xdr:rowOff>26276</xdr:rowOff>
    </xdr:from>
    <xdr:ext cx="144000" cy="144000"/>
    <xdr:sp macro="" textlink="">
      <xdr:nvSpPr>
        <xdr:cNvPr id="111" name="楕円 110">
          <a:extLst>
            <a:ext uri="{FF2B5EF4-FFF2-40B4-BE49-F238E27FC236}">
              <a16:creationId xmlns:a16="http://schemas.microsoft.com/office/drawing/2014/main" id="{00000000-0008-0000-0300-00006F000000}"/>
            </a:ext>
          </a:extLst>
        </xdr:cNvPr>
        <xdr:cNvSpPr>
          <a:spLocks noChangeAspect="1"/>
        </xdr:cNvSpPr>
      </xdr:nvSpPr>
      <xdr:spPr>
        <a:xfrm>
          <a:off x="3326398" y="569953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512</xdr:row>
      <xdr:rowOff>26276</xdr:rowOff>
    </xdr:from>
    <xdr:ext cx="138659" cy="144000"/>
    <xdr:sp macro="" textlink="">
      <xdr:nvSpPr>
        <xdr:cNvPr id="112" name="楕円 111">
          <a:extLst>
            <a:ext uri="{FF2B5EF4-FFF2-40B4-BE49-F238E27FC236}">
              <a16:creationId xmlns:a16="http://schemas.microsoft.com/office/drawing/2014/main" id="{00000000-0008-0000-0300-000070000000}"/>
            </a:ext>
          </a:extLst>
        </xdr:cNvPr>
        <xdr:cNvSpPr>
          <a:spLocks noChangeAspect="1"/>
        </xdr:cNvSpPr>
      </xdr:nvSpPr>
      <xdr:spPr>
        <a:xfrm>
          <a:off x="5119851" y="571858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512</xdr:row>
      <xdr:rowOff>18949</xdr:rowOff>
    </xdr:from>
    <xdr:ext cx="144000" cy="144000"/>
    <xdr:sp macro="" textlink="">
      <xdr:nvSpPr>
        <xdr:cNvPr id="113" name="楕円 112">
          <a:extLst>
            <a:ext uri="{FF2B5EF4-FFF2-40B4-BE49-F238E27FC236}">
              <a16:creationId xmlns:a16="http://schemas.microsoft.com/office/drawing/2014/main" id="{00000000-0008-0000-0300-000071000000}"/>
            </a:ext>
          </a:extLst>
        </xdr:cNvPr>
        <xdr:cNvSpPr>
          <a:spLocks noChangeAspect="1"/>
        </xdr:cNvSpPr>
      </xdr:nvSpPr>
      <xdr:spPr>
        <a:xfrm>
          <a:off x="6787610" y="571784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514</xdr:row>
      <xdr:rowOff>19707</xdr:rowOff>
    </xdr:from>
    <xdr:ext cx="144000" cy="144000"/>
    <xdr:sp macro="" textlink="">
      <xdr:nvSpPr>
        <xdr:cNvPr id="114" name="楕円 113">
          <a:extLst>
            <a:ext uri="{FF2B5EF4-FFF2-40B4-BE49-F238E27FC236}">
              <a16:creationId xmlns:a16="http://schemas.microsoft.com/office/drawing/2014/main" id="{00000000-0008-0000-0300-000072000000}"/>
            </a:ext>
          </a:extLst>
        </xdr:cNvPr>
        <xdr:cNvSpPr>
          <a:spLocks noChangeAspect="1"/>
        </xdr:cNvSpPr>
      </xdr:nvSpPr>
      <xdr:spPr>
        <a:xfrm>
          <a:off x="3326398" y="575411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511</xdr:row>
      <xdr:rowOff>26276</xdr:rowOff>
    </xdr:from>
    <xdr:ext cx="144000" cy="144000"/>
    <xdr:sp macro="" textlink="">
      <xdr:nvSpPr>
        <xdr:cNvPr id="115" name="楕円 114">
          <a:extLst>
            <a:ext uri="{FF2B5EF4-FFF2-40B4-BE49-F238E27FC236}">
              <a16:creationId xmlns:a16="http://schemas.microsoft.com/office/drawing/2014/main" id="{00000000-0008-0000-0300-000073000000}"/>
            </a:ext>
          </a:extLst>
        </xdr:cNvPr>
        <xdr:cNvSpPr>
          <a:spLocks noChangeAspect="1"/>
        </xdr:cNvSpPr>
      </xdr:nvSpPr>
      <xdr:spPr>
        <a:xfrm>
          <a:off x="5109014" y="569953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513</xdr:row>
      <xdr:rowOff>18949</xdr:rowOff>
    </xdr:from>
    <xdr:ext cx="146198" cy="144000"/>
    <xdr:sp macro="" textlink="">
      <xdr:nvSpPr>
        <xdr:cNvPr id="116" name="楕円 115">
          <a:extLst>
            <a:ext uri="{FF2B5EF4-FFF2-40B4-BE49-F238E27FC236}">
              <a16:creationId xmlns:a16="http://schemas.microsoft.com/office/drawing/2014/main" id="{00000000-0008-0000-0300-000074000000}"/>
            </a:ext>
          </a:extLst>
        </xdr:cNvPr>
        <xdr:cNvSpPr>
          <a:spLocks noChangeAspect="1"/>
        </xdr:cNvSpPr>
      </xdr:nvSpPr>
      <xdr:spPr>
        <a:xfrm>
          <a:off x="1293060" y="573689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511</xdr:row>
      <xdr:rowOff>26276</xdr:rowOff>
    </xdr:from>
    <xdr:ext cx="144000" cy="144000"/>
    <xdr:sp macro="" textlink="">
      <xdr:nvSpPr>
        <xdr:cNvPr id="117" name="楕円 116">
          <a:extLst>
            <a:ext uri="{FF2B5EF4-FFF2-40B4-BE49-F238E27FC236}">
              <a16:creationId xmlns:a16="http://schemas.microsoft.com/office/drawing/2014/main" id="{00000000-0008-0000-0300-000075000000}"/>
            </a:ext>
          </a:extLst>
        </xdr:cNvPr>
        <xdr:cNvSpPr>
          <a:spLocks noChangeAspect="1"/>
        </xdr:cNvSpPr>
      </xdr:nvSpPr>
      <xdr:spPr>
        <a:xfrm>
          <a:off x="6788369" y="569953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513</xdr:row>
      <xdr:rowOff>18949</xdr:rowOff>
    </xdr:from>
    <xdr:ext cx="144000" cy="144000"/>
    <xdr:sp macro="" textlink="">
      <xdr:nvSpPr>
        <xdr:cNvPr id="118" name="楕円 117">
          <a:extLst>
            <a:ext uri="{FF2B5EF4-FFF2-40B4-BE49-F238E27FC236}">
              <a16:creationId xmlns:a16="http://schemas.microsoft.com/office/drawing/2014/main" id="{00000000-0008-0000-0300-000076000000}"/>
            </a:ext>
          </a:extLst>
        </xdr:cNvPr>
        <xdr:cNvSpPr>
          <a:spLocks noChangeAspect="1"/>
        </xdr:cNvSpPr>
      </xdr:nvSpPr>
      <xdr:spPr>
        <a:xfrm>
          <a:off x="3326398" y="573689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512</xdr:row>
      <xdr:rowOff>26276</xdr:rowOff>
    </xdr:from>
    <xdr:ext cx="144000" cy="144000"/>
    <xdr:sp macro="" textlink="">
      <xdr:nvSpPr>
        <xdr:cNvPr id="119" name="楕円 118">
          <a:extLst>
            <a:ext uri="{FF2B5EF4-FFF2-40B4-BE49-F238E27FC236}">
              <a16:creationId xmlns:a16="http://schemas.microsoft.com/office/drawing/2014/main" id="{00000000-0008-0000-0300-000077000000}"/>
            </a:ext>
          </a:extLst>
        </xdr:cNvPr>
        <xdr:cNvSpPr>
          <a:spLocks noChangeAspect="1"/>
        </xdr:cNvSpPr>
      </xdr:nvSpPr>
      <xdr:spPr>
        <a:xfrm>
          <a:off x="1299772" y="571858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513</xdr:row>
      <xdr:rowOff>144517</xdr:rowOff>
    </xdr:from>
    <xdr:ext cx="245350" cy="257832"/>
    <xdr:pic>
      <xdr:nvPicPr>
        <xdr:cNvPr id="120" name="図 119">
          <a:extLst>
            <a:ext uri="{FF2B5EF4-FFF2-40B4-BE49-F238E27FC236}">
              <a16:creationId xmlns:a16="http://schemas.microsoft.com/office/drawing/2014/main" id="{00000000-0008-0000-0300-000078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574945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449</xdr:row>
          <xdr:rowOff>0</xdr:rowOff>
        </xdr:from>
        <xdr:to>
          <xdr:col>9</xdr:col>
          <xdr:colOff>0</xdr:colOff>
          <xdr:row>508</xdr:row>
          <xdr:rowOff>124239</xdr:rowOff>
        </xdr:to>
        <xdr:pic>
          <xdr:nvPicPr>
            <xdr:cNvPr id="121" name="図 120">
              <a:extLst>
                <a:ext uri="{FF2B5EF4-FFF2-40B4-BE49-F238E27FC236}">
                  <a16:creationId xmlns:a16="http://schemas.microsoft.com/office/drawing/2014/main" id="{00000000-0008-0000-0300-000079000000}"/>
                </a:ext>
              </a:extLst>
            </xdr:cNvPr>
            <xdr:cNvPicPr>
              <a:picLocks noChangeArrowheads="1"/>
              <a:extLst>
                <a:ext uri="{84589F7E-364E-4C9E-8A38-B11213B215E9}">
                  <a14:cameraTool cellRange="TMP!K201:L240" spid="_x0000_s67729"/>
                </a:ext>
              </a:extLst>
            </xdr:cNvPicPr>
          </xdr:nvPicPr>
          <xdr:blipFill>
            <a:blip xmlns:r="http://schemas.openxmlformats.org/officeDocument/2006/relationships" r:embed="rId2"/>
            <a:srcRect/>
            <a:stretch>
              <a:fillRect/>
            </a:stretch>
          </xdr:blipFill>
          <xdr:spPr bwMode="auto">
            <a:xfrm>
              <a:off x="2774674" y="62533696"/>
              <a:ext cx="546652" cy="7454347"/>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523</xdr:row>
      <xdr:rowOff>29083</xdr:rowOff>
    </xdr:from>
    <xdr:ext cx="1476375" cy="275717"/>
    <xdr:sp macro="" textlink="">
      <xdr:nvSpPr>
        <xdr:cNvPr id="122" name="HEADER">
          <a:extLst>
            <a:ext uri="{FF2B5EF4-FFF2-40B4-BE49-F238E27FC236}">
              <a16:creationId xmlns:a16="http://schemas.microsoft.com/office/drawing/2014/main" id="{00000000-0008-0000-0300-00007A000000}"/>
            </a:ext>
          </a:extLst>
        </xdr:cNvPr>
        <xdr:cNvSpPr txBox="1"/>
      </xdr:nvSpPr>
      <xdr:spPr>
        <a:xfrm>
          <a:off x="200025" y="717904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598</xdr:row>
      <xdr:rowOff>26276</xdr:rowOff>
    </xdr:from>
    <xdr:ext cx="144000" cy="144000"/>
    <xdr:sp macro="" textlink="">
      <xdr:nvSpPr>
        <xdr:cNvPr id="123" name="楕円 122">
          <a:extLst>
            <a:ext uri="{FF2B5EF4-FFF2-40B4-BE49-F238E27FC236}">
              <a16:creationId xmlns:a16="http://schemas.microsoft.com/office/drawing/2014/main" id="{00000000-0008-0000-0300-00007B000000}"/>
            </a:ext>
          </a:extLst>
        </xdr:cNvPr>
        <xdr:cNvSpPr>
          <a:spLocks noChangeAspect="1"/>
        </xdr:cNvSpPr>
      </xdr:nvSpPr>
      <xdr:spPr>
        <a:xfrm>
          <a:off x="1292444" y="68739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599</xdr:row>
      <xdr:rowOff>18949</xdr:rowOff>
    </xdr:from>
    <xdr:ext cx="144000" cy="144000"/>
    <xdr:sp macro="" textlink="">
      <xdr:nvSpPr>
        <xdr:cNvPr id="124" name="楕円 123">
          <a:extLst>
            <a:ext uri="{FF2B5EF4-FFF2-40B4-BE49-F238E27FC236}">
              <a16:creationId xmlns:a16="http://schemas.microsoft.com/office/drawing/2014/main" id="{00000000-0008-0000-0300-00007C000000}"/>
            </a:ext>
          </a:extLst>
        </xdr:cNvPr>
        <xdr:cNvSpPr>
          <a:spLocks noChangeAspect="1"/>
        </xdr:cNvSpPr>
      </xdr:nvSpPr>
      <xdr:spPr>
        <a:xfrm>
          <a:off x="3326398" y="68922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601</xdr:row>
      <xdr:rowOff>13138</xdr:rowOff>
    </xdr:from>
    <xdr:ext cx="144000" cy="144000"/>
    <xdr:sp macro="" textlink="">
      <xdr:nvSpPr>
        <xdr:cNvPr id="125" name="楕円 124">
          <a:extLst>
            <a:ext uri="{FF2B5EF4-FFF2-40B4-BE49-F238E27FC236}">
              <a16:creationId xmlns:a16="http://schemas.microsoft.com/office/drawing/2014/main" id="{00000000-0008-0000-0300-00007D000000}"/>
            </a:ext>
          </a:extLst>
        </xdr:cNvPr>
        <xdr:cNvSpPr>
          <a:spLocks noChangeAspect="1"/>
        </xdr:cNvSpPr>
      </xdr:nvSpPr>
      <xdr:spPr>
        <a:xfrm>
          <a:off x="1292444" y="692789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598</xdr:row>
      <xdr:rowOff>26276</xdr:rowOff>
    </xdr:from>
    <xdr:ext cx="144000" cy="144000"/>
    <xdr:sp macro="" textlink="">
      <xdr:nvSpPr>
        <xdr:cNvPr id="126" name="楕円 125">
          <a:extLst>
            <a:ext uri="{FF2B5EF4-FFF2-40B4-BE49-F238E27FC236}">
              <a16:creationId xmlns:a16="http://schemas.microsoft.com/office/drawing/2014/main" id="{00000000-0008-0000-0300-00007E000000}"/>
            </a:ext>
          </a:extLst>
        </xdr:cNvPr>
        <xdr:cNvSpPr>
          <a:spLocks noChangeAspect="1"/>
        </xdr:cNvSpPr>
      </xdr:nvSpPr>
      <xdr:spPr>
        <a:xfrm>
          <a:off x="3326398" y="68739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599</xdr:row>
      <xdr:rowOff>26276</xdr:rowOff>
    </xdr:from>
    <xdr:ext cx="138659" cy="144000"/>
    <xdr:sp macro="" textlink="">
      <xdr:nvSpPr>
        <xdr:cNvPr id="127" name="楕円 126">
          <a:extLst>
            <a:ext uri="{FF2B5EF4-FFF2-40B4-BE49-F238E27FC236}">
              <a16:creationId xmlns:a16="http://schemas.microsoft.com/office/drawing/2014/main" id="{00000000-0008-0000-0300-00007F000000}"/>
            </a:ext>
          </a:extLst>
        </xdr:cNvPr>
        <xdr:cNvSpPr>
          <a:spLocks noChangeAspect="1"/>
        </xdr:cNvSpPr>
      </xdr:nvSpPr>
      <xdr:spPr>
        <a:xfrm>
          <a:off x="5119851" y="689301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599</xdr:row>
      <xdr:rowOff>18949</xdr:rowOff>
    </xdr:from>
    <xdr:ext cx="144000" cy="144000"/>
    <xdr:sp macro="" textlink="">
      <xdr:nvSpPr>
        <xdr:cNvPr id="128" name="楕円 127">
          <a:extLst>
            <a:ext uri="{FF2B5EF4-FFF2-40B4-BE49-F238E27FC236}">
              <a16:creationId xmlns:a16="http://schemas.microsoft.com/office/drawing/2014/main" id="{00000000-0008-0000-0300-000080000000}"/>
            </a:ext>
          </a:extLst>
        </xdr:cNvPr>
        <xdr:cNvSpPr>
          <a:spLocks noChangeAspect="1"/>
        </xdr:cNvSpPr>
      </xdr:nvSpPr>
      <xdr:spPr>
        <a:xfrm>
          <a:off x="6787610" y="68922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601</xdr:row>
      <xdr:rowOff>19707</xdr:rowOff>
    </xdr:from>
    <xdr:ext cx="144000" cy="144000"/>
    <xdr:sp macro="" textlink="">
      <xdr:nvSpPr>
        <xdr:cNvPr id="129" name="楕円 128">
          <a:extLst>
            <a:ext uri="{FF2B5EF4-FFF2-40B4-BE49-F238E27FC236}">
              <a16:creationId xmlns:a16="http://schemas.microsoft.com/office/drawing/2014/main" id="{00000000-0008-0000-0300-000081000000}"/>
            </a:ext>
          </a:extLst>
        </xdr:cNvPr>
        <xdr:cNvSpPr>
          <a:spLocks noChangeAspect="1"/>
        </xdr:cNvSpPr>
      </xdr:nvSpPr>
      <xdr:spPr>
        <a:xfrm>
          <a:off x="3326398" y="692855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598</xdr:row>
      <xdr:rowOff>26276</xdr:rowOff>
    </xdr:from>
    <xdr:ext cx="144000" cy="144000"/>
    <xdr:sp macro="" textlink="">
      <xdr:nvSpPr>
        <xdr:cNvPr id="130" name="楕円 129">
          <a:extLst>
            <a:ext uri="{FF2B5EF4-FFF2-40B4-BE49-F238E27FC236}">
              <a16:creationId xmlns:a16="http://schemas.microsoft.com/office/drawing/2014/main" id="{00000000-0008-0000-0300-000082000000}"/>
            </a:ext>
          </a:extLst>
        </xdr:cNvPr>
        <xdr:cNvSpPr>
          <a:spLocks noChangeAspect="1"/>
        </xdr:cNvSpPr>
      </xdr:nvSpPr>
      <xdr:spPr>
        <a:xfrm>
          <a:off x="5109014" y="68739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600</xdr:row>
      <xdr:rowOff>18949</xdr:rowOff>
    </xdr:from>
    <xdr:ext cx="146198" cy="144000"/>
    <xdr:sp macro="" textlink="">
      <xdr:nvSpPr>
        <xdr:cNvPr id="131" name="楕円 130">
          <a:extLst>
            <a:ext uri="{FF2B5EF4-FFF2-40B4-BE49-F238E27FC236}">
              <a16:creationId xmlns:a16="http://schemas.microsoft.com/office/drawing/2014/main" id="{00000000-0008-0000-0300-000083000000}"/>
            </a:ext>
          </a:extLst>
        </xdr:cNvPr>
        <xdr:cNvSpPr>
          <a:spLocks noChangeAspect="1"/>
        </xdr:cNvSpPr>
      </xdr:nvSpPr>
      <xdr:spPr>
        <a:xfrm>
          <a:off x="1293060" y="691132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598</xdr:row>
      <xdr:rowOff>26276</xdr:rowOff>
    </xdr:from>
    <xdr:ext cx="144000" cy="144000"/>
    <xdr:sp macro="" textlink="">
      <xdr:nvSpPr>
        <xdr:cNvPr id="132" name="楕円 131">
          <a:extLst>
            <a:ext uri="{FF2B5EF4-FFF2-40B4-BE49-F238E27FC236}">
              <a16:creationId xmlns:a16="http://schemas.microsoft.com/office/drawing/2014/main" id="{00000000-0008-0000-0300-000084000000}"/>
            </a:ext>
          </a:extLst>
        </xdr:cNvPr>
        <xdr:cNvSpPr>
          <a:spLocks noChangeAspect="1"/>
        </xdr:cNvSpPr>
      </xdr:nvSpPr>
      <xdr:spPr>
        <a:xfrm>
          <a:off x="6788369" y="68739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600</xdr:row>
      <xdr:rowOff>18949</xdr:rowOff>
    </xdr:from>
    <xdr:ext cx="144000" cy="144000"/>
    <xdr:sp macro="" textlink="">
      <xdr:nvSpPr>
        <xdr:cNvPr id="133" name="楕円 132">
          <a:extLst>
            <a:ext uri="{FF2B5EF4-FFF2-40B4-BE49-F238E27FC236}">
              <a16:creationId xmlns:a16="http://schemas.microsoft.com/office/drawing/2014/main" id="{00000000-0008-0000-0300-000085000000}"/>
            </a:ext>
          </a:extLst>
        </xdr:cNvPr>
        <xdr:cNvSpPr>
          <a:spLocks noChangeAspect="1"/>
        </xdr:cNvSpPr>
      </xdr:nvSpPr>
      <xdr:spPr>
        <a:xfrm>
          <a:off x="3326398" y="691132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599</xdr:row>
      <xdr:rowOff>26276</xdr:rowOff>
    </xdr:from>
    <xdr:ext cx="144000" cy="144000"/>
    <xdr:sp macro="" textlink="">
      <xdr:nvSpPr>
        <xdr:cNvPr id="134" name="楕円 133">
          <a:extLst>
            <a:ext uri="{FF2B5EF4-FFF2-40B4-BE49-F238E27FC236}">
              <a16:creationId xmlns:a16="http://schemas.microsoft.com/office/drawing/2014/main" id="{00000000-0008-0000-0300-000086000000}"/>
            </a:ext>
          </a:extLst>
        </xdr:cNvPr>
        <xdr:cNvSpPr>
          <a:spLocks noChangeAspect="1"/>
        </xdr:cNvSpPr>
      </xdr:nvSpPr>
      <xdr:spPr>
        <a:xfrm>
          <a:off x="1299772" y="689301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600</xdr:row>
      <xdr:rowOff>144517</xdr:rowOff>
    </xdr:from>
    <xdr:ext cx="245350" cy="257832"/>
    <xdr:pic>
      <xdr:nvPicPr>
        <xdr:cNvPr id="135" name="図 134">
          <a:extLst>
            <a:ext uri="{FF2B5EF4-FFF2-40B4-BE49-F238E27FC236}">
              <a16:creationId xmlns:a16="http://schemas.microsoft.com/office/drawing/2014/main" id="{00000000-0008-0000-0300-000087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692388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536</xdr:row>
          <xdr:rowOff>0</xdr:rowOff>
        </xdr:from>
        <xdr:to>
          <xdr:col>9</xdr:col>
          <xdr:colOff>0</xdr:colOff>
          <xdr:row>596</xdr:row>
          <xdr:rowOff>0</xdr:rowOff>
        </xdr:to>
        <xdr:pic>
          <xdr:nvPicPr>
            <xdr:cNvPr id="136" name="図 135">
              <a:extLst>
                <a:ext uri="{FF2B5EF4-FFF2-40B4-BE49-F238E27FC236}">
                  <a16:creationId xmlns:a16="http://schemas.microsoft.com/office/drawing/2014/main" id="{00000000-0008-0000-0300-000088000000}"/>
                </a:ext>
              </a:extLst>
            </xdr:cNvPr>
            <xdr:cNvPicPr>
              <a:picLocks noChangeArrowheads="1"/>
              <a:extLst>
                <a:ext uri="{84589F7E-364E-4C9E-8A38-B11213B215E9}">
                  <a14:cameraTool cellRange="TMP!K241:L280" spid="_x0000_s67730"/>
                </a:ext>
              </a:extLst>
            </xdr:cNvPicPr>
          </xdr:nvPicPr>
          <xdr:blipFill>
            <a:blip xmlns:r="http://schemas.openxmlformats.org/officeDocument/2006/relationships" r:embed="rId2"/>
            <a:srcRect/>
            <a:stretch>
              <a:fillRect/>
            </a:stretch>
          </xdr:blipFill>
          <xdr:spPr bwMode="auto">
            <a:xfrm>
              <a:off x="2774674" y="74568326"/>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610</xdr:row>
      <xdr:rowOff>0</xdr:rowOff>
    </xdr:from>
    <xdr:ext cx="1476375" cy="275717"/>
    <xdr:sp macro="" textlink="">
      <xdr:nvSpPr>
        <xdr:cNvPr id="137" name="HEADER">
          <a:extLst>
            <a:ext uri="{FF2B5EF4-FFF2-40B4-BE49-F238E27FC236}">
              <a16:creationId xmlns:a16="http://schemas.microsoft.com/office/drawing/2014/main" id="{00000000-0008-0000-0300-000089000000}"/>
            </a:ext>
          </a:extLst>
        </xdr:cNvPr>
        <xdr:cNvSpPr txBox="1"/>
      </xdr:nvSpPr>
      <xdr:spPr>
        <a:xfrm>
          <a:off x="200025" y="837342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685</xdr:row>
      <xdr:rowOff>26276</xdr:rowOff>
    </xdr:from>
    <xdr:ext cx="144000" cy="144000"/>
    <xdr:sp macro="" textlink="">
      <xdr:nvSpPr>
        <xdr:cNvPr id="138" name="楕円 137">
          <a:extLst>
            <a:ext uri="{FF2B5EF4-FFF2-40B4-BE49-F238E27FC236}">
              <a16:creationId xmlns:a16="http://schemas.microsoft.com/office/drawing/2014/main" id="{00000000-0008-0000-0300-00008A000000}"/>
            </a:ext>
          </a:extLst>
        </xdr:cNvPr>
        <xdr:cNvSpPr>
          <a:spLocks noChangeAspect="1"/>
        </xdr:cNvSpPr>
      </xdr:nvSpPr>
      <xdr:spPr>
        <a:xfrm>
          <a:off x="1292444" y="804839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686</xdr:row>
      <xdr:rowOff>18949</xdr:rowOff>
    </xdr:from>
    <xdr:ext cx="144000" cy="144000"/>
    <xdr:sp macro="" textlink="">
      <xdr:nvSpPr>
        <xdr:cNvPr id="139" name="楕円 138">
          <a:extLst>
            <a:ext uri="{FF2B5EF4-FFF2-40B4-BE49-F238E27FC236}">
              <a16:creationId xmlns:a16="http://schemas.microsoft.com/office/drawing/2014/main" id="{00000000-0008-0000-0300-00008B000000}"/>
            </a:ext>
          </a:extLst>
        </xdr:cNvPr>
        <xdr:cNvSpPr>
          <a:spLocks noChangeAspect="1"/>
        </xdr:cNvSpPr>
      </xdr:nvSpPr>
      <xdr:spPr>
        <a:xfrm>
          <a:off x="3326398" y="806671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688</xdr:row>
      <xdr:rowOff>13138</xdr:rowOff>
    </xdr:from>
    <xdr:ext cx="144000" cy="144000"/>
    <xdr:sp macro="" textlink="">
      <xdr:nvSpPr>
        <xdr:cNvPr id="140" name="楕円 139">
          <a:extLst>
            <a:ext uri="{FF2B5EF4-FFF2-40B4-BE49-F238E27FC236}">
              <a16:creationId xmlns:a16="http://schemas.microsoft.com/office/drawing/2014/main" id="{00000000-0008-0000-0300-00008C000000}"/>
            </a:ext>
          </a:extLst>
        </xdr:cNvPr>
        <xdr:cNvSpPr>
          <a:spLocks noChangeAspect="1"/>
        </xdr:cNvSpPr>
      </xdr:nvSpPr>
      <xdr:spPr>
        <a:xfrm>
          <a:off x="1292444" y="810232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685</xdr:row>
      <xdr:rowOff>26276</xdr:rowOff>
    </xdr:from>
    <xdr:ext cx="144000" cy="144000"/>
    <xdr:sp macro="" textlink="">
      <xdr:nvSpPr>
        <xdr:cNvPr id="141" name="楕円 140">
          <a:extLst>
            <a:ext uri="{FF2B5EF4-FFF2-40B4-BE49-F238E27FC236}">
              <a16:creationId xmlns:a16="http://schemas.microsoft.com/office/drawing/2014/main" id="{00000000-0008-0000-0300-00008D000000}"/>
            </a:ext>
          </a:extLst>
        </xdr:cNvPr>
        <xdr:cNvSpPr>
          <a:spLocks noChangeAspect="1"/>
        </xdr:cNvSpPr>
      </xdr:nvSpPr>
      <xdr:spPr>
        <a:xfrm>
          <a:off x="3326398" y="804839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686</xdr:row>
      <xdr:rowOff>26276</xdr:rowOff>
    </xdr:from>
    <xdr:ext cx="138659" cy="144000"/>
    <xdr:sp macro="" textlink="">
      <xdr:nvSpPr>
        <xdr:cNvPr id="142" name="楕円 141">
          <a:extLst>
            <a:ext uri="{FF2B5EF4-FFF2-40B4-BE49-F238E27FC236}">
              <a16:creationId xmlns:a16="http://schemas.microsoft.com/office/drawing/2014/main" id="{00000000-0008-0000-0300-00008E000000}"/>
            </a:ext>
          </a:extLst>
        </xdr:cNvPr>
        <xdr:cNvSpPr>
          <a:spLocks noChangeAspect="1"/>
        </xdr:cNvSpPr>
      </xdr:nvSpPr>
      <xdr:spPr>
        <a:xfrm>
          <a:off x="5119851" y="806744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686</xdr:row>
      <xdr:rowOff>18949</xdr:rowOff>
    </xdr:from>
    <xdr:ext cx="144000" cy="144000"/>
    <xdr:sp macro="" textlink="">
      <xdr:nvSpPr>
        <xdr:cNvPr id="143" name="楕円 142">
          <a:extLst>
            <a:ext uri="{FF2B5EF4-FFF2-40B4-BE49-F238E27FC236}">
              <a16:creationId xmlns:a16="http://schemas.microsoft.com/office/drawing/2014/main" id="{00000000-0008-0000-0300-00008F000000}"/>
            </a:ext>
          </a:extLst>
        </xdr:cNvPr>
        <xdr:cNvSpPr>
          <a:spLocks noChangeAspect="1"/>
        </xdr:cNvSpPr>
      </xdr:nvSpPr>
      <xdr:spPr>
        <a:xfrm>
          <a:off x="6787610" y="806671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688</xdr:row>
      <xdr:rowOff>19707</xdr:rowOff>
    </xdr:from>
    <xdr:ext cx="144000" cy="144000"/>
    <xdr:sp macro="" textlink="">
      <xdr:nvSpPr>
        <xdr:cNvPr id="144" name="楕円 143">
          <a:extLst>
            <a:ext uri="{FF2B5EF4-FFF2-40B4-BE49-F238E27FC236}">
              <a16:creationId xmlns:a16="http://schemas.microsoft.com/office/drawing/2014/main" id="{00000000-0008-0000-0300-000090000000}"/>
            </a:ext>
          </a:extLst>
        </xdr:cNvPr>
        <xdr:cNvSpPr>
          <a:spLocks noChangeAspect="1"/>
        </xdr:cNvSpPr>
      </xdr:nvSpPr>
      <xdr:spPr>
        <a:xfrm>
          <a:off x="3326398" y="810298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685</xdr:row>
      <xdr:rowOff>26276</xdr:rowOff>
    </xdr:from>
    <xdr:ext cx="144000" cy="144000"/>
    <xdr:sp macro="" textlink="">
      <xdr:nvSpPr>
        <xdr:cNvPr id="145" name="楕円 144">
          <a:extLst>
            <a:ext uri="{FF2B5EF4-FFF2-40B4-BE49-F238E27FC236}">
              <a16:creationId xmlns:a16="http://schemas.microsoft.com/office/drawing/2014/main" id="{00000000-0008-0000-0300-000091000000}"/>
            </a:ext>
          </a:extLst>
        </xdr:cNvPr>
        <xdr:cNvSpPr>
          <a:spLocks noChangeAspect="1"/>
        </xdr:cNvSpPr>
      </xdr:nvSpPr>
      <xdr:spPr>
        <a:xfrm>
          <a:off x="5109014" y="804839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687</xdr:row>
      <xdr:rowOff>18949</xdr:rowOff>
    </xdr:from>
    <xdr:ext cx="146198" cy="144000"/>
    <xdr:sp macro="" textlink="">
      <xdr:nvSpPr>
        <xdr:cNvPr id="146" name="楕円 145">
          <a:extLst>
            <a:ext uri="{FF2B5EF4-FFF2-40B4-BE49-F238E27FC236}">
              <a16:creationId xmlns:a16="http://schemas.microsoft.com/office/drawing/2014/main" id="{00000000-0008-0000-0300-000092000000}"/>
            </a:ext>
          </a:extLst>
        </xdr:cNvPr>
        <xdr:cNvSpPr>
          <a:spLocks noChangeAspect="1"/>
        </xdr:cNvSpPr>
      </xdr:nvSpPr>
      <xdr:spPr>
        <a:xfrm>
          <a:off x="1293060" y="808576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685</xdr:row>
      <xdr:rowOff>26276</xdr:rowOff>
    </xdr:from>
    <xdr:ext cx="144000" cy="144000"/>
    <xdr:sp macro="" textlink="">
      <xdr:nvSpPr>
        <xdr:cNvPr id="147" name="楕円 146">
          <a:extLst>
            <a:ext uri="{FF2B5EF4-FFF2-40B4-BE49-F238E27FC236}">
              <a16:creationId xmlns:a16="http://schemas.microsoft.com/office/drawing/2014/main" id="{00000000-0008-0000-0300-000093000000}"/>
            </a:ext>
          </a:extLst>
        </xdr:cNvPr>
        <xdr:cNvSpPr>
          <a:spLocks noChangeAspect="1"/>
        </xdr:cNvSpPr>
      </xdr:nvSpPr>
      <xdr:spPr>
        <a:xfrm>
          <a:off x="6788369" y="804839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687</xdr:row>
      <xdr:rowOff>18949</xdr:rowOff>
    </xdr:from>
    <xdr:ext cx="144000" cy="144000"/>
    <xdr:sp macro="" textlink="">
      <xdr:nvSpPr>
        <xdr:cNvPr id="148" name="楕円 147">
          <a:extLst>
            <a:ext uri="{FF2B5EF4-FFF2-40B4-BE49-F238E27FC236}">
              <a16:creationId xmlns:a16="http://schemas.microsoft.com/office/drawing/2014/main" id="{00000000-0008-0000-0300-000094000000}"/>
            </a:ext>
          </a:extLst>
        </xdr:cNvPr>
        <xdr:cNvSpPr>
          <a:spLocks noChangeAspect="1"/>
        </xdr:cNvSpPr>
      </xdr:nvSpPr>
      <xdr:spPr>
        <a:xfrm>
          <a:off x="3326398" y="808576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686</xdr:row>
      <xdr:rowOff>26276</xdr:rowOff>
    </xdr:from>
    <xdr:ext cx="144000" cy="144000"/>
    <xdr:sp macro="" textlink="">
      <xdr:nvSpPr>
        <xdr:cNvPr id="149" name="楕円 148">
          <a:extLst>
            <a:ext uri="{FF2B5EF4-FFF2-40B4-BE49-F238E27FC236}">
              <a16:creationId xmlns:a16="http://schemas.microsoft.com/office/drawing/2014/main" id="{00000000-0008-0000-0300-000095000000}"/>
            </a:ext>
          </a:extLst>
        </xdr:cNvPr>
        <xdr:cNvSpPr>
          <a:spLocks noChangeAspect="1"/>
        </xdr:cNvSpPr>
      </xdr:nvSpPr>
      <xdr:spPr>
        <a:xfrm>
          <a:off x="1299772" y="806744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687</xdr:row>
      <xdr:rowOff>144517</xdr:rowOff>
    </xdr:from>
    <xdr:ext cx="245350" cy="257832"/>
    <xdr:pic>
      <xdr:nvPicPr>
        <xdr:cNvPr id="150" name="図 149">
          <a:extLst>
            <a:ext uri="{FF2B5EF4-FFF2-40B4-BE49-F238E27FC236}">
              <a16:creationId xmlns:a16="http://schemas.microsoft.com/office/drawing/2014/main" id="{00000000-0008-0000-0300-00009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809831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623</xdr:row>
          <xdr:rowOff>0</xdr:rowOff>
        </xdr:from>
        <xdr:to>
          <xdr:col>9</xdr:col>
          <xdr:colOff>0</xdr:colOff>
          <xdr:row>683</xdr:row>
          <xdr:rowOff>0</xdr:rowOff>
        </xdr:to>
        <xdr:pic>
          <xdr:nvPicPr>
            <xdr:cNvPr id="151" name="図 150">
              <a:extLst>
                <a:ext uri="{FF2B5EF4-FFF2-40B4-BE49-F238E27FC236}">
                  <a16:creationId xmlns:a16="http://schemas.microsoft.com/office/drawing/2014/main" id="{00000000-0008-0000-0300-000097000000}"/>
                </a:ext>
              </a:extLst>
            </xdr:cNvPr>
            <xdr:cNvPicPr>
              <a:picLocks noChangeArrowheads="1"/>
              <a:extLst>
                <a:ext uri="{84589F7E-364E-4C9E-8A38-B11213B215E9}">
                  <a14:cameraTool cellRange="TMP!K281:L320" spid="_x0000_s67731"/>
                </a:ext>
              </a:extLst>
            </xdr:cNvPicPr>
          </xdr:nvPicPr>
          <xdr:blipFill>
            <a:blip xmlns:r="http://schemas.openxmlformats.org/officeDocument/2006/relationships" r:embed="rId2"/>
            <a:srcRect/>
            <a:stretch>
              <a:fillRect/>
            </a:stretch>
          </xdr:blipFill>
          <xdr:spPr bwMode="auto">
            <a:xfrm>
              <a:off x="2774674" y="86602957"/>
              <a:ext cx="546652" cy="7454347"/>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697</xdr:row>
      <xdr:rowOff>0</xdr:rowOff>
    </xdr:from>
    <xdr:ext cx="1476375" cy="275717"/>
    <xdr:sp macro="" textlink="">
      <xdr:nvSpPr>
        <xdr:cNvPr id="152" name="HEADER">
          <a:extLst>
            <a:ext uri="{FF2B5EF4-FFF2-40B4-BE49-F238E27FC236}">
              <a16:creationId xmlns:a16="http://schemas.microsoft.com/office/drawing/2014/main" id="{00000000-0008-0000-0300-000098000000}"/>
            </a:ext>
          </a:extLst>
        </xdr:cNvPr>
        <xdr:cNvSpPr txBox="1"/>
      </xdr:nvSpPr>
      <xdr:spPr>
        <a:xfrm>
          <a:off x="200025" y="957072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772</xdr:row>
      <xdr:rowOff>26276</xdr:rowOff>
    </xdr:from>
    <xdr:ext cx="144000" cy="144000"/>
    <xdr:sp macro="" textlink="">
      <xdr:nvSpPr>
        <xdr:cNvPr id="153" name="楕円 152">
          <a:extLst>
            <a:ext uri="{FF2B5EF4-FFF2-40B4-BE49-F238E27FC236}">
              <a16:creationId xmlns:a16="http://schemas.microsoft.com/office/drawing/2014/main" id="{00000000-0008-0000-0300-000099000000}"/>
            </a:ext>
          </a:extLst>
        </xdr:cNvPr>
        <xdr:cNvSpPr>
          <a:spLocks noChangeAspect="1"/>
        </xdr:cNvSpPr>
      </xdr:nvSpPr>
      <xdr:spPr>
        <a:xfrm>
          <a:off x="1292444" y="92228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773</xdr:row>
      <xdr:rowOff>18949</xdr:rowOff>
    </xdr:from>
    <xdr:ext cx="144000" cy="144000"/>
    <xdr:sp macro="" textlink="">
      <xdr:nvSpPr>
        <xdr:cNvPr id="154" name="楕円 153">
          <a:extLst>
            <a:ext uri="{FF2B5EF4-FFF2-40B4-BE49-F238E27FC236}">
              <a16:creationId xmlns:a16="http://schemas.microsoft.com/office/drawing/2014/main" id="{00000000-0008-0000-0300-00009A000000}"/>
            </a:ext>
          </a:extLst>
        </xdr:cNvPr>
        <xdr:cNvSpPr>
          <a:spLocks noChangeAspect="1"/>
        </xdr:cNvSpPr>
      </xdr:nvSpPr>
      <xdr:spPr>
        <a:xfrm>
          <a:off x="3326398" y="924114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775</xdr:row>
      <xdr:rowOff>13138</xdr:rowOff>
    </xdr:from>
    <xdr:ext cx="144000" cy="144000"/>
    <xdr:sp macro="" textlink="">
      <xdr:nvSpPr>
        <xdr:cNvPr id="155" name="楕円 154">
          <a:extLst>
            <a:ext uri="{FF2B5EF4-FFF2-40B4-BE49-F238E27FC236}">
              <a16:creationId xmlns:a16="http://schemas.microsoft.com/office/drawing/2014/main" id="{00000000-0008-0000-0300-00009B000000}"/>
            </a:ext>
          </a:extLst>
        </xdr:cNvPr>
        <xdr:cNvSpPr>
          <a:spLocks noChangeAspect="1"/>
        </xdr:cNvSpPr>
      </xdr:nvSpPr>
      <xdr:spPr>
        <a:xfrm>
          <a:off x="1292444" y="927675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772</xdr:row>
      <xdr:rowOff>26276</xdr:rowOff>
    </xdr:from>
    <xdr:ext cx="144000" cy="144000"/>
    <xdr:sp macro="" textlink="">
      <xdr:nvSpPr>
        <xdr:cNvPr id="156" name="楕円 155">
          <a:extLst>
            <a:ext uri="{FF2B5EF4-FFF2-40B4-BE49-F238E27FC236}">
              <a16:creationId xmlns:a16="http://schemas.microsoft.com/office/drawing/2014/main" id="{00000000-0008-0000-0300-00009C000000}"/>
            </a:ext>
          </a:extLst>
        </xdr:cNvPr>
        <xdr:cNvSpPr>
          <a:spLocks noChangeAspect="1"/>
        </xdr:cNvSpPr>
      </xdr:nvSpPr>
      <xdr:spPr>
        <a:xfrm>
          <a:off x="3326398" y="92228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773</xdr:row>
      <xdr:rowOff>26276</xdr:rowOff>
    </xdr:from>
    <xdr:ext cx="138659" cy="144000"/>
    <xdr:sp macro="" textlink="">
      <xdr:nvSpPr>
        <xdr:cNvPr id="157" name="楕円 156">
          <a:extLst>
            <a:ext uri="{FF2B5EF4-FFF2-40B4-BE49-F238E27FC236}">
              <a16:creationId xmlns:a16="http://schemas.microsoft.com/office/drawing/2014/main" id="{00000000-0008-0000-0300-00009D000000}"/>
            </a:ext>
          </a:extLst>
        </xdr:cNvPr>
        <xdr:cNvSpPr>
          <a:spLocks noChangeAspect="1"/>
        </xdr:cNvSpPr>
      </xdr:nvSpPr>
      <xdr:spPr>
        <a:xfrm>
          <a:off x="5119851" y="924187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773</xdr:row>
      <xdr:rowOff>18949</xdr:rowOff>
    </xdr:from>
    <xdr:ext cx="144000" cy="144000"/>
    <xdr:sp macro="" textlink="">
      <xdr:nvSpPr>
        <xdr:cNvPr id="158" name="楕円 157">
          <a:extLst>
            <a:ext uri="{FF2B5EF4-FFF2-40B4-BE49-F238E27FC236}">
              <a16:creationId xmlns:a16="http://schemas.microsoft.com/office/drawing/2014/main" id="{00000000-0008-0000-0300-00009E000000}"/>
            </a:ext>
          </a:extLst>
        </xdr:cNvPr>
        <xdr:cNvSpPr>
          <a:spLocks noChangeAspect="1"/>
        </xdr:cNvSpPr>
      </xdr:nvSpPr>
      <xdr:spPr>
        <a:xfrm>
          <a:off x="6787610" y="924114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775</xdr:row>
      <xdr:rowOff>19707</xdr:rowOff>
    </xdr:from>
    <xdr:ext cx="144000" cy="144000"/>
    <xdr:sp macro="" textlink="">
      <xdr:nvSpPr>
        <xdr:cNvPr id="159" name="楕円 158">
          <a:extLst>
            <a:ext uri="{FF2B5EF4-FFF2-40B4-BE49-F238E27FC236}">
              <a16:creationId xmlns:a16="http://schemas.microsoft.com/office/drawing/2014/main" id="{00000000-0008-0000-0300-00009F000000}"/>
            </a:ext>
          </a:extLst>
        </xdr:cNvPr>
        <xdr:cNvSpPr>
          <a:spLocks noChangeAspect="1"/>
        </xdr:cNvSpPr>
      </xdr:nvSpPr>
      <xdr:spPr>
        <a:xfrm>
          <a:off x="3326398" y="927741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772</xdr:row>
      <xdr:rowOff>26276</xdr:rowOff>
    </xdr:from>
    <xdr:ext cx="144000" cy="144000"/>
    <xdr:sp macro="" textlink="">
      <xdr:nvSpPr>
        <xdr:cNvPr id="160" name="楕円 159">
          <a:extLst>
            <a:ext uri="{FF2B5EF4-FFF2-40B4-BE49-F238E27FC236}">
              <a16:creationId xmlns:a16="http://schemas.microsoft.com/office/drawing/2014/main" id="{00000000-0008-0000-0300-0000A0000000}"/>
            </a:ext>
          </a:extLst>
        </xdr:cNvPr>
        <xdr:cNvSpPr>
          <a:spLocks noChangeAspect="1"/>
        </xdr:cNvSpPr>
      </xdr:nvSpPr>
      <xdr:spPr>
        <a:xfrm>
          <a:off x="5109014" y="92228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774</xdr:row>
      <xdr:rowOff>18949</xdr:rowOff>
    </xdr:from>
    <xdr:ext cx="146198" cy="144000"/>
    <xdr:sp macro="" textlink="">
      <xdr:nvSpPr>
        <xdr:cNvPr id="161" name="楕円 160">
          <a:extLst>
            <a:ext uri="{FF2B5EF4-FFF2-40B4-BE49-F238E27FC236}">
              <a16:creationId xmlns:a16="http://schemas.microsoft.com/office/drawing/2014/main" id="{00000000-0008-0000-0300-0000A1000000}"/>
            </a:ext>
          </a:extLst>
        </xdr:cNvPr>
        <xdr:cNvSpPr>
          <a:spLocks noChangeAspect="1"/>
        </xdr:cNvSpPr>
      </xdr:nvSpPr>
      <xdr:spPr>
        <a:xfrm>
          <a:off x="1293060" y="926019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772</xdr:row>
      <xdr:rowOff>26276</xdr:rowOff>
    </xdr:from>
    <xdr:ext cx="144000" cy="144000"/>
    <xdr:sp macro="" textlink="">
      <xdr:nvSpPr>
        <xdr:cNvPr id="162" name="楕円 161">
          <a:extLst>
            <a:ext uri="{FF2B5EF4-FFF2-40B4-BE49-F238E27FC236}">
              <a16:creationId xmlns:a16="http://schemas.microsoft.com/office/drawing/2014/main" id="{00000000-0008-0000-0300-0000A2000000}"/>
            </a:ext>
          </a:extLst>
        </xdr:cNvPr>
        <xdr:cNvSpPr>
          <a:spLocks noChangeAspect="1"/>
        </xdr:cNvSpPr>
      </xdr:nvSpPr>
      <xdr:spPr>
        <a:xfrm>
          <a:off x="6788369" y="92228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774</xdr:row>
      <xdr:rowOff>18949</xdr:rowOff>
    </xdr:from>
    <xdr:ext cx="144000" cy="144000"/>
    <xdr:sp macro="" textlink="">
      <xdr:nvSpPr>
        <xdr:cNvPr id="163" name="楕円 162">
          <a:extLst>
            <a:ext uri="{FF2B5EF4-FFF2-40B4-BE49-F238E27FC236}">
              <a16:creationId xmlns:a16="http://schemas.microsoft.com/office/drawing/2014/main" id="{00000000-0008-0000-0300-0000A3000000}"/>
            </a:ext>
          </a:extLst>
        </xdr:cNvPr>
        <xdr:cNvSpPr>
          <a:spLocks noChangeAspect="1"/>
        </xdr:cNvSpPr>
      </xdr:nvSpPr>
      <xdr:spPr>
        <a:xfrm>
          <a:off x="3326398" y="926019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773</xdr:row>
      <xdr:rowOff>26276</xdr:rowOff>
    </xdr:from>
    <xdr:ext cx="144000" cy="144000"/>
    <xdr:sp macro="" textlink="">
      <xdr:nvSpPr>
        <xdr:cNvPr id="164" name="楕円 163">
          <a:extLst>
            <a:ext uri="{FF2B5EF4-FFF2-40B4-BE49-F238E27FC236}">
              <a16:creationId xmlns:a16="http://schemas.microsoft.com/office/drawing/2014/main" id="{00000000-0008-0000-0300-0000A4000000}"/>
            </a:ext>
          </a:extLst>
        </xdr:cNvPr>
        <xdr:cNvSpPr>
          <a:spLocks noChangeAspect="1"/>
        </xdr:cNvSpPr>
      </xdr:nvSpPr>
      <xdr:spPr>
        <a:xfrm>
          <a:off x="1299772" y="92418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774</xdr:row>
      <xdr:rowOff>144517</xdr:rowOff>
    </xdr:from>
    <xdr:ext cx="245350" cy="257832"/>
    <xdr:pic>
      <xdr:nvPicPr>
        <xdr:cNvPr id="165" name="図 164">
          <a:extLst>
            <a:ext uri="{FF2B5EF4-FFF2-40B4-BE49-F238E27FC236}">
              <a16:creationId xmlns:a16="http://schemas.microsoft.com/office/drawing/2014/main" id="{00000000-0008-0000-0300-0000A5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927275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710</xdr:row>
          <xdr:rowOff>0</xdr:rowOff>
        </xdr:from>
        <xdr:to>
          <xdr:col>9</xdr:col>
          <xdr:colOff>0</xdr:colOff>
          <xdr:row>770</xdr:row>
          <xdr:rowOff>0</xdr:rowOff>
        </xdr:to>
        <xdr:pic>
          <xdr:nvPicPr>
            <xdr:cNvPr id="166" name="図 165">
              <a:extLst>
                <a:ext uri="{FF2B5EF4-FFF2-40B4-BE49-F238E27FC236}">
                  <a16:creationId xmlns:a16="http://schemas.microsoft.com/office/drawing/2014/main" id="{00000000-0008-0000-0300-0000A6000000}"/>
                </a:ext>
              </a:extLst>
            </xdr:cNvPr>
            <xdr:cNvPicPr>
              <a:picLocks noChangeArrowheads="1"/>
              <a:extLst>
                <a:ext uri="{84589F7E-364E-4C9E-8A38-B11213B215E9}">
                  <a14:cameraTool cellRange="TMP!K321:L360" spid="_x0000_s67732"/>
                </a:ext>
              </a:extLst>
            </xdr:cNvPicPr>
          </xdr:nvPicPr>
          <xdr:blipFill>
            <a:blip xmlns:r="http://schemas.openxmlformats.org/officeDocument/2006/relationships" r:embed="rId2"/>
            <a:srcRect/>
            <a:stretch>
              <a:fillRect/>
            </a:stretch>
          </xdr:blipFill>
          <xdr:spPr bwMode="auto">
            <a:xfrm>
              <a:off x="2774674" y="98637587"/>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8283</xdr:colOff>
          <xdr:row>101</xdr:row>
          <xdr:rowOff>0</xdr:rowOff>
        </xdr:from>
        <xdr:to>
          <xdr:col>9</xdr:col>
          <xdr:colOff>8283</xdr:colOff>
          <xdr:row>161</xdr:row>
          <xdr:rowOff>0</xdr:rowOff>
        </xdr:to>
        <xdr:pic>
          <xdr:nvPicPr>
            <xdr:cNvPr id="181" name="図 180">
              <a:extLst>
                <a:ext uri="{FF2B5EF4-FFF2-40B4-BE49-F238E27FC236}">
                  <a16:creationId xmlns:a16="http://schemas.microsoft.com/office/drawing/2014/main" id="{00000000-0008-0000-0300-0000B5000000}"/>
                </a:ext>
              </a:extLst>
            </xdr:cNvPr>
            <xdr:cNvPicPr>
              <a:picLocks noChangeArrowheads="1"/>
              <a:extLst>
                <a:ext uri="{84589F7E-364E-4C9E-8A38-B11213B215E9}">
                  <a14:cameraTool cellRange="TMP!$K$41:$L$80" spid="_x0000_s67733"/>
                </a:ext>
              </a:extLst>
            </xdr:cNvPicPr>
          </xdr:nvPicPr>
          <xdr:blipFill>
            <a:blip xmlns:r="http://schemas.openxmlformats.org/officeDocument/2006/relationships" r:embed="rId2"/>
            <a:srcRect/>
            <a:stretch>
              <a:fillRect/>
            </a:stretch>
          </xdr:blipFill>
          <xdr:spPr bwMode="auto">
            <a:xfrm>
              <a:off x="2782957" y="14395174"/>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784</xdr:row>
      <xdr:rowOff>0</xdr:rowOff>
    </xdr:from>
    <xdr:ext cx="1476375" cy="275717"/>
    <xdr:sp macro="" textlink="">
      <xdr:nvSpPr>
        <xdr:cNvPr id="182" name="HEADER">
          <a:extLst>
            <a:ext uri="{FF2B5EF4-FFF2-40B4-BE49-F238E27FC236}">
              <a16:creationId xmlns:a16="http://schemas.microsoft.com/office/drawing/2014/main" id="{00000000-0008-0000-0300-0000B6000000}"/>
            </a:ext>
          </a:extLst>
        </xdr:cNvPr>
        <xdr:cNvSpPr txBox="1"/>
      </xdr:nvSpPr>
      <xdr:spPr>
        <a:xfrm>
          <a:off x="200025" y="959358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859</xdr:row>
      <xdr:rowOff>26276</xdr:rowOff>
    </xdr:from>
    <xdr:ext cx="144000" cy="144000"/>
    <xdr:sp macro="" textlink="">
      <xdr:nvSpPr>
        <xdr:cNvPr id="183" name="楕円 182">
          <a:extLst>
            <a:ext uri="{FF2B5EF4-FFF2-40B4-BE49-F238E27FC236}">
              <a16:creationId xmlns:a16="http://schemas.microsoft.com/office/drawing/2014/main" id="{00000000-0008-0000-0300-0000B7000000}"/>
            </a:ext>
          </a:extLst>
        </xdr:cNvPr>
        <xdr:cNvSpPr>
          <a:spLocks noChangeAspect="1"/>
        </xdr:cNvSpPr>
      </xdr:nvSpPr>
      <xdr:spPr>
        <a:xfrm>
          <a:off x="129244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860</xdr:row>
      <xdr:rowOff>18949</xdr:rowOff>
    </xdr:from>
    <xdr:ext cx="144000" cy="144000"/>
    <xdr:sp macro="" textlink="">
      <xdr:nvSpPr>
        <xdr:cNvPr id="184" name="楕円 183">
          <a:extLst>
            <a:ext uri="{FF2B5EF4-FFF2-40B4-BE49-F238E27FC236}">
              <a16:creationId xmlns:a16="http://schemas.microsoft.com/office/drawing/2014/main" id="{00000000-0008-0000-0300-0000B8000000}"/>
            </a:ext>
          </a:extLst>
        </xdr:cNvPr>
        <xdr:cNvSpPr>
          <a:spLocks noChangeAspect="1"/>
        </xdr:cNvSpPr>
      </xdr:nvSpPr>
      <xdr:spPr>
        <a:xfrm>
          <a:off x="3326398"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862</xdr:row>
      <xdr:rowOff>13138</xdr:rowOff>
    </xdr:from>
    <xdr:ext cx="144000" cy="144000"/>
    <xdr:sp macro="" textlink="">
      <xdr:nvSpPr>
        <xdr:cNvPr id="185" name="楕円 184">
          <a:extLst>
            <a:ext uri="{FF2B5EF4-FFF2-40B4-BE49-F238E27FC236}">
              <a16:creationId xmlns:a16="http://schemas.microsoft.com/office/drawing/2014/main" id="{00000000-0008-0000-0300-0000B9000000}"/>
            </a:ext>
          </a:extLst>
        </xdr:cNvPr>
        <xdr:cNvSpPr>
          <a:spLocks noChangeAspect="1"/>
        </xdr:cNvSpPr>
      </xdr:nvSpPr>
      <xdr:spPr>
        <a:xfrm>
          <a:off x="1292444" y="1063978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859</xdr:row>
      <xdr:rowOff>26276</xdr:rowOff>
    </xdr:from>
    <xdr:ext cx="144000" cy="144000"/>
    <xdr:sp macro="" textlink="">
      <xdr:nvSpPr>
        <xdr:cNvPr id="186" name="楕円 185">
          <a:extLst>
            <a:ext uri="{FF2B5EF4-FFF2-40B4-BE49-F238E27FC236}">
              <a16:creationId xmlns:a16="http://schemas.microsoft.com/office/drawing/2014/main" id="{00000000-0008-0000-0300-0000BA000000}"/>
            </a:ext>
          </a:extLst>
        </xdr:cNvPr>
        <xdr:cNvSpPr>
          <a:spLocks noChangeAspect="1"/>
        </xdr:cNvSpPr>
      </xdr:nvSpPr>
      <xdr:spPr>
        <a:xfrm>
          <a:off x="3326398"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860</xdr:row>
      <xdr:rowOff>26276</xdr:rowOff>
    </xdr:from>
    <xdr:ext cx="138659" cy="144000"/>
    <xdr:sp macro="" textlink="">
      <xdr:nvSpPr>
        <xdr:cNvPr id="187" name="楕円 186">
          <a:extLst>
            <a:ext uri="{FF2B5EF4-FFF2-40B4-BE49-F238E27FC236}">
              <a16:creationId xmlns:a16="http://schemas.microsoft.com/office/drawing/2014/main" id="{00000000-0008-0000-0300-0000BB000000}"/>
            </a:ext>
          </a:extLst>
        </xdr:cNvPr>
        <xdr:cNvSpPr>
          <a:spLocks noChangeAspect="1"/>
        </xdr:cNvSpPr>
      </xdr:nvSpPr>
      <xdr:spPr>
        <a:xfrm>
          <a:off x="5119851" y="1060490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860</xdr:row>
      <xdr:rowOff>18949</xdr:rowOff>
    </xdr:from>
    <xdr:ext cx="144000" cy="144000"/>
    <xdr:sp macro="" textlink="">
      <xdr:nvSpPr>
        <xdr:cNvPr id="188" name="楕円 187">
          <a:extLst>
            <a:ext uri="{FF2B5EF4-FFF2-40B4-BE49-F238E27FC236}">
              <a16:creationId xmlns:a16="http://schemas.microsoft.com/office/drawing/2014/main" id="{00000000-0008-0000-0300-0000BC000000}"/>
            </a:ext>
          </a:extLst>
        </xdr:cNvPr>
        <xdr:cNvSpPr>
          <a:spLocks noChangeAspect="1"/>
        </xdr:cNvSpPr>
      </xdr:nvSpPr>
      <xdr:spPr>
        <a:xfrm>
          <a:off x="6787610"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862</xdr:row>
      <xdr:rowOff>19707</xdr:rowOff>
    </xdr:from>
    <xdr:ext cx="144000" cy="144000"/>
    <xdr:sp macro="" textlink="">
      <xdr:nvSpPr>
        <xdr:cNvPr id="189" name="楕円 188">
          <a:extLst>
            <a:ext uri="{FF2B5EF4-FFF2-40B4-BE49-F238E27FC236}">
              <a16:creationId xmlns:a16="http://schemas.microsoft.com/office/drawing/2014/main" id="{00000000-0008-0000-0300-0000BD000000}"/>
            </a:ext>
          </a:extLst>
        </xdr:cNvPr>
        <xdr:cNvSpPr>
          <a:spLocks noChangeAspect="1"/>
        </xdr:cNvSpPr>
      </xdr:nvSpPr>
      <xdr:spPr>
        <a:xfrm>
          <a:off x="3326398" y="1064044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859</xdr:row>
      <xdr:rowOff>26276</xdr:rowOff>
    </xdr:from>
    <xdr:ext cx="144000" cy="144000"/>
    <xdr:sp macro="" textlink="">
      <xdr:nvSpPr>
        <xdr:cNvPr id="190" name="楕円 189">
          <a:extLst>
            <a:ext uri="{FF2B5EF4-FFF2-40B4-BE49-F238E27FC236}">
              <a16:creationId xmlns:a16="http://schemas.microsoft.com/office/drawing/2014/main" id="{00000000-0008-0000-0300-0000BE000000}"/>
            </a:ext>
          </a:extLst>
        </xdr:cNvPr>
        <xdr:cNvSpPr>
          <a:spLocks noChangeAspect="1"/>
        </xdr:cNvSpPr>
      </xdr:nvSpPr>
      <xdr:spPr>
        <a:xfrm>
          <a:off x="510901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861</xdr:row>
      <xdr:rowOff>18949</xdr:rowOff>
    </xdr:from>
    <xdr:ext cx="146198" cy="144000"/>
    <xdr:sp macro="" textlink="">
      <xdr:nvSpPr>
        <xdr:cNvPr id="191" name="楕円 190">
          <a:extLst>
            <a:ext uri="{FF2B5EF4-FFF2-40B4-BE49-F238E27FC236}">
              <a16:creationId xmlns:a16="http://schemas.microsoft.com/office/drawing/2014/main" id="{00000000-0008-0000-0300-0000BF000000}"/>
            </a:ext>
          </a:extLst>
        </xdr:cNvPr>
        <xdr:cNvSpPr>
          <a:spLocks noChangeAspect="1"/>
        </xdr:cNvSpPr>
      </xdr:nvSpPr>
      <xdr:spPr>
        <a:xfrm>
          <a:off x="1293060" y="1062322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859</xdr:row>
      <xdr:rowOff>26276</xdr:rowOff>
    </xdr:from>
    <xdr:ext cx="144000" cy="144000"/>
    <xdr:sp macro="" textlink="">
      <xdr:nvSpPr>
        <xdr:cNvPr id="192" name="楕円 191">
          <a:extLst>
            <a:ext uri="{FF2B5EF4-FFF2-40B4-BE49-F238E27FC236}">
              <a16:creationId xmlns:a16="http://schemas.microsoft.com/office/drawing/2014/main" id="{00000000-0008-0000-0300-0000C0000000}"/>
            </a:ext>
          </a:extLst>
        </xdr:cNvPr>
        <xdr:cNvSpPr>
          <a:spLocks noChangeAspect="1"/>
        </xdr:cNvSpPr>
      </xdr:nvSpPr>
      <xdr:spPr>
        <a:xfrm>
          <a:off x="6788369"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861</xdr:row>
      <xdr:rowOff>18949</xdr:rowOff>
    </xdr:from>
    <xdr:ext cx="144000" cy="144000"/>
    <xdr:sp macro="" textlink="">
      <xdr:nvSpPr>
        <xdr:cNvPr id="193" name="楕円 192">
          <a:extLst>
            <a:ext uri="{FF2B5EF4-FFF2-40B4-BE49-F238E27FC236}">
              <a16:creationId xmlns:a16="http://schemas.microsoft.com/office/drawing/2014/main" id="{00000000-0008-0000-0300-0000C1000000}"/>
            </a:ext>
          </a:extLst>
        </xdr:cNvPr>
        <xdr:cNvSpPr>
          <a:spLocks noChangeAspect="1"/>
        </xdr:cNvSpPr>
      </xdr:nvSpPr>
      <xdr:spPr>
        <a:xfrm>
          <a:off x="3326398" y="1062322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860</xdr:row>
      <xdr:rowOff>26276</xdr:rowOff>
    </xdr:from>
    <xdr:ext cx="144000" cy="144000"/>
    <xdr:sp macro="" textlink="">
      <xdr:nvSpPr>
        <xdr:cNvPr id="194" name="楕円 193">
          <a:extLst>
            <a:ext uri="{FF2B5EF4-FFF2-40B4-BE49-F238E27FC236}">
              <a16:creationId xmlns:a16="http://schemas.microsoft.com/office/drawing/2014/main" id="{00000000-0008-0000-0300-0000C2000000}"/>
            </a:ext>
          </a:extLst>
        </xdr:cNvPr>
        <xdr:cNvSpPr>
          <a:spLocks noChangeAspect="1"/>
        </xdr:cNvSpPr>
      </xdr:nvSpPr>
      <xdr:spPr>
        <a:xfrm>
          <a:off x="1299772" y="1060490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861</xdr:row>
      <xdr:rowOff>144517</xdr:rowOff>
    </xdr:from>
    <xdr:ext cx="245350" cy="257832"/>
    <xdr:pic>
      <xdr:nvPicPr>
        <xdr:cNvPr id="195" name="図 194">
          <a:extLst>
            <a:ext uri="{FF2B5EF4-FFF2-40B4-BE49-F238E27FC236}">
              <a16:creationId xmlns:a16="http://schemas.microsoft.com/office/drawing/2014/main" id="{00000000-0008-0000-0300-0000C3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63577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797</xdr:row>
          <xdr:rowOff>0</xdr:rowOff>
        </xdr:from>
        <xdr:to>
          <xdr:col>9</xdr:col>
          <xdr:colOff>0</xdr:colOff>
          <xdr:row>857</xdr:row>
          <xdr:rowOff>0</xdr:rowOff>
        </xdr:to>
        <xdr:pic>
          <xdr:nvPicPr>
            <xdr:cNvPr id="196" name="図 195">
              <a:extLst>
                <a:ext uri="{FF2B5EF4-FFF2-40B4-BE49-F238E27FC236}">
                  <a16:creationId xmlns:a16="http://schemas.microsoft.com/office/drawing/2014/main" id="{00000000-0008-0000-0300-0000C4000000}"/>
                </a:ext>
              </a:extLst>
            </xdr:cNvPr>
            <xdr:cNvPicPr>
              <a:picLocks noChangeArrowheads="1"/>
              <a:extLst>
                <a:ext uri="{84589F7E-364E-4C9E-8A38-B11213B215E9}">
                  <a14:cameraTool cellRange="TMP!K361:L400" spid="_x0000_s67734"/>
                </a:ext>
              </a:extLst>
            </xdr:cNvPicPr>
          </xdr:nvPicPr>
          <xdr:blipFill>
            <a:blip xmlns:r="http://schemas.openxmlformats.org/officeDocument/2006/relationships" r:embed="rId2"/>
            <a:srcRect/>
            <a:stretch>
              <a:fillRect/>
            </a:stretch>
          </xdr:blipFill>
          <xdr:spPr bwMode="auto">
            <a:xfrm>
              <a:off x="2774674" y="110672217"/>
              <a:ext cx="546652" cy="7454348"/>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46</xdr:col>
      <xdr:colOff>0</xdr:colOff>
      <xdr:row>3</xdr:row>
      <xdr:rowOff>0</xdr:rowOff>
    </xdr:from>
    <xdr:ext cx="423193" cy="183384"/>
    <xdr:sp macro="" textlink="">
      <xdr:nvSpPr>
        <xdr:cNvPr id="167" name="HEADER">
          <a:extLst>
            <a:ext uri="{FF2B5EF4-FFF2-40B4-BE49-F238E27FC236}">
              <a16:creationId xmlns:a16="http://schemas.microsoft.com/office/drawing/2014/main" id="{00000000-0008-0000-0300-0000A7000000}"/>
            </a:ext>
          </a:extLst>
        </xdr:cNvPr>
        <xdr:cNvSpPr txBox="1"/>
      </xdr:nvSpPr>
      <xdr:spPr>
        <a:xfrm>
          <a:off x="1583055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90</xdr:row>
      <xdr:rowOff>0</xdr:rowOff>
    </xdr:from>
    <xdr:ext cx="423193" cy="183384"/>
    <xdr:sp macro="" textlink="">
      <xdr:nvSpPr>
        <xdr:cNvPr id="168" name="HEADER">
          <a:extLst>
            <a:ext uri="{FF2B5EF4-FFF2-40B4-BE49-F238E27FC236}">
              <a16:creationId xmlns:a16="http://schemas.microsoft.com/office/drawing/2014/main" id="{00000000-0008-0000-0300-0000A8000000}"/>
            </a:ext>
          </a:extLst>
        </xdr:cNvPr>
        <xdr:cNvSpPr txBox="1"/>
      </xdr:nvSpPr>
      <xdr:spPr>
        <a:xfrm>
          <a:off x="1583055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177</xdr:row>
      <xdr:rowOff>0</xdr:rowOff>
    </xdr:from>
    <xdr:ext cx="423193" cy="183384"/>
    <xdr:sp macro="" textlink="">
      <xdr:nvSpPr>
        <xdr:cNvPr id="169" name="HEADER">
          <a:extLst>
            <a:ext uri="{FF2B5EF4-FFF2-40B4-BE49-F238E27FC236}">
              <a16:creationId xmlns:a16="http://schemas.microsoft.com/office/drawing/2014/main" id="{00000000-0008-0000-0300-0000A9000000}"/>
            </a:ext>
          </a:extLst>
        </xdr:cNvPr>
        <xdr:cNvSpPr txBox="1"/>
      </xdr:nvSpPr>
      <xdr:spPr>
        <a:xfrm>
          <a:off x="1583055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264</xdr:row>
      <xdr:rowOff>0</xdr:rowOff>
    </xdr:from>
    <xdr:ext cx="423193" cy="183384"/>
    <xdr:sp macro="" textlink="">
      <xdr:nvSpPr>
        <xdr:cNvPr id="170" name="HEADER">
          <a:extLst>
            <a:ext uri="{FF2B5EF4-FFF2-40B4-BE49-F238E27FC236}">
              <a16:creationId xmlns:a16="http://schemas.microsoft.com/office/drawing/2014/main" id="{00000000-0008-0000-0300-0000AA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351</xdr:row>
      <xdr:rowOff>0</xdr:rowOff>
    </xdr:from>
    <xdr:ext cx="423193" cy="183384"/>
    <xdr:sp macro="" textlink="">
      <xdr:nvSpPr>
        <xdr:cNvPr id="171" name="HEADER">
          <a:extLst>
            <a:ext uri="{FF2B5EF4-FFF2-40B4-BE49-F238E27FC236}">
              <a16:creationId xmlns:a16="http://schemas.microsoft.com/office/drawing/2014/main" id="{00000000-0008-0000-0300-0000AB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438</xdr:row>
      <xdr:rowOff>0</xdr:rowOff>
    </xdr:from>
    <xdr:ext cx="423193" cy="183384"/>
    <xdr:sp macro="" textlink="">
      <xdr:nvSpPr>
        <xdr:cNvPr id="172" name="HEADER">
          <a:extLst>
            <a:ext uri="{FF2B5EF4-FFF2-40B4-BE49-F238E27FC236}">
              <a16:creationId xmlns:a16="http://schemas.microsoft.com/office/drawing/2014/main" id="{00000000-0008-0000-0300-0000AC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525</xdr:row>
      <xdr:rowOff>0</xdr:rowOff>
    </xdr:from>
    <xdr:ext cx="423193" cy="183384"/>
    <xdr:sp macro="" textlink="">
      <xdr:nvSpPr>
        <xdr:cNvPr id="173" name="HEADER">
          <a:extLst>
            <a:ext uri="{FF2B5EF4-FFF2-40B4-BE49-F238E27FC236}">
              <a16:creationId xmlns:a16="http://schemas.microsoft.com/office/drawing/2014/main" id="{00000000-0008-0000-0300-0000AD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612</xdr:row>
      <xdr:rowOff>0</xdr:rowOff>
    </xdr:from>
    <xdr:ext cx="423193" cy="183384"/>
    <xdr:sp macro="" textlink="">
      <xdr:nvSpPr>
        <xdr:cNvPr id="174" name="HEADER">
          <a:extLst>
            <a:ext uri="{FF2B5EF4-FFF2-40B4-BE49-F238E27FC236}">
              <a16:creationId xmlns:a16="http://schemas.microsoft.com/office/drawing/2014/main" id="{00000000-0008-0000-0300-0000AE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699</xdr:row>
      <xdr:rowOff>0</xdr:rowOff>
    </xdr:from>
    <xdr:ext cx="423193" cy="183384"/>
    <xdr:sp macro="" textlink="">
      <xdr:nvSpPr>
        <xdr:cNvPr id="175" name="HEADER">
          <a:extLst>
            <a:ext uri="{FF2B5EF4-FFF2-40B4-BE49-F238E27FC236}">
              <a16:creationId xmlns:a16="http://schemas.microsoft.com/office/drawing/2014/main" id="{00000000-0008-0000-0300-0000AF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46</xdr:col>
      <xdr:colOff>0</xdr:colOff>
      <xdr:row>786</xdr:row>
      <xdr:rowOff>0</xdr:rowOff>
    </xdr:from>
    <xdr:ext cx="423193" cy="183384"/>
    <xdr:sp macro="" textlink="">
      <xdr:nvSpPr>
        <xdr:cNvPr id="176" name="HEADER">
          <a:extLst>
            <a:ext uri="{FF2B5EF4-FFF2-40B4-BE49-F238E27FC236}">
              <a16:creationId xmlns:a16="http://schemas.microsoft.com/office/drawing/2014/main" id="{00000000-0008-0000-0300-0000B0000000}"/>
            </a:ext>
          </a:extLst>
        </xdr:cNvPr>
        <xdr:cNvSpPr txBox="1"/>
      </xdr:nvSpPr>
      <xdr:spPr>
        <a:xfrm>
          <a:off x="15830550" y="246507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1</xdr:row>
      <xdr:rowOff>0</xdr:rowOff>
    </xdr:from>
    <xdr:ext cx="1476375" cy="275717"/>
    <xdr:sp macro="" textlink="">
      <xdr:nvSpPr>
        <xdr:cNvPr id="2" name="HEADER">
          <a:extLst>
            <a:ext uri="{FF2B5EF4-FFF2-40B4-BE49-F238E27FC236}">
              <a16:creationId xmlns:a16="http://schemas.microsoft.com/office/drawing/2014/main" id="{00000000-0008-0000-0400-000002000000}"/>
            </a:ext>
          </a:extLst>
        </xdr:cNvPr>
        <xdr:cNvSpPr txBox="1"/>
      </xdr:nvSpPr>
      <xdr:spPr>
        <a:xfrm>
          <a:off x="200025" y="1524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twoCellAnchor editAs="oneCell">
    <xdr:from>
      <xdr:col>3</xdr:col>
      <xdr:colOff>6569</xdr:colOff>
      <xdr:row>76</xdr:row>
      <xdr:rowOff>26276</xdr:rowOff>
    </xdr:from>
    <xdr:to>
      <xdr:col>3</xdr:col>
      <xdr:colOff>150569</xdr:colOff>
      <xdr:row>76</xdr:row>
      <xdr:rowOff>170276</xdr:rowOff>
    </xdr:to>
    <xdr:sp macro="" textlink="">
      <xdr:nvSpPr>
        <xdr:cNvPr id="3" name="楕円 2">
          <a:extLst>
            <a:ext uri="{FF2B5EF4-FFF2-40B4-BE49-F238E27FC236}">
              <a16:creationId xmlns:a16="http://schemas.microsoft.com/office/drawing/2014/main" id="{00000000-0008-0000-0400-000003000000}"/>
            </a:ext>
          </a:extLst>
        </xdr:cNvPr>
        <xdr:cNvSpPr>
          <a:spLocks noChangeAspect="1"/>
        </xdr:cNvSpPr>
      </xdr:nvSpPr>
      <xdr:spPr>
        <a:xfrm>
          <a:off x="1292444" y="10056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77</xdr:row>
      <xdr:rowOff>18949</xdr:rowOff>
    </xdr:from>
    <xdr:to>
      <xdr:col>9</xdr:col>
      <xdr:colOff>146173</xdr:colOff>
      <xdr:row>77</xdr:row>
      <xdr:rowOff>162949</xdr:rowOff>
    </xdr:to>
    <xdr:sp macro="" textlink="">
      <xdr:nvSpPr>
        <xdr:cNvPr id="4" name="楕円 3">
          <a:extLst>
            <a:ext uri="{FF2B5EF4-FFF2-40B4-BE49-F238E27FC236}">
              <a16:creationId xmlns:a16="http://schemas.microsoft.com/office/drawing/2014/main" id="{00000000-0008-0000-0400-000004000000}"/>
            </a:ext>
          </a:extLst>
        </xdr:cNvPr>
        <xdr:cNvSpPr>
          <a:spLocks noChangeAspect="1"/>
        </xdr:cNvSpPr>
      </xdr:nvSpPr>
      <xdr:spPr>
        <a:xfrm>
          <a:off x="3326398" y="102392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6569</xdr:colOff>
      <xdr:row>79</xdr:row>
      <xdr:rowOff>13138</xdr:rowOff>
    </xdr:from>
    <xdr:to>
      <xdr:col>3</xdr:col>
      <xdr:colOff>150569</xdr:colOff>
      <xdr:row>79</xdr:row>
      <xdr:rowOff>157138</xdr:rowOff>
    </xdr:to>
    <xdr:sp macro="" textlink="">
      <xdr:nvSpPr>
        <xdr:cNvPr id="5" name="楕円 4">
          <a:extLst>
            <a:ext uri="{FF2B5EF4-FFF2-40B4-BE49-F238E27FC236}">
              <a16:creationId xmlns:a16="http://schemas.microsoft.com/office/drawing/2014/main" id="{00000000-0008-0000-0400-000005000000}"/>
            </a:ext>
          </a:extLst>
        </xdr:cNvPr>
        <xdr:cNvSpPr>
          <a:spLocks noChangeAspect="1"/>
        </xdr:cNvSpPr>
      </xdr:nvSpPr>
      <xdr:spPr>
        <a:xfrm>
          <a:off x="1292444" y="105954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76</xdr:row>
      <xdr:rowOff>26276</xdr:rowOff>
    </xdr:from>
    <xdr:to>
      <xdr:col>9</xdr:col>
      <xdr:colOff>146173</xdr:colOff>
      <xdr:row>76</xdr:row>
      <xdr:rowOff>170276</xdr:rowOff>
    </xdr:to>
    <xdr:sp macro="" textlink="">
      <xdr:nvSpPr>
        <xdr:cNvPr id="6" name="楕円 5">
          <a:extLst>
            <a:ext uri="{FF2B5EF4-FFF2-40B4-BE49-F238E27FC236}">
              <a16:creationId xmlns:a16="http://schemas.microsoft.com/office/drawing/2014/main" id="{00000000-0008-0000-0400-000006000000}"/>
            </a:ext>
          </a:extLst>
        </xdr:cNvPr>
        <xdr:cNvSpPr>
          <a:spLocks noChangeAspect="1"/>
        </xdr:cNvSpPr>
      </xdr:nvSpPr>
      <xdr:spPr>
        <a:xfrm>
          <a:off x="3326398" y="10056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14451</xdr:colOff>
      <xdr:row>77</xdr:row>
      <xdr:rowOff>26276</xdr:rowOff>
    </xdr:from>
    <xdr:to>
      <xdr:col>20</xdr:col>
      <xdr:colOff>153110</xdr:colOff>
      <xdr:row>77</xdr:row>
      <xdr:rowOff>170276</xdr:rowOff>
    </xdr:to>
    <xdr:sp macro="" textlink="">
      <xdr:nvSpPr>
        <xdr:cNvPr id="7" name="楕円 6">
          <a:extLst>
            <a:ext uri="{FF2B5EF4-FFF2-40B4-BE49-F238E27FC236}">
              <a16:creationId xmlns:a16="http://schemas.microsoft.com/office/drawing/2014/main" id="{00000000-0008-0000-0400-000007000000}"/>
            </a:ext>
          </a:extLst>
        </xdr:cNvPr>
        <xdr:cNvSpPr>
          <a:spLocks noChangeAspect="1"/>
        </xdr:cNvSpPr>
      </xdr:nvSpPr>
      <xdr:spPr>
        <a:xfrm>
          <a:off x="5119851" y="102466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5810</xdr:colOff>
      <xdr:row>77</xdr:row>
      <xdr:rowOff>18949</xdr:rowOff>
    </xdr:from>
    <xdr:to>
      <xdr:col>24</xdr:col>
      <xdr:colOff>149810</xdr:colOff>
      <xdr:row>77</xdr:row>
      <xdr:rowOff>162949</xdr:rowOff>
    </xdr:to>
    <xdr:sp macro="" textlink="">
      <xdr:nvSpPr>
        <xdr:cNvPr id="8" name="楕円 7">
          <a:extLst>
            <a:ext uri="{FF2B5EF4-FFF2-40B4-BE49-F238E27FC236}">
              <a16:creationId xmlns:a16="http://schemas.microsoft.com/office/drawing/2014/main" id="{00000000-0008-0000-0400-000008000000}"/>
            </a:ext>
          </a:extLst>
        </xdr:cNvPr>
        <xdr:cNvSpPr>
          <a:spLocks noChangeAspect="1"/>
        </xdr:cNvSpPr>
      </xdr:nvSpPr>
      <xdr:spPr>
        <a:xfrm>
          <a:off x="6787610" y="102392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79</xdr:row>
      <xdr:rowOff>19707</xdr:rowOff>
    </xdr:from>
    <xdr:to>
      <xdr:col>9</xdr:col>
      <xdr:colOff>146173</xdr:colOff>
      <xdr:row>79</xdr:row>
      <xdr:rowOff>163707</xdr:rowOff>
    </xdr:to>
    <xdr:sp macro="" textlink="">
      <xdr:nvSpPr>
        <xdr:cNvPr id="9" name="楕円 8">
          <a:extLst>
            <a:ext uri="{FF2B5EF4-FFF2-40B4-BE49-F238E27FC236}">
              <a16:creationId xmlns:a16="http://schemas.microsoft.com/office/drawing/2014/main" id="{00000000-0008-0000-0400-000009000000}"/>
            </a:ext>
          </a:extLst>
        </xdr:cNvPr>
        <xdr:cNvSpPr>
          <a:spLocks noChangeAspect="1"/>
        </xdr:cNvSpPr>
      </xdr:nvSpPr>
      <xdr:spPr>
        <a:xfrm>
          <a:off x="3326398" y="106019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3614</xdr:colOff>
      <xdr:row>76</xdr:row>
      <xdr:rowOff>26276</xdr:rowOff>
    </xdr:from>
    <xdr:to>
      <xdr:col>20</xdr:col>
      <xdr:colOff>147614</xdr:colOff>
      <xdr:row>76</xdr:row>
      <xdr:rowOff>170276</xdr:rowOff>
    </xdr:to>
    <xdr:sp macro="" textlink="">
      <xdr:nvSpPr>
        <xdr:cNvPr id="10" name="楕円 9">
          <a:extLst>
            <a:ext uri="{FF2B5EF4-FFF2-40B4-BE49-F238E27FC236}">
              <a16:creationId xmlns:a16="http://schemas.microsoft.com/office/drawing/2014/main" id="{00000000-0008-0000-0400-00000A000000}"/>
            </a:ext>
          </a:extLst>
        </xdr:cNvPr>
        <xdr:cNvSpPr>
          <a:spLocks noChangeAspect="1"/>
        </xdr:cNvSpPr>
      </xdr:nvSpPr>
      <xdr:spPr>
        <a:xfrm>
          <a:off x="5109014" y="10056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7185</xdr:colOff>
      <xdr:row>78</xdr:row>
      <xdr:rowOff>18949</xdr:rowOff>
    </xdr:from>
    <xdr:to>
      <xdr:col>3</xdr:col>
      <xdr:colOff>153383</xdr:colOff>
      <xdr:row>78</xdr:row>
      <xdr:rowOff>162949</xdr:rowOff>
    </xdr:to>
    <xdr:sp macro="" textlink="">
      <xdr:nvSpPr>
        <xdr:cNvPr id="11" name="楕円 10">
          <a:extLst>
            <a:ext uri="{FF2B5EF4-FFF2-40B4-BE49-F238E27FC236}">
              <a16:creationId xmlns:a16="http://schemas.microsoft.com/office/drawing/2014/main" id="{00000000-0008-0000-0400-00000B000000}"/>
            </a:ext>
          </a:extLst>
        </xdr:cNvPr>
        <xdr:cNvSpPr>
          <a:spLocks noChangeAspect="1"/>
        </xdr:cNvSpPr>
      </xdr:nvSpPr>
      <xdr:spPr>
        <a:xfrm>
          <a:off x="1293060" y="104297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6569</xdr:colOff>
      <xdr:row>76</xdr:row>
      <xdr:rowOff>26276</xdr:rowOff>
    </xdr:from>
    <xdr:to>
      <xdr:col>24</xdr:col>
      <xdr:colOff>150569</xdr:colOff>
      <xdr:row>76</xdr:row>
      <xdr:rowOff>170276</xdr:rowOff>
    </xdr:to>
    <xdr:sp macro="" textlink="">
      <xdr:nvSpPr>
        <xdr:cNvPr id="12" name="楕円 11">
          <a:extLst>
            <a:ext uri="{FF2B5EF4-FFF2-40B4-BE49-F238E27FC236}">
              <a16:creationId xmlns:a16="http://schemas.microsoft.com/office/drawing/2014/main" id="{00000000-0008-0000-0400-00000C000000}"/>
            </a:ext>
          </a:extLst>
        </xdr:cNvPr>
        <xdr:cNvSpPr>
          <a:spLocks noChangeAspect="1"/>
        </xdr:cNvSpPr>
      </xdr:nvSpPr>
      <xdr:spPr>
        <a:xfrm>
          <a:off x="6788369" y="10056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78</xdr:row>
      <xdr:rowOff>18949</xdr:rowOff>
    </xdr:from>
    <xdr:to>
      <xdr:col>9</xdr:col>
      <xdr:colOff>146173</xdr:colOff>
      <xdr:row>78</xdr:row>
      <xdr:rowOff>162949</xdr:rowOff>
    </xdr:to>
    <xdr:sp macro="" textlink="">
      <xdr:nvSpPr>
        <xdr:cNvPr id="13" name="楕円 12">
          <a:extLst>
            <a:ext uri="{FF2B5EF4-FFF2-40B4-BE49-F238E27FC236}">
              <a16:creationId xmlns:a16="http://schemas.microsoft.com/office/drawing/2014/main" id="{00000000-0008-0000-0400-00000D000000}"/>
            </a:ext>
          </a:extLst>
        </xdr:cNvPr>
        <xdr:cNvSpPr>
          <a:spLocks noChangeAspect="1"/>
        </xdr:cNvSpPr>
      </xdr:nvSpPr>
      <xdr:spPr>
        <a:xfrm>
          <a:off x="3326398" y="104297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13897</xdr:colOff>
      <xdr:row>77</xdr:row>
      <xdr:rowOff>26276</xdr:rowOff>
    </xdr:from>
    <xdr:to>
      <xdr:col>3</xdr:col>
      <xdr:colOff>157897</xdr:colOff>
      <xdr:row>77</xdr:row>
      <xdr:rowOff>170276</xdr:rowOff>
    </xdr:to>
    <xdr:sp macro="" textlink="">
      <xdr:nvSpPr>
        <xdr:cNvPr id="14" name="楕円 13">
          <a:extLst>
            <a:ext uri="{FF2B5EF4-FFF2-40B4-BE49-F238E27FC236}">
              <a16:creationId xmlns:a16="http://schemas.microsoft.com/office/drawing/2014/main" id="{00000000-0008-0000-0400-00000E000000}"/>
            </a:ext>
          </a:extLst>
        </xdr:cNvPr>
        <xdr:cNvSpPr>
          <a:spLocks noChangeAspect="1"/>
        </xdr:cNvSpPr>
      </xdr:nvSpPr>
      <xdr:spPr>
        <a:xfrm>
          <a:off x="1299772" y="10246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144518</xdr:colOff>
      <xdr:row>78</xdr:row>
      <xdr:rowOff>144517</xdr:rowOff>
    </xdr:from>
    <xdr:to>
      <xdr:col>21</xdr:col>
      <xdr:colOff>66018</xdr:colOff>
      <xdr:row>80</xdr:row>
      <xdr:rowOff>59449</xdr:rowOff>
    </xdr:to>
    <xdr:pic>
      <xdr:nvPicPr>
        <xdr:cNvPr id="15" name="図 14">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5553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7</xdr:col>
          <xdr:colOff>0</xdr:colOff>
          <xdr:row>14</xdr:row>
          <xdr:rowOff>0</xdr:rowOff>
        </xdr:from>
        <xdr:to>
          <xdr:col>9</xdr:col>
          <xdr:colOff>0</xdr:colOff>
          <xdr:row>74</xdr:row>
          <xdr:rowOff>0</xdr:rowOff>
        </xdr:to>
        <xdr:pic>
          <xdr:nvPicPr>
            <xdr:cNvPr id="16" name="図 15">
              <a:extLst>
                <a:ext uri="{FF2B5EF4-FFF2-40B4-BE49-F238E27FC236}">
                  <a16:creationId xmlns:a16="http://schemas.microsoft.com/office/drawing/2014/main" id="{00000000-0008-0000-0400-000010000000}"/>
                </a:ext>
              </a:extLst>
            </xdr:cNvPr>
            <xdr:cNvPicPr>
              <a:picLocks noChangeArrowheads="1"/>
              <a:extLst>
                <a:ext uri="{84589F7E-364E-4C9E-8A38-B11213B215E9}">
                  <a14:cameraTool cellRange="TMP!$K$1:$L$40" spid="_x0000_s53005"/>
                </a:ext>
              </a:extLst>
            </xdr:cNvPicPr>
          </xdr:nvPicPr>
          <xdr:blipFill>
            <a:blip xmlns:r="http://schemas.openxmlformats.org/officeDocument/2006/relationships" r:embed="rId2"/>
            <a:srcRect/>
            <a:stretch>
              <a:fillRect/>
            </a:stretch>
          </xdr:blipFill>
          <xdr:spPr bwMode="auto">
            <a:xfrm>
              <a:off x="2771775" y="23526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88</xdr:row>
      <xdr:rowOff>29083</xdr:rowOff>
    </xdr:from>
    <xdr:ext cx="1476375" cy="275717"/>
    <xdr:sp macro="" textlink="">
      <xdr:nvSpPr>
        <xdr:cNvPr id="17" name="HEADER">
          <a:extLst>
            <a:ext uri="{FF2B5EF4-FFF2-40B4-BE49-F238E27FC236}">
              <a16:creationId xmlns:a16="http://schemas.microsoft.com/office/drawing/2014/main" id="{00000000-0008-0000-0400-000011000000}"/>
            </a:ext>
          </a:extLst>
        </xdr:cNvPr>
        <xdr:cNvSpPr txBox="1"/>
      </xdr:nvSpPr>
      <xdr:spPr>
        <a:xfrm>
          <a:off x="200025" y="12135358"/>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163</xdr:row>
      <xdr:rowOff>26276</xdr:rowOff>
    </xdr:from>
    <xdr:ext cx="144000" cy="144000"/>
    <xdr:sp macro="" textlink="">
      <xdr:nvSpPr>
        <xdr:cNvPr id="18" name="楕円 17">
          <a:extLst>
            <a:ext uri="{FF2B5EF4-FFF2-40B4-BE49-F238E27FC236}">
              <a16:creationId xmlns:a16="http://schemas.microsoft.com/office/drawing/2014/main" id="{00000000-0008-0000-0400-000012000000}"/>
            </a:ext>
          </a:extLst>
        </xdr:cNvPr>
        <xdr:cNvSpPr>
          <a:spLocks noChangeAspect="1"/>
        </xdr:cNvSpPr>
      </xdr:nvSpPr>
      <xdr:spPr>
        <a:xfrm>
          <a:off x="1292444" y="22009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164</xdr:row>
      <xdr:rowOff>18949</xdr:rowOff>
    </xdr:from>
    <xdr:ext cx="144000" cy="144000"/>
    <xdr:sp macro="" textlink="">
      <xdr:nvSpPr>
        <xdr:cNvPr id="19" name="楕円 18">
          <a:extLst>
            <a:ext uri="{FF2B5EF4-FFF2-40B4-BE49-F238E27FC236}">
              <a16:creationId xmlns:a16="http://schemas.microsoft.com/office/drawing/2014/main" id="{00000000-0008-0000-0400-000013000000}"/>
            </a:ext>
          </a:extLst>
        </xdr:cNvPr>
        <xdr:cNvSpPr>
          <a:spLocks noChangeAspect="1"/>
        </xdr:cNvSpPr>
      </xdr:nvSpPr>
      <xdr:spPr>
        <a:xfrm>
          <a:off x="3326398" y="22193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166</xdr:row>
      <xdr:rowOff>13138</xdr:rowOff>
    </xdr:from>
    <xdr:ext cx="144000" cy="144000"/>
    <xdr:sp macro="" textlink="">
      <xdr:nvSpPr>
        <xdr:cNvPr id="20" name="楕円 19">
          <a:extLst>
            <a:ext uri="{FF2B5EF4-FFF2-40B4-BE49-F238E27FC236}">
              <a16:creationId xmlns:a16="http://schemas.microsoft.com/office/drawing/2014/main" id="{00000000-0008-0000-0400-000014000000}"/>
            </a:ext>
          </a:extLst>
        </xdr:cNvPr>
        <xdr:cNvSpPr>
          <a:spLocks noChangeAspect="1"/>
        </xdr:cNvSpPr>
      </xdr:nvSpPr>
      <xdr:spPr>
        <a:xfrm>
          <a:off x="1292444" y="225492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163</xdr:row>
      <xdr:rowOff>26276</xdr:rowOff>
    </xdr:from>
    <xdr:ext cx="144000" cy="144000"/>
    <xdr:sp macro="" textlink="">
      <xdr:nvSpPr>
        <xdr:cNvPr id="21" name="楕円 20">
          <a:extLst>
            <a:ext uri="{FF2B5EF4-FFF2-40B4-BE49-F238E27FC236}">
              <a16:creationId xmlns:a16="http://schemas.microsoft.com/office/drawing/2014/main" id="{00000000-0008-0000-0400-000015000000}"/>
            </a:ext>
          </a:extLst>
        </xdr:cNvPr>
        <xdr:cNvSpPr>
          <a:spLocks noChangeAspect="1"/>
        </xdr:cNvSpPr>
      </xdr:nvSpPr>
      <xdr:spPr>
        <a:xfrm>
          <a:off x="3326398" y="22009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164</xdr:row>
      <xdr:rowOff>26276</xdr:rowOff>
    </xdr:from>
    <xdr:ext cx="138659" cy="144000"/>
    <xdr:sp macro="" textlink="">
      <xdr:nvSpPr>
        <xdr:cNvPr id="22" name="楕円 21">
          <a:extLst>
            <a:ext uri="{FF2B5EF4-FFF2-40B4-BE49-F238E27FC236}">
              <a16:creationId xmlns:a16="http://schemas.microsoft.com/office/drawing/2014/main" id="{00000000-0008-0000-0400-000016000000}"/>
            </a:ext>
          </a:extLst>
        </xdr:cNvPr>
        <xdr:cNvSpPr>
          <a:spLocks noChangeAspect="1"/>
        </xdr:cNvSpPr>
      </xdr:nvSpPr>
      <xdr:spPr>
        <a:xfrm>
          <a:off x="5119851" y="222004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164</xdr:row>
      <xdr:rowOff>18949</xdr:rowOff>
    </xdr:from>
    <xdr:ext cx="144000" cy="144000"/>
    <xdr:sp macro="" textlink="">
      <xdr:nvSpPr>
        <xdr:cNvPr id="23" name="楕円 22">
          <a:extLst>
            <a:ext uri="{FF2B5EF4-FFF2-40B4-BE49-F238E27FC236}">
              <a16:creationId xmlns:a16="http://schemas.microsoft.com/office/drawing/2014/main" id="{00000000-0008-0000-0400-000017000000}"/>
            </a:ext>
          </a:extLst>
        </xdr:cNvPr>
        <xdr:cNvSpPr>
          <a:spLocks noChangeAspect="1"/>
        </xdr:cNvSpPr>
      </xdr:nvSpPr>
      <xdr:spPr>
        <a:xfrm>
          <a:off x="6787610" y="22193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166</xdr:row>
      <xdr:rowOff>19707</xdr:rowOff>
    </xdr:from>
    <xdr:ext cx="144000" cy="144000"/>
    <xdr:sp macro="" textlink="">
      <xdr:nvSpPr>
        <xdr:cNvPr id="24" name="楕円 23">
          <a:extLst>
            <a:ext uri="{FF2B5EF4-FFF2-40B4-BE49-F238E27FC236}">
              <a16:creationId xmlns:a16="http://schemas.microsoft.com/office/drawing/2014/main" id="{00000000-0008-0000-0400-000018000000}"/>
            </a:ext>
          </a:extLst>
        </xdr:cNvPr>
        <xdr:cNvSpPr>
          <a:spLocks noChangeAspect="1"/>
        </xdr:cNvSpPr>
      </xdr:nvSpPr>
      <xdr:spPr>
        <a:xfrm>
          <a:off x="3326398" y="225558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163</xdr:row>
      <xdr:rowOff>26276</xdr:rowOff>
    </xdr:from>
    <xdr:ext cx="144000" cy="144000"/>
    <xdr:sp macro="" textlink="">
      <xdr:nvSpPr>
        <xdr:cNvPr id="25" name="楕円 24">
          <a:extLst>
            <a:ext uri="{FF2B5EF4-FFF2-40B4-BE49-F238E27FC236}">
              <a16:creationId xmlns:a16="http://schemas.microsoft.com/office/drawing/2014/main" id="{00000000-0008-0000-0400-000019000000}"/>
            </a:ext>
          </a:extLst>
        </xdr:cNvPr>
        <xdr:cNvSpPr>
          <a:spLocks noChangeAspect="1"/>
        </xdr:cNvSpPr>
      </xdr:nvSpPr>
      <xdr:spPr>
        <a:xfrm>
          <a:off x="5109014" y="22009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165</xdr:row>
      <xdr:rowOff>18949</xdr:rowOff>
    </xdr:from>
    <xdr:ext cx="146198" cy="144000"/>
    <xdr:sp macro="" textlink="">
      <xdr:nvSpPr>
        <xdr:cNvPr id="26" name="楕円 25">
          <a:extLst>
            <a:ext uri="{FF2B5EF4-FFF2-40B4-BE49-F238E27FC236}">
              <a16:creationId xmlns:a16="http://schemas.microsoft.com/office/drawing/2014/main" id="{00000000-0008-0000-0400-00001A000000}"/>
            </a:ext>
          </a:extLst>
        </xdr:cNvPr>
        <xdr:cNvSpPr>
          <a:spLocks noChangeAspect="1"/>
        </xdr:cNvSpPr>
      </xdr:nvSpPr>
      <xdr:spPr>
        <a:xfrm>
          <a:off x="1293060" y="223836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163</xdr:row>
      <xdr:rowOff>26276</xdr:rowOff>
    </xdr:from>
    <xdr:ext cx="144000" cy="144000"/>
    <xdr:sp macro="" textlink="">
      <xdr:nvSpPr>
        <xdr:cNvPr id="27" name="楕円 26">
          <a:extLst>
            <a:ext uri="{FF2B5EF4-FFF2-40B4-BE49-F238E27FC236}">
              <a16:creationId xmlns:a16="http://schemas.microsoft.com/office/drawing/2014/main" id="{00000000-0008-0000-0400-00001B000000}"/>
            </a:ext>
          </a:extLst>
        </xdr:cNvPr>
        <xdr:cNvSpPr>
          <a:spLocks noChangeAspect="1"/>
        </xdr:cNvSpPr>
      </xdr:nvSpPr>
      <xdr:spPr>
        <a:xfrm>
          <a:off x="6788369" y="22009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165</xdr:row>
      <xdr:rowOff>18949</xdr:rowOff>
    </xdr:from>
    <xdr:ext cx="144000" cy="144000"/>
    <xdr:sp macro="" textlink="">
      <xdr:nvSpPr>
        <xdr:cNvPr id="28" name="楕円 27">
          <a:extLst>
            <a:ext uri="{FF2B5EF4-FFF2-40B4-BE49-F238E27FC236}">
              <a16:creationId xmlns:a16="http://schemas.microsoft.com/office/drawing/2014/main" id="{00000000-0008-0000-0400-00001C000000}"/>
            </a:ext>
          </a:extLst>
        </xdr:cNvPr>
        <xdr:cNvSpPr>
          <a:spLocks noChangeAspect="1"/>
        </xdr:cNvSpPr>
      </xdr:nvSpPr>
      <xdr:spPr>
        <a:xfrm>
          <a:off x="3326398" y="22383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164</xdr:row>
      <xdr:rowOff>26276</xdr:rowOff>
    </xdr:from>
    <xdr:ext cx="144000" cy="144000"/>
    <xdr:sp macro="" textlink="">
      <xdr:nvSpPr>
        <xdr:cNvPr id="29" name="楕円 28">
          <a:extLst>
            <a:ext uri="{FF2B5EF4-FFF2-40B4-BE49-F238E27FC236}">
              <a16:creationId xmlns:a16="http://schemas.microsoft.com/office/drawing/2014/main" id="{00000000-0008-0000-0400-00001D000000}"/>
            </a:ext>
          </a:extLst>
        </xdr:cNvPr>
        <xdr:cNvSpPr>
          <a:spLocks noChangeAspect="1"/>
        </xdr:cNvSpPr>
      </xdr:nvSpPr>
      <xdr:spPr>
        <a:xfrm>
          <a:off x="1299772" y="22200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165</xdr:row>
      <xdr:rowOff>144517</xdr:rowOff>
    </xdr:from>
    <xdr:ext cx="245350" cy="257832"/>
    <xdr:pic>
      <xdr:nvPicPr>
        <xdr:cNvPr id="30" name="図 29">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225092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175</xdr:row>
      <xdr:rowOff>29083</xdr:rowOff>
    </xdr:from>
    <xdr:ext cx="1476375" cy="275717"/>
    <xdr:sp macro="" textlink="">
      <xdr:nvSpPr>
        <xdr:cNvPr id="31" name="HEADER">
          <a:extLst>
            <a:ext uri="{FF2B5EF4-FFF2-40B4-BE49-F238E27FC236}">
              <a16:creationId xmlns:a16="http://schemas.microsoft.com/office/drawing/2014/main" id="{00000000-0008-0000-0400-00001F000000}"/>
            </a:ext>
          </a:extLst>
        </xdr:cNvPr>
        <xdr:cNvSpPr txBox="1"/>
      </xdr:nvSpPr>
      <xdr:spPr>
        <a:xfrm>
          <a:off x="200025" y="240892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250</xdr:row>
      <xdr:rowOff>26276</xdr:rowOff>
    </xdr:from>
    <xdr:ext cx="144000" cy="144000"/>
    <xdr:sp macro="" textlink="">
      <xdr:nvSpPr>
        <xdr:cNvPr id="32" name="楕円 31">
          <a:extLst>
            <a:ext uri="{FF2B5EF4-FFF2-40B4-BE49-F238E27FC236}">
              <a16:creationId xmlns:a16="http://schemas.microsoft.com/office/drawing/2014/main" id="{00000000-0008-0000-0400-000020000000}"/>
            </a:ext>
          </a:extLst>
        </xdr:cNvPr>
        <xdr:cNvSpPr>
          <a:spLocks noChangeAspect="1"/>
        </xdr:cNvSpPr>
      </xdr:nvSpPr>
      <xdr:spPr>
        <a:xfrm>
          <a:off x="1292444" y="33963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251</xdr:row>
      <xdr:rowOff>18949</xdr:rowOff>
    </xdr:from>
    <xdr:ext cx="144000" cy="144000"/>
    <xdr:sp macro="" textlink="">
      <xdr:nvSpPr>
        <xdr:cNvPr id="33" name="楕円 32">
          <a:extLst>
            <a:ext uri="{FF2B5EF4-FFF2-40B4-BE49-F238E27FC236}">
              <a16:creationId xmlns:a16="http://schemas.microsoft.com/office/drawing/2014/main" id="{00000000-0008-0000-0400-000021000000}"/>
            </a:ext>
          </a:extLst>
        </xdr:cNvPr>
        <xdr:cNvSpPr>
          <a:spLocks noChangeAspect="1"/>
        </xdr:cNvSpPr>
      </xdr:nvSpPr>
      <xdr:spPr>
        <a:xfrm>
          <a:off x="3326398" y="34147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253</xdr:row>
      <xdr:rowOff>13138</xdr:rowOff>
    </xdr:from>
    <xdr:ext cx="144000" cy="144000"/>
    <xdr:sp macro="" textlink="">
      <xdr:nvSpPr>
        <xdr:cNvPr id="34" name="楕円 33">
          <a:extLst>
            <a:ext uri="{FF2B5EF4-FFF2-40B4-BE49-F238E27FC236}">
              <a16:creationId xmlns:a16="http://schemas.microsoft.com/office/drawing/2014/main" id="{00000000-0008-0000-0400-000022000000}"/>
            </a:ext>
          </a:extLst>
        </xdr:cNvPr>
        <xdr:cNvSpPr>
          <a:spLocks noChangeAspect="1"/>
        </xdr:cNvSpPr>
      </xdr:nvSpPr>
      <xdr:spPr>
        <a:xfrm>
          <a:off x="1292444" y="345031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250</xdr:row>
      <xdr:rowOff>26276</xdr:rowOff>
    </xdr:from>
    <xdr:ext cx="144000" cy="144000"/>
    <xdr:sp macro="" textlink="">
      <xdr:nvSpPr>
        <xdr:cNvPr id="35" name="楕円 34">
          <a:extLst>
            <a:ext uri="{FF2B5EF4-FFF2-40B4-BE49-F238E27FC236}">
              <a16:creationId xmlns:a16="http://schemas.microsoft.com/office/drawing/2014/main" id="{00000000-0008-0000-0400-000023000000}"/>
            </a:ext>
          </a:extLst>
        </xdr:cNvPr>
        <xdr:cNvSpPr>
          <a:spLocks noChangeAspect="1"/>
        </xdr:cNvSpPr>
      </xdr:nvSpPr>
      <xdr:spPr>
        <a:xfrm>
          <a:off x="3326398" y="33963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251</xdr:row>
      <xdr:rowOff>26276</xdr:rowOff>
    </xdr:from>
    <xdr:ext cx="138659" cy="144000"/>
    <xdr:sp macro="" textlink="">
      <xdr:nvSpPr>
        <xdr:cNvPr id="36" name="楕円 35">
          <a:extLst>
            <a:ext uri="{FF2B5EF4-FFF2-40B4-BE49-F238E27FC236}">
              <a16:creationId xmlns:a16="http://schemas.microsoft.com/office/drawing/2014/main" id="{00000000-0008-0000-0400-000024000000}"/>
            </a:ext>
          </a:extLst>
        </xdr:cNvPr>
        <xdr:cNvSpPr>
          <a:spLocks noChangeAspect="1"/>
        </xdr:cNvSpPr>
      </xdr:nvSpPr>
      <xdr:spPr>
        <a:xfrm>
          <a:off x="5119851" y="341543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251</xdr:row>
      <xdr:rowOff>18949</xdr:rowOff>
    </xdr:from>
    <xdr:ext cx="144000" cy="144000"/>
    <xdr:sp macro="" textlink="">
      <xdr:nvSpPr>
        <xdr:cNvPr id="37" name="楕円 36">
          <a:extLst>
            <a:ext uri="{FF2B5EF4-FFF2-40B4-BE49-F238E27FC236}">
              <a16:creationId xmlns:a16="http://schemas.microsoft.com/office/drawing/2014/main" id="{00000000-0008-0000-0400-000025000000}"/>
            </a:ext>
          </a:extLst>
        </xdr:cNvPr>
        <xdr:cNvSpPr>
          <a:spLocks noChangeAspect="1"/>
        </xdr:cNvSpPr>
      </xdr:nvSpPr>
      <xdr:spPr>
        <a:xfrm>
          <a:off x="6787610" y="34147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253</xdr:row>
      <xdr:rowOff>19707</xdr:rowOff>
    </xdr:from>
    <xdr:ext cx="144000" cy="144000"/>
    <xdr:sp macro="" textlink="">
      <xdr:nvSpPr>
        <xdr:cNvPr id="38" name="楕円 37">
          <a:extLst>
            <a:ext uri="{FF2B5EF4-FFF2-40B4-BE49-F238E27FC236}">
              <a16:creationId xmlns:a16="http://schemas.microsoft.com/office/drawing/2014/main" id="{00000000-0008-0000-0400-000026000000}"/>
            </a:ext>
          </a:extLst>
        </xdr:cNvPr>
        <xdr:cNvSpPr>
          <a:spLocks noChangeAspect="1"/>
        </xdr:cNvSpPr>
      </xdr:nvSpPr>
      <xdr:spPr>
        <a:xfrm>
          <a:off x="3326398" y="345097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250</xdr:row>
      <xdr:rowOff>26276</xdr:rowOff>
    </xdr:from>
    <xdr:ext cx="144000" cy="144000"/>
    <xdr:sp macro="" textlink="">
      <xdr:nvSpPr>
        <xdr:cNvPr id="39" name="楕円 38">
          <a:extLst>
            <a:ext uri="{FF2B5EF4-FFF2-40B4-BE49-F238E27FC236}">
              <a16:creationId xmlns:a16="http://schemas.microsoft.com/office/drawing/2014/main" id="{00000000-0008-0000-0400-000027000000}"/>
            </a:ext>
          </a:extLst>
        </xdr:cNvPr>
        <xdr:cNvSpPr>
          <a:spLocks noChangeAspect="1"/>
        </xdr:cNvSpPr>
      </xdr:nvSpPr>
      <xdr:spPr>
        <a:xfrm>
          <a:off x="5109014" y="33963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252</xdr:row>
      <xdr:rowOff>18949</xdr:rowOff>
    </xdr:from>
    <xdr:ext cx="146198" cy="144000"/>
    <xdr:sp macro="" textlink="">
      <xdr:nvSpPr>
        <xdr:cNvPr id="40" name="楕円 39">
          <a:extLst>
            <a:ext uri="{FF2B5EF4-FFF2-40B4-BE49-F238E27FC236}">
              <a16:creationId xmlns:a16="http://schemas.microsoft.com/office/drawing/2014/main" id="{00000000-0008-0000-0400-000028000000}"/>
            </a:ext>
          </a:extLst>
        </xdr:cNvPr>
        <xdr:cNvSpPr>
          <a:spLocks noChangeAspect="1"/>
        </xdr:cNvSpPr>
      </xdr:nvSpPr>
      <xdr:spPr>
        <a:xfrm>
          <a:off x="1293060" y="343375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250</xdr:row>
      <xdr:rowOff>26276</xdr:rowOff>
    </xdr:from>
    <xdr:ext cx="144000" cy="144000"/>
    <xdr:sp macro="" textlink="">
      <xdr:nvSpPr>
        <xdr:cNvPr id="41" name="楕円 40">
          <a:extLst>
            <a:ext uri="{FF2B5EF4-FFF2-40B4-BE49-F238E27FC236}">
              <a16:creationId xmlns:a16="http://schemas.microsoft.com/office/drawing/2014/main" id="{00000000-0008-0000-0400-000029000000}"/>
            </a:ext>
          </a:extLst>
        </xdr:cNvPr>
        <xdr:cNvSpPr>
          <a:spLocks noChangeAspect="1"/>
        </xdr:cNvSpPr>
      </xdr:nvSpPr>
      <xdr:spPr>
        <a:xfrm>
          <a:off x="6788369" y="33963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252</xdr:row>
      <xdr:rowOff>18949</xdr:rowOff>
    </xdr:from>
    <xdr:ext cx="144000" cy="144000"/>
    <xdr:sp macro="" textlink="">
      <xdr:nvSpPr>
        <xdr:cNvPr id="42" name="楕円 41">
          <a:extLst>
            <a:ext uri="{FF2B5EF4-FFF2-40B4-BE49-F238E27FC236}">
              <a16:creationId xmlns:a16="http://schemas.microsoft.com/office/drawing/2014/main" id="{00000000-0008-0000-0400-00002A000000}"/>
            </a:ext>
          </a:extLst>
        </xdr:cNvPr>
        <xdr:cNvSpPr>
          <a:spLocks noChangeAspect="1"/>
        </xdr:cNvSpPr>
      </xdr:nvSpPr>
      <xdr:spPr>
        <a:xfrm>
          <a:off x="3326398" y="343375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251</xdr:row>
      <xdr:rowOff>26276</xdr:rowOff>
    </xdr:from>
    <xdr:ext cx="144000" cy="144000"/>
    <xdr:sp macro="" textlink="">
      <xdr:nvSpPr>
        <xdr:cNvPr id="43" name="楕円 42">
          <a:extLst>
            <a:ext uri="{FF2B5EF4-FFF2-40B4-BE49-F238E27FC236}">
              <a16:creationId xmlns:a16="http://schemas.microsoft.com/office/drawing/2014/main" id="{00000000-0008-0000-0400-00002B000000}"/>
            </a:ext>
          </a:extLst>
        </xdr:cNvPr>
        <xdr:cNvSpPr>
          <a:spLocks noChangeAspect="1"/>
        </xdr:cNvSpPr>
      </xdr:nvSpPr>
      <xdr:spPr>
        <a:xfrm>
          <a:off x="1299772" y="34154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252</xdr:row>
      <xdr:rowOff>144517</xdr:rowOff>
    </xdr:from>
    <xdr:ext cx="245350" cy="257832"/>
    <xdr:pic>
      <xdr:nvPicPr>
        <xdr:cNvPr id="44" name="図 43">
          <a:extLst>
            <a:ext uri="{FF2B5EF4-FFF2-40B4-BE49-F238E27FC236}">
              <a16:creationId xmlns:a16="http://schemas.microsoft.com/office/drawing/2014/main" id="{00000000-0008-0000-0400-00002C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344630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188</xdr:row>
          <xdr:rowOff>0</xdr:rowOff>
        </xdr:from>
        <xdr:to>
          <xdr:col>9</xdr:col>
          <xdr:colOff>0</xdr:colOff>
          <xdr:row>248</xdr:row>
          <xdr:rowOff>0</xdr:rowOff>
        </xdr:to>
        <xdr:pic>
          <xdr:nvPicPr>
            <xdr:cNvPr id="45" name="図 44">
              <a:extLst>
                <a:ext uri="{FF2B5EF4-FFF2-40B4-BE49-F238E27FC236}">
                  <a16:creationId xmlns:a16="http://schemas.microsoft.com/office/drawing/2014/main" id="{00000000-0008-0000-0400-00002D000000}"/>
                </a:ext>
              </a:extLst>
            </xdr:cNvPr>
            <xdr:cNvPicPr>
              <a:picLocks noChangeArrowheads="1"/>
              <a:extLst>
                <a:ext uri="{84589F7E-364E-4C9E-8A38-B11213B215E9}">
                  <a14:cameraTool cellRange="TMP!$K$81:$L$120" spid="_x0000_s53006"/>
                </a:ext>
              </a:extLst>
            </xdr:cNvPicPr>
          </xdr:nvPicPr>
          <xdr:blipFill>
            <a:blip xmlns:r="http://schemas.openxmlformats.org/officeDocument/2006/relationships" r:embed="rId2"/>
            <a:srcRect/>
            <a:stretch>
              <a:fillRect/>
            </a:stretch>
          </xdr:blipFill>
          <xdr:spPr bwMode="auto">
            <a:xfrm>
              <a:off x="2771775" y="262604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262</xdr:row>
      <xdr:rowOff>0</xdr:rowOff>
    </xdr:from>
    <xdr:ext cx="1476375" cy="275717"/>
    <xdr:sp macro="" textlink="">
      <xdr:nvSpPr>
        <xdr:cNvPr id="46" name="HEADER">
          <a:extLst>
            <a:ext uri="{FF2B5EF4-FFF2-40B4-BE49-F238E27FC236}">
              <a16:creationId xmlns:a16="http://schemas.microsoft.com/office/drawing/2014/main" id="{00000000-0008-0000-0400-00002E000000}"/>
            </a:ext>
          </a:extLst>
        </xdr:cNvPr>
        <xdr:cNvSpPr txBox="1"/>
      </xdr:nvSpPr>
      <xdr:spPr>
        <a:xfrm>
          <a:off x="200025" y="360140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337</xdr:row>
      <xdr:rowOff>26276</xdr:rowOff>
    </xdr:from>
    <xdr:ext cx="144000" cy="144000"/>
    <xdr:sp macro="" textlink="">
      <xdr:nvSpPr>
        <xdr:cNvPr id="47" name="楕円 46">
          <a:extLst>
            <a:ext uri="{FF2B5EF4-FFF2-40B4-BE49-F238E27FC236}">
              <a16:creationId xmlns:a16="http://schemas.microsoft.com/office/drawing/2014/main" id="{00000000-0008-0000-0400-00002F000000}"/>
            </a:ext>
          </a:extLst>
        </xdr:cNvPr>
        <xdr:cNvSpPr>
          <a:spLocks noChangeAspect="1"/>
        </xdr:cNvSpPr>
      </xdr:nvSpPr>
      <xdr:spPr>
        <a:xfrm>
          <a:off x="1292444" y="459177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338</xdr:row>
      <xdr:rowOff>18949</xdr:rowOff>
    </xdr:from>
    <xdr:ext cx="144000" cy="144000"/>
    <xdr:sp macro="" textlink="">
      <xdr:nvSpPr>
        <xdr:cNvPr id="48" name="楕円 47">
          <a:extLst>
            <a:ext uri="{FF2B5EF4-FFF2-40B4-BE49-F238E27FC236}">
              <a16:creationId xmlns:a16="http://schemas.microsoft.com/office/drawing/2014/main" id="{00000000-0008-0000-0400-000030000000}"/>
            </a:ext>
          </a:extLst>
        </xdr:cNvPr>
        <xdr:cNvSpPr>
          <a:spLocks noChangeAspect="1"/>
        </xdr:cNvSpPr>
      </xdr:nvSpPr>
      <xdr:spPr>
        <a:xfrm>
          <a:off x="3326398" y="461008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340</xdr:row>
      <xdr:rowOff>13138</xdr:rowOff>
    </xdr:from>
    <xdr:ext cx="144000" cy="144000"/>
    <xdr:sp macro="" textlink="">
      <xdr:nvSpPr>
        <xdr:cNvPr id="49" name="楕円 48">
          <a:extLst>
            <a:ext uri="{FF2B5EF4-FFF2-40B4-BE49-F238E27FC236}">
              <a16:creationId xmlns:a16="http://schemas.microsoft.com/office/drawing/2014/main" id="{00000000-0008-0000-0400-000031000000}"/>
            </a:ext>
          </a:extLst>
        </xdr:cNvPr>
        <xdr:cNvSpPr>
          <a:spLocks noChangeAspect="1"/>
        </xdr:cNvSpPr>
      </xdr:nvSpPr>
      <xdr:spPr>
        <a:xfrm>
          <a:off x="1292444" y="464570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337</xdr:row>
      <xdr:rowOff>26276</xdr:rowOff>
    </xdr:from>
    <xdr:ext cx="144000" cy="144000"/>
    <xdr:sp macro="" textlink="">
      <xdr:nvSpPr>
        <xdr:cNvPr id="50" name="楕円 49">
          <a:extLst>
            <a:ext uri="{FF2B5EF4-FFF2-40B4-BE49-F238E27FC236}">
              <a16:creationId xmlns:a16="http://schemas.microsoft.com/office/drawing/2014/main" id="{00000000-0008-0000-0400-000032000000}"/>
            </a:ext>
          </a:extLst>
        </xdr:cNvPr>
        <xdr:cNvSpPr>
          <a:spLocks noChangeAspect="1"/>
        </xdr:cNvSpPr>
      </xdr:nvSpPr>
      <xdr:spPr>
        <a:xfrm>
          <a:off x="3326398" y="459177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338</xdr:row>
      <xdr:rowOff>26276</xdr:rowOff>
    </xdr:from>
    <xdr:ext cx="138659" cy="144000"/>
    <xdr:sp macro="" textlink="">
      <xdr:nvSpPr>
        <xdr:cNvPr id="51" name="楕円 50">
          <a:extLst>
            <a:ext uri="{FF2B5EF4-FFF2-40B4-BE49-F238E27FC236}">
              <a16:creationId xmlns:a16="http://schemas.microsoft.com/office/drawing/2014/main" id="{00000000-0008-0000-0400-000033000000}"/>
            </a:ext>
          </a:extLst>
        </xdr:cNvPr>
        <xdr:cNvSpPr>
          <a:spLocks noChangeAspect="1"/>
        </xdr:cNvSpPr>
      </xdr:nvSpPr>
      <xdr:spPr>
        <a:xfrm>
          <a:off x="5119851" y="461082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338</xdr:row>
      <xdr:rowOff>18949</xdr:rowOff>
    </xdr:from>
    <xdr:ext cx="144000" cy="144000"/>
    <xdr:sp macro="" textlink="">
      <xdr:nvSpPr>
        <xdr:cNvPr id="52" name="楕円 51">
          <a:extLst>
            <a:ext uri="{FF2B5EF4-FFF2-40B4-BE49-F238E27FC236}">
              <a16:creationId xmlns:a16="http://schemas.microsoft.com/office/drawing/2014/main" id="{00000000-0008-0000-0400-000034000000}"/>
            </a:ext>
          </a:extLst>
        </xdr:cNvPr>
        <xdr:cNvSpPr>
          <a:spLocks noChangeAspect="1"/>
        </xdr:cNvSpPr>
      </xdr:nvSpPr>
      <xdr:spPr>
        <a:xfrm>
          <a:off x="6787610" y="461008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340</xdr:row>
      <xdr:rowOff>19707</xdr:rowOff>
    </xdr:from>
    <xdr:ext cx="144000" cy="144000"/>
    <xdr:sp macro="" textlink="">
      <xdr:nvSpPr>
        <xdr:cNvPr id="53" name="楕円 52">
          <a:extLst>
            <a:ext uri="{FF2B5EF4-FFF2-40B4-BE49-F238E27FC236}">
              <a16:creationId xmlns:a16="http://schemas.microsoft.com/office/drawing/2014/main" id="{00000000-0008-0000-0400-000035000000}"/>
            </a:ext>
          </a:extLst>
        </xdr:cNvPr>
        <xdr:cNvSpPr>
          <a:spLocks noChangeAspect="1"/>
        </xdr:cNvSpPr>
      </xdr:nvSpPr>
      <xdr:spPr>
        <a:xfrm>
          <a:off x="3326398" y="464636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337</xdr:row>
      <xdr:rowOff>26276</xdr:rowOff>
    </xdr:from>
    <xdr:ext cx="144000" cy="144000"/>
    <xdr:sp macro="" textlink="">
      <xdr:nvSpPr>
        <xdr:cNvPr id="54" name="楕円 53">
          <a:extLst>
            <a:ext uri="{FF2B5EF4-FFF2-40B4-BE49-F238E27FC236}">
              <a16:creationId xmlns:a16="http://schemas.microsoft.com/office/drawing/2014/main" id="{00000000-0008-0000-0400-000036000000}"/>
            </a:ext>
          </a:extLst>
        </xdr:cNvPr>
        <xdr:cNvSpPr>
          <a:spLocks noChangeAspect="1"/>
        </xdr:cNvSpPr>
      </xdr:nvSpPr>
      <xdr:spPr>
        <a:xfrm>
          <a:off x="5109014" y="459177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339</xdr:row>
      <xdr:rowOff>18949</xdr:rowOff>
    </xdr:from>
    <xdr:ext cx="146198" cy="144000"/>
    <xdr:sp macro="" textlink="">
      <xdr:nvSpPr>
        <xdr:cNvPr id="55" name="楕円 54">
          <a:extLst>
            <a:ext uri="{FF2B5EF4-FFF2-40B4-BE49-F238E27FC236}">
              <a16:creationId xmlns:a16="http://schemas.microsoft.com/office/drawing/2014/main" id="{00000000-0008-0000-0400-000037000000}"/>
            </a:ext>
          </a:extLst>
        </xdr:cNvPr>
        <xdr:cNvSpPr>
          <a:spLocks noChangeAspect="1"/>
        </xdr:cNvSpPr>
      </xdr:nvSpPr>
      <xdr:spPr>
        <a:xfrm>
          <a:off x="1293060" y="462913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337</xdr:row>
      <xdr:rowOff>26276</xdr:rowOff>
    </xdr:from>
    <xdr:ext cx="144000" cy="144000"/>
    <xdr:sp macro="" textlink="">
      <xdr:nvSpPr>
        <xdr:cNvPr id="56" name="楕円 55">
          <a:extLst>
            <a:ext uri="{FF2B5EF4-FFF2-40B4-BE49-F238E27FC236}">
              <a16:creationId xmlns:a16="http://schemas.microsoft.com/office/drawing/2014/main" id="{00000000-0008-0000-0400-000038000000}"/>
            </a:ext>
          </a:extLst>
        </xdr:cNvPr>
        <xdr:cNvSpPr>
          <a:spLocks noChangeAspect="1"/>
        </xdr:cNvSpPr>
      </xdr:nvSpPr>
      <xdr:spPr>
        <a:xfrm>
          <a:off x="6788369" y="459177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339</xdr:row>
      <xdr:rowOff>18949</xdr:rowOff>
    </xdr:from>
    <xdr:ext cx="144000" cy="144000"/>
    <xdr:sp macro="" textlink="">
      <xdr:nvSpPr>
        <xdr:cNvPr id="57" name="楕円 56">
          <a:extLst>
            <a:ext uri="{FF2B5EF4-FFF2-40B4-BE49-F238E27FC236}">
              <a16:creationId xmlns:a16="http://schemas.microsoft.com/office/drawing/2014/main" id="{00000000-0008-0000-0400-000039000000}"/>
            </a:ext>
          </a:extLst>
        </xdr:cNvPr>
        <xdr:cNvSpPr>
          <a:spLocks noChangeAspect="1"/>
        </xdr:cNvSpPr>
      </xdr:nvSpPr>
      <xdr:spPr>
        <a:xfrm>
          <a:off x="3326398" y="462913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338</xdr:row>
      <xdr:rowOff>26276</xdr:rowOff>
    </xdr:from>
    <xdr:ext cx="144000" cy="144000"/>
    <xdr:sp macro="" textlink="">
      <xdr:nvSpPr>
        <xdr:cNvPr id="58" name="楕円 57">
          <a:extLst>
            <a:ext uri="{FF2B5EF4-FFF2-40B4-BE49-F238E27FC236}">
              <a16:creationId xmlns:a16="http://schemas.microsoft.com/office/drawing/2014/main" id="{00000000-0008-0000-0400-00003A000000}"/>
            </a:ext>
          </a:extLst>
        </xdr:cNvPr>
        <xdr:cNvSpPr>
          <a:spLocks noChangeAspect="1"/>
        </xdr:cNvSpPr>
      </xdr:nvSpPr>
      <xdr:spPr>
        <a:xfrm>
          <a:off x="1299772" y="461082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339</xdr:row>
      <xdr:rowOff>144517</xdr:rowOff>
    </xdr:from>
    <xdr:ext cx="245350" cy="257832"/>
    <xdr:pic>
      <xdr:nvPicPr>
        <xdr:cNvPr id="59" name="図 58">
          <a:extLst>
            <a:ext uri="{FF2B5EF4-FFF2-40B4-BE49-F238E27FC236}">
              <a16:creationId xmlns:a16="http://schemas.microsoft.com/office/drawing/2014/main" id="{00000000-0008-0000-0400-00003B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464169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275</xdr:row>
          <xdr:rowOff>0</xdr:rowOff>
        </xdr:from>
        <xdr:to>
          <xdr:col>9</xdr:col>
          <xdr:colOff>0</xdr:colOff>
          <xdr:row>335</xdr:row>
          <xdr:rowOff>0</xdr:rowOff>
        </xdr:to>
        <xdr:pic>
          <xdr:nvPicPr>
            <xdr:cNvPr id="60" name="図 59">
              <a:extLst>
                <a:ext uri="{FF2B5EF4-FFF2-40B4-BE49-F238E27FC236}">
                  <a16:creationId xmlns:a16="http://schemas.microsoft.com/office/drawing/2014/main" id="{00000000-0008-0000-0400-00003C000000}"/>
                </a:ext>
              </a:extLst>
            </xdr:cNvPr>
            <xdr:cNvPicPr>
              <a:picLocks noChangeArrowheads="1"/>
              <a:extLst>
                <a:ext uri="{84589F7E-364E-4C9E-8A38-B11213B215E9}">
                  <a14:cameraTool cellRange="TMP!$K$121:$L$160" spid="_x0000_s53007"/>
                </a:ext>
              </a:extLst>
            </xdr:cNvPicPr>
          </xdr:nvPicPr>
          <xdr:blipFill>
            <a:blip xmlns:r="http://schemas.openxmlformats.org/officeDocument/2006/relationships" r:embed="rId2"/>
            <a:srcRect/>
            <a:stretch>
              <a:fillRect/>
            </a:stretch>
          </xdr:blipFill>
          <xdr:spPr bwMode="auto">
            <a:xfrm>
              <a:off x="2771775" y="382143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349</xdr:row>
      <xdr:rowOff>0</xdr:rowOff>
    </xdr:from>
    <xdr:ext cx="1476375" cy="275717"/>
    <xdr:sp macro="" textlink="">
      <xdr:nvSpPr>
        <xdr:cNvPr id="61" name="HEADER">
          <a:extLst>
            <a:ext uri="{FF2B5EF4-FFF2-40B4-BE49-F238E27FC236}">
              <a16:creationId xmlns:a16="http://schemas.microsoft.com/office/drawing/2014/main" id="{00000000-0008-0000-0400-00003D000000}"/>
            </a:ext>
          </a:extLst>
        </xdr:cNvPr>
        <xdr:cNvSpPr txBox="1"/>
      </xdr:nvSpPr>
      <xdr:spPr>
        <a:xfrm>
          <a:off x="200025" y="479679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424</xdr:row>
      <xdr:rowOff>26276</xdr:rowOff>
    </xdr:from>
    <xdr:ext cx="144000" cy="144000"/>
    <xdr:sp macro="" textlink="">
      <xdr:nvSpPr>
        <xdr:cNvPr id="62" name="楕円 61">
          <a:extLst>
            <a:ext uri="{FF2B5EF4-FFF2-40B4-BE49-F238E27FC236}">
              <a16:creationId xmlns:a16="http://schemas.microsoft.com/office/drawing/2014/main" id="{00000000-0008-0000-0400-00003E000000}"/>
            </a:ext>
          </a:extLst>
        </xdr:cNvPr>
        <xdr:cNvSpPr>
          <a:spLocks noChangeAspect="1"/>
        </xdr:cNvSpPr>
      </xdr:nvSpPr>
      <xdr:spPr>
        <a:xfrm>
          <a:off x="1292444" y="57871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425</xdr:row>
      <xdr:rowOff>18949</xdr:rowOff>
    </xdr:from>
    <xdr:ext cx="144000" cy="144000"/>
    <xdr:sp macro="" textlink="">
      <xdr:nvSpPr>
        <xdr:cNvPr id="63" name="楕円 62">
          <a:extLst>
            <a:ext uri="{FF2B5EF4-FFF2-40B4-BE49-F238E27FC236}">
              <a16:creationId xmlns:a16="http://schemas.microsoft.com/office/drawing/2014/main" id="{00000000-0008-0000-0400-00003F000000}"/>
            </a:ext>
          </a:extLst>
        </xdr:cNvPr>
        <xdr:cNvSpPr>
          <a:spLocks noChangeAspect="1"/>
        </xdr:cNvSpPr>
      </xdr:nvSpPr>
      <xdr:spPr>
        <a:xfrm>
          <a:off x="3326398" y="580547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427</xdr:row>
      <xdr:rowOff>13138</xdr:rowOff>
    </xdr:from>
    <xdr:ext cx="144000" cy="144000"/>
    <xdr:sp macro="" textlink="">
      <xdr:nvSpPr>
        <xdr:cNvPr id="64" name="楕円 63">
          <a:extLst>
            <a:ext uri="{FF2B5EF4-FFF2-40B4-BE49-F238E27FC236}">
              <a16:creationId xmlns:a16="http://schemas.microsoft.com/office/drawing/2014/main" id="{00000000-0008-0000-0400-000040000000}"/>
            </a:ext>
          </a:extLst>
        </xdr:cNvPr>
        <xdr:cNvSpPr>
          <a:spLocks noChangeAspect="1"/>
        </xdr:cNvSpPr>
      </xdr:nvSpPr>
      <xdr:spPr>
        <a:xfrm>
          <a:off x="1292444" y="584109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424</xdr:row>
      <xdr:rowOff>26276</xdr:rowOff>
    </xdr:from>
    <xdr:ext cx="144000" cy="144000"/>
    <xdr:sp macro="" textlink="">
      <xdr:nvSpPr>
        <xdr:cNvPr id="65" name="楕円 64">
          <a:extLst>
            <a:ext uri="{FF2B5EF4-FFF2-40B4-BE49-F238E27FC236}">
              <a16:creationId xmlns:a16="http://schemas.microsoft.com/office/drawing/2014/main" id="{00000000-0008-0000-0400-000041000000}"/>
            </a:ext>
          </a:extLst>
        </xdr:cNvPr>
        <xdr:cNvSpPr>
          <a:spLocks noChangeAspect="1"/>
        </xdr:cNvSpPr>
      </xdr:nvSpPr>
      <xdr:spPr>
        <a:xfrm>
          <a:off x="3326398" y="57871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425</xdr:row>
      <xdr:rowOff>26276</xdr:rowOff>
    </xdr:from>
    <xdr:ext cx="138659" cy="144000"/>
    <xdr:sp macro="" textlink="">
      <xdr:nvSpPr>
        <xdr:cNvPr id="66" name="楕円 65">
          <a:extLst>
            <a:ext uri="{FF2B5EF4-FFF2-40B4-BE49-F238E27FC236}">
              <a16:creationId xmlns:a16="http://schemas.microsoft.com/office/drawing/2014/main" id="{00000000-0008-0000-0400-000042000000}"/>
            </a:ext>
          </a:extLst>
        </xdr:cNvPr>
        <xdr:cNvSpPr>
          <a:spLocks noChangeAspect="1"/>
        </xdr:cNvSpPr>
      </xdr:nvSpPr>
      <xdr:spPr>
        <a:xfrm>
          <a:off x="5119851" y="580621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425</xdr:row>
      <xdr:rowOff>18949</xdr:rowOff>
    </xdr:from>
    <xdr:ext cx="144000" cy="144000"/>
    <xdr:sp macro="" textlink="">
      <xdr:nvSpPr>
        <xdr:cNvPr id="67" name="楕円 66">
          <a:extLst>
            <a:ext uri="{FF2B5EF4-FFF2-40B4-BE49-F238E27FC236}">
              <a16:creationId xmlns:a16="http://schemas.microsoft.com/office/drawing/2014/main" id="{00000000-0008-0000-0400-000043000000}"/>
            </a:ext>
          </a:extLst>
        </xdr:cNvPr>
        <xdr:cNvSpPr>
          <a:spLocks noChangeAspect="1"/>
        </xdr:cNvSpPr>
      </xdr:nvSpPr>
      <xdr:spPr>
        <a:xfrm>
          <a:off x="6787610" y="580547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427</xdr:row>
      <xdr:rowOff>19707</xdr:rowOff>
    </xdr:from>
    <xdr:ext cx="144000" cy="144000"/>
    <xdr:sp macro="" textlink="">
      <xdr:nvSpPr>
        <xdr:cNvPr id="68" name="楕円 67">
          <a:extLst>
            <a:ext uri="{FF2B5EF4-FFF2-40B4-BE49-F238E27FC236}">
              <a16:creationId xmlns:a16="http://schemas.microsoft.com/office/drawing/2014/main" id="{00000000-0008-0000-0400-000044000000}"/>
            </a:ext>
          </a:extLst>
        </xdr:cNvPr>
        <xdr:cNvSpPr>
          <a:spLocks noChangeAspect="1"/>
        </xdr:cNvSpPr>
      </xdr:nvSpPr>
      <xdr:spPr>
        <a:xfrm>
          <a:off x="3326398" y="584174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424</xdr:row>
      <xdr:rowOff>26276</xdr:rowOff>
    </xdr:from>
    <xdr:ext cx="144000" cy="144000"/>
    <xdr:sp macro="" textlink="">
      <xdr:nvSpPr>
        <xdr:cNvPr id="69" name="楕円 68">
          <a:extLst>
            <a:ext uri="{FF2B5EF4-FFF2-40B4-BE49-F238E27FC236}">
              <a16:creationId xmlns:a16="http://schemas.microsoft.com/office/drawing/2014/main" id="{00000000-0008-0000-0400-000045000000}"/>
            </a:ext>
          </a:extLst>
        </xdr:cNvPr>
        <xdr:cNvSpPr>
          <a:spLocks noChangeAspect="1"/>
        </xdr:cNvSpPr>
      </xdr:nvSpPr>
      <xdr:spPr>
        <a:xfrm>
          <a:off x="5109014" y="57871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426</xdr:row>
      <xdr:rowOff>18949</xdr:rowOff>
    </xdr:from>
    <xdr:ext cx="146198" cy="144000"/>
    <xdr:sp macro="" textlink="">
      <xdr:nvSpPr>
        <xdr:cNvPr id="70" name="楕円 69">
          <a:extLst>
            <a:ext uri="{FF2B5EF4-FFF2-40B4-BE49-F238E27FC236}">
              <a16:creationId xmlns:a16="http://schemas.microsoft.com/office/drawing/2014/main" id="{00000000-0008-0000-0400-000046000000}"/>
            </a:ext>
          </a:extLst>
        </xdr:cNvPr>
        <xdr:cNvSpPr>
          <a:spLocks noChangeAspect="1"/>
        </xdr:cNvSpPr>
      </xdr:nvSpPr>
      <xdr:spPr>
        <a:xfrm>
          <a:off x="1293060" y="582452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424</xdr:row>
      <xdr:rowOff>26276</xdr:rowOff>
    </xdr:from>
    <xdr:ext cx="144000" cy="144000"/>
    <xdr:sp macro="" textlink="">
      <xdr:nvSpPr>
        <xdr:cNvPr id="71" name="楕円 70">
          <a:extLst>
            <a:ext uri="{FF2B5EF4-FFF2-40B4-BE49-F238E27FC236}">
              <a16:creationId xmlns:a16="http://schemas.microsoft.com/office/drawing/2014/main" id="{00000000-0008-0000-0400-000047000000}"/>
            </a:ext>
          </a:extLst>
        </xdr:cNvPr>
        <xdr:cNvSpPr>
          <a:spLocks noChangeAspect="1"/>
        </xdr:cNvSpPr>
      </xdr:nvSpPr>
      <xdr:spPr>
        <a:xfrm>
          <a:off x="6788369" y="57871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426</xdr:row>
      <xdr:rowOff>18949</xdr:rowOff>
    </xdr:from>
    <xdr:ext cx="144000" cy="144000"/>
    <xdr:sp macro="" textlink="">
      <xdr:nvSpPr>
        <xdr:cNvPr id="72" name="楕円 71">
          <a:extLst>
            <a:ext uri="{FF2B5EF4-FFF2-40B4-BE49-F238E27FC236}">
              <a16:creationId xmlns:a16="http://schemas.microsoft.com/office/drawing/2014/main" id="{00000000-0008-0000-0400-000048000000}"/>
            </a:ext>
          </a:extLst>
        </xdr:cNvPr>
        <xdr:cNvSpPr>
          <a:spLocks noChangeAspect="1"/>
        </xdr:cNvSpPr>
      </xdr:nvSpPr>
      <xdr:spPr>
        <a:xfrm>
          <a:off x="3326398" y="582452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425</xdr:row>
      <xdr:rowOff>26276</xdr:rowOff>
    </xdr:from>
    <xdr:ext cx="144000" cy="144000"/>
    <xdr:sp macro="" textlink="">
      <xdr:nvSpPr>
        <xdr:cNvPr id="73" name="楕円 72">
          <a:extLst>
            <a:ext uri="{FF2B5EF4-FFF2-40B4-BE49-F238E27FC236}">
              <a16:creationId xmlns:a16="http://schemas.microsoft.com/office/drawing/2014/main" id="{00000000-0008-0000-0400-000049000000}"/>
            </a:ext>
          </a:extLst>
        </xdr:cNvPr>
        <xdr:cNvSpPr>
          <a:spLocks noChangeAspect="1"/>
        </xdr:cNvSpPr>
      </xdr:nvSpPr>
      <xdr:spPr>
        <a:xfrm>
          <a:off x="1299772" y="58062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426</xdr:row>
      <xdr:rowOff>144517</xdr:rowOff>
    </xdr:from>
    <xdr:ext cx="245350" cy="257832"/>
    <xdr:pic>
      <xdr:nvPicPr>
        <xdr:cNvPr id="74" name="図 73">
          <a:extLst>
            <a:ext uri="{FF2B5EF4-FFF2-40B4-BE49-F238E27FC236}">
              <a16:creationId xmlns:a16="http://schemas.microsoft.com/office/drawing/2014/main" id="{00000000-0008-0000-0400-00004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583708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362</xdr:row>
          <xdr:rowOff>0</xdr:rowOff>
        </xdr:from>
        <xdr:to>
          <xdr:col>9</xdr:col>
          <xdr:colOff>0</xdr:colOff>
          <xdr:row>422</xdr:row>
          <xdr:rowOff>0</xdr:rowOff>
        </xdr:to>
        <xdr:pic>
          <xdr:nvPicPr>
            <xdr:cNvPr id="75" name="図 74">
              <a:extLst>
                <a:ext uri="{FF2B5EF4-FFF2-40B4-BE49-F238E27FC236}">
                  <a16:creationId xmlns:a16="http://schemas.microsoft.com/office/drawing/2014/main" id="{00000000-0008-0000-0400-00004B000000}"/>
                </a:ext>
              </a:extLst>
            </xdr:cNvPr>
            <xdr:cNvPicPr>
              <a:picLocks noChangeArrowheads="1"/>
              <a:extLst>
                <a:ext uri="{84589F7E-364E-4C9E-8A38-B11213B215E9}">
                  <a14:cameraTool cellRange="TMP!$K$161:$L$200" spid="_x0000_s53008"/>
                </a:ext>
              </a:extLst>
            </xdr:cNvPicPr>
          </xdr:nvPicPr>
          <xdr:blipFill>
            <a:blip xmlns:r="http://schemas.openxmlformats.org/officeDocument/2006/relationships" r:embed="rId2"/>
            <a:srcRect/>
            <a:stretch>
              <a:fillRect/>
            </a:stretch>
          </xdr:blipFill>
          <xdr:spPr bwMode="auto">
            <a:xfrm>
              <a:off x="2771775" y="501681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436</xdr:row>
      <xdr:rowOff>0</xdr:rowOff>
    </xdr:from>
    <xdr:ext cx="1476375" cy="275717"/>
    <xdr:sp macro="" textlink="">
      <xdr:nvSpPr>
        <xdr:cNvPr id="76" name="HEADER">
          <a:extLst>
            <a:ext uri="{FF2B5EF4-FFF2-40B4-BE49-F238E27FC236}">
              <a16:creationId xmlns:a16="http://schemas.microsoft.com/office/drawing/2014/main" id="{00000000-0008-0000-0400-00004C000000}"/>
            </a:ext>
          </a:extLst>
        </xdr:cNvPr>
        <xdr:cNvSpPr txBox="1"/>
      </xdr:nvSpPr>
      <xdr:spPr>
        <a:xfrm>
          <a:off x="200025" y="599217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511</xdr:row>
      <xdr:rowOff>26276</xdr:rowOff>
    </xdr:from>
    <xdr:ext cx="144000" cy="144000"/>
    <xdr:sp macro="" textlink="">
      <xdr:nvSpPr>
        <xdr:cNvPr id="77" name="楕円 76">
          <a:extLst>
            <a:ext uri="{FF2B5EF4-FFF2-40B4-BE49-F238E27FC236}">
              <a16:creationId xmlns:a16="http://schemas.microsoft.com/office/drawing/2014/main" id="{00000000-0008-0000-0400-00004D000000}"/>
            </a:ext>
          </a:extLst>
        </xdr:cNvPr>
        <xdr:cNvSpPr>
          <a:spLocks noChangeAspect="1"/>
        </xdr:cNvSpPr>
      </xdr:nvSpPr>
      <xdr:spPr>
        <a:xfrm>
          <a:off x="1292444" y="69825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512</xdr:row>
      <xdr:rowOff>18949</xdr:rowOff>
    </xdr:from>
    <xdr:ext cx="144000" cy="144000"/>
    <xdr:sp macro="" textlink="">
      <xdr:nvSpPr>
        <xdr:cNvPr id="78" name="楕円 77">
          <a:extLst>
            <a:ext uri="{FF2B5EF4-FFF2-40B4-BE49-F238E27FC236}">
              <a16:creationId xmlns:a16="http://schemas.microsoft.com/office/drawing/2014/main" id="{00000000-0008-0000-0400-00004E000000}"/>
            </a:ext>
          </a:extLst>
        </xdr:cNvPr>
        <xdr:cNvSpPr>
          <a:spLocks noChangeAspect="1"/>
        </xdr:cNvSpPr>
      </xdr:nvSpPr>
      <xdr:spPr>
        <a:xfrm>
          <a:off x="3326398" y="70008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514</xdr:row>
      <xdr:rowOff>13138</xdr:rowOff>
    </xdr:from>
    <xdr:ext cx="144000" cy="144000"/>
    <xdr:sp macro="" textlink="">
      <xdr:nvSpPr>
        <xdr:cNvPr id="79" name="楕円 78">
          <a:extLst>
            <a:ext uri="{FF2B5EF4-FFF2-40B4-BE49-F238E27FC236}">
              <a16:creationId xmlns:a16="http://schemas.microsoft.com/office/drawing/2014/main" id="{00000000-0008-0000-0400-00004F000000}"/>
            </a:ext>
          </a:extLst>
        </xdr:cNvPr>
        <xdr:cNvSpPr>
          <a:spLocks noChangeAspect="1"/>
        </xdr:cNvSpPr>
      </xdr:nvSpPr>
      <xdr:spPr>
        <a:xfrm>
          <a:off x="1292444" y="703647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511</xdr:row>
      <xdr:rowOff>26276</xdr:rowOff>
    </xdr:from>
    <xdr:ext cx="144000" cy="144000"/>
    <xdr:sp macro="" textlink="">
      <xdr:nvSpPr>
        <xdr:cNvPr id="80" name="楕円 79">
          <a:extLst>
            <a:ext uri="{FF2B5EF4-FFF2-40B4-BE49-F238E27FC236}">
              <a16:creationId xmlns:a16="http://schemas.microsoft.com/office/drawing/2014/main" id="{00000000-0008-0000-0400-000050000000}"/>
            </a:ext>
          </a:extLst>
        </xdr:cNvPr>
        <xdr:cNvSpPr>
          <a:spLocks noChangeAspect="1"/>
        </xdr:cNvSpPr>
      </xdr:nvSpPr>
      <xdr:spPr>
        <a:xfrm>
          <a:off x="3326398" y="69825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512</xdr:row>
      <xdr:rowOff>26276</xdr:rowOff>
    </xdr:from>
    <xdr:ext cx="138659" cy="144000"/>
    <xdr:sp macro="" textlink="">
      <xdr:nvSpPr>
        <xdr:cNvPr id="81" name="楕円 80">
          <a:extLst>
            <a:ext uri="{FF2B5EF4-FFF2-40B4-BE49-F238E27FC236}">
              <a16:creationId xmlns:a16="http://schemas.microsoft.com/office/drawing/2014/main" id="{00000000-0008-0000-0400-000051000000}"/>
            </a:ext>
          </a:extLst>
        </xdr:cNvPr>
        <xdr:cNvSpPr>
          <a:spLocks noChangeAspect="1"/>
        </xdr:cNvSpPr>
      </xdr:nvSpPr>
      <xdr:spPr>
        <a:xfrm>
          <a:off x="5119851" y="700159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512</xdr:row>
      <xdr:rowOff>18949</xdr:rowOff>
    </xdr:from>
    <xdr:ext cx="144000" cy="144000"/>
    <xdr:sp macro="" textlink="">
      <xdr:nvSpPr>
        <xdr:cNvPr id="82" name="楕円 81">
          <a:extLst>
            <a:ext uri="{FF2B5EF4-FFF2-40B4-BE49-F238E27FC236}">
              <a16:creationId xmlns:a16="http://schemas.microsoft.com/office/drawing/2014/main" id="{00000000-0008-0000-0400-000052000000}"/>
            </a:ext>
          </a:extLst>
        </xdr:cNvPr>
        <xdr:cNvSpPr>
          <a:spLocks noChangeAspect="1"/>
        </xdr:cNvSpPr>
      </xdr:nvSpPr>
      <xdr:spPr>
        <a:xfrm>
          <a:off x="6787610" y="70008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514</xdr:row>
      <xdr:rowOff>19707</xdr:rowOff>
    </xdr:from>
    <xdr:ext cx="144000" cy="144000"/>
    <xdr:sp macro="" textlink="">
      <xdr:nvSpPr>
        <xdr:cNvPr id="83" name="楕円 82">
          <a:extLst>
            <a:ext uri="{FF2B5EF4-FFF2-40B4-BE49-F238E27FC236}">
              <a16:creationId xmlns:a16="http://schemas.microsoft.com/office/drawing/2014/main" id="{00000000-0008-0000-0400-000053000000}"/>
            </a:ext>
          </a:extLst>
        </xdr:cNvPr>
        <xdr:cNvSpPr>
          <a:spLocks noChangeAspect="1"/>
        </xdr:cNvSpPr>
      </xdr:nvSpPr>
      <xdr:spPr>
        <a:xfrm>
          <a:off x="3326398" y="703713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511</xdr:row>
      <xdr:rowOff>26276</xdr:rowOff>
    </xdr:from>
    <xdr:ext cx="144000" cy="144000"/>
    <xdr:sp macro="" textlink="">
      <xdr:nvSpPr>
        <xdr:cNvPr id="84" name="楕円 83">
          <a:extLst>
            <a:ext uri="{FF2B5EF4-FFF2-40B4-BE49-F238E27FC236}">
              <a16:creationId xmlns:a16="http://schemas.microsoft.com/office/drawing/2014/main" id="{00000000-0008-0000-0400-000054000000}"/>
            </a:ext>
          </a:extLst>
        </xdr:cNvPr>
        <xdr:cNvSpPr>
          <a:spLocks noChangeAspect="1"/>
        </xdr:cNvSpPr>
      </xdr:nvSpPr>
      <xdr:spPr>
        <a:xfrm>
          <a:off x="5109014" y="69825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513</xdr:row>
      <xdr:rowOff>18949</xdr:rowOff>
    </xdr:from>
    <xdr:ext cx="146198" cy="144000"/>
    <xdr:sp macro="" textlink="">
      <xdr:nvSpPr>
        <xdr:cNvPr id="85" name="楕円 84">
          <a:extLst>
            <a:ext uri="{FF2B5EF4-FFF2-40B4-BE49-F238E27FC236}">
              <a16:creationId xmlns:a16="http://schemas.microsoft.com/office/drawing/2014/main" id="{00000000-0008-0000-0400-000055000000}"/>
            </a:ext>
          </a:extLst>
        </xdr:cNvPr>
        <xdr:cNvSpPr>
          <a:spLocks noChangeAspect="1"/>
        </xdr:cNvSpPr>
      </xdr:nvSpPr>
      <xdr:spPr>
        <a:xfrm>
          <a:off x="1293060" y="701991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511</xdr:row>
      <xdr:rowOff>26276</xdr:rowOff>
    </xdr:from>
    <xdr:ext cx="144000" cy="144000"/>
    <xdr:sp macro="" textlink="">
      <xdr:nvSpPr>
        <xdr:cNvPr id="86" name="楕円 85">
          <a:extLst>
            <a:ext uri="{FF2B5EF4-FFF2-40B4-BE49-F238E27FC236}">
              <a16:creationId xmlns:a16="http://schemas.microsoft.com/office/drawing/2014/main" id="{00000000-0008-0000-0400-000056000000}"/>
            </a:ext>
          </a:extLst>
        </xdr:cNvPr>
        <xdr:cNvSpPr>
          <a:spLocks noChangeAspect="1"/>
        </xdr:cNvSpPr>
      </xdr:nvSpPr>
      <xdr:spPr>
        <a:xfrm>
          <a:off x="6788369" y="69825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513</xdr:row>
      <xdr:rowOff>18949</xdr:rowOff>
    </xdr:from>
    <xdr:ext cx="144000" cy="144000"/>
    <xdr:sp macro="" textlink="">
      <xdr:nvSpPr>
        <xdr:cNvPr id="87" name="楕円 86">
          <a:extLst>
            <a:ext uri="{FF2B5EF4-FFF2-40B4-BE49-F238E27FC236}">
              <a16:creationId xmlns:a16="http://schemas.microsoft.com/office/drawing/2014/main" id="{00000000-0008-0000-0400-000057000000}"/>
            </a:ext>
          </a:extLst>
        </xdr:cNvPr>
        <xdr:cNvSpPr>
          <a:spLocks noChangeAspect="1"/>
        </xdr:cNvSpPr>
      </xdr:nvSpPr>
      <xdr:spPr>
        <a:xfrm>
          <a:off x="3326398" y="70199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512</xdr:row>
      <xdr:rowOff>26276</xdr:rowOff>
    </xdr:from>
    <xdr:ext cx="144000" cy="144000"/>
    <xdr:sp macro="" textlink="">
      <xdr:nvSpPr>
        <xdr:cNvPr id="88" name="楕円 87">
          <a:extLst>
            <a:ext uri="{FF2B5EF4-FFF2-40B4-BE49-F238E27FC236}">
              <a16:creationId xmlns:a16="http://schemas.microsoft.com/office/drawing/2014/main" id="{00000000-0008-0000-0400-000058000000}"/>
            </a:ext>
          </a:extLst>
        </xdr:cNvPr>
        <xdr:cNvSpPr>
          <a:spLocks noChangeAspect="1"/>
        </xdr:cNvSpPr>
      </xdr:nvSpPr>
      <xdr:spPr>
        <a:xfrm>
          <a:off x="1299772" y="70015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513</xdr:row>
      <xdr:rowOff>144517</xdr:rowOff>
    </xdr:from>
    <xdr:ext cx="245350" cy="257832"/>
    <xdr:pic>
      <xdr:nvPicPr>
        <xdr:cNvPr id="89" name="図 88">
          <a:extLst>
            <a:ext uri="{FF2B5EF4-FFF2-40B4-BE49-F238E27FC236}">
              <a16:creationId xmlns:a16="http://schemas.microsoft.com/office/drawing/2014/main" id="{00000000-0008-0000-0400-000059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703247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449</xdr:row>
          <xdr:rowOff>0</xdr:rowOff>
        </xdr:from>
        <xdr:to>
          <xdr:col>9</xdr:col>
          <xdr:colOff>0</xdr:colOff>
          <xdr:row>509</xdr:row>
          <xdr:rowOff>0</xdr:rowOff>
        </xdr:to>
        <xdr:pic>
          <xdr:nvPicPr>
            <xdr:cNvPr id="90" name="図 89">
              <a:extLst>
                <a:ext uri="{FF2B5EF4-FFF2-40B4-BE49-F238E27FC236}">
                  <a16:creationId xmlns:a16="http://schemas.microsoft.com/office/drawing/2014/main" id="{00000000-0008-0000-0400-00005A000000}"/>
                </a:ext>
              </a:extLst>
            </xdr:cNvPr>
            <xdr:cNvPicPr>
              <a:picLocks noChangeArrowheads="1"/>
              <a:extLst>
                <a:ext uri="{84589F7E-364E-4C9E-8A38-B11213B215E9}">
                  <a14:cameraTool cellRange="TMP!K201:L240" spid="_x0000_s53009"/>
                </a:ext>
              </a:extLst>
            </xdr:cNvPicPr>
          </xdr:nvPicPr>
          <xdr:blipFill>
            <a:blip xmlns:r="http://schemas.openxmlformats.org/officeDocument/2006/relationships" r:embed="rId2"/>
            <a:srcRect/>
            <a:stretch>
              <a:fillRect/>
            </a:stretch>
          </xdr:blipFill>
          <xdr:spPr bwMode="auto">
            <a:xfrm>
              <a:off x="2771775" y="621220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523</xdr:row>
      <xdr:rowOff>29083</xdr:rowOff>
    </xdr:from>
    <xdr:ext cx="1476375" cy="275717"/>
    <xdr:sp macro="" textlink="">
      <xdr:nvSpPr>
        <xdr:cNvPr id="91" name="HEADER">
          <a:extLst>
            <a:ext uri="{FF2B5EF4-FFF2-40B4-BE49-F238E27FC236}">
              <a16:creationId xmlns:a16="http://schemas.microsoft.com/office/drawing/2014/main" id="{00000000-0008-0000-0400-00005B000000}"/>
            </a:ext>
          </a:extLst>
        </xdr:cNvPr>
        <xdr:cNvSpPr txBox="1"/>
      </xdr:nvSpPr>
      <xdr:spPr>
        <a:xfrm>
          <a:off x="200025" y="719047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598</xdr:row>
      <xdr:rowOff>26276</xdr:rowOff>
    </xdr:from>
    <xdr:ext cx="144000" cy="144000"/>
    <xdr:sp macro="" textlink="">
      <xdr:nvSpPr>
        <xdr:cNvPr id="92" name="楕円 91">
          <a:extLst>
            <a:ext uri="{FF2B5EF4-FFF2-40B4-BE49-F238E27FC236}">
              <a16:creationId xmlns:a16="http://schemas.microsoft.com/office/drawing/2014/main" id="{00000000-0008-0000-0400-00005C000000}"/>
            </a:ext>
          </a:extLst>
        </xdr:cNvPr>
        <xdr:cNvSpPr>
          <a:spLocks noChangeAspect="1"/>
        </xdr:cNvSpPr>
      </xdr:nvSpPr>
      <xdr:spPr>
        <a:xfrm>
          <a:off x="1292444" y="81779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599</xdr:row>
      <xdr:rowOff>18949</xdr:rowOff>
    </xdr:from>
    <xdr:ext cx="144000" cy="144000"/>
    <xdr:sp macro="" textlink="">
      <xdr:nvSpPr>
        <xdr:cNvPr id="93" name="楕円 92">
          <a:extLst>
            <a:ext uri="{FF2B5EF4-FFF2-40B4-BE49-F238E27FC236}">
              <a16:creationId xmlns:a16="http://schemas.microsoft.com/office/drawing/2014/main" id="{00000000-0008-0000-0400-00005D000000}"/>
            </a:ext>
          </a:extLst>
        </xdr:cNvPr>
        <xdr:cNvSpPr>
          <a:spLocks noChangeAspect="1"/>
        </xdr:cNvSpPr>
      </xdr:nvSpPr>
      <xdr:spPr>
        <a:xfrm>
          <a:off x="3326398" y="819625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601</xdr:row>
      <xdr:rowOff>13138</xdr:rowOff>
    </xdr:from>
    <xdr:ext cx="144000" cy="144000"/>
    <xdr:sp macro="" textlink="">
      <xdr:nvSpPr>
        <xdr:cNvPr id="94" name="楕円 93">
          <a:extLst>
            <a:ext uri="{FF2B5EF4-FFF2-40B4-BE49-F238E27FC236}">
              <a16:creationId xmlns:a16="http://schemas.microsoft.com/office/drawing/2014/main" id="{00000000-0008-0000-0400-00005E000000}"/>
            </a:ext>
          </a:extLst>
        </xdr:cNvPr>
        <xdr:cNvSpPr>
          <a:spLocks noChangeAspect="1"/>
        </xdr:cNvSpPr>
      </xdr:nvSpPr>
      <xdr:spPr>
        <a:xfrm>
          <a:off x="1292444" y="823186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598</xdr:row>
      <xdr:rowOff>26276</xdr:rowOff>
    </xdr:from>
    <xdr:ext cx="144000" cy="144000"/>
    <xdr:sp macro="" textlink="">
      <xdr:nvSpPr>
        <xdr:cNvPr id="95" name="楕円 94">
          <a:extLst>
            <a:ext uri="{FF2B5EF4-FFF2-40B4-BE49-F238E27FC236}">
              <a16:creationId xmlns:a16="http://schemas.microsoft.com/office/drawing/2014/main" id="{00000000-0008-0000-0400-00005F000000}"/>
            </a:ext>
          </a:extLst>
        </xdr:cNvPr>
        <xdr:cNvSpPr>
          <a:spLocks noChangeAspect="1"/>
        </xdr:cNvSpPr>
      </xdr:nvSpPr>
      <xdr:spPr>
        <a:xfrm>
          <a:off x="3326398" y="81779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599</xdr:row>
      <xdr:rowOff>26276</xdr:rowOff>
    </xdr:from>
    <xdr:ext cx="138659" cy="144000"/>
    <xdr:sp macro="" textlink="">
      <xdr:nvSpPr>
        <xdr:cNvPr id="96" name="楕円 95">
          <a:extLst>
            <a:ext uri="{FF2B5EF4-FFF2-40B4-BE49-F238E27FC236}">
              <a16:creationId xmlns:a16="http://schemas.microsoft.com/office/drawing/2014/main" id="{00000000-0008-0000-0400-000060000000}"/>
            </a:ext>
          </a:extLst>
        </xdr:cNvPr>
        <xdr:cNvSpPr>
          <a:spLocks noChangeAspect="1"/>
        </xdr:cNvSpPr>
      </xdr:nvSpPr>
      <xdr:spPr>
        <a:xfrm>
          <a:off x="5119851" y="819698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599</xdr:row>
      <xdr:rowOff>18949</xdr:rowOff>
    </xdr:from>
    <xdr:ext cx="144000" cy="144000"/>
    <xdr:sp macro="" textlink="">
      <xdr:nvSpPr>
        <xdr:cNvPr id="97" name="楕円 96">
          <a:extLst>
            <a:ext uri="{FF2B5EF4-FFF2-40B4-BE49-F238E27FC236}">
              <a16:creationId xmlns:a16="http://schemas.microsoft.com/office/drawing/2014/main" id="{00000000-0008-0000-0400-000061000000}"/>
            </a:ext>
          </a:extLst>
        </xdr:cNvPr>
        <xdr:cNvSpPr>
          <a:spLocks noChangeAspect="1"/>
        </xdr:cNvSpPr>
      </xdr:nvSpPr>
      <xdr:spPr>
        <a:xfrm>
          <a:off x="6787610" y="819625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601</xdr:row>
      <xdr:rowOff>19707</xdr:rowOff>
    </xdr:from>
    <xdr:ext cx="144000" cy="144000"/>
    <xdr:sp macro="" textlink="">
      <xdr:nvSpPr>
        <xdr:cNvPr id="98" name="楕円 97">
          <a:extLst>
            <a:ext uri="{FF2B5EF4-FFF2-40B4-BE49-F238E27FC236}">
              <a16:creationId xmlns:a16="http://schemas.microsoft.com/office/drawing/2014/main" id="{00000000-0008-0000-0400-000062000000}"/>
            </a:ext>
          </a:extLst>
        </xdr:cNvPr>
        <xdr:cNvSpPr>
          <a:spLocks noChangeAspect="1"/>
        </xdr:cNvSpPr>
      </xdr:nvSpPr>
      <xdr:spPr>
        <a:xfrm>
          <a:off x="3326398" y="823252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598</xdr:row>
      <xdr:rowOff>26276</xdr:rowOff>
    </xdr:from>
    <xdr:ext cx="144000" cy="144000"/>
    <xdr:sp macro="" textlink="">
      <xdr:nvSpPr>
        <xdr:cNvPr id="99" name="楕円 98">
          <a:extLst>
            <a:ext uri="{FF2B5EF4-FFF2-40B4-BE49-F238E27FC236}">
              <a16:creationId xmlns:a16="http://schemas.microsoft.com/office/drawing/2014/main" id="{00000000-0008-0000-0400-000063000000}"/>
            </a:ext>
          </a:extLst>
        </xdr:cNvPr>
        <xdr:cNvSpPr>
          <a:spLocks noChangeAspect="1"/>
        </xdr:cNvSpPr>
      </xdr:nvSpPr>
      <xdr:spPr>
        <a:xfrm>
          <a:off x="5109014" y="81779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600</xdr:row>
      <xdr:rowOff>18949</xdr:rowOff>
    </xdr:from>
    <xdr:ext cx="146198" cy="144000"/>
    <xdr:sp macro="" textlink="">
      <xdr:nvSpPr>
        <xdr:cNvPr id="100" name="楕円 99">
          <a:extLst>
            <a:ext uri="{FF2B5EF4-FFF2-40B4-BE49-F238E27FC236}">
              <a16:creationId xmlns:a16="http://schemas.microsoft.com/office/drawing/2014/main" id="{00000000-0008-0000-0400-000064000000}"/>
            </a:ext>
          </a:extLst>
        </xdr:cNvPr>
        <xdr:cNvSpPr>
          <a:spLocks noChangeAspect="1"/>
        </xdr:cNvSpPr>
      </xdr:nvSpPr>
      <xdr:spPr>
        <a:xfrm>
          <a:off x="1293060" y="821530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598</xdr:row>
      <xdr:rowOff>26276</xdr:rowOff>
    </xdr:from>
    <xdr:ext cx="144000" cy="144000"/>
    <xdr:sp macro="" textlink="">
      <xdr:nvSpPr>
        <xdr:cNvPr id="101" name="楕円 100">
          <a:extLst>
            <a:ext uri="{FF2B5EF4-FFF2-40B4-BE49-F238E27FC236}">
              <a16:creationId xmlns:a16="http://schemas.microsoft.com/office/drawing/2014/main" id="{00000000-0008-0000-0400-000065000000}"/>
            </a:ext>
          </a:extLst>
        </xdr:cNvPr>
        <xdr:cNvSpPr>
          <a:spLocks noChangeAspect="1"/>
        </xdr:cNvSpPr>
      </xdr:nvSpPr>
      <xdr:spPr>
        <a:xfrm>
          <a:off x="6788369" y="81779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600</xdr:row>
      <xdr:rowOff>18949</xdr:rowOff>
    </xdr:from>
    <xdr:ext cx="144000" cy="144000"/>
    <xdr:sp macro="" textlink="">
      <xdr:nvSpPr>
        <xdr:cNvPr id="102" name="楕円 101">
          <a:extLst>
            <a:ext uri="{FF2B5EF4-FFF2-40B4-BE49-F238E27FC236}">
              <a16:creationId xmlns:a16="http://schemas.microsoft.com/office/drawing/2014/main" id="{00000000-0008-0000-0400-000066000000}"/>
            </a:ext>
          </a:extLst>
        </xdr:cNvPr>
        <xdr:cNvSpPr>
          <a:spLocks noChangeAspect="1"/>
        </xdr:cNvSpPr>
      </xdr:nvSpPr>
      <xdr:spPr>
        <a:xfrm>
          <a:off x="3326398" y="82153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599</xdr:row>
      <xdr:rowOff>26276</xdr:rowOff>
    </xdr:from>
    <xdr:ext cx="144000" cy="144000"/>
    <xdr:sp macro="" textlink="">
      <xdr:nvSpPr>
        <xdr:cNvPr id="103" name="楕円 102">
          <a:extLst>
            <a:ext uri="{FF2B5EF4-FFF2-40B4-BE49-F238E27FC236}">
              <a16:creationId xmlns:a16="http://schemas.microsoft.com/office/drawing/2014/main" id="{00000000-0008-0000-0400-000067000000}"/>
            </a:ext>
          </a:extLst>
        </xdr:cNvPr>
        <xdr:cNvSpPr>
          <a:spLocks noChangeAspect="1"/>
        </xdr:cNvSpPr>
      </xdr:nvSpPr>
      <xdr:spPr>
        <a:xfrm>
          <a:off x="1299772" y="81969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600</xdr:row>
      <xdr:rowOff>144517</xdr:rowOff>
    </xdr:from>
    <xdr:ext cx="245350" cy="257832"/>
    <xdr:pic>
      <xdr:nvPicPr>
        <xdr:cNvPr id="104" name="図 103">
          <a:extLst>
            <a:ext uri="{FF2B5EF4-FFF2-40B4-BE49-F238E27FC236}">
              <a16:creationId xmlns:a16="http://schemas.microsoft.com/office/drawing/2014/main" id="{00000000-0008-0000-0400-000068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822785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536</xdr:row>
          <xdr:rowOff>0</xdr:rowOff>
        </xdr:from>
        <xdr:to>
          <xdr:col>9</xdr:col>
          <xdr:colOff>0</xdr:colOff>
          <xdr:row>596</xdr:row>
          <xdr:rowOff>0</xdr:rowOff>
        </xdr:to>
        <xdr:pic>
          <xdr:nvPicPr>
            <xdr:cNvPr id="105" name="図 104">
              <a:extLst>
                <a:ext uri="{FF2B5EF4-FFF2-40B4-BE49-F238E27FC236}">
                  <a16:creationId xmlns:a16="http://schemas.microsoft.com/office/drawing/2014/main" id="{00000000-0008-0000-0400-000069000000}"/>
                </a:ext>
              </a:extLst>
            </xdr:cNvPr>
            <xdr:cNvPicPr>
              <a:picLocks noChangeArrowheads="1"/>
              <a:extLst>
                <a:ext uri="{84589F7E-364E-4C9E-8A38-B11213B215E9}">
                  <a14:cameraTool cellRange="TMP!K241:L280" spid="_x0000_s53010"/>
                </a:ext>
              </a:extLst>
            </xdr:cNvPicPr>
          </xdr:nvPicPr>
          <xdr:blipFill>
            <a:blip xmlns:r="http://schemas.openxmlformats.org/officeDocument/2006/relationships" r:embed="rId2"/>
            <a:srcRect/>
            <a:stretch>
              <a:fillRect/>
            </a:stretch>
          </xdr:blipFill>
          <xdr:spPr bwMode="auto">
            <a:xfrm>
              <a:off x="2771775" y="740759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610</xdr:row>
      <xdr:rowOff>0</xdr:rowOff>
    </xdr:from>
    <xdr:ext cx="1476375" cy="275717"/>
    <xdr:sp macro="" textlink="">
      <xdr:nvSpPr>
        <xdr:cNvPr id="106" name="HEADER">
          <a:extLst>
            <a:ext uri="{FF2B5EF4-FFF2-40B4-BE49-F238E27FC236}">
              <a16:creationId xmlns:a16="http://schemas.microsoft.com/office/drawing/2014/main" id="{00000000-0008-0000-0400-00006A000000}"/>
            </a:ext>
          </a:extLst>
        </xdr:cNvPr>
        <xdr:cNvSpPr txBox="1"/>
      </xdr:nvSpPr>
      <xdr:spPr>
        <a:xfrm>
          <a:off x="200025" y="838295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685</xdr:row>
      <xdr:rowOff>26276</xdr:rowOff>
    </xdr:from>
    <xdr:ext cx="144000" cy="144000"/>
    <xdr:sp macro="" textlink="">
      <xdr:nvSpPr>
        <xdr:cNvPr id="107" name="楕円 106">
          <a:extLst>
            <a:ext uri="{FF2B5EF4-FFF2-40B4-BE49-F238E27FC236}">
              <a16:creationId xmlns:a16="http://schemas.microsoft.com/office/drawing/2014/main" id="{00000000-0008-0000-0400-00006B000000}"/>
            </a:ext>
          </a:extLst>
        </xdr:cNvPr>
        <xdr:cNvSpPr>
          <a:spLocks noChangeAspect="1"/>
        </xdr:cNvSpPr>
      </xdr:nvSpPr>
      <xdr:spPr>
        <a:xfrm>
          <a:off x="1292444" y="937332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686</xdr:row>
      <xdr:rowOff>18949</xdr:rowOff>
    </xdr:from>
    <xdr:ext cx="144000" cy="144000"/>
    <xdr:sp macro="" textlink="">
      <xdr:nvSpPr>
        <xdr:cNvPr id="108" name="楕円 107">
          <a:extLst>
            <a:ext uri="{FF2B5EF4-FFF2-40B4-BE49-F238E27FC236}">
              <a16:creationId xmlns:a16="http://schemas.microsoft.com/office/drawing/2014/main" id="{00000000-0008-0000-0400-00006C000000}"/>
            </a:ext>
          </a:extLst>
        </xdr:cNvPr>
        <xdr:cNvSpPr>
          <a:spLocks noChangeAspect="1"/>
        </xdr:cNvSpPr>
      </xdr:nvSpPr>
      <xdr:spPr>
        <a:xfrm>
          <a:off x="3326398" y="939163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688</xdr:row>
      <xdr:rowOff>13138</xdr:rowOff>
    </xdr:from>
    <xdr:ext cx="144000" cy="144000"/>
    <xdr:sp macro="" textlink="">
      <xdr:nvSpPr>
        <xdr:cNvPr id="109" name="楕円 108">
          <a:extLst>
            <a:ext uri="{FF2B5EF4-FFF2-40B4-BE49-F238E27FC236}">
              <a16:creationId xmlns:a16="http://schemas.microsoft.com/office/drawing/2014/main" id="{00000000-0008-0000-0400-00006D000000}"/>
            </a:ext>
          </a:extLst>
        </xdr:cNvPr>
        <xdr:cNvSpPr>
          <a:spLocks noChangeAspect="1"/>
        </xdr:cNvSpPr>
      </xdr:nvSpPr>
      <xdr:spPr>
        <a:xfrm>
          <a:off x="1292444" y="942725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685</xdr:row>
      <xdr:rowOff>26276</xdr:rowOff>
    </xdr:from>
    <xdr:ext cx="144000" cy="144000"/>
    <xdr:sp macro="" textlink="">
      <xdr:nvSpPr>
        <xdr:cNvPr id="110" name="楕円 109">
          <a:extLst>
            <a:ext uri="{FF2B5EF4-FFF2-40B4-BE49-F238E27FC236}">
              <a16:creationId xmlns:a16="http://schemas.microsoft.com/office/drawing/2014/main" id="{00000000-0008-0000-0400-00006E000000}"/>
            </a:ext>
          </a:extLst>
        </xdr:cNvPr>
        <xdr:cNvSpPr>
          <a:spLocks noChangeAspect="1"/>
        </xdr:cNvSpPr>
      </xdr:nvSpPr>
      <xdr:spPr>
        <a:xfrm>
          <a:off x="3326398" y="937332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686</xdr:row>
      <xdr:rowOff>26276</xdr:rowOff>
    </xdr:from>
    <xdr:ext cx="138659" cy="144000"/>
    <xdr:sp macro="" textlink="">
      <xdr:nvSpPr>
        <xdr:cNvPr id="111" name="楕円 110">
          <a:extLst>
            <a:ext uri="{FF2B5EF4-FFF2-40B4-BE49-F238E27FC236}">
              <a16:creationId xmlns:a16="http://schemas.microsoft.com/office/drawing/2014/main" id="{00000000-0008-0000-0400-00006F000000}"/>
            </a:ext>
          </a:extLst>
        </xdr:cNvPr>
        <xdr:cNvSpPr>
          <a:spLocks noChangeAspect="1"/>
        </xdr:cNvSpPr>
      </xdr:nvSpPr>
      <xdr:spPr>
        <a:xfrm>
          <a:off x="5119851" y="939237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686</xdr:row>
      <xdr:rowOff>18949</xdr:rowOff>
    </xdr:from>
    <xdr:ext cx="144000" cy="144000"/>
    <xdr:sp macro="" textlink="">
      <xdr:nvSpPr>
        <xdr:cNvPr id="112" name="楕円 111">
          <a:extLst>
            <a:ext uri="{FF2B5EF4-FFF2-40B4-BE49-F238E27FC236}">
              <a16:creationId xmlns:a16="http://schemas.microsoft.com/office/drawing/2014/main" id="{00000000-0008-0000-0400-000070000000}"/>
            </a:ext>
          </a:extLst>
        </xdr:cNvPr>
        <xdr:cNvSpPr>
          <a:spLocks noChangeAspect="1"/>
        </xdr:cNvSpPr>
      </xdr:nvSpPr>
      <xdr:spPr>
        <a:xfrm>
          <a:off x="6787610" y="939163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688</xdr:row>
      <xdr:rowOff>19707</xdr:rowOff>
    </xdr:from>
    <xdr:ext cx="144000" cy="144000"/>
    <xdr:sp macro="" textlink="">
      <xdr:nvSpPr>
        <xdr:cNvPr id="113" name="楕円 112">
          <a:extLst>
            <a:ext uri="{FF2B5EF4-FFF2-40B4-BE49-F238E27FC236}">
              <a16:creationId xmlns:a16="http://schemas.microsoft.com/office/drawing/2014/main" id="{00000000-0008-0000-0400-000071000000}"/>
            </a:ext>
          </a:extLst>
        </xdr:cNvPr>
        <xdr:cNvSpPr>
          <a:spLocks noChangeAspect="1"/>
        </xdr:cNvSpPr>
      </xdr:nvSpPr>
      <xdr:spPr>
        <a:xfrm>
          <a:off x="3326398" y="942791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685</xdr:row>
      <xdr:rowOff>26276</xdr:rowOff>
    </xdr:from>
    <xdr:ext cx="144000" cy="144000"/>
    <xdr:sp macro="" textlink="">
      <xdr:nvSpPr>
        <xdr:cNvPr id="114" name="楕円 113">
          <a:extLst>
            <a:ext uri="{FF2B5EF4-FFF2-40B4-BE49-F238E27FC236}">
              <a16:creationId xmlns:a16="http://schemas.microsoft.com/office/drawing/2014/main" id="{00000000-0008-0000-0400-000072000000}"/>
            </a:ext>
          </a:extLst>
        </xdr:cNvPr>
        <xdr:cNvSpPr>
          <a:spLocks noChangeAspect="1"/>
        </xdr:cNvSpPr>
      </xdr:nvSpPr>
      <xdr:spPr>
        <a:xfrm>
          <a:off x="5109014" y="937332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687</xdr:row>
      <xdr:rowOff>18949</xdr:rowOff>
    </xdr:from>
    <xdr:ext cx="146198" cy="144000"/>
    <xdr:sp macro="" textlink="">
      <xdr:nvSpPr>
        <xdr:cNvPr id="115" name="楕円 114">
          <a:extLst>
            <a:ext uri="{FF2B5EF4-FFF2-40B4-BE49-F238E27FC236}">
              <a16:creationId xmlns:a16="http://schemas.microsoft.com/office/drawing/2014/main" id="{00000000-0008-0000-0400-000073000000}"/>
            </a:ext>
          </a:extLst>
        </xdr:cNvPr>
        <xdr:cNvSpPr>
          <a:spLocks noChangeAspect="1"/>
        </xdr:cNvSpPr>
      </xdr:nvSpPr>
      <xdr:spPr>
        <a:xfrm>
          <a:off x="1293060" y="941068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685</xdr:row>
      <xdr:rowOff>26276</xdr:rowOff>
    </xdr:from>
    <xdr:ext cx="144000" cy="144000"/>
    <xdr:sp macro="" textlink="">
      <xdr:nvSpPr>
        <xdr:cNvPr id="116" name="楕円 115">
          <a:extLst>
            <a:ext uri="{FF2B5EF4-FFF2-40B4-BE49-F238E27FC236}">
              <a16:creationId xmlns:a16="http://schemas.microsoft.com/office/drawing/2014/main" id="{00000000-0008-0000-0400-000074000000}"/>
            </a:ext>
          </a:extLst>
        </xdr:cNvPr>
        <xdr:cNvSpPr>
          <a:spLocks noChangeAspect="1"/>
        </xdr:cNvSpPr>
      </xdr:nvSpPr>
      <xdr:spPr>
        <a:xfrm>
          <a:off x="6788369" y="937332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687</xdr:row>
      <xdr:rowOff>18949</xdr:rowOff>
    </xdr:from>
    <xdr:ext cx="144000" cy="144000"/>
    <xdr:sp macro="" textlink="">
      <xdr:nvSpPr>
        <xdr:cNvPr id="117" name="楕円 116">
          <a:extLst>
            <a:ext uri="{FF2B5EF4-FFF2-40B4-BE49-F238E27FC236}">
              <a16:creationId xmlns:a16="http://schemas.microsoft.com/office/drawing/2014/main" id="{00000000-0008-0000-0400-000075000000}"/>
            </a:ext>
          </a:extLst>
        </xdr:cNvPr>
        <xdr:cNvSpPr>
          <a:spLocks noChangeAspect="1"/>
        </xdr:cNvSpPr>
      </xdr:nvSpPr>
      <xdr:spPr>
        <a:xfrm>
          <a:off x="3326398" y="941068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686</xdr:row>
      <xdr:rowOff>26276</xdr:rowOff>
    </xdr:from>
    <xdr:ext cx="144000" cy="144000"/>
    <xdr:sp macro="" textlink="">
      <xdr:nvSpPr>
        <xdr:cNvPr id="118" name="楕円 117">
          <a:extLst>
            <a:ext uri="{FF2B5EF4-FFF2-40B4-BE49-F238E27FC236}">
              <a16:creationId xmlns:a16="http://schemas.microsoft.com/office/drawing/2014/main" id="{00000000-0008-0000-0400-000076000000}"/>
            </a:ext>
          </a:extLst>
        </xdr:cNvPr>
        <xdr:cNvSpPr>
          <a:spLocks noChangeAspect="1"/>
        </xdr:cNvSpPr>
      </xdr:nvSpPr>
      <xdr:spPr>
        <a:xfrm>
          <a:off x="1299772" y="939237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687</xdr:row>
      <xdr:rowOff>144517</xdr:rowOff>
    </xdr:from>
    <xdr:ext cx="245350" cy="257832"/>
    <xdr:pic>
      <xdr:nvPicPr>
        <xdr:cNvPr id="119" name="図 118">
          <a:extLst>
            <a:ext uri="{FF2B5EF4-FFF2-40B4-BE49-F238E27FC236}">
              <a16:creationId xmlns:a16="http://schemas.microsoft.com/office/drawing/2014/main" id="{00000000-0008-0000-0400-000077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942324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623</xdr:row>
          <xdr:rowOff>0</xdr:rowOff>
        </xdr:from>
        <xdr:to>
          <xdr:col>9</xdr:col>
          <xdr:colOff>0</xdr:colOff>
          <xdr:row>683</xdr:row>
          <xdr:rowOff>0</xdr:rowOff>
        </xdr:to>
        <xdr:pic>
          <xdr:nvPicPr>
            <xdr:cNvPr id="120" name="図 119">
              <a:extLst>
                <a:ext uri="{FF2B5EF4-FFF2-40B4-BE49-F238E27FC236}">
                  <a16:creationId xmlns:a16="http://schemas.microsoft.com/office/drawing/2014/main" id="{00000000-0008-0000-0400-000078000000}"/>
                </a:ext>
              </a:extLst>
            </xdr:cNvPr>
            <xdr:cNvPicPr>
              <a:picLocks noChangeArrowheads="1"/>
              <a:extLst>
                <a:ext uri="{84589F7E-364E-4C9E-8A38-B11213B215E9}">
                  <a14:cameraTool cellRange="TMP!K281:L320" spid="_x0000_s53011"/>
                </a:ext>
              </a:extLst>
            </xdr:cNvPicPr>
          </xdr:nvPicPr>
          <xdr:blipFill>
            <a:blip xmlns:r="http://schemas.openxmlformats.org/officeDocument/2006/relationships" r:embed="rId2"/>
            <a:srcRect/>
            <a:stretch>
              <a:fillRect/>
            </a:stretch>
          </xdr:blipFill>
          <xdr:spPr bwMode="auto">
            <a:xfrm>
              <a:off x="2771775" y="860298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697</xdr:row>
      <xdr:rowOff>0</xdr:rowOff>
    </xdr:from>
    <xdr:ext cx="1476375" cy="275717"/>
    <xdr:sp macro="" textlink="">
      <xdr:nvSpPr>
        <xdr:cNvPr id="121" name="HEADER">
          <a:extLst>
            <a:ext uri="{FF2B5EF4-FFF2-40B4-BE49-F238E27FC236}">
              <a16:creationId xmlns:a16="http://schemas.microsoft.com/office/drawing/2014/main" id="{00000000-0008-0000-0400-000079000000}"/>
            </a:ext>
          </a:extLst>
        </xdr:cNvPr>
        <xdr:cNvSpPr txBox="1"/>
      </xdr:nvSpPr>
      <xdr:spPr>
        <a:xfrm>
          <a:off x="200025" y="957834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772</xdr:row>
      <xdr:rowOff>26276</xdr:rowOff>
    </xdr:from>
    <xdr:ext cx="144000" cy="144000"/>
    <xdr:sp macro="" textlink="">
      <xdr:nvSpPr>
        <xdr:cNvPr id="122" name="楕円 121">
          <a:extLst>
            <a:ext uri="{FF2B5EF4-FFF2-40B4-BE49-F238E27FC236}">
              <a16:creationId xmlns:a16="http://schemas.microsoft.com/office/drawing/2014/main" id="{00000000-0008-0000-0400-00007A000000}"/>
            </a:ext>
          </a:extLst>
        </xdr:cNvPr>
        <xdr:cNvSpPr>
          <a:spLocks noChangeAspect="1"/>
        </xdr:cNvSpPr>
      </xdr:nvSpPr>
      <xdr:spPr>
        <a:xfrm>
          <a:off x="1292444" y="105687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773</xdr:row>
      <xdr:rowOff>18949</xdr:rowOff>
    </xdr:from>
    <xdr:ext cx="144000" cy="144000"/>
    <xdr:sp macro="" textlink="">
      <xdr:nvSpPr>
        <xdr:cNvPr id="123" name="楕円 122">
          <a:extLst>
            <a:ext uri="{FF2B5EF4-FFF2-40B4-BE49-F238E27FC236}">
              <a16:creationId xmlns:a16="http://schemas.microsoft.com/office/drawing/2014/main" id="{00000000-0008-0000-0400-00007B000000}"/>
            </a:ext>
          </a:extLst>
        </xdr:cNvPr>
        <xdr:cNvSpPr>
          <a:spLocks noChangeAspect="1"/>
        </xdr:cNvSpPr>
      </xdr:nvSpPr>
      <xdr:spPr>
        <a:xfrm>
          <a:off x="3326398" y="1058702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775</xdr:row>
      <xdr:rowOff>13138</xdr:rowOff>
    </xdr:from>
    <xdr:ext cx="144000" cy="144000"/>
    <xdr:sp macro="" textlink="">
      <xdr:nvSpPr>
        <xdr:cNvPr id="124" name="楕円 123">
          <a:extLst>
            <a:ext uri="{FF2B5EF4-FFF2-40B4-BE49-F238E27FC236}">
              <a16:creationId xmlns:a16="http://schemas.microsoft.com/office/drawing/2014/main" id="{00000000-0008-0000-0400-00007C000000}"/>
            </a:ext>
          </a:extLst>
        </xdr:cNvPr>
        <xdr:cNvSpPr>
          <a:spLocks noChangeAspect="1"/>
        </xdr:cNvSpPr>
      </xdr:nvSpPr>
      <xdr:spPr>
        <a:xfrm>
          <a:off x="1292444" y="1062264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772</xdr:row>
      <xdr:rowOff>26276</xdr:rowOff>
    </xdr:from>
    <xdr:ext cx="144000" cy="144000"/>
    <xdr:sp macro="" textlink="">
      <xdr:nvSpPr>
        <xdr:cNvPr id="125" name="楕円 124">
          <a:extLst>
            <a:ext uri="{FF2B5EF4-FFF2-40B4-BE49-F238E27FC236}">
              <a16:creationId xmlns:a16="http://schemas.microsoft.com/office/drawing/2014/main" id="{00000000-0008-0000-0400-00007D000000}"/>
            </a:ext>
          </a:extLst>
        </xdr:cNvPr>
        <xdr:cNvSpPr>
          <a:spLocks noChangeAspect="1"/>
        </xdr:cNvSpPr>
      </xdr:nvSpPr>
      <xdr:spPr>
        <a:xfrm>
          <a:off x="3326398" y="105687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773</xdr:row>
      <xdr:rowOff>26276</xdr:rowOff>
    </xdr:from>
    <xdr:ext cx="138659" cy="144000"/>
    <xdr:sp macro="" textlink="">
      <xdr:nvSpPr>
        <xdr:cNvPr id="126" name="楕円 125">
          <a:extLst>
            <a:ext uri="{FF2B5EF4-FFF2-40B4-BE49-F238E27FC236}">
              <a16:creationId xmlns:a16="http://schemas.microsoft.com/office/drawing/2014/main" id="{00000000-0008-0000-0400-00007E000000}"/>
            </a:ext>
          </a:extLst>
        </xdr:cNvPr>
        <xdr:cNvSpPr>
          <a:spLocks noChangeAspect="1"/>
        </xdr:cNvSpPr>
      </xdr:nvSpPr>
      <xdr:spPr>
        <a:xfrm>
          <a:off x="5119851" y="1058776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773</xdr:row>
      <xdr:rowOff>18949</xdr:rowOff>
    </xdr:from>
    <xdr:ext cx="144000" cy="144000"/>
    <xdr:sp macro="" textlink="">
      <xdr:nvSpPr>
        <xdr:cNvPr id="127" name="楕円 126">
          <a:extLst>
            <a:ext uri="{FF2B5EF4-FFF2-40B4-BE49-F238E27FC236}">
              <a16:creationId xmlns:a16="http://schemas.microsoft.com/office/drawing/2014/main" id="{00000000-0008-0000-0400-00007F000000}"/>
            </a:ext>
          </a:extLst>
        </xdr:cNvPr>
        <xdr:cNvSpPr>
          <a:spLocks noChangeAspect="1"/>
        </xdr:cNvSpPr>
      </xdr:nvSpPr>
      <xdr:spPr>
        <a:xfrm>
          <a:off x="6787610" y="1058702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775</xdr:row>
      <xdr:rowOff>19707</xdr:rowOff>
    </xdr:from>
    <xdr:ext cx="144000" cy="144000"/>
    <xdr:sp macro="" textlink="">
      <xdr:nvSpPr>
        <xdr:cNvPr id="128" name="楕円 127">
          <a:extLst>
            <a:ext uri="{FF2B5EF4-FFF2-40B4-BE49-F238E27FC236}">
              <a16:creationId xmlns:a16="http://schemas.microsoft.com/office/drawing/2014/main" id="{00000000-0008-0000-0400-000080000000}"/>
            </a:ext>
          </a:extLst>
        </xdr:cNvPr>
        <xdr:cNvSpPr>
          <a:spLocks noChangeAspect="1"/>
        </xdr:cNvSpPr>
      </xdr:nvSpPr>
      <xdr:spPr>
        <a:xfrm>
          <a:off x="3326398" y="1062329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772</xdr:row>
      <xdr:rowOff>26276</xdr:rowOff>
    </xdr:from>
    <xdr:ext cx="144000" cy="144000"/>
    <xdr:sp macro="" textlink="">
      <xdr:nvSpPr>
        <xdr:cNvPr id="129" name="楕円 128">
          <a:extLst>
            <a:ext uri="{FF2B5EF4-FFF2-40B4-BE49-F238E27FC236}">
              <a16:creationId xmlns:a16="http://schemas.microsoft.com/office/drawing/2014/main" id="{00000000-0008-0000-0400-000081000000}"/>
            </a:ext>
          </a:extLst>
        </xdr:cNvPr>
        <xdr:cNvSpPr>
          <a:spLocks noChangeAspect="1"/>
        </xdr:cNvSpPr>
      </xdr:nvSpPr>
      <xdr:spPr>
        <a:xfrm>
          <a:off x="5109014" y="105687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774</xdr:row>
      <xdr:rowOff>18949</xdr:rowOff>
    </xdr:from>
    <xdr:ext cx="146198" cy="144000"/>
    <xdr:sp macro="" textlink="">
      <xdr:nvSpPr>
        <xdr:cNvPr id="130" name="楕円 129">
          <a:extLst>
            <a:ext uri="{FF2B5EF4-FFF2-40B4-BE49-F238E27FC236}">
              <a16:creationId xmlns:a16="http://schemas.microsoft.com/office/drawing/2014/main" id="{00000000-0008-0000-0400-000082000000}"/>
            </a:ext>
          </a:extLst>
        </xdr:cNvPr>
        <xdr:cNvSpPr>
          <a:spLocks noChangeAspect="1"/>
        </xdr:cNvSpPr>
      </xdr:nvSpPr>
      <xdr:spPr>
        <a:xfrm>
          <a:off x="1293060" y="1060607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772</xdr:row>
      <xdr:rowOff>26276</xdr:rowOff>
    </xdr:from>
    <xdr:ext cx="144000" cy="144000"/>
    <xdr:sp macro="" textlink="">
      <xdr:nvSpPr>
        <xdr:cNvPr id="131" name="楕円 130">
          <a:extLst>
            <a:ext uri="{FF2B5EF4-FFF2-40B4-BE49-F238E27FC236}">
              <a16:creationId xmlns:a16="http://schemas.microsoft.com/office/drawing/2014/main" id="{00000000-0008-0000-0400-000083000000}"/>
            </a:ext>
          </a:extLst>
        </xdr:cNvPr>
        <xdr:cNvSpPr>
          <a:spLocks noChangeAspect="1"/>
        </xdr:cNvSpPr>
      </xdr:nvSpPr>
      <xdr:spPr>
        <a:xfrm>
          <a:off x="6788369" y="1056871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774</xdr:row>
      <xdr:rowOff>18949</xdr:rowOff>
    </xdr:from>
    <xdr:ext cx="144000" cy="144000"/>
    <xdr:sp macro="" textlink="">
      <xdr:nvSpPr>
        <xdr:cNvPr id="132" name="楕円 131">
          <a:extLst>
            <a:ext uri="{FF2B5EF4-FFF2-40B4-BE49-F238E27FC236}">
              <a16:creationId xmlns:a16="http://schemas.microsoft.com/office/drawing/2014/main" id="{00000000-0008-0000-0400-000084000000}"/>
            </a:ext>
          </a:extLst>
        </xdr:cNvPr>
        <xdr:cNvSpPr>
          <a:spLocks noChangeAspect="1"/>
        </xdr:cNvSpPr>
      </xdr:nvSpPr>
      <xdr:spPr>
        <a:xfrm>
          <a:off x="3326398" y="1060607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773</xdr:row>
      <xdr:rowOff>26276</xdr:rowOff>
    </xdr:from>
    <xdr:ext cx="144000" cy="144000"/>
    <xdr:sp macro="" textlink="">
      <xdr:nvSpPr>
        <xdr:cNvPr id="133" name="楕円 132">
          <a:extLst>
            <a:ext uri="{FF2B5EF4-FFF2-40B4-BE49-F238E27FC236}">
              <a16:creationId xmlns:a16="http://schemas.microsoft.com/office/drawing/2014/main" id="{00000000-0008-0000-0400-000085000000}"/>
            </a:ext>
          </a:extLst>
        </xdr:cNvPr>
        <xdr:cNvSpPr>
          <a:spLocks noChangeAspect="1"/>
        </xdr:cNvSpPr>
      </xdr:nvSpPr>
      <xdr:spPr>
        <a:xfrm>
          <a:off x="1299772" y="1058776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774</xdr:row>
      <xdr:rowOff>144517</xdr:rowOff>
    </xdr:from>
    <xdr:ext cx="245350" cy="257832"/>
    <xdr:pic>
      <xdr:nvPicPr>
        <xdr:cNvPr id="134" name="図 133">
          <a:extLst>
            <a:ext uri="{FF2B5EF4-FFF2-40B4-BE49-F238E27FC236}">
              <a16:creationId xmlns:a16="http://schemas.microsoft.com/office/drawing/2014/main" id="{00000000-0008-0000-0400-00008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61863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710</xdr:row>
          <xdr:rowOff>0</xdr:rowOff>
        </xdr:from>
        <xdr:to>
          <xdr:col>9</xdr:col>
          <xdr:colOff>0</xdr:colOff>
          <xdr:row>770</xdr:row>
          <xdr:rowOff>0</xdr:rowOff>
        </xdr:to>
        <xdr:pic>
          <xdr:nvPicPr>
            <xdr:cNvPr id="135" name="図 134">
              <a:extLst>
                <a:ext uri="{FF2B5EF4-FFF2-40B4-BE49-F238E27FC236}">
                  <a16:creationId xmlns:a16="http://schemas.microsoft.com/office/drawing/2014/main" id="{00000000-0008-0000-0400-000087000000}"/>
                </a:ext>
              </a:extLst>
            </xdr:cNvPr>
            <xdr:cNvPicPr>
              <a:picLocks noChangeArrowheads="1"/>
              <a:extLst>
                <a:ext uri="{84589F7E-364E-4C9E-8A38-B11213B215E9}">
                  <a14:cameraTool cellRange="TMP!K321:L360" spid="_x0000_s53012"/>
                </a:ext>
              </a:extLst>
            </xdr:cNvPicPr>
          </xdr:nvPicPr>
          <xdr:blipFill>
            <a:blip xmlns:r="http://schemas.openxmlformats.org/officeDocument/2006/relationships" r:embed="rId2"/>
            <a:srcRect/>
            <a:stretch>
              <a:fillRect/>
            </a:stretch>
          </xdr:blipFill>
          <xdr:spPr bwMode="auto">
            <a:xfrm>
              <a:off x="2771775" y="979836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0</xdr:colOff>
          <xdr:row>101</xdr:row>
          <xdr:rowOff>0</xdr:rowOff>
        </xdr:from>
        <xdr:to>
          <xdr:col>9</xdr:col>
          <xdr:colOff>0</xdr:colOff>
          <xdr:row>161</xdr:row>
          <xdr:rowOff>0</xdr:rowOff>
        </xdr:to>
        <xdr:pic>
          <xdr:nvPicPr>
            <xdr:cNvPr id="136" name="図 135">
              <a:extLst>
                <a:ext uri="{FF2B5EF4-FFF2-40B4-BE49-F238E27FC236}">
                  <a16:creationId xmlns:a16="http://schemas.microsoft.com/office/drawing/2014/main" id="{00000000-0008-0000-0400-000088000000}"/>
                </a:ext>
              </a:extLst>
            </xdr:cNvPr>
            <xdr:cNvPicPr>
              <a:picLocks noChangeArrowheads="1"/>
              <a:extLst>
                <a:ext uri="{84589F7E-364E-4C9E-8A38-B11213B215E9}">
                  <a14:cameraTool cellRange="TMP!$K$41:$L$80" spid="_x0000_s53013"/>
                </a:ext>
              </a:extLst>
            </xdr:cNvPicPr>
          </xdr:nvPicPr>
          <xdr:blipFill>
            <a:blip xmlns:r="http://schemas.openxmlformats.org/officeDocument/2006/relationships" r:embed="rId2"/>
            <a:srcRect/>
            <a:stretch>
              <a:fillRect/>
            </a:stretch>
          </xdr:blipFill>
          <xdr:spPr bwMode="auto">
            <a:xfrm>
              <a:off x="2771775" y="14306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784</xdr:row>
      <xdr:rowOff>0</xdr:rowOff>
    </xdr:from>
    <xdr:ext cx="1476375" cy="275717"/>
    <xdr:sp macro="" textlink="">
      <xdr:nvSpPr>
        <xdr:cNvPr id="137" name="HEADER">
          <a:extLst>
            <a:ext uri="{FF2B5EF4-FFF2-40B4-BE49-F238E27FC236}">
              <a16:creationId xmlns:a16="http://schemas.microsoft.com/office/drawing/2014/main" id="{00000000-0008-0000-0400-000089000000}"/>
            </a:ext>
          </a:extLst>
        </xdr:cNvPr>
        <xdr:cNvSpPr txBox="1"/>
      </xdr:nvSpPr>
      <xdr:spPr>
        <a:xfrm>
          <a:off x="200025" y="1077372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859</xdr:row>
      <xdr:rowOff>26276</xdr:rowOff>
    </xdr:from>
    <xdr:ext cx="144000" cy="144000"/>
    <xdr:sp macro="" textlink="">
      <xdr:nvSpPr>
        <xdr:cNvPr id="138" name="楕円 137">
          <a:extLst>
            <a:ext uri="{FF2B5EF4-FFF2-40B4-BE49-F238E27FC236}">
              <a16:creationId xmlns:a16="http://schemas.microsoft.com/office/drawing/2014/main" id="{00000000-0008-0000-0400-00008A000000}"/>
            </a:ext>
          </a:extLst>
        </xdr:cNvPr>
        <xdr:cNvSpPr>
          <a:spLocks noChangeAspect="1"/>
        </xdr:cNvSpPr>
      </xdr:nvSpPr>
      <xdr:spPr>
        <a:xfrm>
          <a:off x="1292444" y="11764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860</xdr:row>
      <xdr:rowOff>18949</xdr:rowOff>
    </xdr:from>
    <xdr:ext cx="144000" cy="144000"/>
    <xdr:sp macro="" textlink="">
      <xdr:nvSpPr>
        <xdr:cNvPr id="139" name="楕円 138">
          <a:extLst>
            <a:ext uri="{FF2B5EF4-FFF2-40B4-BE49-F238E27FC236}">
              <a16:creationId xmlns:a16="http://schemas.microsoft.com/office/drawing/2014/main" id="{00000000-0008-0000-0400-00008B000000}"/>
            </a:ext>
          </a:extLst>
        </xdr:cNvPr>
        <xdr:cNvSpPr>
          <a:spLocks noChangeAspect="1"/>
        </xdr:cNvSpPr>
      </xdr:nvSpPr>
      <xdr:spPr>
        <a:xfrm>
          <a:off x="3326398" y="117824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862</xdr:row>
      <xdr:rowOff>13138</xdr:rowOff>
    </xdr:from>
    <xdr:ext cx="144000" cy="144000"/>
    <xdr:sp macro="" textlink="">
      <xdr:nvSpPr>
        <xdr:cNvPr id="140" name="楕円 139">
          <a:extLst>
            <a:ext uri="{FF2B5EF4-FFF2-40B4-BE49-F238E27FC236}">
              <a16:creationId xmlns:a16="http://schemas.microsoft.com/office/drawing/2014/main" id="{00000000-0008-0000-0400-00008C000000}"/>
            </a:ext>
          </a:extLst>
        </xdr:cNvPr>
        <xdr:cNvSpPr>
          <a:spLocks noChangeAspect="1"/>
        </xdr:cNvSpPr>
      </xdr:nvSpPr>
      <xdr:spPr>
        <a:xfrm>
          <a:off x="1292444" y="1181802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859</xdr:row>
      <xdr:rowOff>26276</xdr:rowOff>
    </xdr:from>
    <xdr:ext cx="144000" cy="144000"/>
    <xdr:sp macro="" textlink="">
      <xdr:nvSpPr>
        <xdr:cNvPr id="141" name="楕円 140">
          <a:extLst>
            <a:ext uri="{FF2B5EF4-FFF2-40B4-BE49-F238E27FC236}">
              <a16:creationId xmlns:a16="http://schemas.microsoft.com/office/drawing/2014/main" id="{00000000-0008-0000-0400-00008D000000}"/>
            </a:ext>
          </a:extLst>
        </xdr:cNvPr>
        <xdr:cNvSpPr>
          <a:spLocks noChangeAspect="1"/>
        </xdr:cNvSpPr>
      </xdr:nvSpPr>
      <xdr:spPr>
        <a:xfrm>
          <a:off x="3326398" y="11764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860</xdr:row>
      <xdr:rowOff>26276</xdr:rowOff>
    </xdr:from>
    <xdr:ext cx="138659" cy="144000"/>
    <xdr:sp macro="" textlink="">
      <xdr:nvSpPr>
        <xdr:cNvPr id="142" name="楕円 141">
          <a:extLst>
            <a:ext uri="{FF2B5EF4-FFF2-40B4-BE49-F238E27FC236}">
              <a16:creationId xmlns:a16="http://schemas.microsoft.com/office/drawing/2014/main" id="{00000000-0008-0000-0400-00008E000000}"/>
            </a:ext>
          </a:extLst>
        </xdr:cNvPr>
        <xdr:cNvSpPr>
          <a:spLocks noChangeAspect="1"/>
        </xdr:cNvSpPr>
      </xdr:nvSpPr>
      <xdr:spPr>
        <a:xfrm>
          <a:off x="5119851" y="1178314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860</xdr:row>
      <xdr:rowOff>18949</xdr:rowOff>
    </xdr:from>
    <xdr:ext cx="144000" cy="144000"/>
    <xdr:sp macro="" textlink="">
      <xdr:nvSpPr>
        <xdr:cNvPr id="143" name="楕円 142">
          <a:extLst>
            <a:ext uri="{FF2B5EF4-FFF2-40B4-BE49-F238E27FC236}">
              <a16:creationId xmlns:a16="http://schemas.microsoft.com/office/drawing/2014/main" id="{00000000-0008-0000-0400-00008F000000}"/>
            </a:ext>
          </a:extLst>
        </xdr:cNvPr>
        <xdr:cNvSpPr>
          <a:spLocks noChangeAspect="1"/>
        </xdr:cNvSpPr>
      </xdr:nvSpPr>
      <xdr:spPr>
        <a:xfrm>
          <a:off x="6787610" y="117824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862</xdr:row>
      <xdr:rowOff>19707</xdr:rowOff>
    </xdr:from>
    <xdr:ext cx="144000" cy="144000"/>
    <xdr:sp macro="" textlink="">
      <xdr:nvSpPr>
        <xdr:cNvPr id="144" name="楕円 143">
          <a:extLst>
            <a:ext uri="{FF2B5EF4-FFF2-40B4-BE49-F238E27FC236}">
              <a16:creationId xmlns:a16="http://schemas.microsoft.com/office/drawing/2014/main" id="{00000000-0008-0000-0400-000090000000}"/>
            </a:ext>
          </a:extLst>
        </xdr:cNvPr>
        <xdr:cNvSpPr>
          <a:spLocks noChangeAspect="1"/>
        </xdr:cNvSpPr>
      </xdr:nvSpPr>
      <xdr:spPr>
        <a:xfrm>
          <a:off x="3326398" y="1181868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859</xdr:row>
      <xdr:rowOff>26276</xdr:rowOff>
    </xdr:from>
    <xdr:ext cx="144000" cy="144000"/>
    <xdr:sp macro="" textlink="">
      <xdr:nvSpPr>
        <xdr:cNvPr id="145" name="楕円 144">
          <a:extLst>
            <a:ext uri="{FF2B5EF4-FFF2-40B4-BE49-F238E27FC236}">
              <a16:creationId xmlns:a16="http://schemas.microsoft.com/office/drawing/2014/main" id="{00000000-0008-0000-0400-000091000000}"/>
            </a:ext>
          </a:extLst>
        </xdr:cNvPr>
        <xdr:cNvSpPr>
          <a:spLocks noChangeAspect="1"/>
        </xdr:cNvSpPr>
      </xdr:nvSpPr>
      <xdr:spPr>
        <a:xfrm>
          <a:off x="5109014" y="11764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861</xdr:row>
      <xdr:rowOff>18949</xdr:rowOff>
    </xdr:from>
    <xdr:ext cx="146198" cy="144000"/>
    <xdr:sp macro="" textlink="">
      <xdr:nvSpPr>
        <xdr:cNvPr id="146" name="楕円 145">
          <a:extLst>
            <a:ext uri="{FF2B5EF4-FFF2-40B4-BE49-F238E27FC236}">
              <a16:creationId xmlns:a16="http://schemas.microsoft.com/office/drawing/2014/main" id="{00000000-0008-0000-0400-000092000000}"/>
            </a:ext>
          </a:extLst>
        </xdr:cNvPr>
        <xdr:cNvSpPr>
          <a:spLocks noChangeAspect="1"/>
        </xdr:cNvSpPr>
      </xdr:nvSpPr>
      <xdr:spPr>
        <a:xfrm>
          <a:off x="1293060" y="1180146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859</xdr:row>
      <xdr:rowOff>26276</xdr:rowOff>
    </xdr:from>
    <xdr:ext cx="144000" cy="144000"/>
    <xdr:sp macro="" textlink="">
      <xdr:nvSpPr>
        <xdr:cNvPr id="147" name="楕円 146">
          <a:extLst>
            <a:ext uri="{FF2B5EF4-FFF2-40B4-BE49-F238E27FC236}">
              <a16:creationId xmlns:a16="http://schemas.microsoft.com/office/drawing/2014/main" id="{00000000-0008-0000-0400-000093000000}"/>
            </a:ext>
          </a:extLst>
        </xdr:cNvPr>
        <xdr:cNvSpPr>
          <a:spLocks noChangeAspect="1"/>
        </xdr:cNvSpPr>
      </xdr:nvSpPr>
      <xdr:spPr>
        <a:xfrm>
          <a:off x="6788369" y="117640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861</xdr:row>
      <xdr:rowOff>18949</xdr:rowOff>
    </xdr:from>
    <xdr:ext cx="144000" cy="144000"/>
    <xdr:sp macro="" textlink="">
      <xdr:nvSpPr>
        <xdr:cNvPr id="148" name="楕円 147">
          <a:extLst>
            <a:ext uri="{FF2B5EF4-FFF2-40B4-BE49-F238E27FC236}">
              <a16:creationId xmlns:a16="http://schemas.microsoft.com/office/drawing/2014/main" id="{00000000-0008-0000-0400-000094000000}"/>
            </a:ext>
          </a:extLst>
        </xdr:cNvPr>
        <xdr:cNvSpPr>
          <a:spLocks noChangeAspect="1"/>
        </xdr:cNvSpPr>
      </xdr:nvSpPr>
      <xdr:spPr>
        <a:xfrm>
          <a:off x="3326398" y="11801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860</xdr:row>
      <xdr:rowOff>26276</xdr:rowOff>
    </xdr:from>
    <xdr:ext cx="144000" cy="144000"/>
    <xdr:sp macro="" textlink="">
      <xdr:nvSpPr>
        <xdr:cNvPr id="149" name="楕円 148">
          <a:extLst>
            <a:ext uri="{FF2B5EF4-FFF2-40B4-BE49-F238E27FC236}">
              <a16:creationId xmlns:a16="http://schemas.microsoft.com/office/drawing/2014/main" id="{00000000-0008-0000-0400-000095000000}"/>
            </a:ext>
          </a:extLst>
        </xdr:cNvPr>
        <xdr:cNvSpPr>
          <a:spLocks noChangeAspect="1"/>
        </xdr:cNvSpPr>
      </xdr:nvSpPr>
      <xdr:spPr>
        <a:xfrm>
          <a:off x="1299772"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861</xdr:row>
      <xdr:rowOff>144517</xdr:rowOff>
    </xdr:from>
    <xdr:ext cx="245350" cy="257832"/>
    <xdr:pic>
      <xdr:nvPicPr>
        <xdr:cNvPr id="150" name="図 149">
          <a:extLst>
            <a:ext uri="{FF2B5EF4-FFF2-40B4-BE49-F238E27FC236}">
              <a16:creationId xmlns:a16="http://schemas.microsoft.com/office/drawing/2014/main" id="{00000000-0008-0000-0400-00009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181402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797</xdr:row>
          <xdr:rowOff>0</xdr:rowOff>
        </xdr:from>
        <xdr:to>
          <xdr:col>9</xdr:col>
          <xdr:colOff>0</xdr:colOff>
          <xdr:row>857</xdr:row>
          <xdr:rowOff>0</xdr:rowOff>
        </xdr:to>
        <xdr:pic>
          <xdr:nvPicPr>
            <xdr:cNvPr id="151" name="図 150">
              <a:extLst>
                <a:ext uri="{FF2B5EF4-FFF2-40B4-BE49-F238E27FC236}">
                  <a16:creationId xmlns:a16="http://schemas.microsoft.com/office/drawing/2014/main" id="{00000000-0008-0000-0400-000097000000}"/>
                </a:ext>
              </a:extLst>
            </xdr:cNvPr>
            <xdr:cNvPicPr>
              <a:picLocks noChangeArrowheads="1"/>
              <a:extLst>
                <a:ext uri="{84589F7E-364E-4C9E-8A38-B11213B215E9}">
                  <a14:cameraTool cellRange="TMP!K361:L400" spid="_x0000_s53014"/>
                </a:ext>
              </a:extLst>
            </xdr:cNvPicPr>
          </xdr:nvPicPr>
          <xdr:blipFill>
            <a:blip xmlns:r="http://schemas.openxmlformats.org/officeDocument/2006/relationships" r:embed="rId2"/>
            <a:srcRect/>
            <a:stretch>
              <a:fillRect/>
            </a:stretch>
          </xdr:blipFill>
          <xdr:spPr bwMode="auto">
            <a:xfrm>
              <a:off x="2771775" y="109937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44</xdr:col>
      <xdr:colOff>0</xdr:colOff>
      <xdr:row>3</xdr:row>
      <xdr:rowOff>0</xdr:rowOff>
    </xdr:from>
    <xdr:ext cx="423193" cy="183384"/>
    <xdr:sp macro="" textlink="">
      <xdr:nvSpPr>
        <xdr:cNvPr id="152" name="HEADER">
          <a:extLst>
            <a:ext uri="{FF2B5EF4-FFF2-40B4-BE49-F238E27FC236}">
              <a16:creationId xmlns:a16="http://schemas.microsoft.com/office/drawing/2014/main" id="{00000000-0008-0000-0400-000098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90</xdr:row>
      <xdr:rowOff>0</xdr:rowOff>
    </xdr:from>
    <xdr:ext cx="423193" cy="183384"/>
    <xdr:sp macro="" textlink="">
      <xdr:nvSpPr>
        <xdr:cNvPr id="153" name="HEADER">
          <a:extLst>
            <a:ext uri="{FF2B5EF4-FFF2-40B4-BE49-F238E27FC236}">
              <a16:creationId xmlns:a16="http://schemas.microsoft.com/office/drawing/2014/main" id="{00000000-0008-0000-0400-000099000000}"/>
            </a:ext>
          </a:extLst>
        </xdr:cNvPr>
        <xdr:cNvSpPr txBox="1"/>
      </xdr:nvSpPr>
      <xdr:spPr>
        <a:xfrm>
          <a:off x="15582900" y="1265872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177</xdr:row>
      <xdr:rowOff>0</xdr:rowOff>
    </xdr:from>
    <xdr:ext cx="423193" cy="183384"/>
    <xdr:sp macro="" textlink="">
      <xdr:nvSpPr>
        <xdr:cNvPr id="154" name="HEADER">
          <a:extLst>
            <a:ext uri="{FF2B5EF4-FFF2-40B4-BE49-F238E27FC236}">
              <a16:creationId xmlns:a16="http://schemas.microsoft.com/office/drawing/2014/main" id="{00000000-0008-0000-0400-00009A000000}"/>
            </a:ext>
          </a:extLst>
        </xdr:cNvPr>
        <xdr:cNvSpPr txBox="1"/>
      </xdr:nvSpPr>
      <xdr:spPr>
        <a:xfrm>
          <a:off x="15582900" y="246126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264</xdr:row>
      <xdr:rowOff>0</xdr:rowOff>
    </xdr:from>
    <xdr:ext cx="423193" cy="183384"/>
    <xdr:sp macro="" textlink="">
      <xdr:nvSpPr>
        <xdr:cNvPr id="155" name="HEADER">
          <a:extLst>
            <a:ext uri="{FF2B5EF4-FFF2-40B4-BE49-F238E27FC236}">
              <a16:creationId xmlns:a16="http://schemas.microsoft.com/office/drawing/2014/main" id="{00000000-0008-0000-0400-00009B000000}"/>
            </a:ext>
          </a:extLst>
        </xdr:cNvPr>
        <xdr:cNvSpPr txBox="1"/>
      </xdr:nvSpPr>
      <xdr:spPr>
        <a:xfrm>
          <a:off x="15582900" y="3656647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351</xdr:row>
      <xdr:rowOff>0</xdr:rowOff>
    </xdr:from>
    <xdr:ext cx="423193" cy="183384"/>
    <xdr:sp macro="" textlink="">
      <xdr:nvSpPr>
        <xdr:cNvPr id="156" name="HEADER">
          <a:extLst>
            <a:ext uri="{FF2B5EF4-FFF2-40B4-BE49-F238E27FC236}">
              <a16:creationId xmlns:a16="http://schemas.microsoft.com/office/drawing/2014/main" id="{00000000-0008-0000-0400-00009C000000}"/>
            </a:ext>
          </a:extLst>
        </xdr:cNvPr>
        <xdr:cNvSpPr txBox="1"/>
      </xdr:nvSpPr>
      <xdr:spPr>
        <a:xfrm>
          <a:off x="15582900" y="485203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438</xdr:row>
      <xdr:rowOff>0</xdr:rowOff>
    </xdr:from>
    <xdr:ext cx="423193" cy="183384"/>
    <xdr:sp macro="" textlink="">
      <xdr:nvSpPr>
        <xdr:cNvPr id="157" name="HEADER">
          <a:extLst>
            <a:ext uri="{FF2B5EF4-FFF2-40B4-BE49-F238E27FC236}">
              <a16:creationId xmlns:a16="http://schemas.microsoft.com/office/drawing/2014/main" id="{00000000-0008-0000-0400-00009D000000}"/>
            </a:ext>
          </a:extLst>
        </xdr:cNvPr>
        <xdr:cNvSpPr txBox="1"/>
      </xdr:nvSpPr>
      <xdr:spPr>
        <a:xfrm>
          <a:off x="15582900" y="6047422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525</xdr:row>
      <xdr:rowOff>0</xdr:rowOff>
    </xdr:from>
    <xdr:ext cx="423193" cy="183384"/>
    <xdr:sp macro="" textlink="">
      <xdr:nvSpPr>
        <xdr:cNvPr id="158" name="HEADER">
          <a:extLst>
            <a:ext uri="{FF2B5EF4-FFF2-40B4-BE49-F238E27FC236}">
              <a16:creationId xmlns:a16="http://schemas.microsoft.com/office/drawing/2014/main" id="{00000000-0008-0000-0400-00009E000000}"/>
            </a:ext>
          </a:extLst>
        </xdr:cNvPr>
        <xdr:cNvSpPr txBox="1"/>
      </xdr:nvSpPr>
      <xdr:spPr>
        <a:xfrm>
          <a:off x="15582900" y="7242810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612</xdr:row>
      <xdr:rowOff>0</xdr:rowOff>
    </xdr:from>
    <xdr:ext cx="423193" cy="183384"/>
    <xdr:sp macro="" textlink="">
      <xdr:nvSpPr>
        <xdr:cNvPr id="159" name="HEADER">
          <a:extLst>
            <a:ext uri="{FF2B5EF4-FFF2-40B4-BE49-F238E27FC236}">
              <a16:creationId xmlns:a16="http://schemas.microsoft.com/office/drawing/2014/main" id="{00000000-0008-0000-0400-00009F000000}"/>
            </a:ext>
          </a:extLst>
        </xdr:cNvPr>
        <xdr:cNvSpPr txBox="1"/>
      </xdr:nvSpPr>
      <xdr:spPr>
        <a:xfrm>
          <a:off x="15582900" y="8438197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699</xdr:row>
      <xdr:rowOff>0</xdr:rowOff>
    </xdr:from>
    <xdr:ext cx="423193" cy="183384"/>
    <xdr:sp macro="" textlink="">
      <xdr:nvSpPr>
        <xdr:cNvPr id="160" name="HEADER">
          <a:extLst>
            <a:ext uri="{FF2B5EF4-FFF2-40B4-BE49-F238E27FC236}">
              <a16:creationId xmlns:a16="http://schemas.microsoft.com/office/drawing/2014/main" id="{00000000-0008-0000-0400-0000A0000000}"/>
            </a:ext>
          </a:extLst>
        </xdr:cNvPr>
        <xdr:cNvSpPr txBox="1"/>
      </xdr:nvSpPr>
      <xdr:spPr>
        <a:xfrm>
          <a:off x="15582900" y="96335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786</xdr:row>
      <xdr:rowOff>0</xdr:rowOff>
    </xdr:from>
    <xdr:ext cx="423193" cy="183384"/>
    <xdr:sp macro="" textlink="">
      <xdr:nvSpPr>
        <xdr:cNvPr id="161" name="HEADER">
          <a:extLst>
            <a:ext uri="{FF2B5EF4-FFF2-40B4-BE49-F238E27FC236}">
              <a16:creationId xmlns:a16="http://schemas.microsoft.com/office/drawing/2014/main" id="{00000000-0008-0000-0400-0000A1000000}"/>
            </a:ext>
          </a:extLst>
        </xdr:cNvPr>
        <xdr:cNvSpPr txBox="1"/>
      </xdr:nvSpPr>
      <xdr:spPr>
        <a:xfrm>
          <a:off x="15582900" y="10828972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1</xdr:row>
      <xdr:rowOff>0</xdr:rowOff>
    </xdr:from>
    <xdr:ext cx="1476375" cy="275717"/>
    <xdr:sp macro="" textlink="">
      <xdr:nvSpPr>
        <xdr:cNvPr id="2" name="HEADER">
          <a:extLst>
            <a:ext uri="{FF2B5EF4-FFF2-40B4-BE49-F238E27FC236}">
              <a16:creationId xmlns:a16="http://schemas.microsoft.com/office/drawing/2014/main" id="{00000000-0008-0000-0500-000002000000}"/>
            </a:ext>
          </a:extLst>
        </xdr:cNvPr>
        <xdr:cNvSpPr txBox="1"/>
      </xdr:nvSpPr>
      <xdr:spPr>
        <a:xfrm>
          <a:off x="200025" y="1524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twoCellAnchor editAs="oneCell">
    <xdr:from>
      <xdr:col>3</xdr:col>
      <xdr:colOff>6569</xdr:colOff>
      <xdr:row>76</xdr:row>
      <xdr:rowOff>26276</xdr:rowOff>
    </xdr:from>
    <xdr:to>
      <xdr:col>3</xdr:col>
      <xdr:colOff>150569</xdr:colOff>
      <xdr:row>76</xdr:row>
      <xdr:rowOff>170276</xdr:rowOff>
    </xdr:to>
    <xdr:sp macro="" textlink="">
      <xdr:nvSpPr>
        <xdr:cNvPr id="3" name="楕円 2">
          <a:extLst>
            <a:ext uri="{FF2B5EF4-FFF2-40B4-BE49-F238E27FC236}">
              <a16:creationId xmlns:a16="http://schemas.microsoft.com/office/drawing/2014/main" id="{00000000-0008-0000-0500-000003000000}"/>
            </a:ext>
          </a:extLst>
        </xdr:cNvPr>
        <xdr:cNvSpPr>
          <a:spLocks noChangeAspect="1"/>
        </xdr:cNvSpPr>
      </xdr:nvSpPr>
      <xdr:spPr>
        <a:xfrm>
          <a:off x="1292444"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77</xdr:row>
      <xdr:rowOff>18949</xdr:rowOff>
    </xdr:from>
    <xdr:to>
      <xdr:col>9</xdr:col>
      <xdr:colOff>146173</xdr:colOff>
      <xdr:row>77</xdr:row>
      <xdr:rowOff>162949</xdr:rowOff>
    </xdr:to>
    <xdr:sp macro="" textlink="">
      <xdr:nvSpPr>
        <xdr:cNvPr id="4" name="楕円 3">
          <a:extLst>
            <a:ext uri="{FF2B5EF4-FFF2-40B4-BE49-F238E27FC236}">
              <a16:creationId xmlns:a16="http://schemas.microsoft.com/office/drawing/2014/main" id="{00000000-0008-0000-0500-000004000000}"/>
            </a:ext>
          </a:extLst>
        </xdr:cNvPr>
        <xdr:cNvSpPr>
          <a:spLocks noChangeAspect="1"/>
        </xdr:cNvSpPr>
      </xdr:nvSpPr>
      <xdr:spPr>
        <a:xfrm>
          <a:off x="3326398" y="102583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6569</xdr:colOff>
      <xdr:row>79</xdr:row>
      <xdr:rowOff>13138</xdr:rowOff>
    </xdr:from>
    <xdr:to>
      <xdr:col>3</xdr:col>
      <xdr:colOff>150569</xdr:colOff>
      <xdr:row>79</xdr:row>
      <xdr:rowOff>157138</xdr:rowOff>
    </xdr:to>
    <xdr:sp macro="" textlink="">
      <xdr:nvSpPr>
        <xdr:cNvPr id="5" name="楕円 4">
          <a:extLst>
            <a:ext uri="{FF2B5EF4-FFF2-40B4-BE49-F238E27FC236}">
              <a16:creationId xmlns:a16="http://schemas.microsoft.com/office/drawing/2014/main" id="{00000000-0008-0000-0500-000005000000}"/>
            </a:ext>
          </a:extLst>
        </xdr:cNvPr>
        <xdr:cNvSpPr>
          <a:spLocks noChangeAspect="1"/>
        </xdr:cNvSpPr>
      </xdr:nvSpPr>
      <xdr:spPr>
        <a:xfrm>
          <a:off x="1292444" y="106144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76</xdr:row>
      <xdr:rowOff>26276</xdr:rowOff>
    </xdr:from>
    <xdr:to>
      <xdr:col>9</xdr:col>
      <xdr:colOff>146173</xdr:colOff>
      <xdr:row>76</xdr:row>
      <xdr:rowOff>170276</xdr:rowOff>
    </xdr:to>
    <xdr:sp macro="" textlink="">
      <xdr:nvSpPr>
        <xdr:cNvPr id="6" name="楕円 5">
          <a:extLst>
            <a:ext uri="{FF2B5EF4-FFF2-40B4-BE49-F238E27FC236}">
              <a16:creationId xmlns:a16="http://schemas.microsoft.com/office/drawing/2014/main" id="{00000000-0008-0000-0500-000006000000}"/>
            </a:ext>
          </a:extLst>
        </xdr:cNvPr>
        <xdr:cNvSpPr>
          <a:spLocks noChangeAspect="1"/>
        </xdr:cNvSpPr>
      </xdr:nvSpPr>
      <xdr:spPr>
        <a:xfrm>
          <a:off x="3326398"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14451</xdr:colOff>
      <xdr:row>77</xdr:row>
      <xdr:rowOff>26276</xdr:rowOff>
    </xdr:from>
    <xdr:to>
      <xdr:col>20</xdr:col>
      <xdr:colOff>153110</xdr:colOff>
      <xdr:row>77</xdr:row>
      <xdr:rowOff>170276</xdr:rowOff>
    </xdr:to>
    <xdr:sp macro="" textlink="">
      <xdr:nvSpPr>
        <xdr:cNvPr id="7" name="楕円 6">
          <a:extLst>
            <a:ext uri="{FF2B5EF4-FFF2-40B4-BE49-F238E27FC236}">
              <a16:creationId xmlns:a16="http://schemas.microsoft.com/office/drawing/2014/main" id="{00000000-0008-0000-0500-000007000000}"/>
            </a:ext>
          </a:extLst>
        </xdr:cNvPr>
        <xdr:cNvSpPr>
          <a:spLocks noChangeAspect="1"/>
        </xdr:cNvSpPr>
      </xdr:nvSpPr>
      <xdr:spPr>
        <a:xfrm>
          <a:off x="5119851" y="102656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5810</xdr:colOff>
      <xdr:row>77</xdr:row>
      <xdr:rowOff>18949</xdr:rowOff>
    </xdr:from>
    <xdr:to>
      <xdr:col>24</xdr:col>
      <xdr:colOff>149810</xdr:colOff>
      <xdr:row>77</xdr:row>
      <xdr:rowOff>162949</xdr:rowOff>
    </xdr:to>
    <xdr:sp macro="" textlink="">
      <xdr:nvSpPr>
        <xdr:cNvPr id="8" name="楕円 7">
          <a:extLst>
            <a:ext uri="{FF2B5EF4-FFF2-40B4-BE49-F238E27FC236}">
              <a16:creationId xmlns:a16="http://schemas.microsoft.com/office/drawing/2014/main" id="{00000000-0008-0000-0500-000008000000}"/>
            </a:ext>
          </a:extLst>
        </xdr:cNvPr>
        <xdr:cNvSpPr>
          <a:spLocks noChangeAspect="1"/>
        </xdr:cNvSpPr>
      </xdr:nvSpPr>
      <xdr:spPr>
        <a:xfrm>
          <a:off x="6787610" y="102583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79</xdr:row>
      <xdr:rowOff>19707</xdr:rowOff>
    </xdr:from>
    <xdr:to>
      <xdr:col>9</xdr:col>
      <xdr:colOff>146173</xdr:colOff>
      <xdr:row>79</xdr:row>
      <xdr:rowOff>163707</xdr:rowOff>
    </xdr:to>
    <xdr:sp macro="" textlink="">
      <xdr:nvSpPr>
        <xdr:cNvPr id="9" name="楕円 8">
          <a:extLst>
            <a:ext uri="{FF2B5EF4-FFF2-40B4-BE49-F238E27FC236}">
              <a16:creationId xmlns:a16="http://schemas.microsoft.com/office/drawing/2014/main" id="{00000000-0008-0000-0500-000009000000}"/>
            </a:ext>
          </a:extLst>
        </xdr:cNvPr>
        <xdr:cNvSpPr>
          <a:spLocks noChangeAspect="1"/>
        </xdr:cNvSpPr>
      </xdr:nvSpPr>
      <xdr:spPr>
        <a:xfrm>
          <a:off x="3326398" y="106210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3614</xdr:colOff>
      <xdr:row>76</xdr:row>
      <xdr:rowOff>26276</xdr:rowOff>
    </xdr:from>
    <xdr:to>
      <xdr:col>20</xdr:col>
      <xdr:colOff>147614</xdr:colOff>
      <xdr:row>76</xdr:row>
      <xdr:rowOff>170276</xdr:rowOff>
    </xdr:to>
    <xdr:sp macro="" textlink="">
      <xdr:nvSpPr>
        <xdr:cNvPr id="10" name="楕円 9">
          <a:extLst>
            <a:ext uri="{FF2B5EF4-FFF2-40B4-BE49-F238E27FC236}">
              <a16:creationId xmlns:a16="http://schemas.microsoft.com/office/drawing/2014/main" id="{00000000-0008-0000-0500-00000A000000}"/>
            </a:ext>
          </a:extLst>
        </xdr:cNvPr>
        <xdr:cNvSpPr>
          <a:spLocks noChangeAspect="1"/>
        </xdr:cNvSpPr>
      </xdr:nvSpPr>
      <xdr:spPr>
        <a:xfrm>
          <a:off x="5109014"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7185</xdr:colOff>
      <xdr:row>78</xdr:row>
      <xdr:rowOff>18949</xdr:rowOff>
    </xdr:from>
    <xdr:to>
      <xdr:col>3</xdr:col>
      <xdr:colOff>153383</xdr:colOff>
      <xdr:row>78</xdr:row>
      <xdr:rowOff>162949</xdr:rowOff>
    </xdr:to>
    <xdr:sp macro="" textlink="">
      <xdr:nvSpPr>
        <xdr:cNvPr id="11" name="楕円 10">
          <a:extLst>
            <a:ext uri="{FF2B5EF4-FFF2-40B4-BE49-F238E27FC236}">
              <a16:creationId xmlns:a16="http://schemas.microsoft.com/office/drawing/2014/main" id="{00000000-0008-0000-0500-00000B000000}"/>
            </a:ext>
          </a:extLst>
        </xdr:cNvPr>
        <xdr:cNvSpPr>
          <a:spLocks noChangeAspect="1"/>
        </xdr:cNvSpPr>
      </xdr:nvSpPr>
      <xdr:spPr>
        <a:xfrm>
          <a:off x="1293060" y="104488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24</xdr:col>
      <xdr:colOff>6569</xdr:colOff>
      <xdr:row>76</xdr:row>
      <xdr:rowOff>26276</xdr:rowOff>
    </xdr:from>
    <xdr:to>
      <xdr:col>24</xdr:col>
      <xdr:colOff>150569</xdr:colOff>
      <xdr:row>76</xdr:row>
      <xdr:rowOff>170276</xdr:rowOff>
    </xdr:to>
    <xdr:sp macro="" textlink="">
      <xdr:nvSpPr>
        <xdr:cNvPr id="12" name="楕円 11">
          <a:extLst>
            <a:ext uri="{FF2B5EF4-FFF2-40B4-BE49-F238E27FC236}">
              <a16:creationId xmlns:a16="http://schemas.microsoft.com/office/drawing/2014/main" id="{00000000-0008-0000-0500-00000C000000}"/>
            </a:ext>
          </a:extLst>
        </xdr:cNvPr>
        <xdr:cNvSpPr>
          <a:spLocks noChangeAspect="1"/>
        </xdr:cNvSpPr>
      </xdr:nvSpPr>
      <xdr:spPr>
        <a:xfrm>
          <a:off x="6788369" y="100751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2173</xdr:colOff>
      <xdr:row>78</xdr:row>
      <xdr:rowOff>18949</xdr:rowOff>
    </xdr:from>
    <xdr:to>
      <xdr:col>9</xdr:col>
      <xdr:colOff>146173</xdr:colOff>
      <xdr:row>78</xdr:row>
      <xdr:rowOff>162949</xdr:rowOff>
    </xdr:to>
    <xdr:sp macro="" textlink="">
      <xdr:nvSpPr>
        <xdr:cNvPr id="13" name="楕円 12">
          <a:extLst>
            <a:ext uri="{FF2B5EF4-FFF2-40B4-BE49-F238E27FC236}">
              <a16:creationId xmlns:a16="http://schemas.microsoft.com/office/drawing/2014/main" id="{00000000-0008-0000-0500-00000D000000}"/>
            </a:ext>
          </a:extLst>
        </xdr:cNvPr>
        <xdr:cNvSpPr>
          <a:spLocks noChangeAspect="1"/>
        </xdr:cNvSpPr>
      </xdr:nvSpPr>
      <xdr:spPr>
        <a:xfrm>
          <a:off x="3326398" y="104488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13897</xdr:colOff>
      <xdr:row>77</xdr:row>
      <xdr:rowOff>26276</xdr:rowOff>
    </xdr:from>
    <xdr:to>
      <xdr:col>3</xdr:col>
      <xdr:colOff>157897</xdr:colOff>
      <xdr:row>77</xdr:row>
      <xdr:rowOff>170276</xdr:rowOff>
    </xdr:to>
    <xdr:sp macro="" textlink="">
      <xdr:nvSpPr>
        <xdr:cNvPr id="14" name="楕円 13">
          <a:extLst>
            <a:ext uri="{FF2B5EF4-FFF2-40B4-BE49-F238E27FC236}">
              <a16:creationId xmlns:a16="http://schemas.microsoft.com/office/drawing/2014/main" id="{00000000-0008-0000-0500-00000E000000}"/>
            </a:ext>
          </a:extLst>
        </xdr:cNvPr>
        <xdr:cNvSpPr>
          <a:spLocks noChangeAspect="1"/>
        </xdr:cNvSpPr>
      </xdr:nvSpPr>
      <xdr:spPr>
        <a:xfrm>
          <a:off x="1299772" y="102656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144518</xdr:colOff>
      <xdr:row>78</xdr:row>
      <xdr:rowOff>144517</xdr:rowOff>
    </xdr:from>
    <xdr:to>
      <xdr:col>21</xdr:col>
      <xdr:colOff>66018</xdr:colOff>
      <xdr:row>80</xdr:row>
      <xdr:rowOff>59449</xdr:rowOff>
    </xdr:to>
    <xdr:pic>
      <xdr:nvPicPr>
        <xdr:cNvPr id="15" name="図 14">
          <a:extLst>
            <a:ext uri="{FF2B5EF4-FFF2-40B4-BE49-F238E27FC236}">
              <a16:creationId xmlns:a16="http://schemas.microsoft.com/office/drawing/2014/main" id="{00000000-0008-0000-0500-00000F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5743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7</xdr:col>
          <xdr:colOff>0</xdr:colOff>
          <xdr:row>14</xdr:row>
          <xdr:rowOff>0</xdr:rowOff>
        </xdr:from>
        <xdr:to>
          <xdr:col>9</xdr:col>
          <xdr:colOff>0</xdr:colOff>
          <xdr:row>74</xdr:row>
          <xdr:rowOff>0</xdr:rowOff>
        </xdr:to>
        <xdr:pic>
          <xdr:nvPicPr>
            <xdr:cNvPr id="16" name="図 15">
              <a:extLst>
                <a:ext uri="{FF2B5EF4-FFF2-40B4-BE49-F238E27FC236}">
                  <a16:creationId xmlns:a16="http://schemas.microsoft.com/office/drawing/2014/main" id="{00000000-0008-0000-0500-000010000000}"/>
                </a:ext>
              </a:extLst>
            </xdr:cNvPr>
            <xdr:cNvPicPr>
              <a:picLocks noChangeArrowheads="1"/>
              <a:extLst>
                <a:ext uri="{84589F7E-364E-4C9E-8A38-B11213B215E9}">
                  <a14:cameraTool cellRange="TMP!$K$1:$L$40" spid="_x0000_s58821"/>
                </a:ext>
              </a:extLst>
            </xdr:cNvPicPr>
          </xdr:nvPicPr>
          <xdr:blipFill>
            <a:blip xmlns:r="http://schemas.openxmlformats.org/officeDocument/2006/relationships" r:embed="rId2"/>
            <a:srcRect/>
            <a:stretch>
              <a:fillRect/>
            </a:stretch>
          </xdr:blipFill>
          <xdr:spPr bwMode="auto">
            <a:xfrm>
              <a:off x="2771775" y="23526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88</xdr:row>
      <xdr:rowOff>29083</xdr:rowOff>
    </xdr:from>
    <xdr:ext cx="1476375" cy="275717"/>
    <xdr:sp macro="" textlink="">
      <xdr:nvSpPr>
        <xdr:cNvPr id="17" name="HEADER">
          <a:extLst>
            <a:ext uri="{FF2B5EF4-FFF2-40B4-BE49-F238E27FC236}">
              <a16:creationId xmlns:a16="http://schemas.microsoft.com/office/drawing/2014/main" id="{00000000-0008-0000-0500-000011000000}"/>
            </a:ext>
          </a:extLst>
        </xdr:cNvPr>
        <xdr:cNvSpPr txBox="1"/>
      </xdr:nvSpPr>
      <xdr:spPr>
        <a:xfrm>
          <a:off x="200025" y="12154408"/>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163</xdr:row>
      <xdr:rowOff>26276</xdr:rowOff>
    </xdr:from>
    <xdr:ext cx="144000" cy="144000"/>
    <xdr:sp macro="" textlink="">
      <xdr:nvSpPr>
        <xdr:cNvPr id="18" name="楕円 17">
          <a:extLst>
            <a:ext uri="{FF2B5EF4-FFF2-40B4-BE49-F238E27FC236}">
              <a16:creationId xmlns:a16="http://schemas.microsoft.com/office/drawing/2014/main" id="{00000000-0008-0000-0500-000012000000}"/>
            </a:ext>
          </a:extLst>
        </xdr:cNvPr>
        <xdr:cNvSpPr>
          <a:spLocks noChangeAspect="1"/>
        </xdr:cNvSpPr>
      </xdr:nvSpPr>
      <xdr:spPr>
        <a:xfrm>
          <a:off x="1292444"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164</xdr:row>
      <xdr:rowOff>18949</xdr:rowOff>
    </xdr:from>
    <xdr:ext cx="144000" cy="144000"/>
    <xdr:sp macro="" textlink="">
      <xdr:nvSpPr>
        <xdr:cNvPr id="19" name="楕円 18">
          <a:extLst>
            <a:ext uri="{FF2B5EF4-FFF2-40B4-BE49-F238E27FC236}">
              <a16:creationId xmlns:a16="http://schemas.microsoft.com/office/drawing/2014/main" id="{00000000-0008-0000-0500-000013000000}"/>
            </a:ext>
          </a:extLst>
        </xdr:cNvPr>
        <xdr:cNvSpPr>
          <a:spLocks noChangeAspect="1"/>
        </xdr:cNvSpPr>
      </xdr:nvSpPr>
      <xdr:spPr>
        <a:xfrm>
          <a:off x="3326398" y="222312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166</xdr:row>
      <xdr:rowOff>13138</xdr:rowOff>
    </xdr:from>
    <xdr:ext cx="144000" cy="144000"/>
    <xdr:sp macro="" textlink="">
      <xdr:nvSpPr>
        <xdr:cNvPr id="20" name="楕円 19">
          <a:extLst>
            <a:ext uri="{FF2B5EF4-FFF2-40B4-BE49-F238E27FC236}">
              <a16:creationId xmlns:a16="http://schemas.microsoft.com/office/drawing/2014/main" id="{00000000-0008-0000-0500-000014000000}"/>
            </a:ext>
          </a:extLst>
        </xdr:cNvPr>
        <xdr:cNvSpPr>
          <a:spLocks noChangeAspect="1"/>
        </xdr:cNvSpPr>
      </xdr:nvSpPr>
      <xdr:spPr>
        <a:xfrm>
          <a:off x="1292444" y="225873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163</xdr:row>
      <xdr:rowOff>26276</xdr:rowOff>
    </xdr:from>
    <xdr:ext cx="144000" cy="144000"/>
    <xdr:sp macro="" textlink="">
      <xdr:nvSpPr>
        <xdr:cNvPr id="21" name="楕円 20">
          <a:extLst>
            <a:ext uri="{FF2B5EF4-FFF2-40B4-BE49-F238E27FC236}">
              <a16:creationId xmlns:a16="http://schemas.microsoft.com/office/drawing/2014/main" id="{00000000-0008-0000-0500-000015000000}"/>
            </a:ext>
          </a:extLst>
        </xdr:cNvPr>
        <xdr:cNvSpPr>
          <a:spLocks noChangeAspect="1"/>
        </xdr:cNvSpPr>
      </xdr:nvSpPr>
      <xdr:spPr>
        <a:xfrm>
          <a:off x="3326398"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164</xdr:row>
      <xdr:rowOff>26276</xdr:rowOff>
    </xdr:from>
    <xdr:ext cx="138659" cy="144000"/>
    <xdr:sp macro="" textlink="">
      <xdr:nvSpPr>
        <xdr:cNvPr id="22" name="楕円 21">
          <a:extLst>
            <a:ext uri="{FF2B5EF4-FFF2-40B4-BE49-F238E27FC236}">
              <a16:creationId xmlns:a16="http://schemas.microsoft.com/office/drawing/2014/main" id="{00000000-0008-0000-0500-000016000000}"/>
            </a:ext>
          </a:extLst>
        </xdr:cNvPr>
        <xdr:cNvSpPr>
          <a:spLocks noChangeAspect="1"/>
        </xdr:cNvSpPr>
      </xdr:nvSpPr>
      <xdr:spPr>
        <a:xfrm>
          <a:off x="5119851" y="222385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164</xdr:row>
      <xdr:rowOff>18949</xdr:rowOff>
    </xdr:from>
    <xdr:ext cx="144000" cy="144000"/>
    <xdr:sp macro="" textlink="">
      <xdr:nvSpPr>
        <xdr:cNvPr id="23" name="楕円 22">
          <a:extLst>
            <a:ext uri="{FF2B5EF4-FFF2-40B4-BE49-F238E27FC236}">
              <a16:creationId xmlns:a16="http://schemas.microsoft.com/office/drawing/2014/main" id="{00000000-0008-0000-0500-000017000000}"/>
            </a:ext>
          </a:extLst>
        </xdr:cNvPr>
        <xdr:cNvSpPr>
          <a:spLocks noChangeAspect="1"/>
        </xdr:cNvSpPr>
      </xdr:nvSpPr>
      <xdr:spPr>
        <a:xfrm>
          <a:off x="6787610" y="222312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166</xdr:row>
      <xdr:rowOff>19707</xdr:rowOff>
    </xdr:from>
    <xdr:ext cx="144000" cy="144000"/>
    <xdr:sp macro="" textlink="">
      <xdr:nvSpPr>
        <xdr:cNvPr id="24" name="楕円 23">
          <a:extLst>
            <a:ext uri="{FF2B5EF4-FFF2-40B4-BE49-F238E27FC236}">
              <a16:creationId xmlns:a16="http://schemas.microsoft.com/office/drawing/2014/main" id="{00000000-0008-0000-0500-000018000000}"/>
            </a:ext>
          </a:extLst>
        </xdr:cNvPr>
        <xdr:cNvSpPr>
          <a:spLocks noChangeAspect="1"/>
        </xdr:cNvSpPr>
      </xdr:nvSpPr>
      <xdr:spPr>
        <a:xfrm>
          <a:off x="3326398" y="225939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163</xdr:row>
      <xdr:rowOff>26276</xdr:rowOff>
    </xdr:from>
    <xdr:ext cx="144000" cy="144000"/>
    <xdr:sp macro="" textlink="">
      <xdr:nvSpPr>
        <xdr:cNvPr id="25" name="楕円 24">
          <a:extLst>
            <a:ext uri="{FF2B5EF4-FFF2-40B4-BE49-F238E27FC236}">
              <a16:creationId xmlns:a16="http://schemas.microsoft.com/office/drawing/2014/main" id="{00000000-0008-0000-0500-000019000000}"/>
            </a:ext>
          </a:extLst>
        </xdr:cNvPr>
        <xdr:cNvSpPr>
          <a:spLocks noChangeAspect="1"/>
        </xdr:cNvSpPr>
      </xdr:nvSpPr>
      <xdr:spPr>
        <a:xfrm>
          <a:off x="5109014"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165</xdr:row>
      <xdr:rowOff>18949</xdr:rowOff>
    </xdr:from>
    <xdr:ext cx="146198" cy="144000"/>
    <xdr:sp macro="" textlink="">
      <xdr:nvSpPr>
        <xdr:cNvPr id="26" name="楕円 25">
          <a:extLst>
            <a:ext uri="{FF2B5EF4-FFF2-40B4-BE49-F238E27FC236}">
              <a16:creationId xmlns:a16="http://schemas.microsoft.com/office/drawing/2014/main" id="{00000000-0008-0000-0500-00001A000000}"/>
            </a:ext>
          </a:extLst>
        </xdr:cNvPr>
        <xdr:cNvSpPr>
          <a:spLocks noChangeAspect="1"/>
        </xdr:cNvSpPr>
      </xdr:nvSpPr>
      <xdr:spPr>
        <a:xfrm>
          <a:off x="1293060" y="224217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163</xdr:row>
      <xdr:rowOff>26276</xdr:rowOff>
    </xdr:from>
    <xdr:ext cx="144000" cy="144000"/>
    <xdr:sp macro="" textlink="">
      <xdr:nvSpPr>
        <xdr:cNvPr id="27" name="楕円 26">
          <a:extLst>
            <a:ext uri="{FF2B5EF4-FFF2-40B4-BE49-F238E27FC236}">
              <a16:creationId xmlns:a16="http://schemas.microsoft.com/office/drawing/2014/main" id="{00000000-0008-0000-0500-00001B000000}"/>
            </a:ext>
          </a:extLst>
        </xdr:cNvPr>
        <xdr:cNvSpPr>
          <a:spLocks noChangeAspect="1"/>
        </xdr:cNvSpPr>
      </xdr:nvSpPr>
      <xdr:spPr>
        <a:xfrm>
          <a:off x="6788369" y="220480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165</xdr:row>
      <xdr:rowOff>18949</xdr:rowOff>
    </xdr:from>
    <xdr:ext cx="144000" cy="144000"/>
    <xdr:sp macro="" textlink="">
      <xdr:nvSpPr>
        <xdr:cNvPr id="28" name="楕円 27">
          <a:extLst>
            <a:ext uri="{FF2B5EF4-FFF2-40B4-BE49-F238E27FC236}">
              <a16:creationId xmlns:a16="http://schemas.microsoft.com/office/drawing/2014/main" id="{00000000-0008-0000-0500-00001C000000}"/>
            </a:ext>
          </a:extLst>
        </xdr:cNvPr>
        <xdr:cNvSpPr>
          <a:spLocks noChangeAspect="1"/>
        </xdr:cNvSpPr>
      </xdr:nvSpPr>
      <xdr:spPr>
        <a:xfrm>
          <a:off x="3326398" y="224217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164</xdr:row>
      <xdr:rowOff>26276</xdr:rowOff>
    </xdr:from>
    <xdr:ext cx="144000" cy="144000"/>
    <xdr:sp macro="" textlink="">
      <xdr:nvSpPr>
        <xdr:cNvPr id="29" name="楕円 28">
          <a:extLst>
            <a:ext uri="{FF2B5EF4-FFF2-40B4-BE49-F238E27FC236}">
              <a16:creationId xmlns:a16="http://schemas.microsoft.com/office/drawing/2014/main" id="{00000000-0008-0000-0500-00001D000000}"/>
            </a:ext>
          </a:extLst>
        </xdr:cNvPr>
        <xdr:cNvSpPr>
          <a:spLocks noChangeAspect="1"/>
        </xdr:cNvSpPr>
      </xdr:nvSpPr>
      <xdr:spPr>
        <a:xfrm>
          <a:off x="1299772" y="222385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165</xdr:row>
      <xdr:rowOff>144517</xdr:rowOff>
    </xdr:from>
    <xdr:ext cx="245350" cy="257832"/>
    <xdr:pic>
      <xdr:nvPicPr>
        <xdr:cNvPr id="30" name="図 29">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225473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175</xdr:row>
      <xdr:rowOff>29083</xdr:rowOff>
    </xdr:from>
    <xdr:ext cx="1476375" cy="275717"/>
    <xdr:sp macro="" textlink="">
      <xdr:nvSpPr>
        <xdr:cNvPr id="31" name="HEADER">
          <a:extLst>
            <a:ext uri="{FF2B5EF4-FFF2-40B4-BE49-F238E27FC236}">
              <a16:creationId xmlns:a16="http://schemas.microsoft.com/office/drawing/2014/main" id="{00000000-0008-0000-0500-00001F000000}"/>
            </a:ext>
          </a:extLst>
        </xdr:cNvPr>
        <xdr:cNvSpPr txBox="1"/>
      </xdr:nvSpPr>
      <xdr:spPr>
        <a:xfrm>
          <a:off x="200025" y="241273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250</xdr:row>
      <xdr:rowOff>26276</xdr:rowOff>
    </xdr:from>
    <xdr:ext cx="144000" cy="144000"/>
    <xdr:sp macro="" textlink="">
      <xdr:nvSpPr>
        <xdr:cNvPr id="32" name="楕円 31">
          <a:extLst>
            <a:ext uri="{FF2B5EF4-FFF2-40B4-BE49-F238E27FC236}">
              <a16:creationId xmlns:a16="http://schemas.microsoft.com/office/drawing/2014/main" id="{00000000-0008-0000-0500-000020000000}"/>
            </a:ext>
          </a:extLst>
        </xdr:cNvPr>
        <xdr:cNvSpPr>
          <a:spLocks noChangeAspect="1"/>
        </xdr:cNvSpPr>
      </xdr:nvSpPr>
      <xdr:spPr>
        <a:xfrm>
          <a:off x="1292444"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251</xdr:row>
      <xdr:rowOff>18949</xdr:rowOff>
    </xdr:from>
    <xdr:ext cx="144000" cy="144000"/>
    <xdr:sp macro="" textlink="">
      <xdr:nvSpPr>
        <xdr:cNvPr id="33" name="楕円 32">
          <a:extLst>
            <a:ext uri="{FF2B5EF4-FFF2-40B4-BE49-F238E27FC236}">
              <a16:creationId xmlns:a16="http://schemas.microsoft.com/office/drawing/2014/main" id="{00000000-0008-0000-0500-000021000000}"/>
            </a:ext>
          </a:extLst>
        </xdr:cNvPr>
        <xdr:cNvSpPr>
          <a:spLocks noChangeAspect="1"/>
        </xdr:cNvSpPr>
      </xdr:nvSpPr>
      <xdr:spPr>
        <a:xfrm>
          <a:off x="3326398" y="34204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253</xdr:row>
      <xdr:rowOff>13138</xdr:rowOff>
    </xdr:from>
    <xdr:ext cx="144000" cy="144000"/>
    <xdr:sp macro="" textlink="">
      <xdr:nvSpPr>
        <xdr:cNvPr id="34" name="楕円 33">
          <a:extLst>
            <a:ext uri="{FF2B5EF4-FFF2-40B4-BE49-F238E27FC236}">
              <a16:creationId xmlns:a16="http://schemas.microsoft.com/office/drawing/2014/main" id="{00000000-0008-0000-0500-000022000000}"/>
            </a:ext>
          </a:extLst>
        </xdr:cNvPr>
        <xdr:cNvSpPr>
          <a:spLocks noChangeAspect="1"/>
        </xdr:cNvSpPr>
      </xdr:nvSpPr>
      <xdr:spPr>
        <a:xfrm>
          <a:off x="1292444" y="345603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250</xdr:row>
      <xdr:rowOff>26276</xdr:rowOff>
    </xdr:from>
    <xdr:ext cx="144000" cy="144000"/>
    <xdr:sp macro="" textlink="">
      <xdr:nvSpPr>
        <xdr:cNvPr id="35" name="楕円 34">
          <a:extLst>
            <a:ext uri="{FF2B5EF4-FFF2-40B4-BE49-F238E27FC236}">
              <a16:creationId xmlns:a16="http://schemas.microsoft.com/office/drawing/2014/main" id="{00000000-0008-0000-0500-000023000000}"/>
            </a:ext>
          </a:extLst>
        </xdr:cNvPr>
        <xdr:cNvSpPr>
          <a:spLocks noChangeAspect="1"/>
        </xdr:cNvSpPr>
      </xdr:nvSpPr>
      <xdr:spPr>
        <a:xfrm>
          <a:off x="3326398"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251</xdr:row>
      <xdr:rowOff>26276</xdr:rowOff>
    </xdr:from>
    <xdr:ext cx="138659" cy="144000"/>
    <xdr:sp macro="" textlink="">
      <xdr:nvSpPr>
        <xdr:cNvPr id="36" name="楕円 35">
          <a:extLst>
            <a:ext uri="{FF2B5EF4-FFF2-40B4-BE49-F238E27FC236}">
              <a16:creationId xmlns:a16="http://schemas.microsoft.com/office/drawing/2014/main" id="{00000000-0008-0000-0500-000024000000}"/>
            </a:ext>
          </a:extLst>
        </xdr:cNvPr>
        <xdr:cNvSpPr>
          <a:spLocks noChangeAspect="1"/>
        </xdr:cNvSpPr>
      </xdr:nvSpPr>
      <xdr:spPr>
        <a:xfrm>
          <a:off x="5119851" y="342115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251</xdr:row>
      <xdr:rowOff>18949</xdr:rowOff>
    </xdr:from>
    <xdr:ext cx="144000" cy="144000"/>
    <xdr:sp macro="" textlink="">
      <xdr:nvSpPr>
        <xdr:cNvPr id="37" name="楕円 36">
          <a:extLst>
            <a:ext uri="{FF2B5EF4-FFF2-40B4-BE49-F238E27FC236}">
              <a16:creationId xmlns:a16="http://schemas.microsoft.com/office/drawing/2014/main" id="{00000000-0008-0000-0500-000025000000}"/>
            </a:ext>
          </a:extLst>
        </xdr:cNvPr>
        <xdr:cNvSpPr>
          <a:spLocks noChangeAspect="1"/>
        </xdr:cNvSpPr>
      </xdr:nvSpPr>
      <xdr:spPr>
        <a:xfrm>
          <a:off x="6787610" y="342041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253</xdr:row>
      <xdr:rowOff>19707</xdr:rowOff>
    </xdr:from>
    <xdr:ext cx="144000" cy="144000"/>
    <xdr:sp macro="" textlink="">
      <xdr:nvSpPr>
        <xdr:cNvPr id="38" name="楕円 37">
          <a:extLst>
            <a:ext uri="{FF2B5EF4-FFF2-40B4-BE49-F238E27FC236}">
              <a16:creationId xmlns:a16="http://schemas.microsoft.com/office/drawing/2014/main" id="{00000000-0008-0000-0500-000026000000}"/>
            </a:ext>
          </a:extLst>
        </xdr:cNvPr>
        <xdr:cNvSpPr>
          <a:spLocks noChangeAspect="1"/>
        </xdr:cNvSpPr>
      </xdr:nvSpPr>
      <xdr:spPr>
        <a:xfrm>
          <a:off x="3326398" y="345668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250</xdr:row>
      <xdr:rowOff>26276</xdr:rowOff>
    </xdr:from>
    <xdr:ext cx="144000" cy="144000"/>
    <xdr:sp macro="" textlink="">
      <xdr:nvSpPr>
        <xdr:cNvPr id="39" name="楕円 38">
          <a:extLst>
            <a:ext uri="{FF2B5EF4-FFF2-40B4-BE49-F238E27FC236}">
              <a16:creationId xmlns:a16="http://schemas.microsoft.com/office/drawing/2014/main" id="{00000000-0008-0000-0500-000027000000}"/>
            </a:ext>
          </a:extLst>
        </xdr:cNvPr>
        <xdr:cNvSpPr>
          <a:spLocks noChangeAspect="1"/>
        </xdr:cNvSpPr>
      </xdr:nvSpPr>
      <xdr:spPr>
        <a:xfrm>
          <a:off x="5109014"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252</xdr:row>
      <xdr:rowOff>18949</xdr:rowOff>
    </xdr:from>
    <xdr:ext cx="146198" cy="144000"/>
    <xdr:sp macro="" textlink="">
      <xdr:nvSpPr>
        <xdr:cNvPr id="40" name="楕円 39">
          <a:extLst>
            <a:ext uri="{FF2B5EF4-FFF2-40B4-BE49-F238E27FC236}">
              <a16:creationId xmlns:a16="http://schemas.microsoft.com/office/drawing/2014/main" id="{00000000-0008-0000-0500-000028000000}"/>
            </a:ext>
          </a:extLst>
        </xdr:cNvPr>
        <xdr:cNvSpPr>
          <a:spLocks noChangeAspect="1"/>
        </xdr:cNvSpPr>
      </xdr:nvSpPr>
      <xdr:spPr>
        <a:xfrm>
          <a:off x="1293060" y="343946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250</xdr:row>
      <xdr:rowOff>26276</xdr:rowOff>
    </xdr:from>
    <xdr:ext cx="144000" cy="144000"/>
    <xdr:sp macro="" textlink="">
      <xdr:nvSpPr>
        <xdr:cNvPr id="41" name="楕円 40">
          <a:extLst>
            <a:ext uri="{FF2B5EF4-FFF2-40B4-BE49-F238E27FC236}">
              <a16:creationId xmlns:a16="http://schemas.microsoft.com/office/drawing/2014/main" id="{00000000-0008-0000-0500-000029000000}"/>
            </a:ext>
          </a:extLst>
        </xdr:cNvPr>
        <xdr:cNvSpPr>
          <a:spLocks noChangeAspect="1"/>
        </xdr:cNvSpPr>
      </xdr:nvSpPr>
      <xdr:spPr>
        <a:xfrm>
          <a:off x="6788369" y="340210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252</xdr:row>
      <xdr:rowOff>18949</xdr:rowOff>
    </xdr:from>
    <xdr:ext cx="144000" cy="144000"/>
    <xdr:sp macro="" textlink="">
      <xdr:nvSpPr>
        <xdr:cNvPr id="42" name="楕円 41">
          <a:extLst>
            <a:ext uri="{FF2B5EF4-FFF2-40B4-BE49-F238E27FC236}">
              <a16:creationId xmlns:a16="http://schemas.microsoft.com/office/drawing/2014/main" id="{00000000-0008-0000-0500-00002A000000}"/>
            </a:ext>
          </a:extLst>
        </xdr:cNvPr>
        <xdr:cNvSpPr>
          <a:spLocks noChangeAspect="1"/>
        </xdr:cNvSpPr>
      </xdr:nvSpPr>
      <xdr:spPr>
        <a:xfrm>
          <a:off x="3326398" y="343946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251</xdr:row>
      <xdr:rowOff>26276</xdr:rowOff>
    </xdr:from>
    <xdr:ext cx="144000" cy="144000"/>
    <xdr:sp macro="" textlink="">
      <xdr:nvSpPr>
        <xdr:cNvPr id="43" name="楕円 42">
          <a:extLst>
            <a:ext uri="{FF2B5EF4-FFF2-40B4-BE49-F238E27FC236}">
              <a16:creationId xmlns:a16="http://schemas.microsoft.com/office/drawing/2014/main" id="{00000000-0008-0000-0500-00002B000000}"/>
            </a:ext>
          </a:extLst>
        </xdr:cNvPr>
        <xdr:cNvSpPr>
          <a:spLocks noChangeAspect="1"/>
        </xdr:cNvSpPr>
      </xdr:nvSpPr>
      <xdr:spPr>
        <a:xfrm>
          <a:off x="1299772" y="342115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252</xdr:row>
      <xdr:rowOff>144517</xdr:rowOff>
    </xdr:from>
    <xdr:ext cx="245350" cy="257832"/>
    <xdr:pic>
      <xdr:nvPicPr>
        <xdr:cNvPr id="44" name="図 43">
          <a:extLst>
            <a:ext uri="{FF2B5EF4-FFF2-40B4-BE49-F238E27FC236}">
              <a16:creationId xmlns:a16="http://schemas.microsoft.com/office/drawing/2014/main" id="{00000000-0008-0000-0500-00002C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345202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188</xdr:row>
          <xdr:rowOff>0</xdr:rowOff>
        </xdr:from>
        <xdr:to>
          <xdr:col>9</xdr:col>
          <xdr:colOff>0</xdr:colOff>
          <xdr:row>248</xdr:row>
          <xdr:rowOff>0</xdr:rowOff>
        </xdr:to>
        <xdr:pic>
          <xdr:nvPicPr>
            <xdr:cNvPr id="45" name="図 44">
              <a:extLst>
                <a:ext uri="{FF2B5EF4-FFF2-40B4-BE49-F238E27FC236}">
                  <a16:creationId xmlns:a16="http://schemas.microsoft.com/office/drawing/2014/main" id="{00000000-0008-0000-0500-00002D000000}"/>
                </a:ext>
              </a:extLst>
            </xdr:cNvPr>
            <xdr:cNvPicPr>
              <a:picLocks noChangeArrowheads="1"/>
              <a:extLst>
                <a:ext uri="{84589F7E-364E-4C9E-8A38-B11213B215E9}">
                  <a14:cameraTool cellRange="TMP!$K$81:$L$120" spid="_x0000_s58822"/>
                </a:ext>
              </a:extLst>
            </xdr:cNvPicPr>
          </xdr:nvPicPr>
          <xdr:blipFill>
            <a:blip xmlns:r="http://schemas.openxmlformats.org/officeDocument/2006/relationships" r:embed="rId2"/>
            <a:srcRect/>
            <a:stretch>
              <a:fillRect/>
            </a:stretch>
          </xdr:blipFill>
          <xdr:spPr bwMode="auto">
            <a:xfrm>
              <a:off x="2771775" y="262604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262</xdr:row>
      <xdr:rowOff>0</xdr:rowOff>
    </xdr:from>
    <xdr:ext cx="1476375" cy="275717"/>
    <xdr:sp macro="" textlink="">
      <xdr:nvSpPr>
        <xdr:cNvPr id="46" name="HEADER">
          <a:extLst>
            <a:ext uri="{FF2B5EF4-FFF2-40B4-BE49-F238E27FC236}">
              <a16:creationId xmlns:a16="http://schemas.microsoft.com/office/drawing/2014/main" id="{00000000-0008-0000-0500-00002E000000}"/>
            </a:ext>
          </a:extLst>
        </xdr:cNvPr>
        <xdr:cNvSpPr txBox="1"/>
      </xdr:nvSpPr>
      <xdr:spPr>
        <a:xfrm>
          <a:off x="200025" y="360711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337</xdr:row>
      <xdr:rowOff>26276</xdr:rowOff>
    </xdr:from>
    <xdr:ext cx="144000" cy="144000"/>
    <xdr:sp macro="" textlink="">
      <xdr:nvSpPr>
        <xdr:cNvPr id="47" name="楕円 46">
          <a:extLst>
            <a:ext uri="{FF2B5EF4-FFF2-40B4-BE49-F238E27FC236}">
              <a16:creationId xmlns:a16="http://schemas.microsoft.com/office/drawing/2014/main" id="{00000000-0008-0000-0500-00002F000000}"/>
            </a:ext>
          </a:extLst>
        </xdr:cNvPr>
        <xdr:cNvSpPr>
          <a:spLocks noChangeAspect="1"/>
        </xdr:cNvSpPr>
      </xdr:nvSpPr>
      <xdr:spPr>
        <a:xfrm>
          <a:off x="1292444"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338</xdr:row>
      <xdr:rowOff>18949</xdr:rowOff>
    </xdr:from>
    <xdr:ext cx="144000" cy="144000"/>
    <xdr:sp macro="" textlink="">
      <xdr:nvSpPr>
        <xdr:cNvPr id="48" name="楕円 47">
          <a:extLst>
            <a:ext uri="{FF2B5EF4-FFF2-40B4-BE49-F238E27FC236}">
              <a16:creationId xmlns:a16="http://schemas.microsoft.com/office/drawing/2014/main" id="{00000000-0008-0000-0500-000030000000}"/>
            </a:ext>
          </a:extLst>
        </xdr:cNvPr>
        <xdr:cNvSpPr>
          <a:spLocks noChangeAspect="1"/>
        </xdr:cNvSpPr>
      </xdr:nvSpPr>
      <xdr:spPr>
        <a:xfrm>
          <a:off x="3326398" y="46177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340</xdr:row>
      <xdr:rowOff>13138</xdr:rowOff>
    </xdr:from>
    <xdr:ext cx="144000" cy="144000"/>
    <xdr:sp macro="" textlink="">
      <xdr:nvSpPr>
        <xdr:cNvPr id="49" name="楕円 48">
          <a:extLst>
            <a:ext uri="{FF2B5EF4-FFF2-40B4-BE49-F238E27FC236}">
              <a16:creationId xmlns:a16="http://schemas.microsoft.com/office/drawing/2014/main" id="{00000000-0008-0000-0500-000031000000}"/>
            </a:ext>
          </a:extLst>
        </xdr:cNvPr>
        <xdr:cNvSpPr>
          <a:spLocks noChangeAspect="1"/>
        </xdr:cNvSpPr>
      </xdr:nvSpPr>
      <xdr:spPr>
        <a:xfrm>
          <a:off x="1292444" y="465332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337</xdr:row>
      <xdr:rowOff>26276</xdr:rowOff>
    </xdr:from>
    <xdr:ext cx="144000" cy="144000"/>
    <xdr:sp macro="" textlink="">
      <xdr:nvSpPr>
        <xdr:cNvPr id="50" name="楕円 49">
          <a:extLst>
            <a:ext uri="{FF2B5EF4-FFF2-40B4-BE49-F238E27FC236}">
              <a16:creationId xmlns:a16="http://schemas.microsoft.com/office/drawing/2014/main" id="{00000000-0008-0000-0500-000032000000}"/>
            </a:ext>
          </a:extLst>
        </xdr:cNvPr>
        <xdr:cNvSpPr>
          <a:spLocks noChangeAspect="1"/>
        </xdr:cNvSpPr>
      </xdr:nvSpPr>
      <xdr:spPr>
        <a:xfrm>
          <a:off x="3326398"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338</xdr:row>
      <xdr:rowOff>26276</xdr:rowOff>
    </xdr:from>
    <xdr:ext cx="138659" cy="144000"/>
    <xdr:sp macro="" textlink="">
      <xdr:nvSpPr>
        <xdr:cNvPr id="51" name="楕円 50">
          <a:extLst>
            <a:ext uri="{FF2B5EF4-FFF2-40B4-BE49-F238E27FC236}">
              <a16:creationId xmlns:a16="http://schemas.microsoft.com/office/drawing/2014/main" id="{00000000-0008-0000-0500-000033000000}"/>
            </a:ext>
          </a:extLst>
        </xdr:cNvPr>
        <xdr:cNvSpPr>
          <a:spLocks noChangeAspect="1"/>
        </xdr:cNvSpPr>
      </xdr:nvSpPr>
      <xdr:spPr>
        <a:xfrm>
          <a:off x="5119851" y="461844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338</xdr:row>
      <xdr:rowOff>18949</xdr:rowOff>
    </xdr:from>
    <xdr:ext cx="144000" cy="144000"/>
    <xdr:sp macro="" textlink="">
      <xdr:nvSpPr>
        <xdr:cNvPr id="52" name="楕円 51">
          <a:extLst>
            <a:ext uri="{FF2B5EF4-FFF2-40B4-BE49-F238E27FC236}">
              <a16:creationId xmlns:a16="http://schemas.microsoft.com/office/drawing/2014/main" id="{00000000-0008-0000-0500-000034000000}"/>
            </a:ext>
          </a:extLst>
        </xdr:cNvPr>
        <xdr:cNvSpPr>
          <a:spLocks noChangeAspect="1"/>
        </xdr:cNvSpPr>
      </xdr:nvSpPr>
      <xdr:spPr>
        <a:xfrm>
          <a:off x="6787610" y="461770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340</xdr:row>
      <xdr:rowOff>19707</xdr:rowOff>
    </xdr:from>
    <xdr:ext cx="144000" cy="144000"/>
    <xdr:sp macro="" textlink="">
      <xdr:nvSpPr>
        <xdr:cNvPr id="53" name="楕円 52">
          <a:extLst>
            <a:ext uri="{FF2B5EF4-FFF2-40B4-BE49-F238E27FC236}">
              <a16:creationId xmlns:a16="http://schemas.microsoft.com/office/drawing/2014/main" id="{00000000-0008-0000-0500-000035000000}"/>
            </a:ext>
          </a:extLst>
        </xdr:cNvPr>
        <xdr:cNvSpPr>
          <a:spLocks noChangeAspect="1"/>
        </xdr:cNvSpPr>
      </xdr:nvSpPr>
      <xdr:spPr>
        <a:xfrm>
          <a:off x="3326398" y="465398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337</xdr:row>
      <xdr:rowOff>26276</xdr:rowOff>
    </xdr:from>
    <xdr:ext cx="144000" cy="144000"/>
    <xdr:sp macro="" textlink="">
      <xdr:nvSpPr>
        <xdr:cNvPr id="54" name="楕円 53">
          <a:extLst>
            <a:ext uri="{FF2B5EF4-FFF2-40B4-BE49-F238E27FC236}">
              <a16:creationId xmlns:a16="http://schemas.microsoft.com/office/drawing/2014/main" id="{00000000-0008-0000-0500-000036000000}"/>
            </a:ext>
          </a:extLst>
        </xdr:cNvPr>
        <xdr:cNvSpPr>
          <a:spLocks noChangeAspect="1"/>
        </xdr:cNvSpPr>
      </xdr:nvSpPr>
      <xdr:spPr>
        <a:xfrm>
          <a:off x="5109014"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339</xdr:row>
      <xdr:rowOff>18949</xdr:rowOff>
    </xdr:from>
    <xdr:ext cx="146198" cy="144000"/>
    <xdr:sp macro="" textlink="">
      <xdr:nvSpPr>
        <xdr:cNvPr id="55" name="楕円 54">
          <a:extLst>
            <a:ext uri="{FF2B5EF4-FFF2-40B4-BE49-F238E27FC236}">
              <a16:creationId xmlns:a16="http://schemas.microsoft.com/office/drawing/2014/main" id="{00000000-0008-0000-0500-000037000000}"/>
            </a:ext>
          </a:extLst>
        </xdr:cNvPr>
        <xdr:cNvSpPr>
          <a:spLocks noChangeAspect="1"/>
        </xdr:cNvSpPr>
      </xdr:nvSpPr>
      <xdr:spPr>
        <a:xfrm>
          <a:off x="1293060" y="463675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337</xdr:row>
      <xdr:rowOff>26276</xdr:rowOff>
    </xdr:from>
    <xdr:ext cx="144000" cy="144000"/>
    <xdr:sp macro="" textlink="">
      <xdr:nvSpPr>
        <xdr:cNvPr id="56" name="楕円 55">
          <a:extLst>
            <a:ext uri="{FF2B5EF4-FFF2-40B4-BE49-F238E27FC236}">
              <a16:creationId xmlns:a16="http://schemas.microsoft.com/office/drawing/2014/main" id="{00000000-0008-0000-0500-000038000000}"/>
            </a:ext>
          </a:extLst>
        </xdr:cNvPr>
        <xdr:cNvSpPr>
          <a:spLocks noChangeAspect="1"/>
        </xdr:cNvSpPr>
      </xdr:nvSpPr>
      <xdr:spPr>
        <a:xfrm>
          <a:off x="6788369" y="459939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339</xdr:row>
      <xdr:rowOff>18949</xdr:rowOff>
    </xdr:from>
    <xdr:ext cx="144000" cy="144000"/>
    <xdr:sp macro="" textlink="">
      <xdr:nvSpPr>
        <xdr:cNvPr id="57" name="楕円 56">
          <a:extLst>
            <a:ext uri="{FF2B5EF4-FFF2-40B4-BE49-F238E27FC236}">
              <a16:creationId xmlns:a16="http://schemas.microsoft.com/office/drawing/2014/main" id="{00000000-0008-0000-0500-000039000000}"/>
            </a:ext>
          </a:extLst>
        </xdr:cNvPr>
        <xdr:cNvSpPr>
          <a:spLocks noChangeAspect="1"/>
        </xdr:cNvSpPr>
      </xdr:nvSpPr>
      <xdr:spPr>
        <a:xfrm>
          <a:off x="3326398" y="463675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338</xdr:row>
      <xdr:rowOff>26276</xdr:rowOff>
    </xdr:from>
    <xdr:ext cx="144000" cy="144000"/>
    <xdr:sp macro="" textlink="">
      <xdr:nvSpPr>
        <xdr:cNvPr id="58" name="楕円 57">
          <a:extLst>
            <a:ext uri="{FF2B5EF4-FFF2-40B4-BE49-F238E27FC236}">
              <a16:creationId xmlns:a16="http://schemas.microsoft.com/office/drawing/2014/main" id="{00000000-0008-0000-0500-00003A000000}"/>
            </a:ext>
          </a:extLst>
        </xdr:cNvPr>
        <xdr:cNvSpPr>
          <a:spLocks noChangeAspect="1"/>
        </xdr:cNvSpPr>
      </xdr:nvSpPr>
      <xdr:spPr>
        <a:xfrm>
          <a:off x="1299772" y="461844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339</xdr:row>
      <xdr:rowOff>144517</xdr:rowOff>
    </xdr:from>
    <xdr:ext cx="245350" cy="257832"/>
    <xdr:pic>
      <xdr:nvPicPr>
        <xdr:cNvPr id="59" name="図 58">
          <a:extLst>
            <a:ext uri="{FF2B5EF4-FFF2-40B4-BE49-F238E27FC236}">
              <a16:creationId xmlns:a16="http://schemas.microsoft.com/office/drawing/2014/main" id="{00000000-0008-0000-0500-00003B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464931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275</xdr:row>
          <xdr:rowOff>0</xdr:rowOff>
        </xdr:from>
        <xdr:to>
          <xdr:col>9</xdr:col>
          <xdr:colOff>0</xdr:colOff>
          <xdr:row>335</xdr:row>
          <xdr:rowOff>0</xdr:rowOff>
        </xdr:to>
        <xdr:pic>
          <xdr:nvPicPr>
            <xdr:cNvPr id="60" name="図 59">
              <a:extLst>
                <a:ext uri="{FF2B5EF4-FFF2-40B4-BE49-F238E27FC236}">
                  <a16:creationId xmlns:a16="http://schemas.microsoft.com/office/drawing/2014/main" id="{00000000-0008-0000-0500-00003C000000}"/>
                </a:ext>
              </a:extLst>
            </xdr:cNvPr>
            <xdr:cNvPicPr>
              <a:picLocks noChangeArrowheads="1"/>
              <a:extLst>
                <a:ext uri="{84589F7E-364E-4C9E-8A38-B11213B215E9}">
                  <a14:cameraTool cellRange="TMP!$K$121:$L$160" spid="_x0000_s58823"/>
                </a:ext>
              </a:extLst>
            </xdr:cNvPicPr>
          </xdr:nvPicPr>
          <xdr:blipFill>
            <a:blip xmlns:r="http://schemas.openxmlformats.org/officeDocument/2006/relationships" r:embed="rId2"/>
            <a:srcRect/>
            <a:stretch>
              <a:fillRect/>
            </a:stretch>
          </xdr:blipFill>
          <xdr:spPr bwMode="auto">
            <a:xfrm>
              <a:off x="2771775" y="382143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349</xdr:row>
      <xdr:rowOff>0</xdr:rowOff>
    </xdr:from>
    <xdr:ext cx="1476375" cy="275717"/>
    <xdr:sp macro="" textlink="">
      <xdr:nvSpPr>
        <xdr:cNvPr id="61" name="HEADER">
          <a:extLst>
            <a:ext uri="{FF2B5EF4-FFF2-40B4-BE49-F238E27FC236}">
              <a16:creationId xmlns:a16="http://schemas.microsoft.com/office/drawing/2014/main" id="{00000000-0008-0000-0500-00003D000000}"/>
            </a:ext>
          </a:extLst>
        </xdr:cNvPr>
        <xdr:cNvSpPr txBox="1"/>
      </xdr:nvSpPr>
      <xdr:spPr>
        <a:xfrm>
          <a:off x="200025" y="480441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424</xdr:row>
      <xdr:rowOff>26276</xdr:rowOff>
    </xdr:from>
    <xdr:ext cx="144000" cy="144000"/>
    <xdr:sp macro="" textlink="">
      <xdr:nvSpPr>
        <xdr:cNvPr id="62" name="楕円 61">
          <a:extLst>
            <a:ext uri="{FF2B5EF4-FFF2-40B4-BE49-F238E27FC236}">
              <a16:creationId xmlns:a16="http://schemas.microsoft.com/office/drawing/2014/main" id="{00000000-0008-0000-0500-00003E000000}"/>
            </a:ext>
          </a:extLst>
        </xdr:cNvPr>
        <xdr:cNvSpPr>
          <a:spLocks noChangeAspect="1"/>
        </xdr:cNvSpPr>
      </xdr:nvSpPr>
      <xdr:spPr>
        <a:xfrm>
          <a:off x="1292444"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425</xdr:row>
      <xdr:rowOff>18949</xdr:rowOff>
    </xdr:from>
    <xdr:ext cx="144000" cy="144000"/>
    <xdr:sp macro="" textlink="">
      <xdr:nvSpPr>
        <xdr:cNvPr id="63" name="楕円 62">
          <a:extLst>
            <a:ext uri="{FF2B5EF4-FFF2-40B4-BE49-F238E27FC236}">
              <a16:creationId xmlns:a16="http://schemas.microsoft.com/office/drawing/2014/main" id="{00000000-0008-0000-0500-00003F000000}"/>
            </a:ext>
          </a:extLst>
        </xdr:cNvPr>
        <xdr:cNvSpPr>
          <a:spLocks noChangeAspect="1"/>
        </xdr:cNvSpPr>
      </xdr:nvSpPr>
      <xdr:spPr>
        <a:xfrm>
          <a:off x="3326398" y="58150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427</xdr:row>
      <xdr:rowOff>13138</xdr:rowOff>
    </xdr:from>
    <xdr:ext cx="144000" cy="144000"/>
    <xdr:sp macro="" textlink="">
      <xdr:nvSpPr>
        <xdr:cNvPr id="64" name="楕円 63">
          <a:extLst>
            <a:ext uri="{FF2B5EF4-FFF2-40B4-BE49-F238E27FC236}">
              <a16:creationId xmlns:a16="http://schemas.microsoft.com/office/drawing/2014/main" id="{00000000-0008-0000-0500-000040000000}"/>
            </a:ext>
          </a:extLst>
        </xdr:cNvPr>
        <xdr:cNvSpPr>
          <a:spLocks noChangeAspect="1"/>
        </xdr:cNvSpPr>
      </xdr:nvSpPr>
      <xdr:spPr>
        <a:xfrm>
          <a:off x="1292444" y="585061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424</xdr:row>
      <xdr:rowOff>26276</xdr:rowOff>
    </xdr:from>
    <xdr:ext cx="144000" cy="144000"/>
    <xdr:sp macro="" textlink="">
      <xdr:nvSpPr>
        <xdr:cNvPr id="65" name="楕円 64">
          <a:extLst>
            <a:ext uri="{FF2B5EF4-FFF2-40B4-BE49-F238E27FC236}">
              <a16:creationId xmlns:a16="http://schemas.microsoft.com/office/drawing/2014/main" id="{00000000-0008-0000-0500-000041000000}"/>
            </a:ext>
          </a:extLst>
        </xdr:cNvPr>
        <xdr:cNvSpPr>
          <a:spLocks noChangeAspect="1"/>
        </xdr:cNvSpPr>
      </xdr:nvSpPr>
      <xdr:spPr>
        <a:xfrm>
          <a:off x="3326398"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425</xdr:row>
      <xdr:rowOff>26276</xdr:rowOff>
    </xdr:from>
    <xdr:ext cx="138659" cy="144000"/>
    <xdr:sp macro="" textlink="">
      <xdr:nvSpPr>
        <xdr:cNvPr id="66" name="楕円 65">
          <a:extLst>
            <a:ext uri="{FF2B5EF4-FFF2-40B4-BE49-F238E27FC236}">
              <a16:creationId xmlns:a16="http://schemas.microsoft.com/office/drawing/2014/main" id="{00000000-0008-0000-0500-000042000000}"/>
            </a:ext>
          </a:extLst>
        </xdr:cNvPr>
        <xdr:cNvSpPr>
          <a:spLocks noChangeAspect="1"/>
        </xdr:cNvSpPr>
      </xdr:nvSpPr>
      <xdr:spPr>
        <a:xfrm>
          <a:off x="5119851" y="581573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425</xdr:row>
      <xdr:rowOff>18949</xdr:rowOff>
    </xdr:from>
    <xdr:ext cx="144000" cy="144000"/>
    <xdr:sp macro="" textlink="">
      <xdr:nvSpPr>
        <xdr:cNvPr id="67" name="楕円 66">
          <a:extLst>
            <a:ext uri="{FF2B5EF4-FFF2-40B4-BE49-F238E27FC236}">
              <a16:creationId xmlns:a16="http://schemas.microsoft.com/office/drawing/2014/main" id="{00000000-0008-0000-0500-000043000000}"/>
            </a:ext>
          </a:extLst>
        </xdr:cNvPr>
        <xdr:cNvSpPr>
          <a:spLocks noChangeAspect="1"/>
        </xdr:cNvSpPr>
      </xdr:nvSpPr>
      <xdr:spPr>
        <a:xfrm>
          <a:off x="6787610" y="581500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427</xdr:row>
      <xdr:rowOff>19707</xdr:rowOff>
    </xdr:from>
    <xdr:ext cx="144000" cy="144000"/>
    <xdr:sp macro="" textlink="">
      <xdr:nvSpPr>
        <xdr:cNvPr id="68" name="楕円 67">
          <a:extLst>
            <a:ext uri="{FF2B5EF4-FFF2-40B4-BE49-F238E27FC236}">
              <a16:creationId xmlns:a16="http://schemas.microsoft.com/office/drawing/2014/main" id="{00000000-0008-0000-0500-000044000000}"/>
            </a:ext>
          </a:extLst>
        </xdr:cNvPr>
        <xdr:cNvSpPr>
          <a:spLocks noChangeAspect="1"/>
        </xdr:cNvSpPr>
      </xdr:nvSpPr>
      <xdr:spPr>
        <a:xfrm>
          <a:off x="3326398" y="585127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424</xdr:row>
      <xdr:rowOff>26276</xdr:rowOff>
    </xdr:from>
    <xdr:ext cx="144000" cy="144000"/>
    <xdr:sp macro="" textlink="">
      <xdr:nvSpPr>
        <xdr:cNvPr id="69" name="楕円 68">
          <a:extLst>
            <a:ext uri="{FF2B5EF4-FFF2-40B4-BE49-F238E27FC236}">
              <a16:creationId xmlns:a16="http://schemas.microsoft.com/office/drawing/2014/main" id="{00000000-0008-0000-0500-000045000000}"/>
            </a:ext>
          </a:extLst>
        </xdr:cNvPr>
        <xdr:cNvSpPr>
          <a:spLocks noChangeAspect="1"/>
        </xdr:cNvSpPr>
      </xdr:nvSpPr>
      <xdr:spPr>
        <a:xfrm>
          <a:off x="5109014"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426</xdr:row>
      <xdr:rowOff>18949</xdr:rowOff>
    </xdr:from>
    <xdr:ext cx="146198" cy="144000"/>
    <xdr:sp macro="" textlink="">
      <xdr:nvSpPr>
        <xdr:cNvPr id="70" name="楕円 69">
          <a:extLst>
            <a:ext uri="{FF2B5EF4-FFF2-40B4-BE49-F238E27FC236}">
              <a16:creationId xmlns:a16="http://schemas.microsoft.com/office/drawing/2014/main" id="{00000000-0008-0000-0500-000046000000}"/>
            </a:ext>
          </a:extLst>
        </xdr:cNvPr>
        <xdr:cNvSpPr>
          <a:spLocks noChangeAspect="1"/>
        </xdr:cNvSpPr>
      </xdr:nvSpPr>
      <xdr:spPr>
        <a:xfrm>
          <a:off x="1293060" y="583405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424</xdr:row>
      <xdr:rowOff>26276</xdr:rowOff>
    </xdr:from>
    <xdr:ext cx="144000" cy="144000"/>
    <xdr:sp macro="" textlink="">
      <xdr:nvSpPr>
        <xdr:cNvPr id="71" name="楕円 70">
          <a:extLst>
            <a:ext uri="{FF2B5EF4-FFF2-40B4-BE49-F238E27FC236}">
              <a16:creationId xmlns:a16="http://schemas.microsoft.com/office/drawing/2014/main" id="{00000000-0008-0000-0500-000047000000}"/>
            </a:ext>
          </a:extLst>
        </xdr:cNvPr>
        <xdr:cNvSpPr>
          <a:spLocks noChangeAspect="1"/>
        </xdr:cNvSpPr>
      </xdr:nvSpPr>
      <xdr:spPr>
        <a:xfrm>
          <a:off x="6788369" y="579668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426</xdr:row>
      <xdr:rowOff>18949</xdr:rowOff>
    </xdr:from>
    <xdr:ext cx="144000" cy="144000"/>
    <xdr:sp macro="" textlink="">
      <xdr:nvSpPr>
        <xdr:cNvPr id="72" name="楕円 71">
          <a:extLst>
            <a:ext uri="{FF2B5EF4-FFF2-40B4-BE49-F238E27FC236}">
              <a16:creationId xmlns:a16="http://schemas.microsoft.com/office/drawing/2014/main" id="{00000000-0008-0000-0500-000048000000}"/>
            </a:ext>
          </a:extLst>
        </xdr:cNvPr>
        <xdr:cNvSpPr>
          <a:spLocks noChangeAspect="1"/>
        </xdr:cNvSpPr>
      </xdr:nvSpPr>
      <xdr:spPr>
        <a:xfrm>
          <a:off x="3326398" y="583405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425</xdr:row>
      <xdr:rowOff>26276</xdr:rowOff>
    </xdr:from>
    <xdr:ext cx="144000" cy="144000"/>
    <xdr:sp macro="" textlink="">
      <xdr:nvSpPr>
        <xdr:cNvPr id="73" name="楕円 72">
          <a:extLst>
            <a:ext uri="{FF2B5EF4-FFF2-40B4-BE49-F238E27FC236}">
              <a16:creationId xmlns:a16="http://schemas.microsoft.com/office/drawing/2014/main" id="{00000000-0008-0000-0500-000049000000}"/>
            </a:ext>
          </a:extLst>
        </xdr:cNvPr>
        <xdr:cNvSpPr>
          <a:spLocks noChangeAspect="1"/>
        </xdr:cNvSpPr>
      </xdr:nvSpPr>
      <xdr:spPr>
        <a:xfrm>
          <a:off x="1299772" y="581573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426</xdr:row>
      <xdr:rowOff>144517</xdr:rowOff>
    </xdr:from>
    <xdr:ext cx="245350" cy="257832"/>
    <xdr:pic>
      <xdr:nvPicPr>
        <xdr:cNvPr id="74" name="図 73">
          <a:extLst>
            <a:ext uri="{FF2B5EF4-FFF2-40B4-BE49-F238E27FC236}">
              <a16:creationId xmlns:a16="http://schemas.microsoft.com/office/drawing/2014/main" id="{00000000-0008-0000-0500-00004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584660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362</xdr:row>
          <xdr:rowOff>0</xdr:rowOff>
        </xdr:from>
        <xdr:to>
          <xdr:col>9</xdr:col>
          <xdr:colOff>0</xdr:colOff>
          <xdr:row>422</xdr:row>
          <xdr:rowOff>0</xdr:rowOff>
        </xdr:to>
        <xdr:pic>
          <xdr:nvPicPr>
            <xdr:cNvPr id="75" name="図 74">
              <a:extLst>
                <a:ext uri="{FF2B5EF4-FFF2-40B4-BE49-F238E27FC236}">
                  <a16:creationId xmlns:a16="http://schemas.microsoft.com/office/drawing/2014/main" id="{00000000-0008-0000-0500-00004B000000}"/>
                </a:ext>
              </a:extLst>
            </xdr:cNvPr>
            <xdr:cNvPicPr>
              <a:picLocks noChangeArrowheads="1"/>
              <a:extLst>
                <a:ext uri="{84589F7E-364E-4C9E-8A38-B11213B215E9}">
                  <a14:cameraTool cellRange="TMP!$K$161:$L$200" spid="_x0000_s58824"/>
                </a:ext>
              </a:extLst>
            </xdr:cNvPicPr>
          </xdr:nvPicPr>
          <xdr:blipFill>
            <a:blip xmlns:r="http://schemas.openxmlformats.org/officeDocument/2006/relationships" r:embed="rId2"/>
            <a:srcRect/>
            <a:stretch>
              <a:fillRect/>
            </a:stretch>
          </xdr:blipFill>
          <xdr:spPr bwMode="auto">
            <a:xfrm>
              <a:off x="2771775" y="501681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436</xdr:row>
      <xdr:rowOff>0</xdr:rowOff>
    </xdr:from>
    <xdr:ext cx="1476375" cy="275717"/>
    <xdr:sp macro="" textlink="">
      <xdr:nvSpPr>
        <xdr:cNvPr id="76" name="HEADER">
          <a:extLst>
            <a:ext uri="{FF2B5EF4-FFF2-40B4-BE49-F238E27FC236}">
              <a16:creationId xmlns:a16="http://schemas.microsoft.com/office/drawing/2014/main" id="{00000000-0008-0000-0500-00004C000000}"/>
            </a:ext>
          </a:extLst>
        </xdr:cNvPr>
        <xdr:cNvSpPr txBox="1"/>
      </xdr:nvSpPr>
      <xdr:spPr>
        <a:xfrm>
          <a:off x="200025" y="600170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511</xdr:row>
      <xdr:rowOff>26276</xdr:rowOff>
    </xdr:from>
    <xdr:ext cx="144000" cy="144000"/>
    <xdr:sp macro="" textlink="">
      <xdr:nvSpPr>
        <xdr:cNvPr id="77" name="楕円 76">
          <a:extLst>
            <a:ext uri="{FF2B5EF4-FFF2-40B4-BE49-F238E27FC236}">
              <a16:creationId xmlns:a16="http://schemas.microsoft.com/office/drawing/2014/main" id="{00000000-0008-0000-0500-00004D000000}"/>
            </a:ext>
          </a:extLst>
        </xdr:cNvPr>
        <xdr:cNvSpPr>
          <a:spLocks noChangeAspect="1"/>
        </xdr:cNvSpPr>
      </xdr:nvSpPr>
      <xdr:spPr>
        <a:xfrm>
          <a:off x="1292444"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512</xdr:row>
      <xdr:rowOff>18949</xdr:rowOff>
    </xdr:from>
    <xdr:ext cx="144000" cy="144000"/>
    <xdr:sp macro="" textlink="">
      <xdr:nvSpPr>
        <xdr:cNvPr id="78" name="楕円 77">
          <a:extLst>
            <a:ext uri="{FF2B5EF4-FFF2-40B4-BE49-F238E27FC236}">
              <a16:creationId xmlns:a16="http://schemas.microsoft.com/office/drawing/2014/main" id="{00000000-0008-0000-0500-00004E000000}"/>
            </a:ext>
          </a:extLst>
        </xdr:cNvPr>
        <xdr:cNvSpPr>
          <a:spLocks noChangeAspect="1"/>
        </xdr:cNvSpPr>
      </xdr:nvSpPr>
      <xdr:spPr>
        <a:xfrm>
          <a:off x="3326398" y="701229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514</xdr:row>
      <xdr:rowOff>13138</xdr:rowOff>
    </xdr:from>
    <xdr:ext cx="144000" cy="144000"/>
    <xdr:sp macro="" textlink="">
      <xdr:nvSpPr>
        <xdr:cNvPr id="79" name="楕円 78">
          <a:extLst>
            <a:ext uri="{FF2B5EF4-FFF2-40B4-BE49-F238E27FC236}">
              <a16:creationId xmlns:a16="http://schemas.microsoft.com/office/drawing/2014/main" id="{00000000-0008-0000-0500-00004F000000}"/>
            </a:ext>
          </a:extLst>
        </xdr:cNvPr>
        <xdr:cNvSpPr>
          <a:spLocks noChangeAspect="1"/>
        </xdr:cNvSpPr>
      </xdr:nvSpPr>
      <xdr:spPr>
        <a:xfrm>
          <a:off x="1292444" y="704790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511</xdr:row>
      <xdr:rowOff>26276</xdr:rowOff>
    </xdr:from>
    <xdr:ext cx="144000" cy="144000"/>
    <xdr:sp macro="" textlink="">
      <xdr:nvSpPr>
        <xdr:cNvPr id="80" name="楕円 79">
          <a:extLst>
            <a:ext uri="{FF2B5EF4-FFF2-40B4-BE49-F238E27FC236}">
              <a16:creationId xmlns:a16="http://schemas.microsoft.com/office/drawing/2014/main" id="{00000000-0008-0000-0500-000050000000}"/>
            </a:ext>
          </a:extLst>
        </xdr:cNvPr>
        <xdr:cNvSpPr>
          <a:spLocks noChangeAspect="1"/>
        </xdr:cNvSpPr>
      </xdr:nvSpPr>
      <xdr:spPr>
        <a:xfrm>
          <a:off x="3326398"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512</xdr:row>
      <xdr:rowOff>26276</xdr:rowOff>
    </xdr:from>
    <xdr:ext cx="138659" cy="144000"/>
    <xdr:sp macro="" textlink="">
      <xdr:nvSpPr>
        <xdr:cNvPr id="81" name="楕円 80">
          <a:extLst>
            <a:ext uri="{FF2B5EF4-FFF2-40B4-BE49-F238E27FC236}">
              <a16:creationId xmlns:a16="http://schemas.microsoft.com/office/drawing/2014/main" id="{00000000-0008-0000-0500-000051000000}"/>
            </a:ext>
          </a:extLst>
        </xdr:cNvPr>
        <xdr:cNvSpPr>
          <a:spLocks noChangeAspect="1"/>
        </xdr:cNvSpPr>
      </xdr:nvSpPr>
      <xdr:spPr>
        <a:xfrm>
          <a:off x="5119851" y="701302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512</xdr:row>
      <xdr:rowOff>18949</xdr:rowOff>
    </xdr:from>
    <xdr:ext cx="144000" cy="144000"/>
    <xdr:sp macro="" textlink="">
      <xdr:nvSpPr>
        <xdr:cNvPr id="82" name="楕円 81">
          <a:extLst>
            <a:ext uri="{FF2B5EF4-FFF2-40B4-BE49-F238E27FC236}">
              <a16:creationId xmlns:a16="http://schemas.microsoft.com/office/drawing/2014/main" id="{00000000-0008-0000-0500-000052000000}"/>
            </a:ext>
          </a:extLst>
        </xdr:cNvPr>
        <xdr:cNvSpPr>
          <a:spLocks noChangeAspect="1"/>
        </xdr:cNvSpPr>
      </xdr:nvSpPr>
      <xdr:spPr>
        <a:xfrm>
          <a:off x="6787610" y="701229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514</xdr:row>
      <xdr:rowOff>19707</xdr:rowOff>
    </xdr:from>
    <xdr:ext cx="144000" cy="144000"/>
    <xdr:sp macro="" textlink="">
      <xdr:nvSpPr>
        <xdr:cNvPr id="83" name="楕円 82">
          <a:extLst>
            <a:ext uri="{FF2B5EF4-FFF2-40B4-BE49-F238E27FC236}">
              <a16:creationId xmlns:a16="http://schemas.microsoft.com/office/drawing/2014/main" id="{00000000-0008-0000-0500-000053000000}"/>
            </a:ext>
          </a:extLst>
        </xdr:cNvPr>
        <xdr:cNvSpPr>
          <a:spLocks noChangeAspect="1"/>
        </xdr:cNvSpPr>
      </xdr:nvSpPr>
      <xdr:spPr>
        <a:xfrm>
          <a:off x="3326398" y="704856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511</xdr:row>
      <xdr:rowOff>26276</xdr:rowOff>
    </xdr:from>
    <xdr:ext cx="144000" cy="144000"/>
    <xdr:sp macro="" textlink="">
      <xdr:nvSpPr>
        <xdr:cNvPr id="84" name="楕円 83">
          <a:extLst>
            <a:ext uri="{FF2B5EF4-FFF2-40B4-BE49-F238E27FC236}">
              <a16:creationId xmlns:a16="http://schemas.microsoft.com/office/drawing/2014/main" id="{00000000-0008-0000-0500-000054000000}"/>
            </a:ext>
          </a:extLst>
        </xdr:cNvPr>
        <xdr:cNvSpPr>
          <a:spLocks noChangeAspect="1"/>
        </xdr:cNvSpPr>
      </xdr:nvSpPr>
      <xdr:spPr>
        <a:xfrm>
          <a:off x="5109014"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513</xdr:row>
      <xdr:rowOff>18949</xdr:rowOff>
    </xdr:from>
    <xdr:ext cx="146198" cy="144000"/>
    <xdr:sp macro="" textlink="">
      <xdr:nvSpPr>
        <xdr:cNvPr id="85" name="楕円 84">
          <a:extLst>
            <a:ext uri="{FF2B5EF4-FFF2-40B4-BE49-F238E27FC236}">
              <a16:creationId xmlns:a16="http://schemas.microsoft.com/office/drawing/2014/main" id="{00000000-0008-0000-0500-000055000000}"/>
            </a:ext>
          </a:extLst>
        </xdr:cNvPr>
        <xdr:cNvSpPr>
          <a:spLocks noChangeAspect="1"/>
        </xdr:cNvSpPr>
      </xdr:nvSpPr>
      <xdr:spPr>
        <a:xfrm>
          <a:off x="1293060" y="703134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511</xdr:row>
      <xdr:rowOff>26276</xdr:rowOff>
    </xdr:from>
    <xdr:ext cx="144000" cy="144000"/>
    <xdr:sp macro="" textlink="">
      <xdr:nvSpPr>
        <xdr:cNvPr id="86" name="楕円 85">
          <a:extLst>
            <a:ext uri="{FF2B5EF4-FFF2-40B4-BE49-F238E27FC236}">
              <a16:creationId xmlns:a16="http://schemas.microsoft.com/office/drawing/2014/main" id="{00000000-0008-0000-0500-000056000000}"/>
            </a:ext>
          </a:extLst>
        </xdr:cNvPr>
        <xdr:cNvSpPr>
          <a:spLocks noChangeAspect="1"/>
        </xdr:cNvSpPr>
      </xdr:nvSpPr>
      <xdr:spPr>
        <a:xfrm>
          <a:off x="6788369" y="699397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513</xdr:row>
      <xdr:rowOff>18949</xdr:rowOff>
    </xdr:from>
    <xdr:ext cx="144000" cy="144000"/>
    <xdr:sp macro="" textlink="">
      <xdr:nvSpPr>
        <xdr:cNvPr id="87" name="楕円 86">
          <a:extLst>
            <a:ext uri="{FF2B5EF4-FFF2-40B4-BE49-F238E27FC236}">
              <a16:creationId xmlns:a16="http://schemas.microsoft.com/office/drawing/2014/main" id="{00000000-0008-0000-0500-000057000000}"/>
            </a:ext>
          </a:extLst>
        </xdr:cNvPr>
        <xdr:cNvSpPr>
          <a:spLocks noChangeAspect="1"/>
        </xdr:cNvSpPr>
      </xdr:nvSpPr>
      <xdr:spPr>
        <a:xfrm>
          <a:off x="3326398" y="703134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512</xdr:row>
      <xdr:rowOff>26276</xdr:rowOff>
    </xdr:from>
    <xdr:ext cx="144000" cy="144000"/>
    <xdr:sp macro="" textlink="">
      <xdr:nvSpPr>
        <xdr:cNvPr id="88" name="楕円 87">
          <a:extLst>
            <a:ext uri="{FF2B5EF4-FFF2-40B4-BE49-F238E27FC236}">
              <a16:creationId xmlns:a16="http://schemas.microsoft.com/office/drawing/2014/main" id="{00000000-0008-0000-0500-000058000000}"/>
            </a:ext>
          </a:extLst>
        </xdr:cNvPr>
        <xdr:cNvSpPr>
          <a:spLocks noChangeAspect="1"/>
        </xdr:cNvSpPr>
      </xdr:nvSpPr>
      <xdr:spPr>
        <a:xfrm>
          <a:off x="1299772" y="701302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513</xdr:row>
      <xdr:rowOff>144517</xdr:rowOff>
    </xdr:from>
    <xdr:ext cx="245350" cy="257832"/>
    <xdr:pic>
      <xdr:nvPicPr>
        <xdr:cNvPr id="89" name="図 88">
          <a:extLst>
            <a:ext uri="{FF2B5EF4-FFF2-40B4-BE49-F238E27FC236}">
              <a16:creationId xmlns:a16="http://schemas.microsoft.com/office/drawing/2014/main" id="{00000000-0008-0000-0500-000059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704390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449</xdr:row>
          <xdr:rowOff>0</xdr:rowOff>
        </xdr:from>
        <xdr:to>
          <xdr:col>9</xdr:col>
          <xdr:colOff>0</xdr:colOff>
          <xdr:row>509</xdr:row>
          <xdr:rowOff>0</xdr:rowOff>
        </xdr:to>
        <xdr:pic>
          <xdr:nvPicPr>
            <xdr:cNvPr id="90" name="図 89">
              <a:extLst>
                <a:ext uri="{FF2B5EF4-FFF2-40B4-BE49-F238E27FC236}">
                  <a16:creationId xmlns:a16="http://schemas.microsoft.com/office/drawing/2014/main" id="{00000000-0008-0000-0500-00005A000000}"/>
                </a:ext>
              </a:extLst>
            </xdr:cNvPr>
            <xdr:cNvPicPr>
              <a:picLocks noChangeArrowheads="1"/>
              <a:extLst>
                <a:ext uri="{84589F7E-364E-4C9E-8A38-B11213B215E9}">
                  <a14:cameraTool cellRange="TMP!K201:L240" spid="_x0000_s58825"/>
                </a:ext>
              </a:extLst>
            </xdr:cNvPicPr>
          </xdr:nvPicPr>
          <xdr:blipFill>
            <a:blip xmlns:r="http://schemas.openxmlformats.org/officeDocument/2006/relationships" r:embed="rId2"/>
            <a:srcRect/>
            <a:stretch>
              <a:fillRect/>
            </a:stretch>
          </xdr:blipFill>
          <xdr:spPr bwMode="auto">
            <a:xfrm>
              <a:off x="2771775" y="621220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523</xdr:row>
      <xdr:rowOff>29083</xdr:rowOff>
    </xdr:from>
    <xdr:ext cx="1476375" cy="275717"/>
    <xdr:sp macro="" textlink="">
      <xdr:nvSpPr>
        <xdr:cNvPr id="91" name="HEADER">
          <a:extLst>
            <a:ext uri="{FF2B5EF4-FFF2-40B4-BE49-F238E27FC236}">
              <a16:creationId xmlns:a16="http://schemas.microsoft.com/office/drawing/2014/main" id="{00000000-0008-0000-0500-00005B000000}"/>
            </a:ext>
          </a:extLst>
        </xdr:cNvPr>
        <xdr:cNvSpPr txBox="1"/>
      </xdr:nvSpPr>
      <xdr:spPr>
        <a:xfrm>
          <a:off x="200025" y="72019033"/>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598</xdr:row>
      <xdr:rowOff>26276</xdr:rowOff>
    </xdr:from>
    <xdr:ext cx="144000" cy="144000"/>
    <xdr:sp macro="" textlink="">
      <xdr:nvSpPr>
        <xdr:cNvPr id="92" name="楕円 91">
          <a:extLst>
            <a:ext uri="{FF2B5EF4-FFF2-40B4-BE49-F238E27FC236}">
              <a16:creationId xmlns:a16="http://schemas.microsoft.com/office/drawing/2014/main" id="{00000000-0008-0000-0500-00005C000000}"/>
            </a:ext>
          </a:extLst>
        </xdr:cNvPr>
        <xdr:cNvSpPr>
          <a:spLocks noChangeAspect="1"/>
        </xdr:cNvSpPr>
      </xdr:nvSpPr>
      <xdr:spPr>
        <a:xfrm>
          <a:off x="1292444"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599</xdr:row>
      <xdr:rowOff>18949</xdr:rowOff>
    </xdr:from>
    <xdr:ext cx="144000" cy="144000"/>
    <xdr:sp macro="" textlink="">
      <xdr:nvSpPr>
        <xdr:cNvPr id="93" name="楕円 92">
          <a:extLst>
            <a:ext uri="{FF2B5EF4-FFF2-40B4-BE49-F238E27FC236}">
              <a16:creationId xmlns:a16="http://schemas.microsoft.com/office/drawing/2014/main" id="{00000000-0008-0000-0500-00005D000000}"/>
            </a:ext>
          </a:extLst>
        </xdr:cNvPr>
        <xdr:cNvSpPr>
          <a:spLocks noChangeAspect="1"/>
        </xdr:cNvSpPr>
      </xdr:nvSpPr>
      <xdr:spPr>
        <a:xfrm>
          <a:off x="3326398" y="820958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601</xdr:row>
      <xdr:rowOff>13138</xdr:rowOff>
    </xdr:from>
    <xdr:ext cx="144000" cy="144000"/>
    <xdr:sp macro="" textlink="">
      <xdr:nvSpPr>
        <xdr:cNvPr id="94" name="楕円 93">
          <a:extLst>
            <a:ext uri="{FF2B5EF4-FFF2-40B4-BE49-F238E27FC236}">
              <a16:creationId xmlns:a16="http://schemas.microsoft.com/office/drawing/2014/main" id="{00000000-0008-0000-0500-00005E000000}"/>
            </a:ext>
          </a:extLst>
        </xdr:cNvPr>
        <xdr:cNvSpPr>
          <a:spLocks noChangeAspect="1"/>
        </xdr:cNvSpPr>
      </xdr:nvSpPr>
      <xdr:spPr>
        <a:xfrm>
          <a:off x="1292444" y="8245201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598</xdr:row>
      <xdr:rowOff>26276</xdr:rowOff>
    </xdr:from>
    <xdr:ext cx="144000" cy="144000"/>
    <xdr:sp macro="" textlink="">
      <xdr:nvSpPr>
        <xdr:cNvPr id="95" name="楕円 94">
          <a:extLst>
            <a:ext uri="{FF2B5EF4-FFF2-40B4-BE49-F238E27FC236}">
              <a16:creationId xmlns:a16="http://schemas.microsoft.com/office/drawing/2014/main" id="{00000000-0008-0000-0500-00005F000000}"/>
            </a:ext>
          </a:extLst>
        </xdr:cNvPr>
        <xdr:cNvSpPr>
          <a:spLocks noChangeAspect="1"/>
        </xdr:cNvSpPr>
      </xdr:nvSpPr>
      <xdr:spPr>
        <a:xfrm>
          <a:off x="3326398"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599</xdr:row>
      <xdr:rowOff>26276</xdr:rowOff>
    </xdr:from>
    <xdr:ext cx="138659" cy="144000"/>
    <xdr:sp macro="" textlink="">
      <xdr:nvSpPr>
        <xdr:cNvPr id="96" name="楕円 95">
          <a:extLst>
            <a:ext uri="{FF2B5EF4-FFF2-40B4-BE49-F238E27FC236}">
              <a16:creationId xmlns:a16="http://schemas.microsoft.com/office/drawing/2014/main" id="{00000000-0008-0000-0500-000060000000}"/>
            </a:ext>
          </a:extLst>
        </xdr:cNvPr>
        <xdr:cNvSpPr>
          <a:spLocks noChangeAspect="1"/>
        </xdr:cNvSpPr>
      </xdr:nvSpPr>
      <xdr:spPr>
        <a:xfrm>
          <a:off x="5119851" y="8210320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599</xdr:row>
      <xdr:rowOff>18949</xdr:rowOff>
    </xdr:from>
    <xdr:ext cx="144000" cy="144000"/>
    <xdr:sp macro="" textlink="">
      <xdr:nvSpPr>
        <xdr:cNvPr id="97" name="楕円 96">
          <a:extLst>
            <a:ext uri="{FF2B5EF4-FFF2-40B4-BE49-F238E27FC236}">
              <a16:creationId xmlns:a16="http://schemas.microsoft.com/office/drawing/2014/main" id="{00000000-0008-0000-0500-000061000000}"/>
            </a:ext>
          </a:extLst>
        </xdr:cNvPr>
        <xdr:cNvSpPr>
          <a:spLocks noChangeAspect="1"/>
        </xdr:cNvSpPr>
      </xdr:nvSpPr>
      <xdr:spPr>
        <a:xfrm>
          <a:off x="6787610" y="820958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601</xdr:row>
      <xdr:rowOff>19707</xdr:rowOff>
    </xdr:from>
    <xdr:ext cx="144000" cy="144000"/>
    <xdr:sp macro="" textlink="">
      <xdr:nvSpPr>
        <xdr:cNvPr id="98" name="楕円 97">
          <a:extLst>
            <a:ext uri="{FF2B5EF4-FFF2-40B4-BE49-F238E27FC236}">
              <a16:creationId xmlns:a16="http://schemas.microsoft.com/office/drawing/2014/main" id="{00000000-0008-0000-0500-000062000000}"/>
            </a:ext>
          </a:extLst>
        </xdr:cNvPr>
        <xdr:cNvSpPr>
          <a:spLocks noChangeAspect="1"/>
        </xdr:cNvSpPr>
      </xdr:nvSpPr>
      <xdr:spPr>
        <a:xfrm>
          <a:off x="3326398" y="8245858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598</xdr:row>
      <xdr:rowOff>26276</xdr:rowOff>
    </xdr:from>
    <xdr:ext cx="144000" cy="144000"/>
    <xdr:sp macro="" textlink="">
      <xdr:nvSpPr>
        <xdr:cNvPr id="99" name="楕円 98">
          <a:extLst>
            <a:ext uri="{FF2B5EF4-FFF2-40B4-BE49-F238E27FC236}">
              <a16:creationId xmlns:a16="http://schemas.microsoft.com/office/drawing/2014/main" id="{00000000-0008-0000-0500-000063000000}"/>
            </a:ext>
          </a:extLst>
        </xdr:cNvPr>
        <xdr:cNvSpPr>
          <a:spLocks noChangeAspect="1"/>
        </xdr:cNvSpPr>
      </xdr:nvSpPr>
      <xdr:spPr>
        <a:xfrm>
          <a:off x="5109014"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600</xdr:row>
      <xdr:rowOff>18949</xdr:rowOff>
    </xdr:from>
    <xdr:ext cx="146198" cy="144000"/>
    <xdr:sp macro="" textlink="">
      <xdr:nvSpPr>
        <xdr:cNvPr id="100" name="楕円 99">
          <a:extLst>
            <a:ext uri="{FF2B5EF4-FFF2-40B4-BE49-F238E27FC236}">
              <a16:creationId xmlns:a16="http://schemas.microsoft.com/office/drawing/2014/main" id="{00000000-0008-0000-0500-000064000000}"/>
            </a:ext>
          </a:extLst>
        </xdr:cNvPr>
        <xdr:cNvSpPr>
          <a:spLocks noChangeAspect="1"/>
        </xdr:cNvSpPr>
      </xdr:nvSpPr>
      <xdr:spPr>
        <a:xfrm>
          <a:off x="1293060" y="8228637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598</xdr:row>
      <xdr:rowOff>26276</xdr:rowOff>
    </xdr:from>
    <xdr:ext cx="144000" cy="144000"/>
    <xdr:sp macro="" textlink="">
      <xdr:nvSpPr>
        <xdr:cNvPr id="101" name="楕円 100">
          <a:extLst>
            <a:ext uri="{FF2B5EF4-FFF2-40B4-BE49-F238E27FC236}">
              <a16:creationId xmlns:a16="http://schemas.microsoft.com/office/drawing/2014/main" id="{00000000-0008-0000-0500-000065000000}"/>
            </a:ext>
          </a:extLst>
        </xdr:cNvPr>
        <xdr:cNvSpPr>
          <a:spLocks noChangeAspect="1"/>
        </xdr:cNvSpPr>
      </xdr:nvSpPr>
      <xdr:spPr>
        <a:xfrm>
          <a:off x="6788369" y="819127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600</xdr:row>
      <xdr:rowOff>18949</xdr:rowOff>
    </xdr:from>
    <xdr:ext cx="144000" cy="144000"/>
    <xdr:sp macro="" textlink="">
      <xdr:nvSpPr>
        <xdr:cNvPr id="102" name="楕円 101">
          <a:extLst>
            <a:ext uri="{FF2B5EF4-FFF2-40B4-BE49-F238E27FC236}">
              <a16:creationId xmlns:a16="http://schemas.microsoft.com/office/drawing/2014/main" id="{00000000-0008-0000-0500-000066000000}"/>
            </a:ext>
          </a:extLst>
        </xdr:cNvPr>
        <xdr:cNvSpPr>
          <a:spLocks noChangeAspect="1"/>
        </xdr:cNvSpPr>
      </xdr:nvSpPr>
      <xdr:spPr>
        <a:xfrm>
          <a:off x="3326398" y="8228637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599</xdr:row>
      <xdr:rowOff>26276</xdr:rowOff>
    </xdr:from>
    <xdr:ext cx="144000" cy="144000"/>
    <xdr:sp macro="" textlink="">
      <xdr:nvSpPr>
        <xdr:cNvPr id="103" name="楕円 102">
          <a:extLst>
            <a:ext uri="{FF2B5EF4-FFF2-40B4-BE49-F238E27FC236}">
              <a16:creationId xmlns:a16="http://schemas.microsoft.com/office/drawing/2014/main" id="{00000000-0008-0000-0500-000067000000}"/>
            </a:ext>
          </a:extLst>
        </xdr:cNvPr>
        <xdr:cNvSpPr>
          <a:spLocks noChangeAspect="1"/>
        </xdr:cNvSpPr>
      </xdr:nvSpPr>
      <xdr:spPr>
        <a:xfrm>
          <a:off x="1299772" y="8210320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600</xdr:row>
      <xdr:rowOff>144517</xdr:rowOff>
    </xdr:from>
    <xdr:ext cx="245350" cy="257832"/>
    <xdr:pic>
      <xdr:nvPicPr>
        <xdr:cNvPr id="104" name="図 103">
          <a:extLst>
            <a:ext uri="{FF2B5EF4-FFF2-40B4-BE49-F238E27FC236}">
              <a16:creationId xmlns:a16="http://schemas.microsoft.com/office/drawing/2014/main" id="{00000000-0008-0000-0500-000068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8241194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536</xdr:row>
          <xdr:rowOff>0</xdr:rowOff>
        </xdr:from>
        <xdr:to>
          <xdr:col>9</xdr:col>
          <xdr:colOff>0</xdr:colOff>
          <xdr:row>596</xdr:row>
          <xdr:rowOff>0</xdr:rowOff>
        </xdr:to>
        <xdr:pic>
          <xdr:nvPicPr>
            <xdr:cNvPr id="105" name="図 104">
              <a:extLst>
                <a:ext uri="{FF2B5EF4-FFF2-40B4-BE49-F238E27FC236}">
                  <a16:creationId xmlns:a16="http://schemas.microsoft.com/office/drawing/2014/main" id="{00000000-0008-0000-0500-000069000000}"/>
                </a:ext>
              </a:extLst>
            </xdr:cNvPr>
            <xdr:cNvPicPr>
              <a:picLocks noChangeArrowheads="1"/>
              <a:extLst>
                <a:ext uri="{84589F7E-364E-4C9E-8A38-B11213B215E9}">
                  <a14:cameraTool cellRange="TMP!K241:L280" spid="_x0000_s58826"/>
                </a:ext>
              </a:extLst>
            </xdr:cNvPicPr>
          </xdr:nvPicPr>
          <xdr:blipFill>
            <a:blip xmlns:r="http://schemas.openxmlformats.org/officeDocument/2006/relationships" r:embed="rId2"/>
            <a:srcRect/>
            <a:stretch>
              <a:fillRect/>
            </a:stretch>
          </xdr:blipFill>
          <xdr:spPr bwMode="auto">
            <a:xfrm>
              <a:off x="2771775" y="7407592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610</xdr:row>
      <xdr:rowOff>0</xdr:rowOff>
    </xdr:from>
    <xdr:ext cx="1476375" cy="275717"/>
    <xdr:sp macro="" textlink="">
      <xdr:nvSpPr>
        <xdr:cNvPr id="106" name="HEADER">
          <a:extLst>
            <a:ext uri="{FF2B5EF4-FFF2-40B4-BE49-F238E27FC236}">
              <a16:creationId xmlns:a16="http://schemas.microsoft.com/office/drawing/2014/main" id="{00000000-0008-0000-0500-00006A000000}"/>
            </a:ext>
          </a:extLst>
        </xdr:cNvPr>
        <xdr:cNvSpPr txBox="1"/>
      </xdr:nvSpPr>
      <xdr:spPr>
        <a:xfrm>
          <a:off x="200025" y="8396287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685</xdr:row>
      <xdr:rowOff>26276</xdr:rowOff>
    </xdr:from>
    <xdr:ext cx="144000" cy="144000"/>
    <xdr:sp macro="" textlink="">
      <xdr:nvSpPr>
        <xdr:cNvPr id="107" name="楕円 106">
          <a:extLst>
            <a:ext uri="{FF2B5EF4-FFF2-40B4-BE49-F238E27FC236}">
              <a16:creationId xmlns:a16="http://schemas.microsoft.com/office/drawing/2014/main" id="{00000000-0008-0000-0500-00006B000000}"/>
            </a:ext>
          </a:extLst>
        </xdr:cNvPr>
        <xdr:cNvSpPr>
          <a:spLocks noChangeAspect="1"/>
        </xdr:cNvSpPr>
      </xdr:nvSpPr>
      <xdr:spPr>
        <a:xfrm>
          <a:off x="1292444"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686</xdr:row>
      <xdr:rowOff>18949</xdr:rowOff>
    </xdr:from>
    <xdr:ext cx="144000" cy="144000"/>
    <xdr:sp macro="" textlink="">
      <xdr:nvSpPr>
        <xdr:cNvPr id="108" name="楕円 107">
          <a:extLst>
            <a:ext uri="{FF2B5EF4-FFF2-40B4-BE49-F238E27FC236}">
              <a16:creationId xmlns:a16="http://schemas.microsoft.com/office/drawing/2014/main" id="{00000000-0008-0000-0500-00006C000000}"/>
            </a:ext>
          </a:extLst>
        </xdr:cNvPr>
        <xdr:cNvSpPr>
          <a:spLocks noChangeAspect="1"/>
        </xdr:cNvSpPr>
      </xdr:nvSpPr>
      <xdr:spPr>
        <a:xfrm>
          <a:off x="3326398" y="94068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688</xdr:row>
      <xdr:rowOff>13138</xdr:rowOff>
    </xdr:from>
    <xdr:ext cx="144000" cy="144000"/>
    <xdr:sp macro="" textlink="">
      <xdr:nvSpPr>
        <xdr:cNvPr id="109" name="楕円 108">
          <a:extLst>
            <a:ext uri="{FF2B5EF4-FFF2-40B4-BE49-F238E27FC236}">
              <a16:creationId xmlns:a16="http://schemas.microsoft.com/office/drawing/2014/main" id="{00000000-0008-0000-0500-00006D000000}"/>
            </a:ext>
          </a:extLst>
        </xdr:cNvPr>
        <xdr:cNvSpPr>
          <a:spLocks noChangeAspect="1"/>
        </xdr:cNvSpPr>
      </xdr:nvSpPr>
      <xdr:spPr>
        <a:xfrm>
          <a:off x="1292444" y="9442493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685</xdr:row>
      <xdr:rowOff>26276</xdr:rowOff>
    </xdr:from>
    <xdr:ext cx="144000" cy="144000"/>
    <xdr:sp macro="" textlink="">
      <xdr:nvSpPr>
        <xdr:cNvPr id="110" name="楕円 109">
          <a:extLst>
            <a:ext uri="{FF2B5EF4-FFF2-40B4-BE49-F238E27FC236}">
              <a16:creationId xmlns:a16="http://schemas.microsoft.com/office/drawing/2014/main" id="{00000000-0008-0000-0500-00006E000000}"/>
            </a:ext>
          </a:extLst>
        </xdr:cNvPr>
        <xdr:cNvSpPr>
          <a:spLocks noChangeAspect="1"/>
        </xdr:cNvSpPr>
      </xdr:nvSpPr>
      <xdr:spPr>
        <a:xfrm>
          <a:off x="3326398"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686</xdr:row>
      <xdr:rowOff>26276</xdr:rowOff>
    </xdr:from>
    <xdr:ext cx="138659" cy="144000"/>
    <xdr:sp macro="" textlink="">
      <xdr:nvSpPr>
        <xdr:cNvPr id="111" name="楕円 110">
          <a:extLst>
            <a:ext uri="{FF2B5EF4-FFF2-40B4-BE49-F238E27FC236}">
              <a16:creationId xmlns:a16="http://schemas.microsoft.com/office/drawing/2014/main" id="{00000000-0008-0000-0500-00006F000000}"/>
            </a:ext>
          </a:extLst>
        </xdr:cNvPr>
        <xdr:cNvSpPr>
          <a:spLocks noChangeAspect="1"/>
        </xdr:cNvSpPr>
      </xdr:nvSpPr>
      <xdr:spPr>
        <a:xfrm>
          <a:off x="5119851" y="9407612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686</xdr:row>
      <xdr:rowOff>18949</xdr:rowOff>
    </xdr:from>
    <xdr:ext cx="144000" cy="144000"/>
    <xdr:sp macro="" textlink="">
      <xdr:nvSpPr>
        <xdr:cNvPr id="112" name="楕円 111">
          <a:extLst>
            <a:ext uri="{FF2B5EF4-FFF2-40B4-BE49-F238E27FC236}">
              <a16:creationId xmlns:a16="http://schemas.microsoft.com/office/drawing/2014/main" id="{00000000-0008-0000-0500-000070000000}"/>
            </a:ext>
          </a:extLst>
        </xdr:cNvPr>
        <xdr:cNvSpPr>
          <a:spLocks noChangeAspect="1"/>
        </xdr:cNvSpPr>
      </xdr:nvSpPr>
      <xdr:spPr>
        <a:xfrm>
          <a:off x="6787610" y="940687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688</xdr:row>
      <xdr:rowOff>19707</xdr:rowOff>
    </xdr:from>
    <xdr:ext cx="144000" cy="144000"/>
    <xdr:sp macro="" textlink="">
      <xdr:nvSpPr>
        <xdr:cNvPr id="113" name="楕円 112">
          <a:extLst>
            <a:ext uri="{FF2B5EF4-FFF2-40B4-BE49-F238E27FC236}">
              <a16:creationId xmlns:a16="http://schemas.microsoft.com/office/drawing/2014/main" id="{00000000-0008-0000-0500-000071000000}"/>
            </a:ext>
          </a:extLst>
        </xdr:cNvPr>
        <xdr:cNvSpPr>
          <a:spLocks noChangeAspect="1"/>
        </xdr:cNvSpPr>
      </xdr:nvSpPr>
      <xdr:spPr>
        <a:xfrm>
          <a:off x="3326398" y="9443150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685</xdr:row>
      <xdr:rowOff>26276</xdr:rowOff>
    </xdr:from>
    <xdr:ext cx="144000" cy="144000"/>
    <xdr:sp macro="" textlink="">
      <xdr:nvSpPr>
        <xdr:cNvPr id="114" name="楕円 113">
          <a:extLst>
            <a:ext uri="{FF2B5EF4-FFF2-40B4-BE49-F238E27FC236}">
              <a16:creationId xmlns:a16="http://schemas.microsoft.com/office/drawing/2014/main" id="{00000000-0008-0000-0500-000072000000}"/>
            </a:ext>
          </a:extLst>
        </xdr:cNvPr>
        <xdr:cNvSpPr>
          <a:spLocks noChangeAspect="1"/>
        </xdr:cNvSpPr>
      </xdr:nvSpPr>
      <xdr:spPr>
        <a:xfrm>
          <a:off x="5109014"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687</xdr:row>
      <xdr:rowOff>18949</xdr:rowOff>
    </xdr:from>
    <xdr:ext cx="146198" cy="144000"/>
    <xdr:sp macro="" textlink="">
      <xdr:nvSpPr>
        <xdr:cNvPr id="115" name="楕円 114">
          <a:extLst>
            <a:ext uri="{FF2B5EF4-FFF2-40B4-BE49-F238E27FC236}">
              <a16:creationId xmlns:a16="http://schemas.microsoft.com/office/drawing/2014/main" id="{00000000-0008-0000-0500-000073000000}"/>
            </a:ext>
          </a:extLst>
        </xdr:cNvPr>
        <xdr:cNvSpPr>
          <a:spLocks noChangeAspect="1"/>
        </xdr:cNvSpPr>
      </xdr:nvSpPr>
      <xdr:spPr>
        <a:xfrm>
          <a:off x="1293060" y="9425929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685</xdr:row>
      <xdr:rowOff>26276</xdr:rowOff>
    </xdr:from>
    <xdr:ext cx="144000" cy="144000"/>
    <xdr:sp macro="" textlink="">
      <xdr:nvSpPr>
        <xdr:cNvPr id="116" name="楕円 115">
          <a:extLst>
            <a:ext uri="{FF2B5EF4-FFF2-40B4-BE49-F238E27FC236}">
              <a16:creationId xmlns:a16="http://schemas.microsoft.com/office/drawing/2014/main" id="{00000000-0008-0000-0500-000074000000}"/>
            </a:ext>
          </a:extLst>
        </xdr:cNvPr>
        <xdr:cNvSpPr>
          <a:spLocks noChangeAspect="1"/>
        </xdr:cNvSpPr>
      </xdr:nvSpPr>
      <xdr:spPr>
        <a:xfrm>
          <a:off x="6788369" y="938856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687</xdr:row>
      <xdr:rowOff>18949</xdr:rowOff>
    </xdr:from>
    <xdr:ext cx="144000" cy="144000"/>
    <xdr:sp macro="" textlink="">
      <xdr:nvSpPr>
        <xdr:cNvPr id="117" name="楕円 116">
          <a:extLst>
            <a:ext uri="{FF2B5EF4-FFF2-40B4-BE49-F238E27FC236}">
              <a16:creationId xmlns:a16="http://schemas.microsoft.com/office/drawing/2014/main" id="{00000000-0008-0000-0500-000075000000}"/>
            </a:ext>
          </a:extLst>
        </xdr:cNvPr>
        <xdr:cNvSpPr>
          <a:spLocks noChangeAspect="1"/>
        </xdr:cNvSpPr>
      </xdr:nvSpPr>
      <xdr:spPr>
        <a:xfrm>
          <a:off x="3326398" y="9425929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686</xdr:row>
      <xdr:rowOff>26276</xdr:rowOff>
    </xdr:from>
    <xdr:ext cx="144000" cy="144000"/>
    <xdr:sp macro="" textlink="">
      <xdr:nvSpPr>
        <xdr:cNvPr id="118" name="楕円 117">
          <a:extLst>
            <a:ext uri="{FF2B5EF4-FFF2-40B4-BE49-F238E27FC236}">
              <a16:creationId xmlns:a16="http://schemas.microsoft.com/office/drawing/2014/main" id="{00000000-0008-0000-0500-000076000000}"/>
            </a:ext>
          </a:extLst>
        </xdr:cNvPr>
        <xdr:cNvSpPr>
          <a:spLocks noChangeAspect="1"/>
        </xdr:cNvSpPr>
      </xdr:nvSpPr>
      <xdr:spPr>
        <a:xfrm>
          <a:off x="1299772" y="9407612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687</xdr:row>
      <xdr:rowOff>144517</xdr:rowOff>
    </xdr:from>
    <xdr:ext cx="245350" cy="257832"/>
    <xdr:pic>
      <xdr:nvPicPr>
        <xdr:cNvPr id="119" name="図 118">
          <a:extLst>
            <a:ext uri="{FF2B5EF4-FFF2-40B4-BE49-F238E27FC236}">
              <a16:creationId xmlns:a16="http://schemas.microsoft.com/office/drawing/2014/main" id="{00000000-0008-0000-0500-000077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9438486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623</xdr:row>
          <xdr:rowOff>0</xdr:rowOff>
        </xdr:from>
        <xdr:to>
          <xdr:col>9</xdr:col>
          <xdr:colOff>0</xdr:colOff>
          <xdr:row>683</xdr:row>
          <xdr:rowOff>0</xdr:rowOff>
        </xdr:to>
        <xdr:pic>
          <xdr:nvPicPr>
            <xdr:cNvPr id="120" name="図 119">
              <a:extLst>
                <a:ext uri="{FF2B5EF4-FFF2-40B4-BE49-F238E27FC236}">
                  <a16:creationId xmlns:a16="http://schemas.microsoft.com/office/drawing/2014/main" id="{00000000-0008-0000-0500-000078000000}"/>
                </a:ext>
              </a:extLst>
            </xdr:cNvPr>
            <xdr:cNvPicPr>
              <a:picLocks noChangeArrowheads="1"/>
              <a:extLst>
                <a:ext uri="{84589F7E-364E-4C9E-8A38-B11213B215E9}">
                  <a14:cameraTool cellRange="TMP!K281:L320" spid="_x0000_s58827"/>
                </a:ext>
              </a:extLst>
            </xdr:cNvPicPr>
          </xdr:nvPicPr>
          <xdr:blipFill>
            <a:blip xmlns:r="http://schemas.openxmlformats.org/officeDocument/2006/relationships" r:embed="rId2"/>
            <a:srcRect/>
            <a:stretch>
              <a:fillRect/>
            </a:stretch>
          </xdr:blipFill>
          <xdr:spPr bwMode="auto">
            <a:xfrm>
              <a:off x="2771775" y="8602980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697</xdr:row>
      <xdr:rowOff>0</xdr:rowOff>
    </xdr:from>
    <xdr:ext cx="1476375" cy="275717"/>
    <xdr:sp macro="" textlink="">
      <xdr:nvSpPr>
        <xdr:cNvPr id="121" name="HEADER">
          <a:extLst>
            <a:ext uri="{FF2B5EF4-FFF2-40B4-BE49-F238E27FC236}">
              <a16:creationId xmlns:a16="http://schemas.microsoft.com/office/drawing/2014/main" id="{00000000-0008-0000-0500-000079000000}"/>
            </a:ext>
          </a:extLst>
        </xdr:cNvPr>
        <xdr:cNvSpPr txBox="1"/>
      </xdr:nvSpPr>
      <xdr:spPr>
        <a:xfrm>
          <a:off x="200025" y="95935800"/>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772</xdr:row>
      <xdr:rowOff>26276</xdr:rowOff>
    </xdr:from>
    <xdr:ext cx="144000" cy="144000"/>
    <xdr:sp macro="" textlink="">
      <xdr:nvSpPr>
        <xdr:cNvPr id="122" name="楕円 121">
          <a:extLst>
            <a:ext uri="{FF2B5EF4-FFF2-40B4-BE49-F238E27FC236}">
              <a16:creationId xmlns:a16="http://schemas.microsoft.com/office/drawing/2014/main" id="{00000000-0008-0000-0500-00007A000000}"/>
            </a:ext>
          </a:extLst>
        </xdr:cNvPr>
        <xdr:cNvSpPr>
          <a:spLocks noChangeAspect="1"/>
        </xdr:cNvSpPr>
      </xdr:nvSpPr>
      <xdr:spPr>
        <a:xfrm>
          <a:off x="129244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773</xdr:row>
      <xdr:rowOff>18949</xdr:rowOff>
    </xdr:from>
    <xdr:ext cx="144000" cy="144000"/>
    <xdr:sp macro="" textlink="">
      <xdr:nvSpPr>
        <xdr:cNvPr id="123" name="楕円 122">
          <a:extLst>
            <a:ext uri="{FF2B5EF4-FFF2-40B4-BE49-F238E27FC236}">
              <a16:creationId xmlns:a16="http://schemas.microsoft.com/office/drawing/2014/main" id="{00000000-0008-0000-0500-00007B000000}"/>
            </a:ext>
          </a:extLst>
        </xdr:cNvPr>
        <xdr:cNvSpPr>
          <a:spLocks noChangeAspect="1"/>
        </xdr:cNvSpPr>
      </xdr:nvSpPr>
      <xdr:spPr>
        <a:xfrm>
          <a:off x="3326398"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775</xdr:row>
      <xdr:rowOff>13138</xdr:rowOff>
    </xdr:from>
    <xdr:ext cx="144000" cy="144000"/>
    <xdr:sp macro="" textlink="">
      <xdr:nvSpPr>
        <xdr:cNvPr id="124" name="楕円 123">
          <a:extLst>
            <a:ext uri="{FF2B5EF4-FFF2-40B4-BE49-F238E27FC236}">
              <a16:creationId xmlns:a16="http://schemas.microsoft.com/office/drawing/2014/main" id="{00000000-0008-0000-0500-00007C000000}"/>
            </a:ext>
          </a:extLst>
        </xdr:cNvPr>
        <xdr:cNvSpPr>
          <a:spLocks noChangeAspect="1"/>
        </xdr:cNvSpPr>
      </xdr:nvSpPr>
      <xdr:spPr>
        <a:xfrm>
          <a:off x="1292444" y="106397863"/>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772</xdr:row>
      <xdr:rowOff>26276</xdr:rowOff>
    </xdr:from>
    <xdr:ext cx="144000" cy="144000"/>
    <xdr:sp macro="" textlink="">
      <xdr:nvSpPr>
        <xdr:cNvPr id="125" name="楕円 124">
          <a:extLst>
            <a:ext uri="{FF2B5EF4-FFF2-40B4-BE49-F238E27FC236}">
              <a16:creationId xmlns:a16="http://schemas.microsoft.com/office/drawing/2014/main" id="{00000000-0008-0000-0500-00007D000000}"/>
            </a:ext>
          </a:extLst>
        </xdr:cNvPr>
        <xdr:cNvSpPr>
          <a:spLocks noChangeAspect="1"/>
        </xdr:cNvSpPr>
      </xdr:nvSpPr>
      <xdr:spPr>
        <a:xfrm>
          <a:off x="3326398"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773</xdr:row>
      <xdr:rowOff>26276</xdr:rowOff>
    </xdr:from>
    <xdr:ext cx="138659" cy="144000"/>
    <xdr:sp macro="" textlink="">
      <xdr:nvSpPr>
        <xdr:cNvPr id="126" name="楕円 125">
          <a:extLst>
            <a:ext uri="{FF2B5EF4-FFF2-40B4-BE49-F238E27FC236}">
              <a16:creationId xmlns:a16="http://schemas.microsoft.com/office/drawing/2014/main" id="{00000000-0008-0000-0500-00007E000000}"/>
            </a:ext>
          </a:extLst>
        </xdr:cNvPr>
        <xdr:cNvSpPr>
          <a:spLocks noChangeAspect="1"/>
        </xdr:cNvSpPr>
      </xdr:nvSpPr>
      <xdr:spPr>
        <a:xfrm>
          <a:off x="5119851" y="106049051"/>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773</xdr:row>
      <xdr:rowOff>18949</xdr:rowOff>
    </xdr:from>
    <xdr:ext cx="144000" cy="144000"/>
    <xdr:sp macro="" textlink="">
      <xdr:nvSpPr>
        <xdr:cNvPr id="127" name="楕円 126">
          <a:extLst>
            <a:ext uri="{FF2B5EF4-FFF2-40B4-BE49-F238E27FC236}">
              <a16:creationId xmlns:a16="http://schemas.microsoft.com/office/drawing/2014/main" id="{00000000-0008-0000-0500-00007F000000}"/>
            </a:ext>
          </a:extLst>
        </xdr:cNvPr>
        <xdr:cNvSpPr>
          <a:spLocks noChangeAspect="1"/>
        </xdr:cNvSpPr>
      </xdr:nvSpPr>
      <xdr:spPr>
        <a:xfrm>
          <a:off x="6787610" y="1060417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775</xdr:row>
      <xdr:rowOff>19707</xdr:rowOff>
    </xdr:from>
    <xdr:ext cx="144000" cy="144000"/>
    <xdr:sp macro="" textlink="">
      <xdr:nvSpPr>
        <xdr:cNvPr id="128" name="楕円 127">
          <a:extLst>
            <a:ext uri="{FF2B5EF4-FFF2-40B4-BE49-F238E27FC236}">
              <a16:creationId xmlns:a16="http://schemas.microsoft.com/office/drawing/2014/main" id="{00000000-0008-0000-0500-000080000000}"/>
            </a:ext>
          </a:extLst>
        </xdr:cNvPr>
        <xdr:cNvSpPr>
          <a:spLocks noChangeAspect="1"/>
        </xdr:cNvSpPr>
      </xdr:nvSpPr>
      <xdr:spPr>
        <a:xfrm>
          <a:off x="3326398" y="106404432"/>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772</xdr:row>
      <xdr:rowOff>26276</xdr:rowOff>
    </xdr:from>
    <xdr:ext cx="144000" cy="144000"/>
    <xdr:sp macro="" textlink="">
      <xdr:nvSpPr>
        <xdr:cNvPr id="129" name="楕円 128">
          <a:extLst>
            <a:ext uri="{FF2B5EF4-FFF2-40B4-BE49-F238E27FC236}">
              <a16:creationId xmlns:a16="http://schemas.microsoft.com/office/drawing/2014/main" id="{00000000-0008-0000-0500-000081000000}"/>
            </a:ext>
          </a:extLst>
        </xdr:cNvPr>
        <xdr:cNvSpPr>
          <a:spLocks noChangeAspect="1"/>
        </xdr:cNvSpPr>
      </xdr:nvSpPr>
      <xdr:spPr>
        <a:xfrm>
          <a:off x="5109014"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774</xdr:row>
      <xdr:rowOff>18949</xdr:rowOff>
    </xdr:from>
    <xdr:ext cx="146198" cy="144000"/>
    <xdr:sp macro="" textlink="">
      <xdr:nvSpPr>
        <xdr:cNvPr id="130" name="楕円 129">
          <a:extLst>
            <a:ext uri="{FF2B5EF4-FFF2-40B4-BE49-F238E27FC236}">
              <a16:creationId xmlns:a16="http://schemas.microsoft.com/office/drawing/2014/main" id="{00000000-0008-0000-0500-000082000000}"/>
            </a:ext>
          </a:extLst>
        </xdr:cNvPr>
        <xdr:cNvSpPr>
          <a:spLocks noChangeAspect="1"/>
        </xdr:cNvSpPr>
      </xdr:nvSpPr>
      <xdr:spPr>
        <a:xfrm>
          <a:off x="1293060" y="106232224"/>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772</xdr:row>
      <xdr:rowOff>26276</xdr:rowOff>
    </xdr:from>
    <xdr:ext cx="144000" cy="144000"/>
    <xdr:sp macro="" textlink="">
      <xdr:nvSpPr>
        <xdr:cNvPr id="131" name="楕円 130">
          <a:extLst>
            <a:ext uri="{FF2B5EF4-FFF2-40B4-BE49-F238E27FC236}">
              <a16:creationId xmlns:a16="http://schemas.microsoft.com/office/drawing/2014/main" id="{00000000-0008-0000-0500-000083000000}"/>
            </a:ext>
          </a:extLst>
        </xdr:cNvPr>
        <xdr:cNvSpPr>
          <a:spLocks noChangeAspect="1"/>
        </xdr:cNvSpPr>
      </xdr:nvSpPr>
      <xdr:spPr>
        <a:xfrm>
          <a:off x="6788369" y="1058585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774</xdr:row>
      <xdr:rowOff>18949</xdr:rowOff>
    </xdr:from>
    <xdr:ext cx="144000" cy="144000"/>
    <xdr:sp macro="" textlink="">
      <xdr:nvSpPr>
        <xdr:cNvPr id="132" name="楕円 131">
          <a:extLst>
            <a:ext uri="{FF2B5EF4-FFF2-40B4-BE49-F238E27FC236}">
              <a16:creationId xmlns:a16="http://schemas.microsoft.com/office/drawing/2014/main" id="{00000000-0008-0000-0500-000084000000}"/>
            </a:ext>
          </a:extLst>
        </xdr:cNvPr>
        <xdr:cNvSpPr>
          <a:spLocks noChangeAspect="1"/>
        </xdr:cNvSpPr>
      </xdr:nvSpPr>
      <xdr:spPr>
        <a:xfrm>
          <a:off x="3326398" y="106232224"/>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773</xdr:row>
      <xdr:rowOff>26276</xdr:rowOff>
    </xdr:from>
    <xdr:ext cx="144000" cy="144000"/>
    <xdr:sp macro="" textlink="">
      <xdr:nvSpPr>
        <xdr:cNvPr id="133" name="楕円 132">
          <a:extLst>
            <a:ext uri="{FF2B5EF4-FFF2-40B4-BE49-F238E27FC236}">
              <a16:creationId xmlns:a16="http://schemas.microsoft.com/office/drawing/2014/main" id="{00000000-0008-0000-0500-000085000000}"/>
            </a:ext>
          </a:extLst>
        </xdr:cNvPr>
        <xdr:cNvSpPr>
          <a:spLocks noChangeAspect="1"/>
        </xdr:cNvSpPr>
      </xdr:nvSpPr>
      <xdr:spPr>
        <a:xfrm>
          <a:off x="1299772" y="106049051"/>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774</xdr:row>
      <xdr:rowOff>144517</xdr:rowOff>
    </xdr:from>
    <xdr:ext cx="245350" cy="257832"/>
    <xdr:pic>
      <xdr:nvPicPr>
        <xdr:cNvPr id="134" name="図 133">
          <a:extLst>
            <a:ext uri="{FF2B5EF4-FFF2-40B4-BE49-F238E27FC236}">
              <a16:creationId xmlns:a16="http://schemas.microsoft.com/office/drawing/2014/main" id="{00000000-0008-0000-0500-00008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06357792"/>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710</xdr:row>
          <xdr:rowOff>0</xdr:rowOff>
        </xdr:from>
        <xdr:to>
          <xdr:col>9</xdr:col>
          <xdr:colOff>0</xdr:colOff>
          <xdr:row>770</xdr:row>
          <xdr:rowOff>0</xdr:rowOff>
        </xdr:to>
        <xdr:pic>
          <xdr:nvPicPr>
            <xdr:cNvPr id="135" name="図 134">
              <a:extLst>
                <a:ext uri="{FF2B5EF4-FFF2-40B4-BE49-F238E27FC236}">
                  <a16:creationId xmlns:a16="http://schemas.microsoft.com/office/drawing/2014/main" id="{00000000-0008-0000-0500-000087000000}"/>
                </a:ext>
              </a:extLst>
            </xdr:cNvPr>
            <xdr:cNvPicPr>
              <a:picLocks noChangeArrowheads="1"/>
              <a:extLst>
                <a:ext uri="{84589F7E-364E-4C9E-8A38-B11213B215E9}">
                  <a14:cameraTool cellRange="TMP!K321:L360" spid="_x0000_s58828"/>
                </a:ext>
              </a:extLst>
            </xdr:cNvPicPr>
          </xdr:nvPicPr>
          <xdr:blipFill>
            <a:blip xmlns:r="http://schemas.openxmlformats.org/officeDocument/2006/relationships" r:embed="rId2"/>
            <a:srcRect/>
            <a:stretch>
              <a:fillRect/>
            </a:stretch>
          </xdr:blipFill>
          <xdr:spPr bwMode="auto">
            <a:xfrm>
              <a:off x="2771775" y="97983675"/>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0</xdr:colOff>
          <xdr:row>101</xdr:row>
          <xdr:rowOff>0</xdr:rowOff>
        </xdr:from>
        <xdr:to>
          <xdr:col>9</xdr:col>
          <xdr:colOff>0</xdr:colOff>
          <xdr:row>161</xdr:row>
          <xdr:rowOff>0</xdr:rowOff>
        </xdr:to>
        <xdr:pic>
          <xdr:nvPicPr>
            <xdr:cNvPr id="136" name="図 135">
              <a:extLst>
                <a:ext uri="{FF2B5EF4-FFF2-40B4-BE49-F238E27FC236}">
                  <a16:creationId xmlns:a16="http://schemas.microsoft.com/office/drawing/2014/main" id="{00000000-0008-0000-0500-000088000000}"/>
                </a:ext>
              </a:extLst>
            </xdr:cNvPr>
            <xdr:cNvPicPr>
              <a:picLocks noChangeArrowheads="1"/>
              <a:extLst>
                <a:ext uri="{84589F7E-364E-4C9E-8A38-B11213B215E9}">
                  <a14:cameraTool cellRange="TMP!$K$41:$L$80" spid="_x0000_s58829"/>
                </a:ext>
              </a:extLst>
            </xdr:cNvPicPr>
          </xdr:nvPicPr>
          <xdr:blipFill>
            <a:blip xmlns:r="http://schemas.openxmlformats.org/officeDocument/2006/relationships" r:embed="rId2"/>
            <a:srcRect/>
            <a:stretch>
              <a:fillRect/>
            </a:stretch>
          </xdr:blipFill>
          <xdr:spPr bwMode="auto">
            <a:xfrm>
              <a:off x="2771775" y="14306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xdr:col>
      <xdr:colOff>0</xdr:colOff>
      <xdr:row>784</xdr:row>
      <xdr:rowOff>0</xdr:rowOff>
    </xdr:from>
    <xdr:ext cx="1476375" cy="275717"/>
    <xdr:sp macro="" textlink="">
      <xdr:nvSpPr>
        <xdr:cNvPr id="137" name="HEADER">
          <a:extLst>
            <a:ext uri="{FF2B5EF4-FFF2-40B4-BE49-F238E27FC236}">
              <a16:creationId xmlns:a16="http://schemas.microsoft.com/office/drawing/2014/main" id="{00000000-0008-0000-0500-000089000000}"/>
            </a:ext>
          </a:extLst>
        </xdr:cNvPr>
        <xdr:cNvSpPr txBox="1"/>
      </xdr:nvSpPr>
      <xdr:spPr>
        <a:xfrm>
          <a:off x="200025" y="107908725"/>
          <a:ext cx="1476375"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algn="ctr"/>
          <a:r>
            <a:rPr kumimoji="1" lang="ja-JP" altLang="en-US" sz="1100">
              <a:solidFill>
                <a:srgbClr val="FF0000"/>
              </a:solidFill>
              <a:latin typeface="ＭＳ 明朝" pitchFamily="17" charset="-128"/>
              <a:ea typeface="ＭＳ 明朝" pitchFamily="17" charset="-128"/>
            </a:rPr>
            <a:t>全建統一様式 第</a:t>
          </a:r>
          <a:r>
            <a:rPr kumimoji="1" lang="en-US" altLang="ja-JP" sz="1100">
              <a:solidFill>
                <a:srgbClr val="FF0000"/>
              </a:solidFill>
              <a:latin typeface="ＭＳ 明朝" pitchFamily="17" charset="-128"/>
              <a:ea typeface="ＭＳ 明朝" pitchFamily="17" charset="-128"/>
            </a:rPr>
            <a:t>5</a:t>
          </a:r>
          <a:r>
            <a:rPr kumimoji="1" lang="ja-JP" altLang="en-US" sz="1100">
              <a:solidFill>
                <a:srgbClr val="FF0000"/>
              </a:solidFill>
              <a:latin typeface="ＭＳ 明朝" pitchFamily="17" charset="-128"/>
              <a:ea typeface="ＭＳ 明朝" pitchFamily="17" charset="-128"/>
            </a:rPr>
            <a:t>号</a:t>
          </a:r>
        </a:p>
      </xdr:txBody>
    </xdr:sp>
    <xdr:clientData/>
  </xdr:oneCellAnchor>
  <xdr:oneCellAnchor>
    <xdr:from>
      <xdr:col>3</xdr:col>
      <xdr:colOff>6569</xdr:colOff>
      <xdr:row>859</xdr:row>
      <xdr:rowOff>26276</xdr:rowOff>
    </xdr:from>
    <xdr:ext cx="144000" cy="144000"/>
    <xdr:sp macro="" textlink="">
      <xdr:nvSpPr>
        <xdr:cNvPr id="138" name="楕円 137">
          <a:extLst>
            <a:ext uri="{FF2B5EF4-FFF2-40B4-BE49-F238E27FC236}">
              <a16:creationId xmlns:a16="http://schemas.microsoft.com/office/drawing/2014/main" id="{00000000-0008-0000-0500-00008A000000}"/>
            </a:ext>
          </a:extLst>
        </xdr:cNvPr>
        <xdr:cNvSpPr>
          <a:spLocks noChangeAspect="1"/>
        </xdr:cNvSpPr>
      </xdr:nvSpPr>
      <xdr:spPr>
        <a:xfrm>
          <a:off x="1292444"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860</xdr:row>
      <xdr:rowOff>18949</xdr:rowOff>
    </xdr:from>
    <xdr:ext cx="144000" cy="144000"/>
    <xdr:sp macro="" textlink="">
      <xdr:nvSpPr>
        <xdr:cNvPr id="139" name="楕円 138">
          <a:extLst>
            <a:ext uri="{FF2B5EF4-FFF2-40B4-BE49-F238E27FC236}">
              <a16:creationId xmlns:a16="http://schemas.microsoft.com/office/drawing/2014/main" id="{00000000-0008-0000-0500-00008B000000}"/>
            </a:ext>
          </a:extLst>
        </xdr:cNvPr>
        <xdr:cNvSpPr>
          <a:spLocks noChangeAspect="1"/>
        </xdr:cNvSpPr>
      </xdr:nvSpPr>
      <xdr:spPr>
        <a:xfrm>
          <a:off x="3326398" y="11801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6569</xdr:colOff>
      <xdr:row>862</xdr:row>
      <xdr:rowOff>13138</xdr:rowOff>
    </xdr:from>
    <xdr:ext cx="144000" cy="144000"/>
    <xdr:sp macro="" textlink="">
      <xdr:nvSpPr>
        <xdr:cNvPr id="140" name="楕円 139">
          <a:extLst>
            <a:ext uri="{FF2B5EF4-FFF2-40B4-BE49-F238E27FC236}">
              <a16:creationId xmlns:a16="http://schemas.microsoft.com/office/drawing/2014/main" id="{00000000-0008-0000-0500-00008C000000}"/>
            </a:ext>
          </a:extLst>
        </xdr:cNvPr>
        <xdr:cNvSpPr>
          <a:spLocks noChangeAspect="1"/>
        </xdr:cNvSpPr>
      </xdr:nvSpPr>
      <xdr:spPr>
        <a:xfrm>
          <a:off x="1292444" y="118370788"/>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859</xdr:row>
      <xdr:rowOff>26276</xdr:rowOff>
    </xdr:from>
    <xdr:ext cx="144000" cy="144000"/>
    <xdr:sp macro="" textlink="">
      <xdr:nvSpPr>
        <xdr:cNvPr id="141" name="楕円 140">
          <a:extLst>
            <a:ext uri="{FF2B5EF4-FFF2-40B4-BE49-F238E27FC236}">
              <a16:creationId xmlns:a16="http://schemas.microsoft.com/office/drawing/2014/main" id="{00000000-0008-0000-0500-00008D000000}"/>
            </a:ext>
          </a:extLst>
        </xdr:cNvPr>
        <xdr:cNvSpPr>
          <a:spLocks noChangeAspect="1"/>
        </xdr:cNvSpPr>
      </xdr:nvSpPr>
      <xdr:spPr>
        <a:xfrm>
          <a:off x="3326398"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14451</xdr:colOff>
      <xdr:row>860</xdr:row>
      <xdr:rowOff>26276</xdr:rowOff>
    </xdr:from>
    <xdr:ext cx="138659" cy="144000"/>
    <xdr:sp macro="" textlink="">
      <xdr:nvSpPr>
        <xdr:cNvPr id="142" name="楕円 141">
          <a:extLst>
            <a:ext uri="{FF2B5EF4-FFF2-40B4-BE49-F238E27FC236}">
              <a16:creationId xmlns:a16="http://schemas.microsoft.com/office/drawing/2014/main" id="{00000000-0008-0000-0500-00008E000000}"/>
            </a:ext>
          </a:extLst>
        </xdr:cNvPr>
        <xdr:cNvSpPr>
          <a:spLocks noChangeAspect="1"/>
        </xdr:cNvSpPr>
      </xdr:nvSpPr>
      <xdr:spPr>
        <a:xfrm>
          <a:off x="5119851" y="118021976"/>
          <a:ext cx="138659"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5810</xdr:colOff>
      <xdr:row>860</xdr:row>
      <xdr:rowOff>18949</xdr:rowOff>
    </xdr:from>
    <xdr:ext cx="144000" cy="144000"/>
    <xdr:sp macro="" textlink="">
      <xdr:nvSpPr>
        <xdr:cNvPr id="143" name="楕円 142">
          <a:extLst>
            <a:ext uri="{FF2B5EF4-FFF2-40B4-BE49-F238E27FC236}">
              <a16:creationId xmlns:a16="http://schemas.microsoft.com/office/drawing/2014/main" id="{00000000-0008-0000-0500-00008F000000}"/>
            </a:ext>
          </a:extLst>
        </xdr:cNvPr>
        <xdr:cNvSpPr>
          <a:spLocks noChangeAspect="1"/>
        </xdr:cNvSpPr>
      </xdr:nvSpPr>
      <xdr:spPr>
        <a:xfrm>
          <a:off x="6787610" y="1180146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862</xdr:row>
      <xdr:rowOff>19707</xdr:rowOff>
    </xdr:from>
    <xdr:ext cx="144000" cy="144000"/>
    <xdr:sp macro="" textlink="">
      <xdr:nvSpPr>
        <xdr:cNvPr id="144" name="楕円 143">
          <a:extLst>
            <a:ext uri="{FF2B5EF4-FFF2-40B4-BE49-F238E27FC236}">
              <a16:creationId xmlns:a16="http://schemas.microsoft.com/office/drawing/2014/main" id="{00000000-0008-0000-0500-000090000000}"/>
            </a:ext>
          </a:extLst>
        </xdr:cNvPr>
        <xdr:cNvSpPr>
          <a:spLocks noChangeAspect="1"/>
        </xdr:cNvSpPr>
      </xdr:nvSpPr>
      <xdr:spPr>
        <a:xfrm>
          <a:off x="3326398" y="118377357"/>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20</xdr:col>
      <xdr:colOff>3614</xdr:colOff>
      <xdr:row>859</xdr:row>
      <xdr:rowOff>26276</xdr:rowOff>
    </xdr:from>
    <xdr:ext cx="144000" cy="144000"/>
    <xdr:sp macro="" textlink="">
      <xdr:nvSpPr>
        <xdr:cNvPr id="145" name="楕円 144">
          <a:extLst>
            <a:ext uri="{FF2B5EF4-FFF2-40B4-BE49-F238E27FC236}">
              <a16:creationId xmlns:a16="http://schemas.microsoft.com/office/drawing/2014/main" id="{00000000-0008-0000-0500-000091000000}"/>
            </a:ext>
          </a:extLst>
        </xdr:cNvPr>
        <xdr:cNvSpPr>
          <a:spLocks noChangeAspect="1"/>
        </xdr:cNvSpPr>
      </xdr:nvSpPr>
      <xdr:spPr>
        <a:xfrm>
          <a:off x="5109014"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7185</xdr:colOff>
      <xdr:row>861</xdr:row>
      <xdr:rowOff>18949</xdr:rowOff>
    </xdr:from>
    <xdr:ext cx="146198" cy="144000"/>
    <xdr:sp macro="" textlink="">
      <xdr:nvSpPr>
        <xdr:cNvPr id="146" name="楕円 145">
          <a:extLst>
            <a:ext uri="{FF2B5EF4-FFF2-40B4-BE49-F238E27FC236}">
              <a16:creationId xmlns:a16="http://schemas.microsoft.com/office/drawing/2014/main" id="{00000000-0008-0000-0500-000092000000}"/>
            </a:ext>
          </a:extLst>
        </xdr:cNvPr>
        <xdr:cNvSpPr>
          <a:spLocks noChangeAspect="1"/>
        </xdr:cNvSpPr>
      </xdr:nvSpPr>
      <xdr:spPr>
        <a:xfrm>
          <a:off x="1293060" y="118205149"/>
          <a:ext cx="146198"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24</xdr:col>
      <xdr:colOff>6569</xdr:colOff>
      <xdr:row>859</xdr:row>
      <xdr:rowOff>26276</xdr:rowOff>
    </xdr:from>
    <xdr:ext cx="144000" cy="144000"/>
    <xdr:sp macro="" textlink="">
      <xdr:nvSpPr>
        <xdr:cNvPr id="147" name="楕円 146">
          <a:extLst>
            <a:ext uri="{FF2B5EF4-FFF2-40B4-BE49-F238E27FC236}">
              <a16:creationId xmlns:a16="http://schemas.microsoft.com/office/drawing/2014/main" id="{00000000-0008-0000-0500-000093000000}"/>
            </a:ext>
          </a:extLst>
        </xdr:cNvPr>
        <xdr:cNvSpPr>
          <a:spLocks noChangeAspect="1"/>
        </xdr:cNvSpPr>
      </xdr:nvSpPr>
      <xdr:spPr>
        <a:xfrm>
          <a:off x="6788369" y="1178314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9</xdr:col>
      <xdr:colOff>2173</xdr:colOff>
      <xdr:row>861</xdr:row>
      <xdr:rowOff>18949</xdr:rowOff>
    </xdr:from>
    <xdr:ext cx="144000" cy="144000"/>
    <xdr:sp macro="" textlink="">
      <xdr:nvSpPr>
        <xdr:cNvPr id="148" name="楕円 147">
          <a:extLst>
            <a:ext uri="{FF2B5EF4-FFF2-40B4-BE49-F238E27FC236}">
              <a16:creationId xmlns:a16="http://schemas.microsoft.com/office/drawing/2014/main" id="{00000000-0008-0000-0500-000094000000}"/>
            </a:ext>
          </a:extLst>
        </xdr:cNvPr>
        <xdr:cNvSpPr>
          <a:spLocks noChangeAspect="1"/>
        </xdr:cNvSpPr>
      </xdr:nvSpPr>
      <xdr:spPr>
        <a:xfrm>
          <a:off x="3326398" y="118205149"/>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3</xdr:col>
      <xdr:colOff>13897</xdr:colOff>
      <xdr:row>860</xdr:row>
      <xdr:rowOff>26276</xdr:rowOff>
    </xdr:from>
    <xdr:ext cx="144000" cy="144000"/>
    <xdr:sp macro="" textlink="">
      <xdr:nvSpPr>
        <xdr:cNvPr id="149" name="楕円 148">
          <a:extLst>
            <a:ext uri="{FF2B5EF4-FFF2-40B4-BE49-F238E27FC236}">
              <a16:creationId xmlns:a16="http://schemas.microsoft.com/office/drawing/2014/main" id="{00000000-0008-0000-0500-000095000000}"/>
            </a:ext>
          </a:extLst>
        </xdr:cNvPr>
        <xdr:cNvSpPr>
          <a:spLocks noChangeAspect="1"/>
        </xdr:cNvSpPr>
      </xdr:nvSpPr>
      <xdr:spPr>
        <a:xfrm>
          <a:off x="1299772" y="118021976"/>
          <a:ext cx="144000" cy="144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oneCellAnchor>
  <xdr:oneCellAnchor>
    <xdr:from>
      <xdr:col>19</xdr:col>
      <xdr:colOff>144518</xdr:colOff>
      <xdr:row>861</xdr:row>
      <xdr:rowOff>144517</xdr:rowOff>
    </xdr:from>
    <xdr:ext cx="245350" cy="257832"/>
    <xdr:pic>
      <xdr:nvPicPr>
        <xdr:cNvPr id="150" name="図 149">
          <a:extLst>
            <a:ext uri="{FF2B5EF4-FFF2-40B4-BE49-F238E27FC236}">
              <a16:creationId xmlns:a16="http://schemas.microsoft.com/office/drawing/2014/main" id="{00000000-0008-0000-0500-000096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5087993" y="118330717"/>
          <a:ext cx="245350" cy="25783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mc:AlternateContent xmlns:mc="http://schemas.openxmlformats.org/markup-compatibility/2006">
    <mc:Choice xmlns:a14="http://schemas.microsoft.com/office/drawing/2010/main" Requires="a14">
      <xdr:twoCellAnchor>
        <xdr:from>
          <xdr:col>7</xdr:col>
          <xdr:colOff>0</xdr:colOff>
          <xdr:row>797</xdr:row>
          <xdr:rowOff>0</xdr:rowOff>
        </xdr:from>
        <xdr:to>
          <xdr:col>9</xdr:col>
          <xdr:colOff>0</xdr:colOff>
          <xdr:row>857</xdr:row>
          <xdr:rowOff>0</xdr:rowOff>
        </xdr:to>
        <xdr:pic>
          <xdr:nvPicPr>
            <xdr:cNvPr id="151" name="図 150">
              <a:extLst>
                <a:ext uri="{FF2B5EF4-FFF2-40B4-BE49-F238E27FC236}">
                  <a16:creationId xmlns:a16="http://schemas.microsoft.com/office/drawing/2014/main" id="{00000000-0008-0000-0500-000097000000}"/>
                </a:ext>
              </a:extLst>
            </xdr:cNvPr>
            <xdr:cNvPicPr>
              <a:picLocks noChangeArrowheads="1"/>
              <a:extLst>
                <a:ext uri="{84589F7E-364E-4C9E-8A38-B11213B215E9}">
                  <a14:cameraTool cellRange="TMP!K361:L400" spid="_x0000_s58830"/>
                </a:ext>
              </a:extLst>
            </xdr:cNvPicPr>
          </xdr:nvPicPr>
          <xdr:blipFill>
            <a:blip xmlns:r="http://schemas.openxmlformats.org/officeDocument/2006/relationships" r:embed="rId2"/>
            <a:srcRect/>
            <a:stretch>
              <a:fillRect/>
            </a:stretch>
          </xdr:blipFill>
          <xdr:spPr bwMode="auto">
            <a:xfrm>
              <a:off x="2771775" y="109937550"/>
              <a:ext cx="552450" cy="7429500"/>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44</xdr:col>
      <xdr:colOff>0</xdr:colOff>
      <xdr:row>3</xdr:row>
      <xdr:rowOff>0</xdr:rowOff>
    </xdr:from>
    <xdr:ext cx="423193" cy="183384"/>
    <xdr:sp macro="" textlink="">
      <xdr:nvSpPr>
        <xdr:cNvPr id="163" name="HEADER">
          <a:extLst>
            <a:ext uri="{FF2B5EF4-FFF2-40B4-BE49-F238E27FC236}">
              <a16:creationId xmlns:a16="http://schemas.microsoft.com/office/drawing/2014/main" id="{00000000-0008-0000-0500-0000A3000000}"/>
            </a:ext>
          </a:extLst>
        </xdr:cNvPr>
        <xdr:cNvSpPr txBox="1"/>
      </xdr:nvSpPr>
      <xdr:spPr>
        <a:xfrm>
          <a:off x="1583055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90</xdr:row>
      <xdr:rowOff>0</xdr:rowOff>
    </xdr:from>
    <xdr:ext cx="423193" cy="183384"/>
    <xdr:sp macro="" textlink="">
      <xdr:nvSpPr>
        <xdr:cNvPr id="164" name="HEADER">
          <a:extLst>
            <a:ext uri="{FF2B5EF4-FFF2-40B4-BE49-F238E27FC236}">
              <a16:creationId xmlns:a16="http://schemas.microsoft.com/office/drawing/2014/main" id="{00000000-0008-0000-0500-0000A4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177</xdr:row>
      <xdr:rowOff>0</xdr:rowOff>
    </xdr:from>
    <xdr:ext cx="423193" cy="183384"/>
    <xdr:sp macro="" textlink="">
      <xdr:nvSpPr>
        <xdr:cNvPr id="165" name="HEADER">
          <a:extLst>
            <a:ext uri="{FF2B5EF4-FFF2-40B4-BE49-F238E27FC236}">
              <a16:creationId xmlns:a16="http://schemas.microsoft.com/office/drawing/2014/main" id="{00000000-0008-0000-0500-0000A5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264</xdr:row>
      <xdr:rowOff>0</xdr:rowOff>
    </xdr:from>
    <xdr:ext cx="423193" cy="183384"/>
    <xdr:sp macro="" textlink="">
      <xdr:nvSpPr>
        <xdr:cNvPr id="166" name="HEADER">
          <a:extLst>
            <a:ext uri="{FF2B5EF4-FFF2-40B4-BE49-F238E27FC236}">
              <a16:creationId xmlns:a16="http://schemas.microsoft.com/office/drawing/2014/main" id="{00000000-0008-0000-0500-0000A6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351</xdr:row>
      <xdr:rowOff>0</xdr:rowOff>
    </xdr:from>
    <xdr:ext cx="423193" cy="183384"/>
    <xdr:sp macro="" textlink="">
      <xdr:nvSpPr>
        <xdr:cNvPr id="167" name="HEADER">
          <a:extLst>
            <a:ext uri="{FF2B5EF4-FFF2-40B4-BE49-F238E27FC236}">
              <a16:creationId xmlns:a16="http://schemas.microsoft.com/office/drawing/2014/main" id="{00000000-0008-0000-0500-0000A7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438</xdr:row>
      <xdr:rowOff>0</xdr:rowOff>
    </xdr:from>
    <xdr:ext cx="423193" cy="183384"/>
    <xdr:sp macro="" textlink="">
      <xdr:nvSpPr>
        <xdr:cNvPr id="168" name="HEADER">
          <a:extLst>
            <a:ext uri="{FF2B5EF4-FFF2-40B4-BE49-F238E27FC236}">
              <a16:creationId xmlns:a16="http://schemas.microsoft.com/office/drawing/2014/main" id="{00000000-0008-0000-0500-0000A8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525</xdr:row>
      <xdr:rowOff>0</xdr:rowOff>
    </xdr:from>
    <xdr:ext cx="423193" cy="183384"/>
    <xdr:sp macro="" textlink="">
      <xdr:nvSpPr>
        <xdr:cNvPr id="169" name="HEADER">
          <a:extLst>
            <a:ext uri="{FF2B5EF4-FFF2-40B4-BE49-F238E27FC236}">
              <a16:creationId xmlns:a16="http://schemas.microsoft.com/office/drawing/2014/main" id="{00000000-0008-0000-0500-0000A9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612</xdr:row>
      <xdr:rowOff>0</xdr:rowOff>
    </xdr:from>
    <xdr:ext cx="423193" cy="183384"/>
    <xdr:sp macro="" textlink="">
      <xdr:nvSpPr>
        <xdr:cNvPr id="170" name="HEADER">
          <a:extLst>
            <a:ext uri="{FF2B5EF4-FFF2-40B4-BE49-F238E27FC236}">
              <a16:creationId xmlns:a16="http://schemas.microsoft.com/office/drawing/2014/main" id="{00000000-0008-0000-0500-0000AA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699</xdr:row>
      <xdr:rowOff>0</xdr:rowOff>
    </xdr:from>
    <xdr:ext cx="423193" cy="183384"/>
    <xdr:sp macro="" textlink="">
      <xdr:nvSpPr>
        <xdr:cNvPr id="171" name="HEADER">
          <a:extLst>
            <a:ext uri="{FF2B5EF4-FFF2-40B4-BE49-F238E27FC236}">
              <a16:creationId xmlns:a16="http://schemas.microsoft.com/office/drawing/2014/main" id="{00000000-0008-0000-0500-0000AB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oneCellAnchor>
    <xdr:from>
      <xdr:col>44</xdr:col>
      <xdr:colOff>0</xdr:colOff>
      <xdr:row>786</xdr:row>
      <xdr:rowOff>0</xdr:rowOff>
    </xdr:from>
    <xdr:ext cx="423193" cy="183384"/>
    <xdr:sp macro="" textlink="">
      <xdr:nvSpPr>
        <xdr:cNvPr id="172" name="HEADER">
          <a:extLst>
            <a:ext uri="{FF2B5EF4-FFF2-40B4-BE49-F238E27FC236}">
              <a16:creationId xmlns:a16="http://schemas.microsoft.com/office/drawing/2014/main" id="{00000000-0008-0000-0500-0000AC000000}"/>
            </a:ext>
          </a:extLst>
        </xdr:cNvPr>
        <xdr:cNvSpPr txBox="1"/>
      </xdr:nvSpPr>
      <xdr:spPr>
        <a:xfrm>
          <a:off x="15582900" y="70485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spAutoFit/>
        </a:bodyPr>
        <a:lstStyle/>
        <a:p>
          <a:pPr algn="ctr"/>
          <a:r>
            <a:rPr kumimoji="1" lang="ja-JP" altLang="en-US" sz="1100">
              <a:solidFill>
                <a:sysClr val="windowText" lastClr="000000"/>
              </a:solidFill>
              <a:latin typeface="ＭＳ 明朝" pitchFamily="17" charset="-128"/>
              <a:ea typeface="ＭＳ 明朝" pitchFamily="17" charset="-128"/>
            </a:rPr>
            <a:t>提出日</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1</xdr:row>
      <xdr:rowOff>0</xdr:rowOff>
    </xdr:from>
    <xdr:ext cx="2133600" cy="275717"/>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200025" y="17145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2</xdr:row>
      <xdr:rowOff>27115</xdr:rowOff>
    </xdr:from>
    <xdr:ext cx="423193" cy="183384"/>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6722602" y="53194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90</xdr:row>
      <xdr:rowOff>0</xdr:rowOff>
    </xdr:from>
    <xdr:ext cx="2133600" cy="275717"/>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 y="17145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91</xdr:row>
      <xdr:rowOff>27115</xdr:rowOff>
    </xdr:from>
    <xdr:ext cx="423193" cy="183384"/>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6722602" y="53194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179</xdr:row>
      <xdr:rowOff>0</xdr:rowOff>
    </xdr:from>
    <xdr:ext cx="2133600" cy="275717"/>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200025" y="13039725"/>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180</xdr:row>
      <xdr:rowOff>27115</xdr:rowOff>
    </xdr:from>
    <xdr:ext cx="423193" cy="183384"/>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6722602" y="1340021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268</xdr:row>
      <xdr:rowOff>0</xdr:rowOff>
    </xdr:from>
    <xdr:ext cx="2133600" cy="275717"/>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200025" y="2590800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269</xdr:row>
      <xdr:rowOff>27115</xdr:rowOff>
    </xdr:from>
    <xdr:ext cx="423193" cy="183384"/>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6722602" y="2626849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357</xdr:row>
      <xdr:rowOff>0</xdr:rowOff>
    </xdr:from>
    <xdr:ext cx="2133600" cy="275717"/>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200025" y="38776275"/>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358</xdr:row>
      <xdr:rowOff>27115</xdr:rowOff>
    </xdr:from>
    <xdr:ext cx="423193" cy="183384"/>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6722602" y="3913676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446</xdr:row>
      <xdr:rowOff>0</xdr:rowOff>
    </xdr:from>
    <xdr:ext cx="2133600" cy="275717"/>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200025" y="5164455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447</xdr:row>
      <xdr:rowOff>27115</xdr:rowOff>
    </xdr:from>
    <xdr:ext cx="423193" cy="183384"/>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6722602" y="5200504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535</xdr:row>
      <xdr:rowOff>0</xdr:rowOff>
    </xdr:from>
    <xdr:ext cx="2133600" cy="275717"/>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200025" y="64512825"/>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536</xdr:row>
      <xdr:rowOff>27115</xdr:rowOff>
    </xdr:from>
    <xdr:ext cx="423193" cy="183384"/>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6722602" y="6487331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624</xdr:row>
      <xdr:rowOff>0</xdr:rowOff>
    </xdr:from>
    <xdr:ext cx="2133600" cy="275717"/>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200025" y="7738110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625</xdr:row>
      <xdr:rowOff>27115</xdr:rowOff>
    </xdr:from>
    <xdr:ext cx="423193" cy="183384"/>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6722602" y="7774159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713</xdr:row>
      <xdr:rowOff>0</xdr:rowOff>
    </xdr:from>
    <xdr:ext cx="2133600" cy="275717"/>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200025" y="90249375"/>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714</xdr:row>
      <xdr:rowOff>27115</xdr:rowOff>
    </xdr:from>
    <xdr:ext cx="423193" cy="183384"/>
    <xdr:sp macro="" textlink="">
      <xdr:nvSpPr>
        <xdr:cNvPr id="21" name="テキスト ボックス 20">
          <a:extLst>
            <a:ext uri="{FF2B5EF4-FFF2-40B4-BE49-F238E27FC236}">
              <a16:creationId xmlns:a16="http://schemas.microsoft.com/office/drawing/2014/main" id="{00000000-0008-0000-0600-000015000000}"/>
            </a:ext>
          </a:extLst>
        </xdr:cNvPr>
        <xdr:cNvSpPr txBox="1"/>
      </xdr:nvSpPr>
      <xdr:spPr>
        <a:xfrm>
          <a:off x="6722602" y="90609865"/>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oneCellAnchor>
    <xdr:from>
      <xdr:col>1</xdr:col>
      <xdr:colOff>0</xdr:colOff>
      <xdr:row>802</xdr:row>
      <xdr:rowOff>0</xdr:rowOff>
    </xdr:from>
    <xdr:ext cx="2133600" cy="275717"/>
    <xdr:sp macro="" textlink="">
      <xdr:nvSpPr>
        <xdr:cNvPr id="22" name="テキスト ボックス 21">
          <a:extLst>
            <a:ext uri="{FF2B5EF4-FFF2-40B4-BE49-F238E27FC236}">
              <a16:creationId xmlns:a16="http://schemas.microsoft.com/office/drawing/2014/main" id="{00000000-0008-0000-0600-000016000000}"/>
            </a:ext>
          </a:extLst>
        </xdr:cNvPr>
        <xdr:cNvSpPr txBox="1"/>
      </xdr:nvSpPr>
      <xdr:spPr>
        <a:xfrm>
          <a:off x="200025" y="103117650"/>
          <a:ext cx="2133600" cy="27571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rIns="0" rtlCol="0" anchor="ctr">
          <a:spAutoFit/>
        </a:bodyPr>
        <a:lstStyle/>
        <a:p>
          <a:pPr marL="0" indent="0" algn="ctr"/>
          <a:r>
            <a:rPr kumimoji="1" lang="ja-JP" altLang="en-US" sz="1100">
              <a:solidFill>
                <a:srgbClr val="FF0000"/>
              </a:solidFill>
              <a:latin typeface="ＭＳ 明朝" pitchFamily="17" charset="-128"/>
              <a:ea typeface="ＭＳ 明朝" pitchFamily="17" charset="-128"/>
              <a:cs typeface="+mn-cs"/>
            </a:rPr>
            <a:t>全建統一様式 第</a:t>
          </a:r>
          <a:r>
            <a:rPr kumimoji="1" lang="en-US" altLang="ja-JP" sz="1100">
              <a:solidFill>
                <a:srgbClr val="FF0000"/>
              </a:solidFill>
              <a:latin typeface="ＭＳ 明朝" pitchFamily="17" charset="-128"/>
              <a:ea typeface="ＭＳ 明朝" pitchFamily="17" charset="-128"/>
              <a:cs typeface="+mn-cs"/>
            </a:rPr>
            <a:t>5</a:t>
          </a:r>
          <a:r>
            <a:rPr kumimoji="1" lang="ja-JP" altLang="en-US" sz="1100">
              <a:solidFill>
                <a:srgbClr val="FF0000"/>
              </a:solidFill>
              <a:latin typeface="ＭＳ 明朝" pitchFamily="17" charset="-128"/>
              <a:ea typeface="ＭＳ 明朝" pitchFamily="17" charset="-128"/>
              <a:cs typeface="+mn-cs"/>
            </a:rPr>
            <a:t>号－別紙</a:t>
          </a:r>
        </a:p>
      </xdr:txBody>
    </xdr:sp>
    <xdr:clientData/>
  </xdr:oneCellAnchor>
  <xdr:oneCellAnchor>
    <xdr:from>
      <xdr:col>14</xdr:col>
      <xdr:colOff>245602</xdr:colOff>
      <xdr:row>803</xdr:row>
      <xdr:rowOff>27115</xdr:rowOff>
    </xdr:from>
    <xdr:ext cx="423193" cy="183384"/>
    <xdr:sp macro="" textlink="">
      <xdr:nvSpPr>
        <xdr:cNvPr id="23" name="テキスト ボックス 22">
          <a:extLst>
            <a:ext uri="{FF2B5EF4-FFF2-40B4-BE49-F238E27FC236}">
              <a16:creationId xmlns:a16="http://schemas.microsoft.com/office/drawing/2014/main" id="{00000000-0008-0000-0600-000017000000}"/>
            </a:ext>
          </a:extLst>
        </xdr:cNvPr>
        <xdr:cNvSpPr txBox="1"/>
      </xdr:nvSpPr>
      <xdr:spPr>
        <a:xfrm>
          <a:off x="6722602" y="103478140"/>
          <a:ext cx="423193" cy="18338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ctr">
          <a:spAutoFit/>
        </a:bodyPr>
        <a:lstStyle/>
        <a:p>
          <a:pPr marL="0" indent="0" algn="ctr"/>
          <a:r>
            <a:rPr kumimoji="1" lang="ja-JP" altLang="en-US" sz="1100">
              <a:solidFill>
                <a:sysClr val="windowText" lastClr="000000"/>
              </a:solidFill>
              <a:latin typeface="ＭＳ 明朝" pitchFamily="17" charset="-128"/>
              <a:ea typeface="ＭＳ 明朝" pitchFamily="17" charset="-128"/>
              <a:cs typeface="+mn-cs"/>
            </a:rPr>
            <a:t>提出日</a:t>
          </a:r>
        </a:p>
      </xdr:txBody>
    </xdr:sp>
    <xdr:clientData/>
  </xdr:one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247650</xdr:colOff>
          <xdr:row>3</xdr:row>
          <xdr:rowOff>0</xdr:rowOff>
        </xdr:from>
        <xdr:to>
          <xdr:col>18</xdr:col>
          <xdr:colOff>171450</xdr:colOff>
          <xdr:row>4</xdr:row>
          <xdr:rowOff>19050</xdr:rowOff>
        </xdr:to>
        <xdr:sp macro="" textlink="">
          <xdr:nvSpPr>
            <xdr:cNvPr id="3073" name="Scroll Bar 1" hidden="1">
              <a:extLst>
                <a:ext uri="{63B3BB69-23CF-44E3-9099-C40C66FF867C}">
                  <a14:compatExt spid="_x0000_s3073"/>
                </a:ext>
                <a:ext uri="{FF2B5EF4-FFF2-40B4-BE49-F238E27FC236}">
                  <a16:creationId xmlns:a16="http://schemas.microsoft.com/office/drawing/2014/main" id="{00000000-0008-0000-0700-0000010C0000}"/>
                </a:ext>
              </a:extLst>
            </xdr:cNvPr>
            <xdr:cNvSpPr/>
          </xdr:nvSpPr>
          <xdr:spPr bwMode="auto">
            <a:xfrm>
              <a:off x="0" y="0"/>
              <a:ext cx="0" cy="0"/>
            </a:xfrm>
            <a:prstGeom prst="rect">
              <a:avLst/>
            </a:prstGeom>
            <a:noFill/>
            <a:ln w="9525">
              <a:miter lim="800000"/>
              <a:headEnd/>
              <a:tailEnd/>
            </a:ln>
          </xdr:spPr>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0</xdr:colOff>
      <xdr:row>8</xdr:row>
      <xdr:rowOff>0</xdr:rowOff>
    </xdr:to>
    <xdr:sp macro="" textlink="">
      <xdr:nvSpPr>
        <xdr:cNvPr id="3" name="正方形/長方形 2">
          <a:extLst>
            <a:ext uri="{FF2B5EF4-FFF2-40B4-BE49-F238E27FC236}">
              <a16:creationId xmlns:a16="http://schemas.microsoft.com/office/drawing/2014/main" id="{00000000-0008-0000-0800-000003000000}"/>
            </a:ext>
          </a:extLst>
        </xdr:cNvPr>
        <xdr:cNvSpPr/>
      </xdr:nvSpPr>
      <xdr:spPr>
        <a:xfrm>
          <a:off x="0" y="0"/>
          <a:ext cx="7023652" cy="1341783"/>
        </a:xfrm>
        <a:prstGeom prst="rect">
          <a:avLst/>
        </a:prstGeom>
        <a:noFill/>
        <a:ln>
          <a:solidFill>
            <a:schemeClr val="accent1">
              <a:shade val="50000"/>
              <a:alpha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15</xdr:col>
          <xdr:colOff>304800</xdr:colOff>
          <xdr:row>4</xdr:row>
          <xdr:rowOff>104775</xdr:rowOff>
        </xdr:from>
        <xdr:to>
          <xdr:col>17</xdr:col>
          <xdr:colOff>676275</xdr:colOff>
          <xdr:row>6</xdr:row>
          <xdr:rowOff>76200</xdr:rowOff>
        </xdr:to>
        <xdr:sp macro="" textlink="">
          <xdr:nvSpPr>
            <xdr:cNvPr id="43013" name="Group Box 5" descr="血液型表示" hidden="1">
              <a:extLst>
                <a:ext uri="{63B3BB69-23CF-44E3-9099-C40C66FF867C}">
                  <a14:compatExt spid="_x0000_s43013"/>
                </a:ext>
                <a:ext uri="{FF2B5EF4-FFF2-40B4-BE49-F238E27FC236}">
                  <a16:creationId xmlns:a16="http://schemas.microsoft.com/office/drawing/2014/main" id="{00000000-0008-0000-0800-000005A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304800</xdr:colOff>
          <xdr:row>1</xdr:row>
          <xdr:rowOff>66675</xdr:rowOff>
        </xdr:from>
        <xdr:to>
          <xdr:col>17</xdr:col>
          <xdr:colOff>676275</xdr:colOff>
          <xdr:row>3</xdr:row>
          <xdr:rowOff>38100</xdr:rowOff>
        </xdr:to>
        <xdr:sp macro="" textlink="">
          <xdr:nvSpPr>
            <xdr:cNvPr id="43012" name="Group Box 4" descr="血液型表示" hidden="1">
              <a:extLst>
                <a:ext uri="{63B3BB69-23CF-44E3-9099-C40C66FF867C}">
                  <a14:compatExt spid="_x0000_s43012"/>
                </a:ext>
                <a:ext uri="{FF2B5EF4-FFF2-40B4-BE49-F238E27FC236}">
                  <a16:creationId xmlns:a16="http://schemas.microsoft.com/office/drawing/2014/main" id="{00000000-0008-0000-0800-000004A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oneCellAnchor>
    <xdr:from>
      <xdr:col>15</xdr:col>
      <xdr:colOff>354553</xdr:colOff>
      <xdr:row>4</xdr:row>
      <xdr:rowOff>0</xdr:rowOff>
    </xdr:from>
    <xdr:ext cx="585664" cy="211725"/>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379241" y="660797"/>
          <a:ext cx="585664" cy="2117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0" rIns="36000" bIns="0" rtlCol="0" anchor="ctr" anchorCtr="0">
          <a:spAutoFit/>
        </a:bodyPr>
        <a:lstStyle/>
        <a:p>
          <a:r>
            <a:rPr kumimoji="1" lang="ja-JP" altLang="en-US" sz="1000">
              <a:latin typeface="Meiryo UI" panose="020B0604030504040204" pitchFamily="50" charset="-128"/>
              <a:ea typeface="Meiryo UI" panose="020B0604030504040204" pitchFamily="50" charset="-128"/>
            </a:rPr>
            <a:t>郵便番号</a:t>
          </a:r>
        </a:p>
      </xdr:txBody>
    </xdr:sp>
    <xdr:clientData/>
  </xdr:oneCellAnchor>
  <xdr:oneCellAnchor>
    <xdr:from>
      <xdr:col>16</xdr:col>
      <xdr:colOff>0</xdr:colOff>
      <xdr:row>0</xdr:row>
      <xdr:rowOff>70919</xdr:rowOff>
    </xdr:from>
    <xdr:ext cx="713904" cy="211725"/>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7387828" y="70919"/>
          <a:ext cx="713904" cy="2117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0" rIns="36000" bIns="0" rtlCol="0" anchor="ctr" anchorCtr="0">
          <a:spAutoFit/>
        </a:bodyPr>
        <a:lstStyle/>
        <a:p>
          <a:r>
            <a:rPr kumimoji="1" lang="ja-JP" altLang="en-US" sz="1000">
              <a:latin typeface="Meiryo UI" panose="020B0604030504040204" pitchFamily="50" charset="-128"/>
              <a:ea typeface="Meiryo UI" panose="020B0604030504040204" pitchFamily="50" charset="-128"/>
            </a:rPr>
            <a:t>血液型表示</a:t>
          </a:r>
        </a:p>
      </xdr:txBody>
    </xdr:sp>
    <xdr:clientData/>
  </xdr:oneCellAnchor>
  <mc:AlternateContent xmlns:mc="http://schemas.openxmlformats.org/markup-compatibility/2006">
    <mc:Choice xmlns:a14="http://schemas.microsoft.com/office/drawing/2010/main" Requires="a14">
      <xdr:twoCellAnchor editAs="oneCell">
        <xdr:from>
          <xdr:col>16</xdr:col>
          <xdr:colOff>57150</xdr:colOff>
          <xdr:row>1</xdr:row>
          <xdr:rowOff>142875</xdr:rowOff>
        </xdr:from>
        <xdr:to>
          <xdr:col>16</xdr:col>
          <xdr:colOff>647700</xdr:colOff>
          <xdr:row>3</xdr:row>
          <xdr:rowOff>28575</xdr:rowOff>
        </xdr:to>
        <xdr:sp macro="" textlink="">
          <xdr:nvSpPr>
            <xdr:cNvPr id="43030" name="オプション 1" hidden="1">
              <a:extLst>
                <a:ext uri="{63B3BB69-23CF-44E3-9099-C40C66FF867C}">
                  <a14:compatExt spid="_x0000_s43030"/>
                </a:ext>
                <a:ext uri="{FF2B5EF4-FFF2-40B4-BE49-F238E27FC236}">
                  <a16:creationId xmlns:a16="http://schemas.microsoft.com/office/drawing/2014/main" id="{00000000-0008-0000-0800-00001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簡易</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1</xdr:row>
          <xdr:rowOff>142875</xdr:rowOff>
        </xdr:from>
        <xdr:to>
          <xdr:col>17</xdr:col>
          <xdr:colOff>581025</xdr:colOff>
          <xdr:row>3</xdr:row>
          <xdr:rowOff>28575</xdr:rowOff>
        </xdr:to>
        <xdr:sp macro="" textlink="">
          <xdr:nvSpPr>
            <xdr:cNvPr id="43031" name="オプション 2" hidden="1">
              <a:extLst>
                <a:ext uri="{63B3BB69-23CF-44E3-9099-C40C66FF867C}">
                  <a14:compatExt spid="_x0000_s43031"/>
                </a:ext>
                <a:ext uri="{FF2B5EF4-FFF2-40B4-BE49-F238E27FC236}">
                  <a16:creationId xmlns:a16="http://schemas.microsoft.com/office/drawing/2014/main" id="{00000000-0008-0000-0800-00001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詳細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57150</xdr:colOff>
          <xdr:row>4</xdr:row>
          <xdr:rowOff>171450</xdr:rowOff>
        </xdr:from>
        <xdr:to>
          <xdr:col>16</xdr:col>
          <xdr:colOff>600075</xdr:colOff>
          <xdr:row>6</xdr:row>
          <xdr:rowOff>57150</xdr:rowOff>
        </xdr:to>
        <xdr:sp macro="" textlink="">
          <xdr:nvSpPr>
            <xdr:cNvPr id="43033" name="オプション 11" hidden="1">
              <a:extLst>
                <a:ext uri="{63B3BB69-23CF-44E3-9099-C40C66FF867C}">
                  <a14:compatExt spid="_x0000_s43033"/>
                </a:ext>
                <a:ext uri="{FF2B5EF4-FFF2-40B4-BE49-F238E27FC236}">
                  <a16:creationId xmlns:a16="http://schemas.microsoft.com/office/drawing/2014/main" id="{00000000-0008-0000-0800-00001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4</xdr:row>
          <xdr:rowOff>161925</xdr:rowOff>
        </xdr:from>
        <xdr:to>
          <xdr:col>17</xdr:col>
          <xdr:colOff>485775</xdr:colOff>
          <xdr:row>6</xdr:row>
          <xdr:rowOff>57150</xdr:rowOff>
        </xdr:to>
        <xdr:sp macro="" textlink="">
          <xdr:nvSpPr>
            <xdr:cNvPr id="43034" name="オプション 12" hidden="1">
              <a:extLst>
                <a:ext uri="{63B3BB69-23CF-44E3-9099-C40C66FF867C}">
                  <a14:compatExt spid="_x0000_s43034"/>
                </a:ext>
                <a:ext uri="{FF2B5EF4-FFF2-40B4-BE49-F238E27FC236}">
                  <a16:creationId xmlns:a16="http://schemas.microsoft.com/office/drawing/2014/main" id="{00000000-0008-0000-0800-00001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6.xml"/><Relationship Id="rId3" Type="http://schemas.openxmlformats.org/officeDocument/2006/relationships/vmlDrawing" Target="../drawings/vmlDrawing7.vml"/><Relationship Id="rId7" Type="http://schemas.openxmlformats.org/officeDocument/2006/relationships/ctrlProp" Target="../ctrlProps/ctrlProp5.xml"/><Relationship Id="rId2" Type="http://schemas.openxmlformats.org/officeDocument/2006/relationships/drawing" Target="../drawings/drawing9.xml"/><Relationship Id="rId1" Type="http://schemas.openxmlformats.org/officeDocument/2006/relationships/printerSettings" Target="../printerSettings/printerSettings8.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ctrlProp" Target="../ctrlProps/ctrlProp2.xml"/><Relationship Id="rId9"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tabColor rgb="FFFFFF00"/>
  </sheetPr>
  <dimension ref="B1:K157"/>
  <sheetViews>
    <sheetView showGridLines="0" showRowColHeaders="0" zoomScaleNormal="100" workbookViewId="0"/>
  </sheetViews>
  <sheetFormatPr defaultRowHeight="15.75"/>
  <cols>
    <col min="1" max="2" width="3.625" style="28" customWidth="1"/>
    <col min="3" max="16384" width="9" style="28"/>
  </cols>
  <sheetData>
    <row r="1" spans="2:3" ht="9.9499999999999993" customHeight="1">
      <c r="B1" s="29"/>
    </row>
    <row r="2" spans="2:3" ht="16.5">
      <c r="B2" s="29" t="s">
        <v>157</v>
      </c>
    </row>
    <row r="3" spans="2:3" ht="9.9499999999999993" customHeight="1">
      <c r="B3" s="29"/>
    </row>
    <row r="4" spans="2:3" ht="15.75" customHeight="1">
      <c r="B4" s="29"/>
      <c r="C4" s="28" t="s">
        <v>152</v>
      </c>
    </row>
    <row r="5" spans="2:3">
      <c r="C5" s="28" t="s">
        <v>153</v>
      </c>
    </row>
    <row r="6" spans="2:3" ht="9.9499999999999993" customHeight="1">
      <c r="B6" s="29"/>
    </row>
    <row r="46" spans="3:11">
      <c r="C46" s="183" t="s">
        <v>121</v>
      </c>
      <c r="D46" s="183"/>
      <c r="E46" s="89" t="s">
        <v>158</v>
      </c>
      <c r="F46" s="183" t="s">
        <v>122</v>
      </c>
      <c r="G46" s="183"/>
      <c r="H46" s="183"/>
      <c r="I46" s="183"/>
      <c r="J46" s="183"/>
      <c r="K46" s="183"/>
    </row>
    <row r="47" spans="3:11">
      <c r="C47" s="184" t="s">
        <v>107</v>
      </c>
      <c r="D47" s="184"/>
      <c r="E47" s="88" t="s">
        <v>105</v>
      </c>
      <c r="F47" s="185" t="s">
        <v>104</v>
      </c>
      <c r="G47" s="186"/>
      <c r="H47" s="186"/>
      <c r="I47" s="186"/>
      <c r="J47" s="186"/>
      <c r="K47" s="187"/>
    </row>
    <row r="48" spans="3:11">
      <c r="C48" s="184" t="s">
        <v>108</v>
      </c>
      <c r="D48" s="184"/>
      <c r="E48" s="88" t="s">
        <v>105</v>
      </c>
      <c r="F48" s="184" t="s">
        <v>113</v>
      </c>
      <c r="G48" s="184"/>
      <c r="H48" s="184"/>
      <c r="I48" s="184"/>
      <c r="J48" s="184"/>
      <c r="K48" s="184"/>
    </row>
    <row r="49" spans="2:11">
      <c r="C49" s="184" t="s">
        <v>109</v>
      </c>
      <c r="D49" s="184"/>
      <c r="E49" s="88" t="s">
        <v>105</v>
      </c>
      <c r="F49" s="184" t="s">
        <v>114</v>
      </c>
      <c r="G49" s="184"/>
      <c r="H49" s="184"/>
      <c r="I49" s="184"/>
      <c r="J49" s="184"/>
      <c r="K49" s="184"/>
    </row>
    <row r="50" spans="2:11">
      <c r="C50" s="184" t="s">
        <v>286</v>
      </c>
      <c r="D50" s="184"/>
      <c r="E50" s="88" t="s">
        <v>105</v>
      </c>
      <c r="F50" s="185" t="s">
        <v>104</v>
      </c>
      <c r="G50" s="186"/>
      <c r="H50" s="186"/>
      <c r="I50" s="186"/>
      <c r="J50" s="186"/>
      <c r="K50" s="187"/>
    </row>
    <row r="51" spans="2:11">
      <c r="C51" s="184" t="s">
        <v>110</v>
      </c>
      <c r="D51" s="184"/>
      <c r="E51" s="88" t="s">
        <v>105</v>
      </c>
      <c r="F51" s="184" t="s">
        <v>115</v>
      </c>
      <c r="G51" s="184"/>
      <c r="H51" s="184"/>
      <c r="I51" s="184"/>
      <c r="J51" s="184"/>
      <c r="K51" s="184"/>
    </row>
    <row r="52" spans="2:11">
      <c r="C52" s="184" t="s">
        <v>111</v>
      </c>
      <c r="D52" s="184"/>
      <c r="E52" s="188" t="s">
        <v>105</v>
      </c>
      <c r="F52" s="184" t="s">
        <v>116</v>
      </c>
      <c r="G52" s="184"/>
      <c r="H52" s="185"/>
      <c r="I52" s="187" t="s">
        <v>120</v>
      </c>
      <c r="J52" s="184"/>
      <c r="K52" s="184"/>
    </row>
    <row r="53" spans="2:11">
      <c r="C53" s="184"/>
      <c r="D53" s="184"/>
      <c r="E53" s="188"/>
      <c r="F53" s="184" t="s">
        <v>117</v>
      </c>
      <c r="G53" s="184"/>
      <c r="H53" s="185"/>
      <c r="I53" s="187" t="s">
        <v>119</v>
      </c>
      <c r="J53" s="184"/>
      <c r="K53" s="184"/>
    </row>
    <row r="54" spans="2:11">
      <c r="C54" s="184" t="s">
        <v>289</v>
      </c>
      <c r="D54" s="184"/>
      <c r="E54" s="88" t="s">
        <v>105</v>
      </c>
      <c r="F54" s="185" t="s">
        <v>104</v>
      </c>
      <c r="G54" s="186"/>
      <c r="H54" s="186"/>
      <c r="I54" s="186"/>
      <c r="J54" s="186"/>
      <c r="K54" s="187"/>
    </row>
    <row r="55" spans="2:11">
      <c r="C55" s="184" t="s">
        <v>287</v>
      </c>
      <c r="D55" s="184"/>
      <c r="E55" s="188" t="s">
        <v>105</v>
      </c>
      <c r="F55" s="184" t="s">
        <v>116</v>
      </c>
      <c r="G55" s="184"/>
      <c r="H55" s="185"/>
      <c r="I55" s="187" t="s">
        <v>119</v>
      </c>
      <c r="J55" s="184"/>
      <c r="K55" s="184"/>
    </row>
    <row r="56" spans="2:11">
      <c r="C56" s="184"/>
      <c r="D56" s="184"/>
      <c r="E56" s="188"/>
      <c r="F56" s="184" t="s">
        <v>117</v>
      </c>
      <c r="G56" s="184"/>
      <c r="H56" s="185"/>
      <c r="I56" s="187" t="s">
        <v>118</v>
      </c>
      <c r="J56" s="184"/>
      <c r="K56" s="184"/>
    </row>
    <row r="57" spans="2:11">
      <c r="C57" s="184" t="s">
        <v>288</v>
      </c>
      <c r="D57" s="184"/>
      <c r="E57" s="88" t="s">
        <v>105</v>
      </c>
      <c r="F57" s="185" t="s">
        <v>104</v>
      </c>
      <c r="G57" s="186"/>
      <c r="H57" s="186"/>
      <c r="I57" s="186"/>
      <c r="J57" s="186"/>
      <c r="K57" s="187"/>
    </row>
    <row r="58" spans="2:11">
      <c r="C58" s="184" t="s">
        <v>289</v>
      </c>
      <c r="D58" s="184"/>
      <c r="E58" s="88" t="s">
        <v>105</v>
      </c>
      <c r="F58" s="185" t="s">
        <v>104</v>
      </c>
      <c r="G58" s="186"/>
      <c r="H58" s="186"/>
      <c r="I58" s="186"/>
      <c r="J58" s="186"/>
      <c r="K58" s="187"/>
    </row>
    <row r="59" spans="2:11">
      <c r="C59" s="184" t="s">
        <v>112</v>
      </c>
      <c r="D59" s="184"/>
      <c r="E59" s="88" t="s">
        <v>106</v>
      </c>
      <c r="F59" s="184" t="s">
        <v>113</v>
      </c>
      <c r="G59" s="184"/>
      <c r="H59" s="184"/>
      <c r="I59" s="184"/>
      <c r="J59" s="184"/>
      <c r="K59" s="184"/>
    </row>
    <row r="60" spans="2:11">
      <c r="E60" s="83"/>
    </row>
    <row r="61" spans="2:11">
      <c r="C61" s="28" t="s">
        <v>159</v>
      </c>
    </row>
    <row r="62" spans="2:11" ht="8.1" customHeight="1">
      <c r="B62" s="29"/>
    </row>
    <row r="68" spans="3:7">
      <c r="C68" s="28" t="s">
        <v>160</v>
      </c>
    </row>
    <row r="69" spans="3:7">
      <c r="C69" s="28" t="s">
        <v>154</v>
      </c>
    </row>
    <row r="70" spans="3:7">
      <c r="C70" s="172" t="s">
        <v>303</v>
      </c>
    </row>
    <row r="71" spans="3:7">
      <c r="C71" s="28" t="s">
        <v>290</v>
      </c>
    </row>
    <row r="76" spans="3:7">
      <c r="F76" s="30" t="s">
        <v>304</v>
      </c>
      <c r="G76" s="28" t="s">
        <v>306</v>
      </c>
    </row>
    <row r="77" spans="3:7">
      <c r="F77" s="30" t="s">
        <v>305</v>
      </c>
      <c r="G77" s="28" t="s">
        <v>307</v>
      </c>
    </row>
    <row r="79" spans="3:7">
      <c r="D79" s="28" t="s">
        <v>308</v>
      </c>
      <c r="G79" s="28" t="s">
        <v>309</v>
      </c>
    </row>
    <row r="97" spans="3:10">
      <c r="D97" s="28" t="s">
        <v>311</v>
      </c>
      <c r="J97" s="28" t="s">
        <v>312</v>
      </c>
    </row>
    <row r="107" spans="3:10">
      <c r="C107" s="28" t="s">
        <v>161</v>
      </c>
    </row>
    <row r="108" spans="3:10">
      <c r="C108" s="28" t="s">
        <v>155</v>
      </c>
    </row>
    <row r="109" spans="3:10" ht="5.0999999999999996" customHeight="1"/>
    <row r="117" spans="2:6" ht="16.5">
      <c r="B117" s="29" t="s">
        <v>123</v>
      </c>
    </row>
    <row r="118" spans="2:6" ht="9.9499999999999993" customHeight="1">
      <c r="B118" s="29"/>
    </row>
    <row r="119" spans="2:6">
      <c r="C119" s="28" t="s">
        <v>291</v>
      </c>
    </row>
    <row r="120" spans="2:6">
      <c r="C120" s="96" t="s">
        <v>292</v>
      </c>
    </row>
    <row r="121" spans="2:6" ht="5.0999999999999996" customHeight="1"/>
    <row r="122" spans="2:6">
      <c r="C122" s="28" t="s">
        <v>293</v>
      </c>
      <c r="F122" s="28" t="s">
        <v>294</v>
      </c>
    </row>
    <row r="123" spans="2:6">
      <c r="C123" s="28" t="s">
        <v>295</v>
      </c>
      <c r="F123" s="28" t="s">
        <v>298</v>
      </c>
    </row>
    <row r="124" spans="2:6">
      <c r="C124" s="28" t="s">
        <v>296</v>
      </c>
      <c r="F124" s="28" t="s">
        <v>297</v>
      </c>
    </row>
    <row r="127" spans="2:6" ht="16.5">
      <c r="B127" s="29" t="s">
        <v>124</v>
      </c>
    </row>
    <row r="128" spans="2:6" ht="9.9499999999999993" customHeight="1">
      <c r="B128" s="29"/>
    </row>
    <row r="129" spans="2:3">
      <c r="C129" s="96" t="s">
        <v>299</v>
      </c>
    </row>
    <row r="132" spans="2:3" ht="16.5">
      <c r="B132" s="29" t="s">
        <v>125</v>
      </c>
    </row>
    <row r="133" spans="2:3" ht="9.9499999999999993" customHeight="1">
      <c r="B133" s="29"/>
    </row>
    <row r="156" spans="3:4">
      <c r="C156" s="30" t="s">
        <v>162</v>
      </c>
      <c r="D156" s="28" t="s">
        <v>168</v>
      </c>
    </row>
    <row r="157" spans="3:4">
      <c r="C157" s="30" t="s">
        <v>163</v>
      </c>
      <c r="D157" s="28" t="s">
        <v>169</v>
      </c>
    </row>
  </sheetData>
  <sheetProtection sheet="1" objects="1" scenarios="1"/>
  <mergeCells count="32">
    <mergeCell ref="C54:D54"/>
    <mergeCell ref="F54:K54"/>
    <mergeCell ref="C58:D58"/>
    <mergeCell ref="F58:K58"/>
    <mergeCell ref="C57:D57"/>
    <mergeCell ref="F57:K57"/>
    <mergeCell ref="C59:D59"/>
    <mergeCell ref="F59:K59"/>
    <mergeCell ref="C55:D56"/>
    <mergeCell ref="E55:E56"/>
    <mergeCell ref="F55:H55"/>
    <mergeCell ref="I55:K55"/>
    <mergeCell ref="F56:H56"/>
    <mergeCell ref="I56:K56"/>
    <mergeCell ref="C49:D49"/>
    <mergeCell ref="F49:K49"/>
    <mergeCell ref="C51:D51"/>
    <mergeCell ref="F51:K51"/>
    <mergeCell ref="C52:D53"/>
    <mergeCell ref="E52:E53"/>
    <mergeCell ref="F52:H52"/>
    <mergeCell ref="I52:K52"/>
    <mergeCell ref="F53:H53"/>
    <mergeCell ref="I53:K53"/>
    <mergeCell ref="C50:D50"/>
    <mergeCell ref="F50:K50"/>
    <mergeCell ref="C46:D46"/>
    <mergeCell ref="F46:K46"/>
    <mergeCell ref="C47:D47"/>
    <mergeCell ref="F47:K47"/>
    <mergeCell ref="C48:D48"/>
    <mergeCell ref="F48:K48"/>
  </mergeCells>
  <phoneticPr fontId="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M869"/>
  <sheetViews>
    <sheetView showGridLines="0" showZeros="0" tabSelected="1" view="pageBreakPreview" zoomScaleNormal="100" zoomScaleSheetLayoutView="100" workbookViewId="0"/>
  </sheetViews>
  <sheetFormatPr defaultRowHeight="13.5"/>
  <cols>
    <col min="1" max="2" width="2.625" style="2" customWidth="1"/>
    <col min="3" max="3" width="11.625" style="2" customWidth="1"/>
    <col min="4" max="5" width="5.125" style="2" customWidth="1"/>
    <col min="6" max="7" width="4.625" style="2" customWidth="1"/>
    <col min="8" max="9" width="3.625" style="2" customWidth="1"/>
    <col min="10" max="10" width="2.125" style="2" customWidth="1"/>
    <col min="11" max="11" width="2.125" style="31" customWidth="1"/>
    <col min="12" max="21" width="2.125" style="2" customWidth="1"/>
    <col min="22" max="25" width="6.625" style="2" customWidth="1"/>
    <col min="26" max="26" width="4.625" style="2" customWidth="1"/>
    <col min="27" max="29" width="2.625" style="2" customWidth="1"/>
    <col min="30" max="30" width="5.125" style="2" customWidth="1"/>
    <col min="31" max="31" width="4.625" style="2" customWidth="1"/>
    <col min="32" max="33" width="2.125" style="2" customWidth="1"/>
    <col min="34" max="34" width="3.625" style="2" customWidth="1"/>
    <col min="35" max="36" width="2.125" style="2" customWidth="1"/>
    <col min="37" max="37" width="3.625" style="2" customWidth="1"/>
    <col min="38" max="38" width="12.625" style="2" customWidth="1"/>
    <col min="39" max="39" width="15.625" style="2" customWidth="1"/>
    <col min="40" max="40" width="7.625" style="2" customWidth="1"/>
    <col min="41" max="41" width="3.625" style="2" customWidth="1"/>
    <col min="42" max="45" width="5.875" style="2" customWidth="1"/>
    <col min="46" max="46" width="11.125" style="2" customWidth="1"/>
    <col min="47" max="47" width="12.625" style="2" customWidth="1"/>
    <col min="48" max="48" width="10.625" style="1" customWidth="1"/>
    <col min="49" max="49" width="3.625" style="1" customWidth="1"/>
    <col min="50" max="50" width="2.625" style="1" customWidth="1"/>
    <col min="51" max="53" width="15.625" style="174" hidden="1" customWidth="1"/>
    <col min="54" max="54" width="10.625" style="174" hidden="1" customWidth="1"/>
    <col min="55" max="55" width="12.625" style="174" hidden="1" customWidth="1"/>
    <col min="56" max="61" width="3.625" style="1" customWidth="1"/>
    <col min="62" max="62" width="3.625" style="2" customWidth="1"/>
    <col min="63" max="63" width="5.625" style="2" customWidth="1"/>
    <col min="64" max="64" width="3.125" style="2" customWidth="1"/>
    <col min="65" max="16384" width="9" style="2"/>
  </cols>
  <sheetData>
    <row r="1" spans="1:65" ht="12" customHeight="1">
      <c r="A1" s="31"/>
      <c r="BC1" s="175">
        <v>1</v>
      </c>
    </row>
    <row r="2" spans="1:65" ht="24" customHeight="1">
      <c r="F2" s="32"/>
      <c r="Z2" s="191" t="s">
        <v>82</v>
      </c>
      <c r="AA2" s="191"/>
      <c r="AB2" s="191"/>
      <c r="AC2" s="191"/>
      <c r="AD2" s="191"/>
      <c r="AE2" s="191"/>
      <c r="AF2" s="191"/>
      <c r="AG2" s="191"/>
      <c r="AH2" s="191"/>
      <c r="AI2" s="191"/>
      <c r="AT2" s="192" t="s">
        <v>83</v>
      </c>
      <c r="AU2" s="194"/>
      <c r="AV2" s="194"/>
      <c r="AW2" s="194"/>
      <c r="AY2" s="176"/>
      <c r="BC2" s="175"/>
      <c r="BJ2" s="1"/>
      <c r="BK2" s="1"/>
      <c r="BL2" s="1"/>
      <c r="BM2" s="1"/>
    </row>
    <row r="3" spans="1:65" ht="20.100000000000001" customHeight="1">
      <c r="I3" s="41"/>
      <c r="Z3" s="196" t="str">
        <f>IF(作成日="","（○○　年　月　日　作成）",作成日)</f>
        <v>（○○　年　月　日　作成）</v>
      </c>
      <c r="AA3" s="196"/>
      <c r="AB3" s="196"/>
      <c r="AC3" s="196"/>
      <c r="AD3" s="196"/>
      <c r="AE3" s="196"/>
      <c r="AF3" s="196"/>
      <c r="AG3" s="196"/>
      <c r="AH3" s="196"/>
      <c r="AI3" s="196"/>
      <c r="AT3" s="193"/>
      <c r="AU3" s="195"/>
      <c r="AV3" s="195"/>
      <c r="AW3" s="195"/>
      <c r="AY3" s="176"/>
      <c r="BJ3" s="1"/>
      <c r="BK3" s="1"/>
      <c r="BL3" s="1"/>
      <c r="BM3" s="1"/>
    </row>
    <row r="4" spans="1:65" ht="13.5" customHeight="1">
      <c r="A4" s="197" t="s">
        <v>0</v>
      </c>
      <c r="B4" s="197"/>
      <c r="C4" s="197"/>
      <c r="D4" s="198">
        <f>事業所名</f>
        <v>0</v>
      </c>
      <c r="E4" s="198"/>
      <c r="F4" s="198"/>
      <c r="G4" s="198"/>
      <c r="H4" s="198"/>
      <c r="I4" s="198"/>
      <c r="J4" s="198"/>
      <c r="Z4" s="196"/>
      <c r="AA4" s="196"/>
      <c r="AB4" s="196"/>
      <c r="AC4" s="196"/>
      <c r="AD4" s="196"/>
      <c r="AE4" s="196"/>
      <c r="AF4" s="196"/>
      <c r="AG4" s="196"/>
      <c r="AH4" s="196"/>
      <c r="AI4" s="196"/>
      <c r="AT4" s="104"/>
      <c r="AU4" s="199" t="str">
        <f>IF(提出日="","○○　年　月　日",提出日)</f>
        <v>○○　年　月　日</v>
      </c>
      <c r="AV4" s="199"/>
      <c r="AW4" s="199"/>
    </row>
    <row r="5" spans="1:65">
      <c r="A5" s="197"/>
      <c r="B5" s="197"/>
      <c r="C5" s="197"/>
      <c r="D5" s="217"/>
      <c r="E5" s="217"/>
      <c r="F5" s="217"/>
      <c r="G5" s="217"/>
      <c r="H5" s="217"/>
      <c r="I5" s="217"/>
      <c r="J5" s="217"/>
      <c r="M5" s="218" t="s">
        <v>81</v>
      </c>
      <c r="N5" s="218"/>
      <c r="O5" s="218"/>
      <c r="P5" s="218"/>
      <c r="Q5" s="218"/>
      <c r="R5" s="218"/>
      <c r="S5" s="218"/>
      <c r="T5" s="218"/>
      <c r="U5" s="218"/>
      <c r="V5" s="218"/>
      <c r="W5" s="218"/>
      <c r="X5" s="218"/>
      <c r="Y5" s="218"/>
      <c r="Z5" s="218"/>
      <c r="AT5" s="101"/>
      <c r="AU5" s="105"/>
      <c r="AV5" s="105"/>
      <c r="AW5" s="105"/>
    </row>
    <row r="6" spans="1:65" ht="20.100000000000001" customHeight="1">
      <c r="A6" s="219" t="s">
        <v>1</v>
      </c>
      <c r="B6" s="219"/>
      <c r="C6" s="219"/>
      <c r="D6" s="220">
        <f>所長名</f>
        <v>0</v>
      </c>
      <c r="E6" s="220"/>
      <c r="F6" s="220"/>
      <c r="G6" s="220"/>
      <c r="H6" s="220"/>
      <c r="I6" s="220"/>
      <c r="J6" s="72" t="s">
        <v>2</v>
      </c>
      <c r="M6" s="218"/>
      <c r="N6" s="218"/>
      <c r="O6" s="218"/>
      <c r="P6" s="218"/>
      <c r="Q6" s="218"/>
      <c r="R6" s="218"/>
      <c r="S6" s="218"/>
      <c r="T6" s="218"/>
      <c r="U6" s="218"/>
      <c r="V6" s="218"/>
      <c r="W6" s="218"/>
      <c r="X6" s="218"/>
      <c r="Y6" s="218"/>
      <c r="Z6" s="218"/>
      <c r="AA6" s="46"/>
      <c r="AB6" s="46"/>
      <c r="AC6" s="46"/>
      <c r="AD6" s="221" t="s">
        <v>202</v>
      </c>
      <c r="AE6" s="221"/>
      <c r="AF6" s="221"/>
      <c r="AG6" s="212">
        <f>一次会社名</f>
        <v>0</v>
      </c>
      <c r="AH6" s="212"/>
      <c r="AI6" s="212"/>
      <c r="AJ6" s="212"/>
      <c r="AK6" s="212"/>
      <c r="AL6" s="212"/>
      <c r="AM6" s="212"/>
      <c r="AN6" s="212"/>
      <c r="AO6" s="124" t="s">
        <v>3</v>
      </c>
      <c r="AP6" s="213" t="str">
        <f>次元 &amp; "次会社名"</f>
        <v>二次会社名</v>
      </c>
      <c r="AQ6" s="213"/>
      <c r="AR6" s="212">
        <f>二次会社名</f>
        <v>0</v>
      </c>
      <c r="AS6" s="212"/>
      <c r="AT6" s="212"/>
      <c r="AU6" s="212"/>
      <c r="AV6" s="212"/>
      <c r="AW6" s="72" t="s">
        <v>166</v>
      </c>
      <c r="BJ6" s="1"/>
      <c r="BK6" s="1"/>
      <c r="BL6" s="1"/>
    </row>
    <row r="7" spans="1:65" ht="15" customHeight="1">
      <c r="J7" s="34"/>
      <c r="L7" s="33"/>
      <c r="M7" s="218"/>
      <c r="N7" s="218"/>
      <c r="O7" s="218"/>
      <c r="P7" s="218"/>
      <c r="Q7" s="218"/>
      <c r="R7" s="218"/>
      <c r="S7" s="218"/>
      <c r="T7" s="218"/>
      <c r="U7" s="218"/>
      <c r="V7" s="218"/>
      <c r="W7" s="218"/>
      <c r="X7" s="218"/>
      <c r="Y7" s="218"/>
      <c r="Z7" s="218"/>
      <c r="AA7" s="46"/>
      <c r="AB7" s="46"/>
      <c r="AC7" s="46"/>
      <c r="AD7" s="214"/>
      <c r="AE7" s="214"/>
      <c r="AF7" s="214"/>
      <c r="AG7" s="215"/>
      <c r="AH7" s="215"/>
      <c r="AI7" s="215"/>
      <c r="AJ7" s="215"/>
      <c r="AK7" s="215"/>
      <c r="AL7" s="215"/>
      <c r="AM7" s="215"/>
      <c r="AN7" s="142"/>
      <c r="AP7" s="216"/>
      <c r="AQ7" s="216"/>
      <c r="AR7" s="215"/>
      <c r="AS7" s="215"/>
      <c r="AT7" s="215"/>
      <c r="AU7" s="215"/>
      <c r="BJ7" s="1"/>
      <c r="BK7" s="1"/>
      <c r="BL7" s="1"/>
    </row>
    <row r="8" spans="1:65" ht="9.9499999999999993" customHeight="1">
      <c r="AW8" s="90" t="str">
        <f>INT(B15/10+1) &amp; " / " &amp; INT(作業員数/10+1)</f>
        <v>1 / 1</v>
      </c>
    </row>
    <row r="9" spans="1:65" ht="9.9499999999999993" customHeight="1">
      <c r="B9" s="190" t="s">
        <v>4</v>
      </c>
      <c r="C9" s="222" t="s">
        <v>27</v>
      </c>
      <c r="D9" s="223"/>
      <c r="E9" s="224"/>
      <c r="F9" s="200" t="s">
        <v>5</v>
      </c>
      <c r="G9" s="201"/>
      <c r="H9" s="206" t="s">
        <v>6</v>
      </c>
      <c r="I9" s="206"/>
      <c r="J9" s="200" t="s">
        <v>7</v>
      </c>
      <c r="K9" s="207"/>
      <c r="L9" s="207"/>
      <c r="M9" s="207"/>
      <c r="N9" s="207"/>
      <c r="O9" s="201"/>
      <c r="P9" s="200" t="s">
        <v>8</v>
      </c>
      <c r="Q9" s="207"/>
      <c r="R9" s="207"/>
      <c r="S9" s="207"/>
      <c r="T9" s="207"/>
      <c r="U9" s="201"/>
      <c r="V9" s="200" t="s">
        <v>9</v>
      </c>
      <c r="W9" s="207"/>
      <c r="X9" s="207"/>
      <c r="Y9" s="207"/>
      <c r="Z9" s="207"/>
      <c r="AA9" s="207"/>
      <c r="AB9" s="283" t="s">
        <v>171</v>
      </c>
      <c r="AC9" s="283"/>
      <c r="AD9" s="283"/>
      <c r="AE9" s="284"/>
      <c r="AF9" s="287" t="s">
        <v>135</v>
      </c>
      <c r="AG9" s="288"/>
      <c r="AH9" s="288"/>
      <c r="AI9" s="288"/>
      <c r="AJ9" s="289"/>
      <c r="AK9" s="295" t="s">
        <v>12</v>
      </c>
      <c r="AL9" s="287" t="s">
        <v>136</v>
      </c>
      <c r="AM9" s="200" t="s">
        <v>138</v>
      </c>
      <c r="AN9" s="207"/>
      <c r="AO9" s="201"/>
      <c r="AP9" s="200" t="s">
        <v>14</v>
      </c>
      <c r="AQ9" s="207"/>
      <c r="AR9" s="207"/>
      <c r="AS9" s="207"/>
      <c r="AT9" s="201"/>
      <c r="AU9" s="200" t="s">
        <v>16</v>
      </c>
      <c r="AV9" s="279" t="s">
        <v>173</v>
      </c>
      <c r="AW9" s="280"/>
      <c r="AX9" s="36"/>
      <c r="AY9" s="74"/>
      <c r="AZ9" s="74"/>
      <c r="BA9" s="74"/>
      <c r="BB9" s="74"/>
      <c r="BJ9" s="1"/>
    </row>
    <row r="10" spans="1:65" ht="9.9499999999999993" customHeight="1">
      <c r="B10" s="190"/>
      <c r="C10" s="225"/>
      <c r="D10" s="226"/>
      <c r="E10" s="227"/>
      <c r="F10" s="202"/>
      <c r="G10" s="203"/>
      <c r="H10" s="206"/>
      <c r="I10" s="206"/>
      <c r="J10" s="202"/>
      <c r="K10" s="208"/>
      <c r="L10" s="208"/>
      <c r="M10" s="208"/>
      <c r="N10" s="208"/>
      <c r="O10" s="203"/>
      <c r="P10" s="202"/>
      <c r="Q10" s="208"/>
      <c r="R10" s="208"/>
      <c r="S10" s="208"/>
      <c r="T10" s="208"/>
      <c r="U10" s="203"/>
      <c r="V10" s="202"/>
      <c r="W10" s="208"/>
      <c r="X10" s="208"/>
      <c r="Y10" s="208"/>
      <c r="Z10" s="208"/>
      <c r="AA10" s="208"/>
      <c r="AB10" s="285"/>
      <c r="AC10" s="285"/>
      <c r="AD10" s="285"/>
      <c r="AE10" s="286"/>
      <c r="AF10" s="269"/>
      <c r="AG10" s="290"/>
      <c r="AH10" s="290"/>
      <c r="AI10" s="290"/>
      <c r="AJ10" s="291"/>
      <c r="AK10" s="296"/>
      <c r="AL10" s="269"/>
      <c r="AM10" s="209"/>
      <c r="AN10" s="210"/>
      <c r="AO10" s="211"/>
      <c r="AP10" s="202"/>
      <c r="AQ10" s="208"/>
      <c r="AR10" s="208"/>
      <c r="AS10" s="208"/>
      <c r="AT10" s="203"/>
      <c r="AU10" s="202"/>
      <c r="AV10" s="273"/>
      <c r="AW10" s="274"/>
      <c r="BJ10" s="1"/>
    </row>
    <row r="11" spans="1:65" ht="9.9499999999999993" customHeight="1">
      <c r="B11" s="190"/>
      <c r="C11" s="228"/>
      <c r="D11" s="229"/>
      <c r="E11" s="230"/>
      <c r="F11" s="202"/>
      <c r="G11" s="203"/>
      <c r="H11" s="206"/>
      <c r="I11" s="206"/>
      <c r="J11" s="209"/>
      <c r="K11" s="210"/>
      <c r="L11" s="210"/>
      <c r="M11" s="210"/>
      <c r="N11" s="210"/>
      <c r="O11" s="211"/>
      <c r="P11" s="209"/>
      <c r="Q11" s="210"/>
      <c r="R11" s="210"/>
      <c r="S11" s="210"/>
      <c r="T11" s="210"/>
      <c r="U11" s="211"/>
      <c r="V11" s="209"/>
      <c r="W11" s="210"/>
      <c r="X11" s="210"/>
      <c r="Y11" s="210"/>
      <c r="Z11" s="210"/>
      <c r="AA11" s="210"/>
      <c r="AB11" s="103"/>
      <c r="AC11" s="134"/>
      <c r="AD11" s="134"/>
      <c r="AE11" s="134"/>
      <c r="AF11" s="292"/>
      <c r="AG11" s="293"/>
      <c r="AH11" s="293"/>
      <c r="AI11" s="293"/>
      <c r="AJ11" s="294"/>
      <c r="AK11" s="297"/>
      <c r="AL11" s="292"/>
      <c r="AM11" s="231" t="s">
        <v>139</v>
      </c>
      <c r="AN11" s="277"/>
      <c r="AO11" s="278"/>
      <c r="AP11" s="209"/>
      <c r="AQ11" s="210"/>
      <c r="AR11" s="210"/>
      <c r="AS11" s="210"/>
      <c r="AT11" s="211"/>
      <c r="AU11" s="209"/>
      <c r="AV11" s="281"/>
      <c r="AW11" s="282"/>
      <c r="BJ11" s="1"/>
    </row>
    <row r="12" spans="1:65" ht="9.9499999999999993" customHeight="1">
      <c r="B12" s="190"/>
      <c r="C12" s="231" t="s">
        <v>170</v>
      </c>
      <c r="D12" s="232"/>
      <c r="E12" s="233"/>
      <c r="F12" s="202"/>
      <c r="G12" s="203"/>
      <c r="H12" s="206"/>
      <c r="I12" s="206"/>
      <c r="J12" s="231" t="s">
        <v>80</v>
      </c>
      <c r="K12" s="277"/>
      <c r="L12" s="277"/>
      <c r="M12" s="277"/>
      <c r="N12" s="277"/>
      <c r="O12" s="278"/>
      <c r="P12" s="231" t="s">
        <v>199</v>
      </c>
      <c r="Q12" s="277"/>
      <c r="R12" s="277"/>
      <c r="S12" s="277"/>
      <c r="T12" s="277"/>
      <c r="U12" s="278"/>
      <c r="V12" s="231" t="s">
        <v>10</v>
      </c>
      <c r="W12" s="277"/>
      <c r="X12" s="277"/>
      <c r="Y12" s="277"/>
      <c r="Z12" s="277"/>
      <c r="AA12" s="277"/>
      <c r="AB12" s="418" t="s">
        <v>301</v>
      </c>
      <c r="AC12" s="419"/>
      <c r="AD12" s="419"/>
      <c r="AE12" s="420"/>
      <c r="AF12" s="231" t="s">
        <v>11</v>
      </c>
      <c r="AG12" s="277"/>
      <c r="AH12" s="277"/>
      <c r="AI12" s="277"/>
      <c r="AJ12" s="278"/>
      <c r="AK12" s="297"/>
      <c r="AL12" s="231" t="s">
        <v>13</v>
      </c>
      <c r="AM12" s="209"/>
      <c r="AN12" s="210"/>
      <c r="AO12" s="211"/>
      <c r="AP12" s="256" t="s">
        <v>15</v>
      </c>
      <c r="AQ12" s="257"/>
      <c r="AR12" s="262" t="s">
        <v>26</v>
      </c>
      <c r="AS12" s="262"/>
      <c r="AT12" s="265" t="s">
        <v>137</v>
      </c>
      <c r="AU12" s="268" t="s">
        <v>17</v>
      </c>
      <c r="AV12" s="271" t="s">
        <v>174</v>
      </c>
      <c r="AW12" s="272"/>
      <c r="BJ12" s="1"/>
    </row>
    <row r="13" spans="1:65" ht="9.9499999999999993" customHeight="1">
      <c r="B13" s="190"/>
      <c r="C13" s="202"/>
      <c r="D13" s="208"/>
      <c r="E13" s="203"/>
      <c r="F13" s="202"/>
      <c r="G13" s="203"/>
      <c r="H13" s="206"/>
      <c r="I13" s="206"/>
      <c r="J13" s="202"/>
      <c r="K13" s="208"/>
      <c r="L13" s="208"/>
      <c r="M13" s="208"/>
      <c r="N13" s="208"/>
      <c r="O13" s="203"/>
      <c r="P13" s="202"/>
      <c r="Q13" s="208"/>
      <c r="R13" s="208"/>
      <c r="S13" s="208"/>
      <c r="T13" s="208"/>
      <c r="U13" s="203"/>
      <c r="V13" s="202"/>
      <c r="W13" s="208"/>
      <c r="X13" s="208"/>
      <c r="Y13" s="208"/>
      <c r="Z13" s="208"/>
      <c r="AA13" s="208"/>
      <c r="AB13" s="285"/>
      <c r="AC13" s="285"/>
      <c r="AD13" s="285"/>
      <c r="AE13" s="286"/>
      <c r="AF13" s="202"/>
      <c r="AG13" s="208"/>
      <c r="AH13" s="208"/>
      <c r="AI13" s="208"/>
      <c r="AJ13" s="203"/>
      <c r="AK13" s="297"/>
      <c r="AL13" s="202"/>
      <c r="AM13" s="231" t="s">
        <v>61</v>
      </c>
      <c r="AN13" s="277"/>
      <c r="AO13" s="278"/>
      <c r="AP13" s="258"/>
      <c r="AQ13" s="259"/>
      <c r="AR13" s="263"/>
      <c r="AS13" s="263"/>
      <c r="AT13" s="266"/>
      <c r="AU13" s="269"/>
      <c r="AV13" s="273"/>
      <c r="AW13" s="274"/>
      <c r="BJ13" s="1"/>
    </row>
    <row r="14" spans="1:65" ht="9.9499999999999993" customHeight="1">
      <c r="B14" s="190"/>
      <c r="C14" s="204"/>
      <c r="D14" s="234"/>
      <c r="E14" s="205"/>
      <c r="F14" s="204"/>
      <c r="G14" s="205"/>
      <c r="H14" s="206"/>
      <c r="I14" s="206"/>
      <c r="J14" s="204"/>
      <c r="K14" s="234"/>
      <c r="L14" s="234"/>
      <c r="M14" s="234"/>
      <c r="N14" s="234"/>
      <c r="O14" s="205"/>
      <c r="P14" s="204"/>
      <c r="Q14" s="234"/>
      <c r="R14" s="234"/>
      <c r="S14" s="234"/>
      <c r="T14" s="234"/>
      <c r="U14" s="205"/>
      <c r="V14" s="204"/>
      <c r="W14" s="234"/>
      <c r="X14" s="234"/>
      <c r="Y14" s="234"/>
      <c r="Z14" s="234"/>
      <c r="AA14" s="234"/>
      <c r="AB14" s="421"/>
      <c r="AC14" s="421"/>
      <c r="AD14" s="421"/>
      <c r="AE14" s="422"/>
      <c r="AF14" s="204"/>
      <c r="AG14" s="234"/>
      <c r="AH14" s="234"/>
      <c r="AI14" s="234"/>
      <c r="AJ14" s="205"/>
      <c r="AK14" s="298"/>
      <c r="AL14" s="204"/>
      <c r="AM14" s="204"/>
      <c r="AN14" s="234"/>
      <c r="AO14" s="205"/>
      <c r="AP14" s="260"/>
      <c r="AQ14" s="261"/>
      <c r="AR14" s="264"/>
      <c r="AS14" s="264"/>
      <c r="AT14" s="267"/>
      <c r="AU14" s="270"/>
      <c r="AV14" s="275"/>
      <c r="AW14" s="276"/>
      <c r="AY14" s="173" t="s">
        <v>138</v>
      </c>
      <c r="AZ14" s="173" t="s">
        <v>139</v>
      </c>
      <c r="BA14" s="173" t="s">
        <v>61</v>
      </c>
      <c r="BB14" s="173" t="s">
        <v>300</v>
      </c>
      <c r="BC14" s="173" t="s">
        <v>310</v>
      </c>
      <c r="BJ14" s="1"/>
    </row>
    <row r="15" spans="1:65" ht="9.9499999999999993" customHeight="1">
      <c r="B15" s="368">
        <v>1</v>
      </c>
      <c r="C15" s="247">
        <f ca="1">OFFSET(DATA!$B$15,$B15-1,0)</f>
        <v>0</v>
      </c>
      <c r="D15" s="248"/>
      <c r="E15" s="249"/>
      <c r="F15" s="373">
        <f ca="1">OFFSET(DATA!$C$15,$B15-1,0)</f>
        <v>0</v>
      </c>
      <c r="G15" s="374"/>
      <c r="H15" s="379" t="str">
        <f ca="1">OFFSET(TMP!$H$1,($B15-1)*4,0)</f>
        <v xml:space="preserve">
</v>
      </c>
      <c r="I15" s="235" t="str">
        <f ca="1">OFFSET(TMP!$I$1,($B15-1)*4,0)</f>
        <v xml:space="preserve">
</v>
      </c>
      <c r="J15" s="238" t="str">
        <f ca="1">IF(OFFSET(DATA!$L$15,$B15-1,0)="","  年　月　日",OFFSET(DATA!$L$15,$B15-1,0))</f>
        <v xml:space="preserve">  年　月　日</v>
      </c>
      <c r="K15" s="239"/>
      <c r="L15" s="239"/>
      <c r="M15" s="239"/>
      <c r="N15" s="239"/>
      <c r="O15" s="240"/>
      <c r="P15" s="329" t="str">
        <f ca="1">IF(OFFSET(DATA!$N$15,$B15-1,0)="","  年　月　日",OFFSET(DATA!$N$15,$B15-1,0))</f>
        <v xml:space="preserve">  年　月　日</v>
      </c>
      <c r="Q15" s="330"/>
      <c r="R15" s="330"/>
      <c r="S15" s="330"/>
      <c r="T15" s="330"/>
      <c r="U15" s="331"/>
      <c r="V15" s="338" t="str">
        <f ca="1">BC15&amp;OFFSET(DATA!$R$15,$B15-1,0)</f>
        <v/>
      </c>
      <c r="W15" s="339"/>
      <c r="X15" s="339"/>
      <c r="Y15" s="339"/>
      <c r="Z15" s="339"/>
      <c r="AA15" s="339"/>
      <c r="AB15" s="339"/>
      <c r="AC15" s="344">
        <f ca="1">OFFSET(DATA!$S$15,$B15-1,0)</f>
        <v>0</v>
      </c>
      <c r="AD15" s="344"/>
      <c r="AE15" s="345"/>
      <c r="AF15" s="350" t="str">
        <f ca="1">IF(OFFSET(DATA!$Y$15,$B15-1,0)="","  年　月　日",OFFSET(DATA!$Y$15,$B15-1,0))</f>
        <v xml:space="preserve">  年　月　日</v>
      </c>
      <c r="AG15" s="351"/>
      <c r="AH15" s="351"/>
      <c r="AI15" s="351"/>
      <c r="AJ15" s="352"/>
      <c r="AK15" s="359" t="str">
        <f ca="1">IF(BLOOD=1,IF(LEN(BB15)=8,LEFT(BB15,2),LEFT(BB15,1)),BB15)</f>
        <v/>
      </c>
      <c r="AL15" s="362" t="str">
        <f ca="1">IF(OFFSET(DATA!$AC$15,$B15-1,0)="","  年　月　日",OFFSET(DATA!$AC$15,$B15-1,0))</f>
        <v xml:space="preserve">  年　月　日</v>
      </c>
      <c r="AM15" s="311">
        <f ca="1">AY17</f>
        <v>0</v>
      </c>
      <c r="AN15" s="312"/>
      <c r="AO15" s="313"/>
      <c r="AP15" s="314" t="str">
        <f ca="1">INDIRECT("TMP!T" &amp; 2 + ($B15-1)*5)</f>
        <v xml:space="preserve">
</v>
      </c>
      <c r="AQ15" s="315"/>
      <c r="AR15" s="315" t="str">
        <f ca="1">INDIRECT("TMP!U" &amp; 2 + ($B15-1)*5)</f>
        <v xml:space="preserve">
</v>
      </c>
      <c r="AS15" s="315"/>
      <c r="AT15" s="320" t="str">
        <f ca="1">INDIRECT("TMP!V" &amp; 2 + ($B15-1)*5)</f>
        <v xml:space="preserve">
</v>
      </c>
      <c r="AU15" s="323" t="str">
        <f ca="1">IF(OFFSET(DATA!$AT$15,$B15-1,0)="","  年　月　日",OFFSET(DATA!$AT$15,$B15-1,0))</f>
        <v xml:space="preserve">  年　月　日</v>
      </c>
      <c r="AV15" s="413">
        <f ca="1">OFFSET(DATA!$BB$15,$B15-1,0)</f>
        <v>0</v>
      </c>
      <c r="AW15" s="414"/>
      <c r="AX15" s="2"/>
      <c r="AY15" s="392">
        <f ca="1">OFFSET(DATA!$AV$15,$B15-1,0)</f>
        <v>0</v>
      </c>
      <c r="AZ15" s="299">
        <f ca="1">OFFSET(DATA!$AX$15,$B15-1,0)</f>
        <v>0</v>
      </c>
      <c r="BA15" s="299">
        <f ca="1">OFFSET(DATA!$AZ$15,$B15-1,0)</f>
        <v>0</v>
      </c>
      <c r="BB15" s="299" t="str">
        <f ca="1">IF(OFFSET(DATA!$AB$15,$B15-1,0)="","",OFFSET(DATA!$AB$15,$B15-1,0))</f>
        <v/>
      </c>
      <c r="BC15" s="189" t="str">
        <f ca="1">IF(OR(YUBIN=2,OFFSET(DATA!$Q$15,$B15-1,0)=""),"","〒"&amp;OFFSET(DATA!$Q$15,$B15-1,0)&amp;"　")</f>
        <v/>
      </c>
      <c r="BD15" s="2"/>
      <c r="BE15" s="2"/>
      <c r="BF15" s="2"/>
      <c r="BG15" s="2"/>
      <c r="BH15" s="2"/>
      <c r="BI15" s="2"/>
    </row>
    <row r="16" spans="1:65" ht="9.9499999999999993" customHeight="1">
      <c r="B16" s="369"/>
      <c r="C16" s="250"/>
      <c r="D16" s="251"/>
      <c r="E16" s="252"/>
      <c r="F16" s="375"/>
      <c r="G16" s="376"/>
      <c r="H16" s="380"/>
      <c r="I16" s="236"/>
      <c r="J16" s="241"/>
      <c r="K16" s="242"/>
      <c r="L16" s="242"/>
      <c r="M16" s="242"/>
      <c r="N16" s="242"/>
      <c r="O16" s="243"/>
      <c r="P16" s="332"/>
      <c r="Q16" s="333"/>
      <c r="R16" s="333"/>
      <c r="S16" s="333"/>
      <c r="T16" s="333"/>
      <c r="U16" s="334"/>
      <c r="V16" s="340"/>
      <c r="W16" s="341"/>
      <c r="X16" s="341"/>
      <c r="Y16" s="341"/>
      <c r="Z16" s="341"/>
      <c r="AA16" s="341"/>
      <c r="AB16" s="341"/>
      <c r="AC16" s="346"/>
      <c r="AD16" s="346"/>
      <c r="AE16" s="347"/>
      <c r="AF16" s="353"/>
      <c r="AG16" s="354"/>
      <c r="AH16" s="354"/>
      <c r="AI16" s="354"/>
      <c r="AJ16" s="355"/>
      <c r="AK16" s="360"/>
      <c r="AL16" s="363"/>
      <c r="AM16" s="302"/>
      <c r="AN16" s="305"/>
      <c r="AO16" s="306"/>
      <c r="AP16" s="316"/>
      <c r="AQ16" s="317"/>
      <c r="AR16" s="317"/>
      <c r="AS16" s="317"/>
      <c r="AT16" s="321"/>
      <c r="AU16" s="324"/>
      <c r="AV16" s="384"/>
      <c r="AW16" s="385"/>
      <c r="AX16" s="2"/>
      <c r="AY16" s="393"/>
      <c r="AZ16" s="301"/>
      <c r="BA16" s="301"/>
      <c r="BB16" s="300"/>
      <c r="BC16" s="189"/>
      <c r="BD16" s="2"/>
      <c r="BE16" s="2"/>
      <c r="BF16" s="2"/>
      <c r="BG16" s="2"/>
      <c r="BH16" s="2"/>
      <c r="BI16" s="2"/>
    </row>
    <row r="17" spans="2:61" ht="9.9499999999999993" customHeight="1">
      <c r="B17" s="370"/>
      <c r="C17" s="253"/>
      <c r="D17" s="254"/>
      <c r="E17" s="255"/>
      <c r="F17" s="375"/>
      <c r="G17" s="376"/>
      <c r="H17" s="380"/>
      <c r="I17" s="236"/>
      <c r="J17" s="244"/>
      <c r="K17" s="245"/>
      <c r="L17" s="245"/>
      <c r="M17" s="245"/>
      <c r="N17" s="245"/>
      <c r="O17" s="246"/>
      <c r="P17" s="335"/>
      <c r="Q17" s="336"/>
      <c r="R17" s="336"/>
      <c r="S17" s="336"/>
      <c r="T17" s="336"/>
      <c r="U17" s="337"/>
      <c r="V17" s="342"/>
      <c r="W17" s="343"/>
      <c r="X17" s="343"/>
      <c r="Y17" s="343"/>
      <c r="Z17" s="343"/>
      <c r="AA17" s="343"/>
      <c r="AB17" s="343"/>
      <c r="AC17" s="348"/>
      <c r="AD17" s="348"/>
      <c r="AE17" s="349"/>
      <c r="AF17" s="356"/>
      <c r="AG17" s="357"/>
      <c r="AH17" s="357"/>
      <c r="AI17" s="357"/>
      <c r="AJ17" s="358"/>
      <c r="AK17" s="360"/>
      <c r="AL17" s="364"/>
      <c r="AM17" s="302" t="str">
        <f ca="1">AZ17</f>
        <v/>
      </c>
      <c r="AN17" s="303"/>
      <c r="AO17" s="304"/>
      <c r="AP17" s="316"/>
      <c r="AQ17" s="317"/>
      <c r="AR17" s="317"/>
      <c r="AS17" s="317"/>
      <c r="AT17" s="321"/>
      <c r="AU17" s="325"/>
      <c r="AV17" s="415"/>
      <c r="AW17" s="416"/>
      <c r="AX17" s="75"/>
      <c r="AY17" s="307">
        <f ca="1">AY15</f>
        <v>0</v>
      </c>
      <c r="AZ17" s="309" t="str">
        <f ca="1">IF(COUNTIF(AZ15,"*受給者*"),"受給者",IF(COUNTIF(AZ15,"*国民年金*"),"国民年金",IF(COUNTIF(AZ15,"厚生年金"),"厚生年金","")))</f>
        <v/>
      </c>
      <c r="BA17" s="309">
        <f ca="1">BA15</f>
        <v>0</v>
      </c>
      <c r="BB17" s="300"/>
      <c r="BC17" s="189"/>
      <c r="BD17" s="2"/>
      <c r="BE17" s="2"/>
      <c r="BF17" s="2"/>
      <c r="BG17" s="2"/>
      <c r="BH17" s="2"/>
      <c r="BI17" s="2"/>
    </row>
    <row r="18" spans="2:61" ht="9.9499999999999993" customHeight="1">
      <c r="B18" s="370"/>
      <c r="C18" s="231">
        <f ca="1">OFFSET(DATA!$A$15,$B15-1,0)</f>
        <v>0</v>
      </c>
      <c r="D18" s="232"/>
      <c r="E18" s="233"/>
      <c r="F18" s="375"/>
      <c r="G18" s="376"/>
      <c r="H18" s="380"/>
      <c r="I18" s="236"/>
      <c r="J18" s="37"/>
      <c r="K18" s="394">
        <f ca="1">OFFSET(DATA!$M$15,$B15-1,0)</f>
        <v>0</v>
      </c>
      <c r="L18" s="394"/>
      <c r="M18" s="397" t="s">
        <v>18</v>
      </c>
      <c r="N18" s="397"/>
      <c r="O18" s="38"/>
      <c r="P18" s="37"/>
      <c r="Q18" s="394">
        <f ca="1">OFFSET(DATA!$O$15,$B15-1,0)</f>
        <v>0</v>
      </c>
      <c r="R18" s="394"/>
      <c r="S18" s="397" t="s">
        <v>19</v>
      </c>
      <c r="T18" s="397"/>
      <c r="U18" s="38"/>
      <c r="V18" s="400" t="str">
        <f ca="1">BC18&amp;OFFSET(DATA!$U$15,$B15-1,0)</f>
        <v/>
      </c>
      <c r="W18" s="401"/>
      <c r="X18" s="401"/>
      <c r="Y18" s="401"/>
      <c r="Z18" s="401"/>
      <c r="AA18" s="401"/>
      <c r="AB18" s="401"/>
      <c r="AC18" s="404" t="str">
        <f ca="1">OFFSET(DATA!$V$15,$B15-1,0) &amp; CHAR(10) &amp; OFFSET(DATA!$W$15,$B15-1,0)</f>
        <v xml:space="preserve">
</v>
      </c>
      <c r="AD18" s="404"/>
      <c r="AE18" s="405"/>
      <c r="AF18" s="408">
        <f ca="1">OFFSET(DATA!$Z$15,$B15-1,0)</f>
        <v>0</v>
      </c>
      <c r="AG18" s="408"/>
      <c r="AH18" s="397" t="s">
        <v>20</v>
      </c>
      <c r="AI18" s="397">
        <f ca="1">OFFSET(DATA!$AA$15,$B15-1,0)</f>
        <v>0</v>
      </c>
      <c r="AJ18" s="410"/>
      <c r="AK18" s="360"/>
      <c r="AL18" s="365">
        <f ca="1">OFFSET(DATA!$AD$15,$B15-1,0)</f>
        <v>0</v>
      </c>
      <c r="AM18" s="302"/>
      <c r="AN18" s="305"/>
      <c r="AO18" s="306"/>
      <c r="AP18" s="316"/>
      <c r="AQ18" s="317"/>
      <c r="AR18" s="317"/>
      <c r="AS18" s="317"/>
      <c r="AT18" s="321"/>
      <c r="AU18" s="326" t="str">
        <f ca="1">IF(OFFSET(DATA!$AU$15,$B15-1,0)="","  年　月　日",OFFSET(DATA!$AU$15,$B15-1,0))</f>
        <v xml:space="preserve">  年　月　日</v>
      </c>
      <c r="AV18" s="382">
        <f ca="1">OFFSET(DATA!$BC$15,$B15-1,0)</f>
        <v>0</v>
      </c>
      <c r="AW18" s="383"/>
      <c r="AX18" s="2"/>
      <c r="AY18" s="308"/>
      <c r="AZ18" s="310"/>
      <c r="BA18" s="310"/>
      <c r="BB18" s="300"/>
      <c r="BC18" s="189" t="str">
        <f ca="1">IF(OR(YUBIN=2,OFFSET(DATA!$T$15,$B15-1,0)=""),"","〒"&amp;OFFSET(DATA!$T$15,$B15-1,0)&amp;"　")</f>
        <v/>
      </c>
      <c r="BD18" s="2"/>
      <c r="BE18" s="2"/>
      <c r="BF18" s="2"/>
      <c r="BG18" s="2"/>
      <c r="BH18" s="2"/>
      <c r="BI18" s="2"/>
    </row>
    <row r="19" spans="2:61" ht="9.9499999999999993" customHeight="1">
      <c r="B19" s="371"/>
      <c r="C19" s="202"/>
      <c r="D19" s="208"/>
      <c r="E19" s="203"/>
      <c r="F19" s="375"/>
      <c r="G19" s="376"/>
      <c r="H19" s="380"/>
      <c r="I19" s="236"/>
      <c r="J19" s="71"/>
      <c r="K19" s="395"/>
      <c r="L19" s="395"/>
      <c r="M19" s="398"/>
      <c r="N19" s="398"/>
      <c r="O19" s="102"/>
      <c r="P19" s="71"/>
      <c r="Q19" s="395"/>
      <c r="R19" s="395"/>
      <c r="S19" s="398"/>
      <c r="T19" s="398"/>
      <c r="U19" s="102"/>
      <c r="V19" s="340"/>
      <c r="W19" s="341"/>
      <c r="X19" s="341"/>
      <c r="Y19" s="341"/>
      <c r="Z19" s="341"/>
      <c r="AA19" s="341"/>
      <c r="AB19" s="341"/>
      <c r="AC19" s="341"/>
      <c r="AD19" s="341"/>
      <c r="AE19" s="406"/>
      <c r="AF19" s="394"/>
      <c r="AG19" s="394"/>
      <c r="AH19" s="398"/>
      <c r="AI19" s="398"/>
      <c r="AJ19" s="411"/>
      <c r="AK19" s="360"/>
      <c r="AL19" s="366"/>
      <c r="AM19" s="302">
        <f ca="1">BA17</f>
        <v>0</v>
      </c>
      <c r="AN19" s="389" t="str">
        <f ca="1">IF($BA19=0,"",RIGHT($BA19,4))</f>
        <v/>
      </c>
      <c r="AO19" s="390"/>
      <c r="AP19" s="316"/>
      <c r="AQ19" s="317"/>
      <c r="AR19" s="317"/>
      <c r="AS19" s="317"/>
      <c r="AT19" s="321"/>
      <c r="AU19" s="327"/>
      <c r="AV19" s="384"/>
      <c r="AW19" s="385"/>
      <c r="AX19" s="2"/>
      <c r="AY19" s="392"/>
      <c r="AZ19" s="299"/>
      <c r="BA19" s="299">
        <f ca="1">OFFSET(DATA!$BA$15,$B15-1,0)</f>
        <v>0</v>
      </c>
      <c r="BB19" s="300"/>
      <c r="BC19" s="189"/>
      <c r="BD19" s="2"/>
      <c r="BE19" s="2"/>
      <c r="BF19" s="2"/>
      <c r="BG19" s="2"/>
      <c r="BH19" s="2"/>
      <c r="BI19" s="2"/>
    </row>
    <row r="20" spans="2:61" ht="9.9499999999999993" customHeight="1">
      <c r="B20" s="372"/>
      <c r="C20" s="204"/>
      <c r="D20" s="234"/>
      <c r="E20" s="205"/>
      <c r="F20" s="377"/>
      <c r="G20" s="378"/>
      <c r="H20" s="381"/>
      <c r="I20" s="237"/>
      <c r="J20" s="39"/>
      <c r="K20" s="396"/>
      <c r="L20" s="396"/>
      <c r="M20" s="399"/>
      <c r="N20" s="399"/>
      <c r="O20" s="40"/>
      <c r="P20" s="39"/>
      <c r="Q20" s="396"/>
      <c r="R20" s="396"/>
      <c r="S20" s="399"/>
      <c r="T20" s="399"/>
      <c r="U20" s="40"/>
      <c r="V20" s="402"/>
      <c r="W20" s="403"/>
      <c r="X20" s="403"/>
      <c r="Y20" s="403"/>
      <c r="Z20" s="403"/>
      <c r="AA20" s="403"/>
      <c r="AB20" s="403"/>
      <c r="AC20" s="403"/>
      <c r="AD20" s="403"/>
      <c r="AE20" s="407"/>
      <c r="AF20" s="409"/>
      <c r="AG20" s="409"/>
      <c r="AH20" s="399"/>
      <c r="AI20" s="399"/>
      <c r="AJ20" s="412"/>
      <c r="AK20" s="361"/>
      <c r="AL20" s="367"/>
      <c r="AM20" s="388"/>
      <c r="AN20" s="391"/>
      <c r="AO20" s="378"/>
      <c r="AP20" s="318"/>
      <c r="AQ20" s="319"/>
      <c r="AR20" s="319"/>
      <c r="AS20" s="319"/>
      <c r="AT20" s="322"/>
      <c r="AU20" s="328"/>
      <c r="AV20" s="386"/>
      <c r="AW20" s="387"/>
      <c r="AX20" s="2"/>
      <c r="AY20" s="393"/>
      <c r="AZ20" s="301"/>
      <c r="BA20" s="301"/>
      <c r="BB20" s="301"/>
      <c r="BC20" s="189"/>
      <c r="BD20" s="2"/>
      <c r="BE20" s="2"/>
      <c r="BF20" s="2"/>
      <c r="BG20" s="2"/>
      <c r="BH20" s="2"/>
      <c r="BI20" s="2"/>
    </row>
    <row r="21" spans="2:61" ht="9.9499999999999993" customHeight="1">
      <c r="B21" s="368">
        <f>B15+1</f>
        <v>2</v>
      </c>
      <c r="C21" s="247">
        <f ca="1">OFFSET(DATA!$B$15,$B21-1,0)</f>
        <v>0</v>
      </c>
      <c r="D21" s="248"/>
      <c r="E21" s="249"/>
      <c r="F21" s="373">
        <f ca="1">OFFSET(DATA!$C$15,$B21-1,0)</f>
        <v>0</v>
      </c>
      <c r="G21" s="374"/>
      <c r="H21" s="379" t="str">
        <f ca="1">OFFSET(TMP!$H$1,($B21-1)*4,0)</f>
        <v xml:space="preserve">
</v>
      </c>
      <c r="I21" s="235" t="str">
        <f ca="1">OFFSET(TMP!$I$1,($B21-1)*4,0)</f>
        <v xml:space="preserve">
</v>
      </c>
      <c r="J21" s="238" t="str">
        <f ca="1">IF(OFFSET(DATA!$L$15,$B21-1,0)="","  年　月　日",OFFSET(DATA!$L$15,$B21-1,0))</f>
        <v xml:space="preserve">  年　月　日</v>
      </c>
      <c r="K21" s="239"/>
      <c r="L21" s="239"/>
      <c r="M21" s="239"/>
      <c r="N21" s="239"/>
      <c r="O21" s="240"/>
      <c r="P21" s="329" t="str">
        <f ca="1">IF(OFFSET(DATA!$N$15,$B21-1,0)="","  年　月　日",OFFSET(DATA!$N$15,$B21-1,0))</f>
        <v xml:space="preserve">  年　月　日</v>
      </c>
      <c r="Q21" s="330"/>
      <c r="R21" s="330"/>
      <c r="S21" s="330"/>
      <c r="T21" s="330"/>
      <c r="U21" s="331"/>
      <c r="V21" s="338" t="str">
        <f ca="1">BC21&amp;OFFSET(DATA!$R$15,$B21-1,0)</f>
        <v/>
      </c>
      <c r="W21" s="339"/>
      <c r="X21" s="339"/>
      <c r="Y21" s="339"/>
      <c r="Z21" s="339"/>
      <c r="AA21" s="339"/>
      <c r="AB21" s="339"/>
      <c r="AC21" s="344">
        <f ca="1">OFFSET(DATA!$S$15,$B21-1,0)</f>
        <v>0</v>
      </c>
      <c r="AD21" s="344"/>
      <c r="AE21" s="345"/>
      <c r="AF21" s="350" t="str">
        <f ca="1">IF(OFFSET(DATA!$Y$15,$B21-1,0)="","  年　月　日",OFFSET(DATA!$Y$15,$B21-1,0))</f>
        <v xml:space="preserve">  年　月　日</v>
      </c>
      <c r="AG21" s="351"/>
      <c r="AH21" s="351"/>
      <c r="AI21" s="351"/>
      <c r="AJ21" s="352"/>
      <c r="AK21" s="359" t="str">
        <f ca="1">IF(BLOOD=1,IF(LEN(BB21)=8,LEFT(BB21,2),LEFT(BB21,1)),BB21)</f>
        <v/>
      </c>
      <c r="AL21" s="362" t="str">
        <f ca="1">IF(OFFSET(DATA!$AC$15,$B21-1,0)="","  年　月　日",OFFSET(DATA!$AC$15,$B21-1,0))</f>
        <v xml:space="preserve">  年　月　日</v>
      </c>
      <c r="AM21" s="311">
        <f ca="1">AY23</f>
        <v>0</v>
      </c>
      <c r="AN21" s="312"/>
      <c r="AO21" s="313"/>
      <c r="AP21" s="314" t="str">
        <f ca="1">INDIRECT("TMP!T" &amp; 2 + ($B21-1)*5)</f>
        <v xml:space="preserve">
</v>
      </c>
      <c r="AQ21" s="315"/>
      <c r="AR21" s="315" t="str">
        <f ca="1">INDIRECT("TMP!U" &amp; 2 + ($B21-1)*5)</f>
        <v xml:space="preserve">
</v>
      </c>
      <c r="AS21" s="315"/>
      <c r="AT21" s="320" t="str">
        <f ca="1">INDIRECT("TMP!V" &amp; 2 + ($B21-1)*5)</f>
        <v xml:space="preserve">
</v>
      </c>
      <c r="AU21" s="323" t="str">
        <f ca="1">IF(OFFSET(DATA!$AT$15,$B21-1,0)="","  年　月　日",OFFSET(DATA!$AT$15,$B21-1,0))</f>
        <v xml:space="preserve">  年　月　日</v>
      </c>
      <c r="AV21" s="413">
        <f ca="1">OFFSET(DATA!$BB$15,$B21-1,0)</f>
        <v>0</v>
      </c>
      <c r="AW21" s="414"/>
      <c r="AX21" s="2"/>
      <c r="AY21" s="392">
        <f ca="1">OFFSET(DATA!$AV$15,$B21-1,0)</f>
        <v>0</v>
      </c>
      <c r="AZ21" s="299">
        <f ca="1">OFFSET(DATA!$AX$15,$B21-1,0)</f>
        <v>0</v>
      </c>
      <c r="BA21" s="299">
        <f ca="1">OFFSET(DATA!$AZ$15,$B21-1,0)</f>
        <v>0</v>
      </c>
      <c r="BB21" s="299" t="str">
        <f ca="1">IF(OFFSET(DATA!$AB$15,$B21-1,0)="","",OFFSET(DATA!$AB$15,$B21-1,0))</f>
        <v/>
      </c>
      <c r="BC21" s="189" t="str">
        <f ca="1">IF(OR(YUBIN=2,OFFSET(DATA!$Q$15,$B21-1,0)=""),"","〒"&amp;OFFSET(DATA!$Q$15,$B21-1,0)&amp;"　")</f>
        <v/>
      </c>
      <c r="BD21" s="2"/>
      <c r="BE21" s="2"/>
      <c r="BF21" s="2"/>
      <c r="BG21" s="2"/>
      <c r="BH21" s="2"/>
      <c r="BI21" s="2"/>
    </row>
    <row r="22" spans="2:61" ht="9.9499999999999993" customHeight="1">
      <c r="B22" s="369"/>
      <c r="C22" s="250"/>
      <c r="D22" s="251"/>
      <c r="E22" s="252"/>
      <c r="F22" s="375"/>
      <c r="G22" s="376"/>
      <c r="H22" s="380"/>
      <c r="I22" s="236"/>
      <c r="J22" s="241"/>
      <c r="K22" s="242"/>
      <c r="L22" s="242"/>
      <c r="M22" s="242"/>
      <c r="N22" s="242"/>
      <c r="O22" s="243"/>
      <c r="P22" s="332"/>
      <c r="Q22" s="333"/>
      <c r="R22" s="333"/>
      <c r="S22" s="333"/>
      <c r="T22" s="333"/>
      <c r="U22" s="334"/>
      <c r="V22" s="340"/>
      <c r="W22" s="341"/>
      <c r="X22" s="341"/>
      <c r="Y22" s="341"/>
      <c r="Z22" s="341"/>
      <c r="AA22" s="341"/>
      <c r="AB22" s="341"/>
      <c r="AC22" s="346"/>
      <c r="AD22" s="346"/>
      <c r="AE22" s="347"/>
      <c r="AF22" s="353"/>
      <c r="AG22" s="354"/>
      <c r="AH22" s="354"/>
      <c r="AI22" s="354"/>
      <c r="AJ22" s="355"/>
      <c r="AK22" s="360"/>
      <c r="AL22" s="363"/>
      <c r="AM22" s="302"/>
      <c r="AN22" s="305"/>
      <c r="AO22" s="306"/>
      <c r="AP22" s="316"/>
      <c r="AQ22" s="317"/>
      <c r="AR22" s="317"/>
      <c r="AS22" s="317"/>
      <c r="AT22" s="321"/>
      <c r="AU22" s="324"/>
      <c r="AV22" s="384"/>
      <c r="AW22" s="385"/>
      <c r="AX22" s="2"/>
      <c r="AY22" s="393"/>
      <c r="AZ22" s="301"/>
      <c r="BA22" s="301"/>
      <c r="BB22" s="300"/>
      <c r="BC22" s="189"/>
      <c r="BD22" s="2"/>
      <c r="BE22" s="2"/>
      <c r="BF22" s="2"/>
      <c r="BG22" s="2"/>
      <c r="BH22" s="2"/>
      <c r="BI22" s="2"/>
    </row>
    <row r="23" spans="2:61" ht="9.9499999999999993" customHeight="1">
      <c r="B23" s="370"/>
      <c r="C23" s="253"/>
      <c r="D23" s="254"/>
      <c r="E23" s="255"/>
      <c r="F23" s="375"/>
      <c r="G23" s="376"/>
      <c r="H23" s="380"/>
      <c r="I23" s="236"/>
      <c r="J23" s="244"/>
      <c r="K23" s="245"/>
      <c r="L23" s="245"/>
      <c r="M23" s="245"/>
      <c r="N23" s="245"/>
      <c r="O23" s="246"/>
      <c r="P23" s="335"/>
      <c r="Q23" s="336"/>
      <c r="R23" s="336"/>
      <c r="S23" s="336"/>
      <c r="T23" s="336"/>
      <c r="U23" s="337"/>
      <c r="V23" s="342"/>
      <c r="W23" s="343"/>
      <c r="X23" s="343"/>
      <c r="Y23" s="343"/>
      <c r="Z23" s="343"/>
      <c r="AA23" s="343"/>
      <c r="AB23" s="343"/>
      <c r="AC23" s="348"/>
      <c r="AD23" s="348"/>
      <c r="AE23" s="349"/>
      <c r="AF23" s="356"/>
      <c r="AG23" s="357"/>
      <c r="AH23" s="357"/>
      <c r="AI23" s="357"/>
      <c r="AJ23" s="358"/>
      <c r="AK23" s="360"/>
      <c r="AL23" s="364"/>
      <c r="AM23" s="302" t="str">
        <f ca="1">AZ23</f>
        <v/>
      </c>
      <c r="AN23" s="303"/>
      <c r="AO23" s="304"/>
      <c r="AP23" s="316"/>
      <c r="AQ23" s="317"/>
      <c r="AR23" s="317"/>
      <c r="AS23" s="317"/>
      <c r="AT23" s="321"/>
      <c r="AU23" s="325"/>
      <c r="AV23" s="415"/>
      <c r="AW23" s="416"/>
      <c r="AX23" s="75"/>
      <c r="AY23" s="307">
        <f t="shared" ref="AY23" ca="1" si="0">AY21</f>
        <v>0</v>
      </c>
      <c r="AZ23" s="309" t="str">
        <f t="shared" ref="AZ23" ca="1" si="1">IF(COUNTIF(AZ21,"*受給者*"),"受給者",IF(COUNTIF(AZ21,"*国民年金*"),"国民年金",IF(COUNTIF(AZ21,"厚生年金"),"厚生年金","")))</f>
        <v/>
      </c>
      <c r="BA23" s="309">
        <f t="shared" ref="BA23" ca="1" si="2">BA21</f>
        <v>0</v>
      </c>
      <c r="BB23" s="300"/>
      <c r="BC23" s="189"/>
      <c r="BD23" s="2"/>
      <c r="BE23" s="2"/>
      <c r="BF23" s="2"/>
      <c r="BG23" s="2"/>
      <c r="BH23" s="2"/>
      <c r="BI23" s="2"/>
    </row>
    <row r="24" spans="2:61" ht="9.9499999999999993" customHeight="1">
      <c r="B24" s="370"/>
      <c r="C24" s="231">
        <f ca="1">OFFSET(DATA!$A$15,$B21-1,0)</f>
        <v>0</v>
      </c>
      <c r="D24" s="232"/>
      <c r="E24" s="233"/>
      <c r="F24" s="375"/>
      <c r="G24" s="376"/>
      <c r="H24" s="380"/>
      <c r="I24" s="236"/>
      <c r="J24" s="37"/>
      <c r="K24" s="394">
        <f ca="1">OFFSET(DATA!$M$15,$B21-1,0)</f>
        <v>0</v>
      </c>
      <c r="L24" s="394"/>
      <c r="M24" s="397" t="s">
        <v>213</v>
      </c>
      <c r="N24" s="397"/>
      <c r="O24" s="38"/>
      <c r="P24" s="37"/>
      <c r="Q24" s="394">
        <f ca="1">OFFSET(DATA!$O$15,$B21-1,0)</f>
        <v>0</v>
      </c>
      <c r="R24" s="394"/>
      <c r="S24" s="397" t="s">
        <v>302</v>
      </c>
      <c r="T24" s="397"/>
      <c r="U24" s="38"/>
      <c r="V24" s="400" t="str">
        <f ca="1">BC24&amp;OFFSET(DATA!$U$15,$B21-1,0)</f>
        <v/>
      </c>
      <c r="W24" s="401"/>
      <c r="X24" s="401"/>
      <c r="Y24" s="401"/>
      <c r="Z24" s="401"/>
      <c r="AA24" s="401"/>
      <c r="AB24" s="401"/>
      <c r="AC24" s="404" t="str">
        <f ca="1">OFFSET(DATA!$V$15,$B21-1,0) &amp; CHAR(10) &amp; OFFSET(DATA!$W$15,$B21-1,0)</f>
        <v xml:space="preserve">
</v>
      </c>
      <c r="AD24" s="404"/>
      <c r="AE24" s="405"/>
      <c r="AF24" s="408">
        <f ca="1">OFFSET(DATA!$Z$15,$B21-1,0)</f>
        <v>0</v>
      </c>
      <c r="AG24" s="408"/>
      <c r="AH24" s="397" t="s">
        <v>215</v>
      </c>
      <c r="AI24" s="397">
        <f ca="1">OFFSET(DATA!$AA$15,$B21-1,0)</f>
        <v>0</v>
      </c>
      <c r="AJ24" s="410"/>
      <c r="AK24" s="360"/>
      <c r="AL24" s="365">
        <f ca="1">OFFSET(DATA!$AD$15,$B21-1,0)</f>
        <v>0</v>
      </c>
      <c r="AM24" s="302"/>
      <c r="AN24" s="305"/>
      <c r="AO24" s="306"/>
      <c r="AP24" s="316"/>
      <c r="AQ24" s="317"/>
      <c r="AR24" s="317"/>
      <c r="AS24" s="317"/>
      <c r="AT24" s="321"/>
      <c r="AU24" s="326" t="str">
        <f ca="1">IF(OFFSET(DATA!$AU$15,$B21-1,0)="","  年　月　日",OFFSET(DATA!$AU$15,$B21-1,0))</f>
        <v xml:space="preserve">  年　月　日</v>
      </c>
      <c r="AV24" s="382">
        <f ca="1">OFFSET(DATA!$BC$15,$B21-1,0)</f>
        <v>0</v>
      </c>
      <c r="AW24" s="383"/>
      <c r="AX24" s="2"/>
      <c r="AY24" s="308"/>
      <c r="AZ24" s="310"/>
      <c r="BA24" s="310"/>
      <c r="BB24" s="300"/>
      <c r="BC24" s="189" t="str">
        <f ca="1">IF(OR(YUBIN=2,OFFSET(DATA!$T$15,$B21-1,0)=""),"","〒"&amp;OFFSET(DATA!$T$15,$B21-1,0)&amp;"　")</f>
        <v/>
      </c>
      <c r="BD24" s="2"/>
      <c r="BE24" s="2"/>
      <c r="BF24" s="2"/>
      <c r="BG24" s="2"/>
      <c r="BH24" s="2"/>
      <c r="BI24" s="2"/>
    </row>
    <row r="25" spans="2:61" ht="9.9499999999999993" customHeight="1">
      <c r="B25" s="371"/>
      <c r="C25" s="202"/>
      <c r="D25" s="208"/>
      <c r="E25" s="203"/>
      <c r="F25" s="375"/>
      <c r="G25" s="376"/>
      <c r="H25" s="380"/>
      <c r="I25" s="236"/>
      <c r="J25" s="71"/>
      <c r="K25" s="395"/>
      <c r="L25" s="395"/>
      <c r="M25" s="398"/>
      <c r="N25" s="398"/>
      <c r="O25" s="102"/>
      <c r="P25" s="71"/>
      <c r="Q25" s="395"/>
      <c r="R25" s="395"/>
      <c r="S25" s="398"/>
      <c r="T25" s="398"/>
      <c r="U25" s="102"/>
      <c r="V25" s="340"/>
      <c r="W25" s="341"/>
      <c r="X25" s="341"/>
      <c r="Y25" s="341"/>
      <c r="Z25" s="341"/>
      <c r="AA25" s="341"/>
      <c r="AB25" s="341"/>
      <c r="AC25" s="341"/>
      <c r="AD25" s="341"/>
      <c r="AE25" s="406"/>
      <c r="AF25" s="394"/>
      <c r="AG25" s="394"/>
      <c r="AH25" s="398"/>
      <c r="AI25" s="398"/>
      <c r="AJ25" s="411"/>
      <c r="AK25" s="360"/>
      <c r="AL25" s="366"/>
      <c r="AM25" s="302">
        <f ca="1">BA23</f>
        <v>0</v>
      </c>
      <c r="AN25" s="389" t="str">
        <f ca="1">IF($BA25=0,"",RIGHT($BA25,4))</f>
        <v/>
      </c>
      <c r="AO25" s="390"/>
      <c r="AP25" s="316"/>
      <c r="AQ25" s="317"/>
      <c r="AR25" s="317"/>
      <c r="AS25" s="317"/>
      <c r="AT25" s="321"/>
      <c r="AU25" s="327"/>
      <c r="AV25" s="384"/>
      <c r="AW25" s="385"/>
      <c r="AX25" s="2"/>
      <c r="AY25" s="392"/>
      <c r="AZ25" s="299"/>
      <c r="BA25" s="299">
        <f ca="1">OFFSET(DATA!$BA$15,$B21-1,0)</f>
        <v>0</v>
      </c>
      <c r="BB25" s="300"/>
      <c r="BC25" s="189"/>
      <c r="BD25" s="2"/>
      <c r="BE25" s="2"/>
      <c r="BF25" s="2"/>
      <c r="BG25" s="2"/>
      <c r="BH25" s="2"/>
      <c r="BI25" s="2"/>
    </row>
    <row r="26" spans="2:61" ht="9.9499999999999993" customHeight="1">
      <c r="B26" s="372"/>
      <c r="C26" s="204"/>
      <c r="D26" s="234"/>
      <c r="E26" s="205"/>
      <c r="F26" s="377"/>
      <c r="G26" s="378"/>
      <c r="H26" s="381"/>
      <c r="I26" s="237"/>
      <c r="J26" s="39"/>
      <c r="K26" s="396"/>
      <c r="L26" s="396"/>
      <c r="M26" s="399"/>
      <c r="N26" s="399"/>
      <c r="O26" s="40"/>
      <c r="P26" s="39"/>
      <c r="Q26" s="396"/>
      <c r="R26" s="396"/>
      <c r="S26" s="399"/>
      <c r="T26" s="399"/>
      <c r="U26" s="40"/>
      <c r="V26" s="402"/>
      <c r="W26" s="403"/>
      <c r="X26" s="403"/>
      <c r="Y26" s="403"/>
      <c r="Z26" s="403"/>
      <c r="AA26" s="403"/>
      <c r="AB26" s="403"/>
      <c r="AC26" s="403"/>
      <c r="AD26" s="403"/>
      <c r="AE26" s="407"/>
      <c r="AF26" s="409"/>
      <c r="AG26" s="409"/>
      <c r="AH26" s="399"/>
      <c r="AI26" s="399"/>
      <c r="AJ26" s="412"/>
      <c r="AK26" s="361"/>
      <c r="AL26" s="367"/>
      <c r="AM26" s="388"/>
      <c r="AN26" s="391"/>
      <c r="AO26" s="378"/>
      <c r="AP26" s="318"/>
      <c r="AQ26" s="319"/>
      <c r="AR26" s="319"/>
      <c r="AS26" s="319"/>
      <c r="AT26" s="322"/>
      <c r="AU26" s="328"/>
      <c r="AV26" s="386"/>
      <c r="AW26" s="387"/>
      <c r="AX26" s="2"/>
      <c r="AY26" s="393"/>
      <c r="AZ26" s="301"/>
      <c r="BA26" s="301"/>
      <c r="BB26" s="301"/>
      <c r="BC26" s="189"/>
      <c r="BD26" s="2"/>
      <c r="BE26" s="2"/>
      <c r="BF26" s="2"/>
      <c r="BG26" s="2"/>
      <c r="BH26" s="2"/>
      <c r="BI26" s="2"/>
    </row>
    <row r="27" spans="2:61" ht="9.9499999999999993" customHeight="1">
      <c r="B27" s="368">
        <f t="shared" ref="B27" si="3">B21+1</f>
        <v>3</v>
      </c>
      <c r="C27" s="247">
        <f ca="1">OFFSET(DATA!$B$15,$B27-1,0)</f>
        <v>0</v>
      </c>
      <c r="D27" s="248"/>
      <c r="E27" s="249"/>
      <c r="F27" s="373">
        <f ca="1">OFFSET(DATA!$C$15,$B27-1,0)</f>
        <v>0</v>
      </c>
      <c r="G27" s="374"/>
      <c r="H27" s="379" t="str">
        <f ca="1">OFFSET(TMP!$H$1,($B27-1)*4,0)</f>
        <v xml:space="preserve">
</v>
      </c>
      <c r="I27" s="235" t="str">
        <f ca="1">OFFSET(TMP!$I$1,($B27-1)*4,0)</f>
        <v xml:space="preserve">
</v>
      </c>
      <c r="J27" s="238" t="str">
        <f ca="1">IF(OFFSET(DATA!$L$15,$B27-1,0)="","  年　月　日",OFFSET(DATA!$L$15,$B27-1,0))</f>
        <v xml:space="preserve">  年　月　日</v>
      </c>
      <c r="K27" s="239"/>
      <c r="L27" s="239"/>
      <c r="M27" s="239"/>
      <c r="N27" s="239"/>
      <c r="O27" s="240"/>
      <c r="P27" s="329" t="str">
        <f ca="1">IF(OFFSET(DATA!$N$15,$B27-1,0)="","  年　月　日",OFFSET(DATA!$N$15,$B27-1,0))</f>
        <v xml:space="preserve">  年　月　日</v>
      </c>
      <c r="Q27" s="330"/>
      <c r="R27" s="330"/>
      <c r="S27" s="330"/>
      <c r="T27" s="330"/>
      <c r="U27" s="331"/>
      <c r="V27" s="338" t="str">
        <f ca="1">BC27&amp;OFFSET(DATA!$R$15,$B27-1,0)</f>
        <v/>
      </c>
      <c r="W27" s="339"/>
      <c r="X27" s="339"/>
      <c r="Y27" s="339"/>
      <c r="Z27" s="339"/>
      <c r="AA27" s="339"/>
      <c r="AB27" s="339"/>
      <c r="AC27" s="344">
        <f ca="1">OFFSET(DATA!$S$15,$B27-1,0)</f>
        <v>0</v>
      </c>
      <c r="AD27" s="344"/>
      <c r="AE27" s="345"/>
      <c r="AF27" s="350" t="str">
        <f ca="1">IF(OFFSET(DATA!$Y$15,$B27-1,0)="","  年　月　日",OFFSET(DATA!$Y$15,$B27-1,0))</f>
        <v xml:space="preserve">  年　月　日</v>
      </c>
      <c r="AG27" s="351"/>
      <c r="AH27" s="351"/>
      <c r="AI27" s="351"/>
      <c r="AJ27" s="352"/>
      <c r="AK27" s="359" t="str">
        <f ca="1">IF(BLOOD=1,IF(LEN(BB27)=8,LEFT(BB27,2),LEFT(BB27,1)),BB27)</f>
        <v/>
      </c>
      <c r="AL27" s="362" t="str">
        <f ca="1">IF(OFFSET(DATA!$AC$15,$B27-1,0)="","  年　月　日",OFFSET(DATA!$AC$15,$B27-1,0))</f>
        <v xml:space="preserve">  年　月　日</v>
      </c>
      <c r="AM27" s="311">
        <f t="shared" ref="AM27" ca="1" si="4">AY29</f>
        <v>0</v>
      </c>
      <c r="AN27" s="312"/>
      <c r="AO27" s="313"/>
      <c r="AP27" s="314" t="str">
        <f ca="1">INDIRECT("TMP!T" &amp; 2 + ($B27-1)*5)</f>
        <v xml:space="preserve">
</v>
      </c>
      <c r="AQ27" s="315"/>
      <c r="AR27" s="315" t="str">
        <f ca="1">INDIRECT("TMP!U" &amp; 2 + ($B27-1)*5)</f>
        <v xml:space="preserve">
</v>
      </c>
      <c r="AS27" s="315"/>
      <c r="AT27" s="320" t="str">
        <f ca="1">INDIRECT("TMP!V" &amp; 2 + ($B27-1)*5)</f>
        <v xml:space="preserve">
</v>
      </c>
      <c r="AU27" s="323" t="str">
        <f ca="1">IF(OFFSET(DATA!$AT$15,$B27-1,0)="","  年　月　日",OFFSET(DATA!$AT$15,$B27-1,0))</f>
        <v xml:space="preserve">  年　月　日</v>
      </c>
      <c r="AV27" s="413">
        <f ca="1">OFFSET(DATA!$BB$15,$B27-1,0)</f>
        <v>0</v>
      </c>
      <c r="AW27" s="414"/>
      <c r="AX27" s="2"/>
      <c r="AY27" s="392">
        <f ca="1">OFFSET(DATA!$AV$15,$B27-1,0)</f>
        <v>0</v>
      </c>
      <c r="AZ27" s="299">
        <f ca="1">OFFSET(DATA!$AX$15,$B27-1,0)</f>
        <v>0</v>
      </c>
      <c r="BA27" s="299">
        <f ca="1">OFFSET(DATA!$AZ$15,$B27-1,0)</f>
        <v>0</v>
      </c>
      <c r="BB27" s="299" t="str">
        <f ca="1">IF(OFFSET(DATA!$AB$15,$B27-1,0)="","",OFFSET(DATA!$AB$15,$B27-1,0))</f>
        <v/>
      </c>
      <c r="BC27" s="189" t="str">
        <f ca="1">IF(OR(YUBIN=2,OFFSET(DATA!$Q$15,$B27-1,0)=""),"","〒"&amp;OFFSET(DATA!$Q$15,$B27-1,0)&amp;"　")</f>
        <v/>
      </c>
      <c r="BD27" s="2"/>
      <c r="BE27" s="2"/>
      <c r="BF27" s="2"/>
      <c r="BG27" s="2"/>
      <c r="BH27" s="2"/>
      <c r="BI27" s="2"/>
    </row>
    <row r="28" spans="2:61" ht="9.9499999999999993" customHeight="1">
      <c r="B28" s="369"/>
      <c r="C28" s="250"/>
      <c r="D28" s="251"/>
      <c r="E28" s="252"/>
      <c r="F28" s="375"/>
      <c r="G28" s="376"/>
      <c r="H28" s="380"/>
      <c r="I28" s="236"/>
      <c r="J28" s="241"/>
      <c r="K28" s="242"/>
      <c r="L28" s="242"/>
      <c r="M28" s="242"/>
      <c r="N28" s="242"/>
      <c r="O28" s="243"/>
      <c r="P28" s="332"/>
      <c r="Q28" s="333"/>
      <c r="R28" s="333"/>
      <c r="S28" s="333"/>
      <c r="T28" s="333"/>
      <c r="U28" s="334"/>
      <c r="V28" s="340"/>
      <c r="W28" s="341"/>
      <c r="X28" s="341"/>
      <c r="Y28" s="341"/>
      <c r="Z28" s="341"/>
      <c r="AA28" s="341"/>
      <c r="AB28" s="341"/>
      <c r="AC28" s="346"/>
      <c r="AD28" s="346"/>
      <c r="AE28" s="347"/>
      <c r="AF28" s="353"/>
      <c r="AG28" s="354"/>
      <c r="AH28" s="354"/>
      <c r="AI28" s="354"/>
      <c r="AJ28" s="355"/>
      <c r="AK28" s="360"/>
      <c r="AL28" s="363"/>
      <c r="AM28" s="302"/>
      <c r="AN28" s="305"/>
      <c r="AO28" s="306"/>
      <c r="AP28" s="316"/>
      <c r="AQ28" s="317"/>
      <c r="AR28" s="317"/>
      <c r="AS28" s="317"/>
      <c r="AT28" s="321"/>
      <c r="AU28" s="324"/>
      <c r="AV28" s="384"/>
      <c r="AW28" s="385"/>
      <c r="AX28" s="2"/>
      <c r="AY28" s="393"/>
      <c r="AZ28" s="301"/>
      <c r="BA28" s="301"/>
      <c r="BB28" s="300"/>
      <c r="BC28" s="189"/>
      <c r="BD28" s="2"/>
      <c r="BE28" s="2"/>
      <c r="BF28" s="2"/>
      <c r="BG28" s="2"/>
      <c r="BH28" s="2"/>
      <c r="BI28" s="2"/>
    </row>
    <row r="29" spans="2:61" ht="9.9499999999999993" customHeight="1">
      <c r="B29" s="370"/>
      <c r="C29" s="253"/>
      <c r="D29" s="254"/>
      <c r="E29" s="255"/>
      <c r="F29" s="375"/>
      <c r="G29" s="376"/>
      <c r="H29" s="380"/>
      <c r="I29" s="236"/>
      <c r="J29" s="244"/>
      <c r="K29" s="245"/>
      <c r="L29" s="245"/>
      <c r="M29" s="245"/>
      <c r="N29" s="245"/>
      <c r="O29" s="246"/>
      <c r="P29" s="335"/>
      <c r="Q29" s="336"/>
      <c r="R29" s="336"/>
      <c r="S29" s="336"/>
      <c r="T29" s="336"/>
      <c r="U29" s="337"/>
      <c r="V29" s="342"/>
      <c r="W29" s="343"/>
      <c r="X29" s="343"/>
      <c r="Y29" s="343"/>
      <c r="Z29" s="343"/>
      <c r="AA29" s="343"/>
      <c r="AB29" s="343"/>
      <c r="AC29" s="348"/>
      <c r="AD29" s="348"/>
      <c r="AE29" s="349"/>
      <c r="AF29" s="356"/>
      <c r="AG29" s="357"/>
      <c r="AH29" s="357"/>
      <c r="AI29" s="357"/>
      <c r="AJ29" s="358"/>
      <c r="AK29" s="360"/>
      <c r="AL29" s="364"/>
      <c r="AM29" s="302" t="str">
        <f t="shared" ref="AM29" ca="1" si="5">AZ29</f>
        <v/>
      </c>
      <c r="AN29" s="303"/>
      <c r="AO29" s="304"/>
      <c r="AP29" s="316"/>
      <c r="AQ29" s="317"/>
      <c r="AR29" s="317"/>
      <c r="AS29" s="317"/>
      <c r="AT29" s="321"/>
      <c r="AU29" s="325"/>
      <c r="AV29" s="415"/>
      <c r="AW29" s="416"/>
      <c r="AX29" s="75"/>
      <c r="AY29" s="307">
        <f t="shared" ref="AY29" ca="1" si="6">AY27</f>
        <v>0</v>
      </c>
      <c r="AZ29" s="309" t="str">
        <f t="shared" ref="AZ29" ca="1" si="7">IF(COUNTIF(AZ27,"*受給者*"),"受給者",IF(COUNTIF(AZ27,"*国民年金*"),"国民年金",IF(COUNTIF(AZ27,"厚生年金"),"厚生年金","")))</f>
        <v/>
      </c>
      <c r="BA29" s="309">
        <f t="shared" ref="BA29" ca="1" si="8">BA27</f>
        <v>0</v>
      </c>
      <c r="BB29" s="300"/>
      <c r="BC29" s="189"/>
      <c r="BD29" s="2"/>
      <c r="BE29" s="2"/>
      <c r="BF29" s="2"/>
      <c r="BG29" s="2"/>
      <c r="BH29" s="2"/>
      <c r="BI29" s="2"/>
    </row>
    <row r="30" spans="2:61" ht="9.9499999999999993" customHeight="1">
      <c r="B30" s="370"/>
      <c r="C30" s="231">
        <f ca="1">OFFSET(DATA!$A$15,$B27-1,0)</f>
        <v>0</v>
      </c>
      <c r="D30" s="232"/>
      <c r="E30" s="233"/>
      <c r="F30" s="375"/>
      <c r="G30" s="376"/>
      <c r="H30" s="380"/>
      <c r="I30" s="236"/>
      <c r="J30" s="37"/>
      <c r="K30" s="394">
        <f ca="1">OFFSET(DATA!$M$15,$B27-1,0)</f>
        <v>0</v>
      </c>
      <c r="L30" s="394"/>
      <c r="M30" s="397" t="s">
        <v>213</v>
      </c>
      <c r="N30" s="397"/>
      <c r="O30" s="38"/>
      <c r="P30" s="37"/>
      <c r="Q30" s="394">
        <f ca="1">OFFSET(DATA!$O$15,$B27-1,0)</f>
        <v>0</v>
      </c>
      <c r="R30" s="394"/>
      <c r="S30" s="397" t="s">
        <v>214</v>
      </c>
      <c r="T30" s="397"/>
      <c r="U30" s="38"/>
      <c r="V30" s="400" t="str">
        <f ca="1">BC30&amp;OFFSET(DATA!$U$15,$B27-1,0)</f>
        <v/>
      </c>
      <c r="W30" s="401"/>
      <c r="X30" s="401"/>
      <c r="Y30" s="401"/>
      <c r="Z30" s="401"/>
      <c r="AA30" s="401"/>
      <c r="AB30" s="401"/>
      <c r="AC30" s="404" t="str">
        <f ca="1">OFFSET(DATA!$V$15,$B27-1,0) &amp; CHAR(10) &amp; OFFSET(DATA!$W$15,$B27-1,0)</f>
        <v xml:space="preserve">
</v>
      </c>
      <c r="AD30" s="404"/>
      <c r="AE30" s="405"/>
      <c r="AF30" s="408">
        <f ca="1">OFFSET(DATA!$Z$15,$B27-1,0)</f>
        <v>0</v>
      </c>
      <c r="AG30" s="408"/>
      <c r="AH30" s="397" t="s">
        <v>215</v>
      </c>
      <c r="AI30" s="397">
        <f ca="1">OFFSET(DATA!$AA$15,$B27-1,0)</f>
        <v>0</v>
      </c>
      <c r="AJ30" s="410"/>
      <c r="AK30" s="360"/>
      <c r="AL30" s="365">
        <f ca="1">OFFSET(DATA!$AD$15,$B27-1,0)</f>
        <v>0</v>
      </c>
      <c r="AM30" s="302"/>
      <c r="AN30" s="305"/>
      <c r="AO30" s="306"/>
      <c r="AP30" s="316"/>
      <c r="AQ30" s="317"/>
      <c r="AR30" s="317"/>
      <c r="AS30" s="317"/>
      <c r="AT30" s="321"/>
      <c r="AU30" s="326" t="str">
        <f ca="1">IF(OFFSET(DATA!$AU$15,$B27-1,0)="","  年　月　日",OFFSET(DATA!$AU$15,$B27-1,0))</f>
        <v xml:space="preserve">  年　月　日</v>
      </c>
      <c r="AV30" s="382">
        <f ca="1">OFFSET(DATA!$BC$15,$B27-1,0)</f>
        <v>0</v>
      </c>
      <c r="AW30" s="383"/>
      <c r="AX30" s="2"/>
      <c r="AY30" s="308"/>
      <c r="AZ30" s="310"/>
      <c r="BA30" s="310"/>
      <c r="BB30" s="300"/>
      <c r="BC30" s="189" t="str">
        <f ca="1">IF(OR(YUBIN=2,OFFSET(DATA!$T$15,$B27-1,0)=""),"","〒"&amp;OFFSET(DATA!$T$15,$B27-1,0)&amp;"　")</f>
        <v/>
      </c>
      <c r="BD30" s="2"/>
      <c r="BE30" s="2"/>
      <c r="BF30" s="2"/>
      <c r="BG30" s="2"/>
      <c r="BH30" s="2"/>
      <c r="BI30" s="2"/>
    </row>
    <row r="31" spans="2:61" ht="9.9499999999999993" customHeight="1">
      <c r="B31" s="371"/>
      <c r="C31" s="202"/>
      <c r="D31" s="208"/>
      <c r="E31" s="203"/>
      <c r="F31" s="375"/>
      <c r="G31" s="376"/>
      <c r="H31" s="380"/>
      <c r="I31" s="236"/>
      <c r="J31" s="71"/>
      <c r="K31" s="395"/>
      <c r="L31" s="395"/>
      <c r="M31" s="398"/>
      <c r="N31" s="398"/>
      <c r="O31" s="102"/>
      <c r="P31" s="71"/>
      <c r="Q31" s="395"/>
      <c r="R31" s="395"/>
      <c r="S31" s="398"/>
      <c r="T31" s="398"/>
      <c r="U31" s="102"/>
      <c r="V31" s="340"/>
      <c r="W31" s="341"/>
      <c r="X31" s="341"/>
      <c r="Y31" s="341"/>
      <c r="Z31" s="341"/>
      <c r="AA31" s="341"/>
      <c r="AB31" s="341"/>
      <c r="AC31" s="341"/>
      <c r="AD31" s="341"/>
      <c r="AE31" s="406"/>
      <c r="AF31" s="394"/>
      <c r="AG31" s="394"/>
      <c r="AH31" s="398"/>
      <c r="AI31" s="398"/>
      <c r="AJ31" s="411"/>
      <c r="AK31" s="360"/>
      <c r="AL31" s="366"/>
      <c r="AM31" s="302">
        <f t="shared" ref="AM31" ca="1" si="9">BA29</f>
        <v>0</v>
      </c>
      <c r="AN31" s="389" t="str">
        <f t="shared" ref="AN31" ca="1" si="10">IF($BA31=0,"",RIGHT($BA31,4))</f>
        <v/>
      </c>
      <c r="AO31" s="390"/>
      <c r="AP31" s="316"/>
      <c r="AQ31" s="317"/>
      <c r="AR31" s="317"/>
      <c r="AS31" s="317"/>
      <c r="AT31" s="321"/>
      <c r="AU31" s="327"/>
      <c r="AV31" s="384"/>
      <c r="AW31" s="385"/>
      <c r="AX31" s="2"/>
      <c r="AY31" s="392"/>
      <c r="AZ31" s="299"/>
      <c r="BA31" s="299">
        <f ca="1">OFFSET(DATA!$BA$15,$B27-1,0)</f>
        <v>0</v>
      </c>
      <c r="BB31" s="300"/>
      <c r="BC31" s="189"/>
      <c r="BD31" s="2"/>
      <c r="BE31" s="2"/>
      <c r="BF31" s="2"/>
      <c r="BG31" s="2"/>
      <c r="BH31" s="2"/>
      <c r="BI31" s="2"/>
    </row>
    <row r="32" spans="2:61" ht="9.9499999999999993" customHeight="1">
      <c r="B32" s="372"/>
      <c r="C32" s="204"/>
      <c r="D32" s="234"/>
      <c r="E32" s="205"/>
      <c r="F32" s="377"/>
      <c r="G32" s="378"/>
      <c r="H32" s="381"/>
      <c r="I32" s="237"/>
      <c r="J32" s="39"/>
      <c r="K32" s="396"/>
      <c r="L32" s="396"/>
      <c r="M32" s="399"/>
      <c r="N32" s="399"/>
      <c r="O32" s="40"/>
      <c r="P32" s="39"/>
      <c r="Q32" s="396"/>
      <c r="R32" s="396"/>
      <c r="S32" s="399"/>
      <c r="T32" s="399"/>
      <c r="U32" s="40"/>
      <c r="V32" s="402"/>
      <c r="W32" s="403"/>
      <c r="X32" s="403"/>
      <c r="Y32" s="403"/>
      <c r="Z32" s="403"/>
      <c r="AA32" s="403"/>
      <c r="AB32" s="403"/>
      <c r="AC32" s="403"/>
      <c r="AD32" s="403"/>
      <c r="AE32" s="407"/>
      <c r="AF32" s="409"/>
      <c r="AG32" s="409"/>
      <c r="AH32" s="399"/>
      <c r="AI32" s="399"/>
      <c r="AJ32" s="412"/>
      <c r="AK32" s="361"/>
      <c r="AL32" s="367"/>
      <c r="AM32" s="388"/>
      <c r="AN32" s="391"/>
      <c r="AO32" s="378"/>
      <c r="AP32" s="318"/>
      <c r="AQ32" s="319"/>
      <c r="AR32" s="319"/>
      <c r="AS32" s="319"/>
      <c r="AT32" s="322"/>
      <c r="AU32" s="328"/>
      <c r="AV32" s="386"/>
      <c r="AW32" s="387"/>
      <c r="AX32" s="2"/>
      <c r="AY32" s="393"/>
      <c r="AZ32" s="301"/>
      <c r="BA32" s="301"/>
      <c r="BB32" s="301"/>
      <c r="BC32" s="189"/>
      <c r="BD32" s="2"/>
      <c r="BE32" s="2"/>
      <c r="BF32" s="2"/>
      <c r="BG32" s="2"/>
      <c r="BH32" s="2"/>
      <c r="BI32" s="2"/>
    </row>
    <row r="33" spans="2:61" ht="9.9499999999999993" customHeight="1">
      <c r="B33" s="368">
        <f t="shared" ref="B33" si="11">B27+1</f>
        <v>4</v>
      </c>
      <c r="C33" s="247">
        <f ca="1">OFFSET(DATA!$B$15,$B33-1,0)</f>
        <v>0</v>
      </c>
      <c r="D33" s="248"/>
      <c r="E33" s="249"/>
      <c r="F33" s="373">
        <f ca="1">OFFSET(DATA!$C$15,$B33-1,0)</f>
        <v>0</v>
      </c>
      <c r="G33" s="374"/>
      <c r="H33" s="379" t="str">
        <f ca="1">OFFSET(TMP!$H$1,($B33-1)*4,0)</f>
        <v xml:space="preserve">
</v>
      </c>
      <c r="I33" s="235" t="str">
        <f ca="1">OFFSET(TMP!$I$1,($B33-1)*4,0)</f>
        <v xml:space="preserve">
</v>
      </c>
      <c r="J33" s="238" t="str">
        <f ca="1">IF(OFFSET(DATA!$L$15,$B33-1,0)="","  年　月　日",OFFSET(DATA!$L$15,$B33-1,0))</f>
        <v xml:space="preserve">  年　月　日</v>
      </c>
      <c r="K33" s="239"/>
      <c r="L33" s="239"/>
      <c r="M33" s="239"/>
      <c r="N33" s="239"/>
      <c r="O33" s="240"/>
      <c r="P33" s="329" t="str">
        <f ca="1">IF(OFFSET(DATA!$N$15,$B33-1,0)="","  年　月　日",OFFSET(DATA!$N$15,$B33-1,0))</f>
        <v xml:space="preserve">  年　月　日</v>
      </c>
      <c r="Q33" s="330"/>
      <c r="R33" s="330"/>
      <c r="S33" s="330"/>
      <c r="T33" s="330"/>
      <c r="U33" s="331"/>
      <c r="V33" s="338" t="str">
        <f ca="1">BC33&amp;OFFSET(DATA!$R$15,$B33-1,0)</f>
        <v/>
      </c>
      <c r="W33" s="339"/>
      <c r="X33" s="339"/>
      <c r="Y33" s="339"/>
      <c r="Z33" s="339"/>
      <c r="AA33" s="339"/>
      <c r="AB33" s="339"/>
      <c r="AC33" s="344">
        <f ca="1">OFFSET(DATA!$S$15,$B33-1,0)</f>
        <v>0</v>
      </c>
      <c r="AD33" s="344"/>
      <c r="AE33" s="345"/>
      <c r="AF33" s="350" t="str">
        <f ca="1">IF(OFFSET(DATA!$Y$15,$B33-1,0)="","  年　月　日",OFFSET(DATA!$Y$15,$B33-1,0))</f>
        <v xml:space="preserve">  年　月　日</v>
      </c>
      <c r="AG33" s="351"/>
      <c r="AH33" s="351"/>
      <c r="AI33" s="351"/>
      <c r="AJ33" s="352"/>
      <c r="AK33" s="359" t="str">
        <f ca="1">IF(BLOOD=1,IF(LEN(BB33)=8,LEFT(BB33,2),LEFT(BB33,1)),BB33)</f>
        <v/>
      </c>
      <c r="AL33" s="362" t="str">
        <f ca="1">IF(OFFSET(DATA!$AC$15,$B33-1,0)="","  年　月　日",OFFSET(DATA!$AC$15,$B33-1,0))</f>
        <v xml:space="preserve">  年　月　日</v>
      </c>
      <c r="AM33" s="311">
        <f t="shared" ref="AM33" ca="1" si="12">AY35</f>
        <v>0</v>
      </c>
      <c r="AN33" s="312"/>
      <c r="AO33" s="313"/>
      <c r="AP33" s="314" t="str">
        <f ca="1">INDIRECT("TMP!T" &amp; 2 + ($B33-1)*5)</f>
        <v xml:space="preserve">
</v>
      </c>
      <c r="AQ33" s="315"/>
      <c r="AR33" s="315" t="str">
        <f ca="1">INDIRECT("TMP!U" &amp; 2 + ($B33-1)*5)</f>
        <v xml:space="preserve">
</v>
      </c>
      <c r="AS33" s="315"/>
      <c r="AT33" s="320" t="str">
        <f ca="1">INDIRECT("TMP!V" &amp; 2 + ($B33-1)*5)</f>
        <v xml:space="preserve">
</v>
      </c>
      <c r="AU33" s="323" t="str">
        <f ca="1">IF(OFFSET(DATA!$AT$15,$B33-1,0)="","  年　月　日",OFFSET(DATA!$AT$15,$B33-1,0))</f>
        <v xml:space="preserve">  年　月　日</v>
      </c>
      <c r="AV33" s="413">
        <f ca="1">OFFSET(DATA!$BB$15,$B33-1,0)</f>
        <v>0</v>
      </c>
      <c r="AW33" s="414"/>
      <c r="AX33" s="2"/>
      <c r="AY33" s="392">
        <f ca="1">OFFSET(DATA!$AV$15,$B33-1,0)</f>
        <v>0</v>
      </c>
      <c r="AZ33" s="299">
        <f ca="1">OFFSET(DATA!$AX$15,$B33-1,0)</f>
        <v>0</v>
      </c>
      <c r="BA33" s="299">
        <f ca="1">OFFSET(DATA!$AZ$15,$B33-1,0)</f>
        <v>0</v>
      </c>
      <c r="BB33" s="299" t="str">
        <f ca="1">IF(OFFSET(DATA!$AB$15,$B33-1,0)="","",OFFSET(DATA!$AB$15,$B33-1,0))</f>
        <v/>
      </c>
      <c r="BC33" s="189" t="str">
        <f ca="1">IF(OR(YUBIN=2,OFFSET(DATA!$Q$15,$B33-1,0)=""),"","〒"&amp;OFFSET(DATA!$Q$15,$B33-1,0)&amp;"　")</f>
        <v/>
      </c>
      <c r="BD33" s="2"/>
      <c r="BE33" s="2"/>
      <c r="BF33" s="2"/>
      <c r="BG33" s="2"/>
      <c r="BH33" s="2"/>
      <c r="BI33" s="2"/>
    </row>
    <row r="34" spans="2:61" ht="9.9499999999999993" customHeight="1">
      <c r="B34" s="369"/>
      <c r="C34" s="250"/>
      <c r="D34" s="251"/>
      <c r="E34" s="252"/>
      <c r="F34" s="375"/>
      <c r="G34" s="376"/>
      <c r="H34" s="380"/>
      <c r="I34" s="236"/>
      <c r="J34" s="241"/>
      <c r="K34" s="242"/>
      <c r="L34" s="242"/>
      <c r="M34" s="242"/>
      <c r="N34" s="242"/>
      <c r="O34" s="243"/>
      <c r="P34" s="332"/>
      <c r="Q34" s="333"/>
      <c r="R34" s="333"/>
      <c r="S34" s="333"/>
      <c r="T34" s="333"/>
      <c r="U34" s="334"/>
      <c r="V34" s="340"/>
      <c r="W34" s="341"/>
      <c r="X34" s="341"/>
      <c r="Y34" s="341"/>
      <c r="Z34" s="341"/>
      <c r="AA34" s="341"/>
      <c r="AB34" s="341"/>
      <c r="AC34" s="346"/>
      <c r="AD34" s="346"/>
      <c r="AE34" s="347"/>
      <c r="AF34" s="353"/>
      <c r="AG34" s="354"/>
      <c r="AH34" s="354"/>
      <c r="AI34" s="354"/>
      <c r="AJ34" s="355"/>
      <c r="AK34" s="360"/>
      <c r="AL34" s="363"/>
      <c r="AM34" s="302"/>
      <c r="AN34" s="305"/>
      <c r="AO34" s="306"/>
      <c r="AP34" s="316"/>
      <c r="AQ34" s="317"/>
      <c r="AR34" s="317"/>
      <c r="AS34" s="317"/>
      <c r="AT34" s="321"/>
      <c r="AU34" s="324"/>
      <c r="AV34" s="384"/>
      <c r="AW34" s="385"/>
      <c r="AX34" s="2"/>
      <c r="AY34" s="393"/>
      <c r="AZ34" s="301"/>
      <c r="BA34" s="301"/>
      <c r="BB34" s="300"/>
      <c r="BC34" s="189"/>
      <c r="BD34" s="2"/>
      <c r="BE34" s="2"/>
      <c r="BF34" s="2"/>
      <c r="BG34" s="2"/>
      <c r="BH34" s="2"/>
      <c r="BI34" s="2"/>
    </row>
    <row r="35" spans="2:61" ht="9.9499999999999993" customHeight="1">
      <c r="B35" s="370"/>
      <c r="C35" s="253"/>
      <c r="D35" s="254"/>
      <c r="E35" s="255"/>
      <c r="F35" s="375"/>
      <c r="G35" s="376"/>
      <c r="H35" s="380"/>
      <c r="I35" s="236"/>
      <c r="J35" s="244"/>
      <c r="K35" s="245"/>
      <c r="L35" s="245"/>
      <c r="M35" s="245"/>
      <c r="N35" s="245"/>
      <c r="O35" s="246"/>
      <c r="P35" s="335"/>
      <c r="Q35" s="336"/>
      <c r="R35" s="336"/>
      <c r="S35" s="336"/>
      <c r="T35" s="336"/>
      <c r="U35" s="337"/>
      <c r="V35" s="342"/>
      <c r="W35" s="343"/>
      <c r="X35" s="343"/>
      <c r="Y35" s="343"/>
      <c r="Z35" s="343"/>
      <c r="AA35" s="343"/>
      <c r="AB35" s="343"/>
      <c r="AC35" s="348"/>
      <c r="AD35" s="348"/>
      <c r="AE35" s="349"/>
      <c r="AF35" s="356"/>
      <c r="AG35" s="357"/>
      <c r="AH35" s="357"/>
      <c r="AI35" s="357"/>
      <c r="AJ35" s="358"/>
      <c r="AK35" s="360"/>
      <c r="AL35" s="364"/>
      <c r="AM35" s="302" t="str">
        <f t="shared" ref="AM35" ca="1" si="13">AZ35</f>
        <v/>
      </c>
      <c r="AN35" s="303"/>
      <c r="AO35" s="304"/>
      <c r="AP35" s="316"/>
      <c r="AQ35" s="317"/>
      <c r="AR35" s="317"/>
      <c r="AS35" s="317"/>
      <c r="AT35" s="321"/>
      <c r="AU35" s="325"/>
      <c r="AV35" s="415"/>
      <c r="AW35" s="416"/>
      <c r="AX35" s="75"/>
      <c r="AY35" s="307">
        <f t="shared" ref="AY35" ca="1" si="14">AY33</f>
        <v>0</v>
      </c>
      <c r="AZ35" s="309" t="str">
        <f t="shared" ref="AZ35" ca="1" si="15">IF(COUNTIF(AZ33,"*受給者*"),"受給者",IF(COUNTIF(AZ33,"*国民年金*"),"国民年金",IF(COUNTIF(AZ33,"厚生年金"),"厚生年金","")))</f>
        <v/>
      </c>
      <c r="BA35" s="309">
        <f t="shared" ref="BA35" ca="1" si="16">BA33</f>
        <v>0</v>
      </c>
      <c r="BB35" s="300"/>
      <c r="BC35" s="189"/>
      <c r="BD35" s="2"/>
      <c r="BE35" s="2"/>
      <c r="BF35" s="2"/>
      <c r="BG35" s="2"/>
      <c r="BH35" s="2"/>
      <c r="BI35" s="2"/>
    </row>
    <row r="36" spans="2:61" ht="9.9499999999999993" customHeight="1">
      <c r="B36" s="370"/>
      <c r="C36" s="231">
        <f ca="1">OFFSET(DATA!$A$15,$B33-1,0)</f>
        <v>0</v>
      </c>
      <c r="D36" s="232"/>
      <c r="E36" s="233"/>
      <c r="F36" s="375"/>
      <c r="G36" s="376"/>
      <c r="H36" s="380"/>
      <c r="I36" s="236"/>
      <c r="J36" s="37"/>
      <c r="K36" s="394">
        <f ca="1">OFFSET(DATA!$M$15,$B33-1,0)</f>
        <v>0</v>
      </c>
      <c r="L36" s="394"/>
      <c r="M36" s="397" t="s">
        <v>213</v>
      </c>
      <c r="N36" s="397"/>
      <c r="O36" s="38"/>
      <c r="P36" s="37"/>
      <c r="Q36" s="394">
        <f ca="1">OFFSET(DATA!$O$15,$B33-1,0)</f>
        <v>0</v>
      </c>
      <c r="R36" s="394"/>
      <c r="S36" s="397" t="s">
        <v>214</v>
      </c>
      <c r="T36" s="397"/>
      <c r="U36" s="38"/>
      <c r="V36" s="400" t="str">
        <f ca="1">BC36&amp;OFFSET(DATA!$U$15,$B33-1,0)</f>
        <v/>
      </c>
      <c r="W36" s="401"/>
      <c r="X36" s="401"/>
      <c r="Y36" s="401"/>
      <c r="Z36" s="401"/>
      <c r="AA36" s="401"/>
      <c r="AB36" s="401"/>
      <c r="AC36" s="404" t="str">
        <f ca="1">OFFSET(DATA!$V$15,$B33-1,0) &amp; CHAR(10) &amp; OFFSET(DATA!$W$15,$B33-1,0)</f>
        <v xml:space="preserve">
</v>
      </c>
      <c r="AD36" s="404"/>
      <c r="AE36" s="405"/>
      <c r="AF36" s="408">
        <f ca="1">OFFSET(DATA!$Z$15,$B33-1,0)</f>
        <v>0</v>
      </c>
      <c r="AG36" s="408"/>
      <c r="AH36" s="397" t="s">
        <v>215</v>
      </c>
      <c r="AI36" s="397">
        <f ca="1">OFFSET(DATA!$AA$15,$B33-1,0)</f>
        <v>0</v>
      </c>
      <c r="AJ36" s="410"/>
      <c r="AK36" s="360"/>
      <c r="AL36" s="365">
        <f ca="1">OFFSET(DATA!$AD$15,$B33-1,0)</f>
        <v>0</v>
      </c>
      <c r="AM36" s="302"/>
      <c r="AN36" s="305"/>
      <c r="AO36" s="306"/>
      <c r="AP36" s="316"/>
      <c r="AQ36" s="317"/>
      <c r="AR36" s="317"/>
      <c r="AS36" s="317"/>
      <c r="AT36" s="321"/>
      <c r="AU36" s="326" t="str">
        <f ca="1">IF(OFFSET(DATA!$AU$15,$B33-1,0)="","  年　月　日",OFFSET(DATA!$AU$15,$B33-1,0))</f>
        <v xml:space="preserve">  年　月　日</v>
      </c>
      <c r="AV36" s="382">
        <f ca="1">OFFSET(DATA!$BC$15,$B33-1,0)</f>
        <v>0</v>
      </c>
      <c r="AW36" s="383"/>
      <c r="AX36" s="2"/>
      <c r="AY36" s="308"/>
      <c r="AZ36" s="310"/>
      <c r="BA36" s="310"/>
      <c r="BB36" s="300"/>
      <c r="BC36" s="189" t="str">
        <f ca="1">IF(OR(YUBIN=2,OFFSET(DATA!$T$15,$B33-1,0)=""),"","〒"&amp;OFFSET(DATA!$T$15,$B33-1,0)&amp;"　")</f>
        <v/>
      </c>
      <c r="BD36" s="2"/>
      <c r="BE36" s="2"/>
      <c r="BF36" s="2"/>
      <c r="BG36" s="2"/>
      <c r="BH36" s="2"/>
      <c r="BI36" s="2"/>
    </row>
    <row r="37" spans="2:61" ht="9.9499999999999993" customHeight="1">
      <c r="B37" s="371"/>
      <c r="C37" s="202"/>
      <c r="D37" s="208"/>
      <c r="E37" s="203"/>
      <c r="F37" s="375"/>
      <c r="G37" s="376"/>
      <c r="H37" s="380"/>
      <c r="I37" s="236"/>
      <c r="J37" s="71"/>
      <c r="K37" s="395"/>
      <c r="L37" s="395"/>
      <c r="M37" s="398"/>
      <c r="N37" s="398"/>
      <c r="O37" s="102"/>
      <c r="P37" s="71"/>
      <c r="Q37" s="395"/>
      <c r="R37" s="395"/>
      <c r="S37" s="398"/>
      <c r="T37" s="398"/>
      <c r="U37" s="102"/>
      <c r="V37" s="340"/>
      <c r="W37" s="341"/>
      <c r="X37" s="341"/>
      <c r="Y37" s="341"/>
      <c r="Z37" s="341"/>
      <c r="AA37" s="341"/>
      <c r="AB37" s="341"/>
      <c r="AC37" s="341"/>
      <c r="AD37" s="341"/>
      <c r="AE37" s="406"/>
      <c r="AF37" s="394"/>
      <c r="AG37" s="394"/>
      <c r="AH37" s="398"/>
      <c r="AI37" s="398"/>
      <c r="AJ37" s="411"/>
      <c r="AK37" s="360"/>
      <c r="AL37" s="366"/>
      <c r="AM37" s="302">
        <f t="shared" ref="AM37" ca="1" si="17">BA35</f>
        <v>0</v>
      </c>
      <c r="AN37" s="389" t="str">
        <f t="shared" ref="AN37" ca="1" si="18">IF($BA37=0,"",RIGHT($BA37,4))</f>
        <v/>
      </c>
      <c r="AO37" s="390"/>
      <c r="AP37" s="316"/>
      <c r="AQ37" s="317"/>
      <c r="AR37" s="317"/>
      <c r="AS37" s="317"/>
      <c r="AT37" s="321"/>
      <c r="AU37" s="327"/>
      <c r="AV37" s="384"/>
      <c r="AW37" s="385"/>
      <c r="AX37" s="2"/>
      <c r="AY37" s="392"/>
      <c r="AZ37" s="299"/>
      <c r="BA37" s="299">
        <f ca="1">OFFSET(DATA!$BA$15,$B33-1,0)</f>
        <v>0</v>
      </c>
      <c r="BB37" s="300"/>
      <c r="BC37" s="189"/>
      <c r="BD37" s="2"/>
      <c r="BE37" s="2"/>
      <c r="BF37" s="2"/>
      <c r="BG37" s="2"/>
      <c r="BH37" s="2"/>
      <c r="BI37" s="2"/>
    </row>
    <row r="38" spans="2:61" ht="9.9499999999999993" customHeight="1">
      <c r="B38" s="372"/>
      <c r="C38" s="204"/>
      <c r="D38" s="234"/>
      <c r="E38" s="205"/>
      <c r="F38" s="377"/>
      <c r="G38" s="378"/>
      <c r="H38" s="381"/>
      <c r="I38" s="237"/>
      <c r="J38" s="39"/>
      <c r="K38" s="396"/>
      <c r="L38" s="396"/>
      <c r="M38" s="399"/>
      <c r="N38" s="399"/>
      <c r="O38" s="40"/>
      <c r="P38" s="39"/>
      <c r="Q38" s="396"/>
      <c r="R38" s="396"/>
      <c r="S38" s="399"/>
      <c r="T38" s="399"/>
      <c r="U38" s="40"/>
      <c r="V38" s="402"/>
      <c r="W38" s="403"/>
      <c r="X38" s="403"/>
      <c r="Y38" s="403"/>
      <c r="Z38" s="403"/>
      <c r="AA38" s="403"/>
      <c r="AB38" s="403"/>
      <c r="AC38" s="403"/>
      <c r="AD38" s="403"/>
      <c r="AE38" s="407"/>
      <c r="AF38" s="409"/>
      <c r="AG38" s="409"/>
      <c r="AH38" s="399"/>
      <c r="AI38" s="399"/>
      <c r="AJ38" s="412"/>
      <c r="AK38" s="361"/>
      <c r="AL38" s="367"/>
      <c r="AM38" s="388"/>
      <c r="AN38" s="391"/>
      <c r="AO38" s="378"/>
      <c r="AP38" s="318"/>
      <c r="AQ38" s="319"/>
      <c r="AR38" s="319"/>
      <c r="AS38" s="319"/>
      <c r="AT38" s="322"/>
      <c r="AU38" s="328"/>
      <c r="AV38" s="386"/>
      <c r="AW38" s="387"/>
      <c r="AX38" s="2"/>
      <c r="AY38" s="393"/>
      <c r="AZ38" s="301"/>
      <c r="BA38" s="301"/>
      <c r="BB38" s="301"/>
      <c r="BC38" s="189"/>
      <c r="BD38" s="2"/>
      <c r="BE38" s="2"/>
      <c r="BF38" s="2"/>
      <c r="BG38" s="2"/>
      <c r="BH38" s="2"/>
      <c r="BI38" s="2"/>
    </row>
    <row r="39" spans="2:61" ht="9.9499999999999993" customHeight="1">
      <c r="B39" s="368">
        <f t="shared" ref="B39" si="19">B33+1</f>
        <v>5</v>
      </c>
      <c r="C39" s="247">
        <f ca="1">OFFSET(DATA!$B$15,$B39-1,0)</f>
        <v>0</v>
      </c>
      <c r="D39" s="248"/>
      <c r="E39" s="249"/>
      <c r="F39" s="373">
        <f ca="1">OFFSET(DATA!$C$15,$B39-1,0)</f>
        <v>0</v>
      </c>
      <c r="G39" s="374"/>
      <c r="H39" s="379" t="str">
        <f ca="1">OFFSET(TMP!$H$1,($B39-1)*4,0)</f>
        <v xml:space="preserve">
</v>
      </c>
      <c r="I39" s="235" t="str">
        <f ca="1">OFFSET(TMP!$I$1,($B39-1)*4,0)</f>
        <v xml:space="preserve">
</v>
      </c>
      <c r="J39" s="238" t="str">
        <f ca="1">IF(OFFSET(DATA!$L$15,$B39-1,0)="","  年　月　日",OFFSET(DATA!$L$15,$B39-1,0))</f>
        <v xml:space="preserve">  年　月　日</v>
      </c>
      <c r="K39" s="239"/>
      <c r="L39" s="239"/>
      <c r="M39" s="239"/>
      <c r="N39" s="239"/>
      <c r="O39" s="240"/>
      <c r="P39" s="329" t="str">
        <f ca="1">IF(OFFSET(DATA!$N$15,$B39-1,0)="","  年　月　日",OFFSET(DATA!$N$15,$B39-1,0))</f>
        <v xml:space="preserve">  年　月　日</v>
      </c>
      <c r="Q39" s="330"/>
      <c r="R39" s="330"/>
      <c r="S39" s="330"/>
      <c r="T39" s="330"/>
      <c r="U39" s="331"/>
      <c r="V39" s="338" t="str">
        <f ca="1">BC39&amp;OFFSET(DATA!$R$15,$B39-1,0)</f>
        <v/>
      </c>
      <c r="W39" s="339"/>
      <c r="X39" s="339"/>
      <c r="Y39" s="339"/>
      <c r="Z39" s="339"/>
      <c r="AA39" s="339"/>
      <c r="AB39" s="339"/>
      <c r="AC39" s="344">
        <f ca="1">OFFSET(DATA!$S$15,$B39-1,0)</f>
        <v>0</v>
      </c>
      <c r="AD39" s="344"/>
      <c r="AE39" s="345"/>
      <c r="AF39" s="350" t="str">
        <f ca="1">IF(OFFSET(DATA!$Y$15,$B39-1,0)="","  年　月　日",OFFSET(DATA!$Y$15,$B39-1,0))</f>
        <v xml:space="preserve">  年　月　日</v>
      </c>
      <c r="AG39" s="351"/>
      <c r="AH39" s="351"/>
      <c r="AI39" s="351"/>
      <c r="AJ39" s="352"/>
      <c r="AK39" s="359" t="str">
        <f ca="1">IF(BLOOD=1,IF(LEN(BB39)=8,LEFT(BB39,2),LEFT(BB39,1)),BB39)</f>
        <v/>
      </c>
      <c r="AL39" s="362" t="str">
        <f ca="1">IF(OFFSET(DATA!$AC$15,$B39-1,0)="","  年　月　日",OFFSET(DATA!$AC$15,$B39-1,0))</f>
        <v xml:space="preserve">  年　月　日</v>
      </c>
      <c r="AM39" s="311">
        <f t="shared" ref="AM39" ca="1" si="20">AY41</f>
        <v>0</v>
      </c>
      <c r="AN39" s="312"/>
      <c r="AO39" s="313"/>
      <c r="AP39" s="314" t="str">
        <f ca="1">INDIRECT("TMP!T" &amp; 2 + ($B39-1)*5)</f>
        <v xml:space="preserve">
</v>
      </c>
      <c r="AQ39" s="315"/>
      <c r="AR39" s="315" t="str">
        <f ca="1">INDIRECT("TMP!U" &amp; 2 + ($B39-1)*5)</f>
        <v xml:space="preserve">
</v>
      </c>
      <c r="AS39" s="315"/>
      <c r="AT39" s="320" t="str">
        <f ca="1">INDIRECT("TMP!V" &amp; 2 + ($B39-1)*5)</f>
        <v xml:space="preserve">
</v>
      </c>
      <c r="AU39" s="323" t="str">
        <f ca="1">IF(OFFSET(DATA!$AT$15,$B39-1,0)="","  年　月　日",OFFSET(DATA!$AT$15,$B39-1,0))</f>
        <v xml:space="preserve">  年　月　日</v>
      </c>
      <c r="AV39" s="413">
        <f ca="1">OFFSET(DATA!$BB$15,$B39-1,0)</f>
        <v>0</v>
      </c>
      <c r="AW39" s="414"/>
      <c r="AX39" s="2"/>
      <c r="AY39" s="392">
        <f ca="1">OFFSET(DATA!$AV$15,$B39-1,0)</f>
        <v>0</v>
      </c>
      <c r="AZ39" s="299">
        <f ca="1">OFFSET(DATA!$AX$15,$B39-1,0)</f>
        <v>0</v>
      </c>
      <c r="BA39" s="299">
        <f ca="1">OFFSET(DATA!$AZ$15,$B39-1,0)</f>
        <v>0</v>
      </c>
      <c r="BB39" s="299" t="str">
        <f ca="1">IF(OFFSET(DATA!$AB$15,$B39-1,0)="","",OFFSET(DATA!$AB$15,$B39-1,0))</f>
        <v/>
      </c>
      <c r="BC39" s="189" t="str">
        <f ca="1">IF(OR(YUBIN=2,OFFSET(DATA!$Q$15,$B39-1,0)=""),"","〒"&amp;OFFSET(DATA!$Q$15,$B39-1,0)&amp;"　")</f>
        <v/>
      </c>
      <c r="BD39" s="2"/>
      <c r="BE39" s="2"/>
      <c r="BF39" s="2"/>
      <c r="BG39" s="2"/>
      <c r="BH39" s="2"/>
      <c r="BI39" s="2"/>
    </row>
    <row r="40" spans="2:61" ht="9.9499999999999993" customHeight="1">
      <c r="B40" s="369"/>
      <c r="C40" s="250"/>
      <c r="D40" s="251"/>
      <c r="E40" s="252"/>
      <c r="F40" s="375"/>
      <c r="G40" s="376"/>
      <c r="H40" s="380"/>
      <c r="I40" s="236"/>
      <c r="J40" s="241"/>
      <c r="K40" s="242"/>
      <c r="L40" s="242"/>
      <c r="M40" s="242"/>
      <c r="N40" s="242"/>
      <c r="O40" s="243"/>
      <c r="P40" s="332"/>
      <c r="Q40" s="333"/>
      <c r="R40" s="333"/>
      <c r="S40" s="333"/>
      <c r="T40" s="333"/>
      <c r="U40" s="334"/>
      <c r="V40" s="340"/>
      <c r="W40" s="341"/>
      <c r="X40" s="341"/>
      <c r="Y40" s="341"/>
      <c r="Z40" s="341"/>
      <c r="AA40" s="341"/>
      <c r="AB40" s="341"/>
      <c r="AC40" s="346"/>
      <c r="AD40" s="346"/>
      <c r="AE40" s="347"/>
      <c r="AF40" s="353"/>
      <c r="AG40" s="354"/>
      <c r="AH40" s="354"/>
      <c r="AI40" s="354"/>
      <c r="AJ40" s="355"/>
      <c r="AK40" s="360"/>
      <c r="AL40" s="363"/>
      <c r="AM40" s="302"/>
      <c r="AN40" s="305"/>
      <c r="AO40" s="306"/>
      <c r="AP40" s="316"/>
      <c r="AQ40" s="317"/>
      <c r="AR40" s="317"/>
      <c r="AS40" s="317"/>
      <c r="AT40" s="321"/>
      <c r="AU40" s="324"/>
      <c r="AV40" s="384"/>
      <c r="AW40" s="385"/>
      <c r="AX40" s="2"/>
      <c r="AY40" s="393"/>
      <c r="AZ40" s="301"/>
      <c r="BA40" s="301"/>
      <c r="BB40" s="300"/>
      <c r="BC40" s="189"/>
      <c r="BD40" s="2"/>
      <c r="BE40" s="2"/>
      <c r="BF40" s="2"/>
      <c r="BG40" s="2"/>
      <c r="BH40" s="2"/>
      <c r="BI40" s="2"/>
    </row>
    <row r="41" spans="2:61" ht="9.9499999999999993" customHeight="1">
      <c r="B41" s="370"/>
      <c r="C41" s="253"/>
      <c r="D41" s="254"/>
      <c r="E41" s="255"/>
      <c r="F41" s="375"/>
      <c r="G41" s="376"/>
      <c r="H41" s="380"/>
      <c r="I41" s="236"/>
      <c r="J41" s="244"/>
      <c r="K41" s="245"/>
      <c r="L41" s="245"/>
      <c r="M41" s="245"/>
      <c r="N41" s="245"/>
      <c r="O41" s="246"/>
      <c r="P41" s="335"/>
      <c r="Q41" s="336"/>
      <c r="R41" s="336"/>
      <c r="S41" s="336"/>
      <c r="T41" s="336"/>
      <c r="U41" s="337"/>
      <c r="V41" s="342"/>
      <c r="W41" s="343"/>
      <c r="X41" s="343"/>
      <c r="Y41" s="343"/>
      <c r="Z41" s="343"/>
      <c r="AA41" s="343"/>
      <c r="AB41" s="343"/>
      <c r="AC41" s="348"/>
      <c r="AD41" s="348"/>
      <c r="AE41" s="349"/>
      <c r="AF41" s="356"/>
      <c r="AG41" s="357"/>
      <c r="AH41" s="357"/>
      <c r="AI41" s="357"/>
      <c r="AJ41" s="358"/>
      <c r="AK41" s="360"/>
      <c r="AL41" s="364"/>
      <c r="AM41" s="302" t="str">
        <f t="shared" ref="AM41" ca="1" si="21">AZ41</f>
        <v/>
      </c>
      <c r="AN41" s="303"/>
      <c r="AO41" s="304"/>
      <c r="AP41" s="316"/>
      <c r="AQ41" s="317"/>
      <c r="AR41" s="317"/>
      <c r="AS41" s="317"/>
      <c r="AT41" s="321"/>
      <c r="AU41" s="325"/>
      <c r="AV41" s="415"/>
      <c r="AW41" s="416"/>
      <c r="AX41" s="75"/>
      <c r="AY41" s="307">
        <f t="shared" ref="AY41" ca="1" si="22">AY39</f>
        <v>0</v>
      </c>
      <c r="AZ41" s="309" t="str">
        <f t="shared" ref="AZ41" ca="1" si="23">IF(COUNTIF(AZ39,"*受給者*"),"受給者",IF(COUNTIF(AZ39,"*国民年金*"),"国民年金",IF(COUNTIF(AZ39,"厚生年金"),"厚生年金","")))</f>
        <v/>
      </c>
      <c r="BA41" s="309">
        <f t="shared" ref="BA41" ca="1" si="24">BA39</f>
        <v>0</v>
      </c>
      <c r="BB41" s="300"/>
      <c r="BC41" s="189"/>
      <c r="BD41" s="2"/>
      <c r="BE41" s="2"/>
      <c r="BF41" s="2"/>
      <c r="BG41" s="2"/>
      <c r="BH41" s="2"/>
      <c r="BI41" s="2"/>
    </row>
    <row r="42" spans="2:61" ht="9.9499999999999993" customHeight="1">
      <c r="B42" s="370"/>
      <c r="C42" s="231">
        <f ca="1">OFFSET(DATA!$A$15,$B39-1,0)</f>
        <v>0</v>
      </c>
      <c r="D42" s="232"/>
      <c r="E42" s="233"/>
      <c r="F42" s="375"/>
      <c r="G42" s="376"/>
      <c r="H42" s="380"/>
      <c r="I42" s="236"/>
      <c r="J42" s="37"/>
      <c r="K42" s="394">
        <f ca="1">OFFSET(DATA!$M$15,$B39-1,0)</f>
        <v>0</v>
      </c>
      <c r="L42" s="394"/>
      <c r="M42" s="397" t="s">
        <v>213</v>
      </c>
      <c r="N42" s="397"/>
      <c r="O42" s="38"/>
      <c r="P42" s="37"/>
      <c r="Q42" s="394">
        <f ca="1">OFFSET(DATA!$O$15,$B39-1,0)</f>
        <v>0</v>
      </c>
      <c r="R42" s="394"/>
      <c r="S42" s="397" t="s">
        <v>214</v>
      </c>
      <c r="T42" s="397"/>
      <c r="U42" s="38"/>
      <c r="V42" s="400" t="str">
        <f ca="1">BC42&amp;OFFSET(DATA!$U$15,$B39-1,0)</f>
        <v/>
      </c>
      <c r="W42" s="401"/>
      <c r="X42" s="401"/>
      <c r="Y42" s="401"/>
      <c r="Z42" s="401"/>
      <c r="AA42" s="401"/>
      <c r="AB42" s="401"/>
      <c r="AC42" s="404" t="str">
        <f ca="1">OFFSET(DATA!$V$15,$B39-1,0) &amp; CHAR(10) &amp; OFFSET(DATA!$W$15,$B39-1,0)</f>
        <v xml:space="preserve">
</v>
      </c>
      <c r="AD42" s="404"/>
      <c r="AE42" s="405"/>
      <c r="AF42" s="408">
        <f ca="1">OFFSET(DATA!$Z$15,$B39-1,0)</f>
        <v>0</v>
      </c>
      <c r="AG42" s="408"/>
      <c r="AH42" s="397" t="s">
        <v>215</v>
      </c>
      <c r="AI42" s="397">
        <f ca="1">OFFSET(DATA!$AA$15,$B39-1,0)</f>
        <v>0</v>
      </c>
      <c r="AJ42" s="410"/>
      <c r="AK42" s="360"/>
      <c r="AL42" s="365">
        <f ca="1">OFFSET(DATA!$AD$15,$B39-1,0)</f>
        <v>0</v>
      </c>
      <c r="AM42" s="302"/>
      <c r="AN42" s="305"/>
      <c r="AO42" s="306"/>
      <c r="AP42" s="316"/>
      <c r="AQ42" s="317"/>
      <c r="AR42" s="317"/>
      <c r="AS42" s="317"/>
      <c r="AT42" s="321"/>
      <c r="AU42" s="326" t="str">
        <f ca="1">IF(OFFSET(DATA!$AU$15,$B39-1,0)="","  年　月　日",OFFSET(DATA!$AU$15,$B39-1,0))</f>
        <v xml:space="preserve">  年　月　日</v>
      </c>
      <c r="AV42" s="382">
        <f ca="1">OFFSET(DATA!$BC$15,$B39-1,0)</f>
        <v>0</v>
      </c>
      <c r="AW42" s="383"/>
      <c r="AX42" s="2"/>
      <c r="AY42" s="308"/>
      <c r="AZ42" s="310"/>
      <c r="BA42" s="310"/>
      <c r="BB42" s="300"/>
      <c r="BC42" s="189" t="str">
        <f ca="1">IF(OR(YUBIN=2,OFFSET(DATA!$T$15,$B39-1,0)=""),"","〒"&amp;OFFSET(DATA!$T$15,$B39-1,0)&amp;"　")</f>
        <v/>
      </c>
      <c r="BD42" s="2"/>
      <c r="BE42" s="2"/>
      <c r="BF42" s="2"/>
      <c r="BG42" s="2"/>
      <c r="BH42" s="2"/>
      <c r="BI42" s="2"/>
    </row>
    <row r="43" spans="2:61" ht="9.9499999999999993" customHeight="1">
      <c r="B43" s="371"/>
      <c r="C43" s="202"/>
      <c r="D43" s="208"/>
      <c r="E43" s="203"/>
      <c r="F43" s="375"/>
      <c r="G43" s="376"/>
      <c r="H43" s="380"/>
      <c r="I43" s="236"/>
      <c r="J43" s="71"/>
      <c r="K43" s="395"/>
      <c r="L43" s="395"/>
      <c r="M43" s="398"/>
      <c r="N43" s="398"/>
      <c r="O43" s="102"/>
      <c r="P43" s="71"/>
      <c r="Q43" s="395"/>
      <c r="R43" s="395"/>
      <c r="S43" s="398"/>
      <c r="T43" s="398"/>
      <c r="U43" s="102"/>
      <c r="V43" s="340"/>
      <c r="W43" s="341"/>
      <c r="X43" s="341"/>
      <c r="Y43" s="341"/>
      <c r="Z43" s="341"/>
      <c r="AA43" s="341"/>
      <c r="AB43" s="341"/>
      <c r="AC43" s="341"/>
      <c r="AD43" s="341"/>
      <c r="AE43" s="406"/>
      <c r="AF43" s="394"/>
      <c r="AG43" s="394"/>
      <c r="AH43" s="398"/>
      <c r="AI43" s="398"/>
      <c r="AJ43" s="411"/>
      <c r="AK43" s="360"/>
      <c r="AL43" s="366"/>
      <c r="AM43" s="302">
        <f t="shared" ref="AM43" ca="1" si="25">BA41</f>
        <v>0</v>
      </c>
      <c r="AN43" s="389" t="str">
        <f t="shared" ref="AN43" ca="1" si="26">IF($BA43=0,"",RIGHT($BA43,4))</f>
        <v/>
      </c>
      <c r="AO43" s="390"/>
      <c r="AP43" s="316"/>
      <c r="AQ43" s="317"/>
      <c r="AR43" s="317"/>
      <c r="AS43" s="317"/>
      <c r="AT43" s="321"/>
      <c r="AU43" s="327"/>
      <c r="AV43" s="384"/>
      <c r="AW43" s="385"/>
      <c r="AX43" s="2"/>
      <c r="AY43" s="392"/>
      <c r="AZ43" s="299"/>
      <c r="BA43" s="299">
        <f ca="1">OFFSET(DATA!$BA$15,$B39-1,0)</f>
        <v>0</v>
      </c>
      <c r="BB43" s="300"/>
      <c r="BC43" s="189"/>
      <c r="BD43" s="2"/>
      <c r="BE43" s="2"/>
      <c r="BF43" s="2"/>
      <c r="BG43" s="2"/>
      <c r="BH43" s="2"/>
      <c r="BI43" s="2"/>
    </row>
    <row r="44" spans="2:61" ht="9.9499999999999993" customHeight="1">
      <c r="B44" s="372"/>
      <c r="C44" s="204"/>
      <c r="D44" s="234"/>
      <c r="E44" s="205"/>
      <c r="F44" s="377"/>
      <c r="G44" s="378"/>
      <c r="H44" s="381"/>
      <c r="I44" s="237"/>
      <c r="J44" s="39"/>
      <c r="K44" s="396"/>
      <c r="L44" s="396"/>
      <c r="M44" s="399"/>
      <c r="N44" s="399"/>
      <c r="O44" s="40"/>
      <c r="P44" s="39"/>
      <c r="Q44" s="396"/>
      <c r="R44" s="396"/>
      <c r="S44" s="399"/>
      <c r="T44" s="399"/>
      <c r="U44" s="40"/>
      <c r="V44" s="402"/>
      <c r="W44" s="403"/>
      <c r="X44" s="403"/>
      <c r="Y44" s="403"/>
      <c r="Z44" s="403"/>
      <c r="AA44" s="403"/>
      <c r="AB44" s="403"/>
      <c r="AC44" s="403"/>
      <c r="AD44" s="403"/>
      <c r="AE44" s="407"/>
      <c r="AF44" s="409"/>
      <c r="AG44" s="409"/>
      <c r="AH44" s="399"/>
      <c r="AI44" s="399"/>
      <c r="AJ44" s="412"/>
      <c r="AK44" s="361"/>
      <c r="AL44" s="367"/>
      <c r="AM44" s="388"/>
      <c r="AN44" s="391"/>
      <c r="AO44" s="378"/>
      <c r="AP44" s="318"/>
      <c r="AQ44" s="319"/>
      <c r="AR44" s="319"/>
      <c r="AS44" s="319"/>
      <c r="AT44" s="322"/>
      <c r="AU44" s="328"/>
      <c r="AV44" s="386"/>
      <c r="AW44" s="387"/>
      <c r="AX44" s="2"/>
      <c r="AY44" s="393"/>
      <c r="AZ44" s="301"/>
      <c r="BA44" s="301"/>
      <c r="BB44" s="301"/>
      <c r="BC44" s="189"/>
      <c r="BD44" s="2"/>
      <c r="BE44" s="2"/>
      <c r="BF44" s="2"/>
      <c r="BG44" s="2"/>
      <c r="BH44" s="2"/>
      <c r="BI44" s="2"/>
    </row>
    <row r="45" spans="2:61" ht="9.9499999999999993" customHeight="1">
      <c r="B45" s="368">
        <f t="shared" ref="B45" si="27">B39+1</f>
        <v>6</v>
      </c>
      <c r="C45" s="247">
        <f ca="1">OFFSET(DATA!$B$15,$B45-1,0)</f>
        <v>0</v>
      </c>
      <c r="D45" s="248"/>
      <c r="E45" s="249"/>
      <c r="F45" s="373">
        <f ca="1">OFFSET(DATA!$C$15,$B45-1,0)</f>
        <v>0</v>
      </c>
      <c r="G45" s="374"/>
      <c r="H45" s="379" t="str">
        <f ca="1">OFFSET(TMP!$H$1,($B45-1)*4,0)</f>
        <v xml:space="preserve">
</v>
      </c>
      <c r="I45" s="235" t="str">
        <f ca="1">OFFSET(TMP!$I$1,($B45-1)*4,0)</f>
        <v xml:space="preserve">
</v>
      </c>
      <c r="J45" s="238" t="str">
        <f ca="1">IF(OFFSET(DATA!$L$15,$B45-1,0)="","  年　月　日",OFFSET(DATA!$L$15,$B45-1,0))</f>
        <v xml:space="preserve">  年　月　日</v>
      </c>
      <c r="K45" s="239"/>
      <c r="L45" s="239"/>
      <c r="M45" s="239"/>
      <c r="N45" s="239"/>
      <c r="O45" s="240"/>
      <c r="P45" s="329" t="str">
        <f ca="1">IF(OFFSET(DATA!$N$15,$B45-1,0)="","  年　月　日",OFFSET(DATA!$N$15,$B45-1,0))</f>
        <v xml:space="preserve">  年　月　日</v>
      </c>
      <c r="Q45" s="330"/>
      <c r="R45" s="330"/>
      <c r="S45" s="330"/>
      <c r="T45" s="330"/>
      <c r="U45" s="331"/>
      <c r="V45" s="338" t="str">
        <f ca="1">BC45&amp;OFFSET(DATA!$R$15,$B45-1,0)</f>
        <v/>
      </c>
      <c r="W45" s="339"/>
      <c r="X45" s="339"/>
      <c r="Y45" s="339"/>
      <c r="Z45" s="339"/>
      <c r="AA45" s="339"/>
      <c r="AB45" s="339"/>
      <c r="AC45" s="344">
        <f ca="1">OFFSET(DATA!$S$15,$B45-1,0)</f>
        <v>0</v>
      </c>
      <c r="AD45" s="344"/>
      <c r="AE45" s="345"/>
      <c r="AF45" s="350" t="str">
        <f ca="1">IF(OFFSET(DATA!$Y$15,$B45-1,0)="","  年　月　日",OFFSET(DATA!$Y$15,$B45-1,0))</f>
        <v xml:space="preserve">  年　月　日</v>
      </c>
      <c r="AG45" s="351"/>
      <c r="AH45" s="351"/>
      <c r="AI45" s="351"/>
      <c r="AJ45" s="352"/>
      <c r="AK45" s="359" t="str">
        <f ca="1">IF(BLOOD=1,IF(LEN(BB45)=8,LEFT(BB45,2),LEFT(BB45,1)),BB45)</f>
        <v/>
      </c>
      <c r="AL45" s="362" t="str">
        <f ca="1">IF(OFFSET(DATA!$AC$15,$B45-1,0)="","  年　月　日",OFFSET(DATA!$AC$15,$B45-1,0))</f>
        <v xml:space="preserve">  年　月　日</v>
      </c>
      <c r="AM45" s="311">
        <f t="shared" ref="AM45" ca="1" si="28">AY47</f>
        <v>0</v>
      </c>
      <c r="AN45" s="312"/>
      <c r="AO45" s="313"/>
      <c r="AP45" s="314" t="str">
        <f ca="1">INDIRECT("TMP!T" &amp; 2 + ($B45-1)*5)</f>
        <v xml:space="preserve">
</v>
      </c>
      <c r="AQ45" s="315"/>
      <c r="AR45" s="315" t="str">
        <f ca="1">INDIRECT("TMP!U" &amp; 2 + ($B45-1)*5)</f>
        <v xml:space="preserve">
</v>
      </c>
      <c r="AS45" s="315"/>
      <c r="AT45" s="320" t="str">
        <f ca="1">INDIRECT("TMP!V" &amp; 2 + ($B45-1)*5)</f>
        <v xml:space="preserve">
</v>
      </c>
      <c r="AU45" s="323" t="str">
        <f ca="1">IF(OFFSET(DATA!$AT$15,$B45-1,0)="","  年　月　日",OFFSET(DATA!$AT$15,$B45-1,0))</f>
        <v xml:space="preserve">  年　月　日</v>
      </c>
      <c r="AV45" s="413">
        <f ca="1">OFFSET(DATA!$BB$15,$B45-1,0)</f>
        <v>0</v>
      </c>
      <c r="AW45" s="414"/>
      <c r="AX45" s="2"/>
      <c r="AY45" s="392">
        <f ca="1">OFFSET(DATA!$AV$15,$B45-1,0)</f>
        <v>0</v>
      </c>
      <c r="AZ45" s="299">
        <f ca="1">OFFSET(DATA!$AX$15,$B45-1,0)</f>
        <v>0</v>
      </c>
      <c r="BA45" s="299">
        <f ca="1">OFFSET(DATA!$AZ$15,$B45-1,0)</f>
        <v>0</v>
      </c>
      <c r="BB45" s="299" t="str">
        <f ca="1">IF(OFFSET(DATA!$AB$15,$B45-1,0)="","",OFFSET(DATA!$AB$15,$B45-1,0))</f>
        <v/>
      </c>
      <c r="BC45" s="189" t="str">
        <f ca="1">IF(OR(YUBIN=2,OFFSET(DATA!$Q$15,$B45-1,0)=""),"","〒"&amp;OFFSET(DATA!$Q$15,$B45-1,0)&amp;"　")</f>
        <v/>
      </c>
      <c r="BD45" s="2"/>
      <c r="BE45" s="2"/>
      <c r="BF45" s="2"/>
      <c r="BG45" s="2"/>
      <c r="BH45" s="2"/>
      <c r="BI45" s="2"/>
    </row>
    <row r="46" spans="2:61" ht="9.9499999999999993" customHeight="1">
      <c r="B46" s="369"/>
      <c r="C46" s="250"/>
      <c r="D46" s="251"/>
      <c r="E46" s="252"/>
      <c r="F46" s="375"/>
      <c r="G46" s="376"/>
      <c r="H46" s="380"/>
      <c r="I46" s="236"/>
      <c r="J46" s="241"/>
      <c r="K46" s="242"/>
      <c r="L46" s="242"/>
      <c r="M46" s="242"/>
      <c r="N46" s="242"/>
      <c r="O46" s="243"/>
      <c r="P46" s="332"/>
      <c r="Q46" s="333"/>
      <c r="R46" s="333"/>
      <c r="S46" s="333"/>
      <c r="T46" s="333"/>
      <c r="U46" s="334"/>
      <c r="V46" s="340"/>
      <c r="W46" s="341"/>
      <c r="X46" s="341"/>
      <c r="Y46" s="341"/>
      <c r="Z46" s="341"/>
      <c r="AA46" s="341"/>
      <c r="AB46" s="341"/>
      <c r="AC46" s="346"/>
      <c r="AD46" s="346"/>
      <c r="AE46" s="347"/>
      <c r="AF46" s="353"/>
      <c r="AG46" s="354"/>
      <c r="AH46" s="354"/>
      <c r="AI46" s="354"/>
      <c r="AJ46" s="355"/>
      <c r="AK46" s="360"/>
      <c r="AL46" s="363"/>
      <c r="AM46" s="302"/>
      <c r="AN46" s="305"/>
      <c r="AO46" s="306"/>
      <c r="AP46" s="316"/>
      <c r="AQ46" s="317"/>
      <c r="AR46" s="317"/>
      <c r="AS46" s="317"/>
      <c r="AT46" s="321"/>
      <c r="AU46" s="324"/>
      <c r="AV46" s="384"/>
      <c r="AW46" s="385"/>
      <c r="AX46" s="2"/>
      <c r="AY46" s="393"/>
      <c r="AZ46" s="301"/>
      <c r="BA46" s="301"/>
      <c r="BB46" s="300"/>
      <c r="BC46" s="189"/>
      <c r="BD46" s="2"/>
      <c r="BE46" s="2"/>
      <c r="BF46" s="2"/>
      <c r="BG46" s="2"/>
      <c r="BH46" s="2"/>
      <c r="BI46" s="2"/>
    </row>
    <row r="47" spans="2:61" ht="9.9499999999999993" customHeight="1">
      <c r="B47" s="370"/>
      <c r="C47" s="253"/>
      <c r="D47" s="254"/>
      <c r="E47" s="255"/>
      <c r="F47" s="375"/>
      <c r="G47" s="376"/>
      <c r="H47" s="380"/>
      <c r="I47" s="236"/>
      <c r="J47" s="244"/>
      <c r="K47" s="245"/>
      <c r="L47" s="245"/>
      <c r="M47" s="245"/>
      <c r="N47" s="245"/>
      <c r="O47" s="246"/>
      <c r="P47" s="335"/>
      <c r="Q47" s="336"/>
      <c r="R47" s="336"/>
      <c r="S47" s="336"/>
      <c r="T47" s="336"/>
      <c r="U47" s="337"/>
      <c r="V47" s="342"/>
      <c r="W47" s="343"/>
      <c r="X47" s="343"/>
      <c r="Y47" s="343"/>
      <c r="Z47" s="343"/>
      <c r="AA47" s="343"/>
      <c r="AB47" s="343"/>
      <c r="AC47" s="348"/>
      <c r="AD47" s="348"/>
      <c r="AE47" s="349"/>
      <c r="AF47" s="356"/>
      <c r="AG47" s="357"/>
      <c r="AH47" s="357"/>
      <c r="AI47" s="357"/>
      <c r="AJ47" s="358"/>
      <c r="AK47" s="360"/>
      <c r="AL47" s="364"/>
      <c r="AM47" s="302" t="str">
        <f t="shared" ref="AM47" ca="1" si="29">AZ47</f>
        <v/>
      </c>
      <c r="AN47" s="303"/>
      <c r="AO47" s="304"/>
      <c r="AP47" s="316"/>
      <c r="AQ47" s="317"/>
      <c r="AR47" s="317"/>
      <c r="AS47" s="317"/>
      <c r="AT47" s="321"/>
      <c r="AU47" s="325"/>
      <c r="AV47" s="415"/>
      <c r="AW47" s="416"/>
      <c r="AX47" s="75"/>
      <c r="AY47" s="307">
        <f t="shared" ref="AY47" ca="1" si="30">AY45</f>
        <v>0</v>
      </c>
      <c r="AZ47" s="309" t="str">
        <f t="shared" ref="AZ47" ca="1" si="31">IF(COUNTIF(AZ45,"*受給者*"),"受給者",IF(COUNTIF(AZ45,"*国民年金*"),"国民年金",IF(COUNTIF(AZ45,"厚生年金"),"厚生年金","")))</f>
        <v/>
      </c>
      <c r="BA47" s="309">
        <f t="shared" ref="BA47" ca="1" si="32">BA45</f>
        <v>0</v>
      </c>
      <c r="BB47" s="300"/>
      <c r="BC47" s="189"/>
      <c r="BD47" s="2"/>
      <c r="BE47" s="2"/>
      <c r="BF47" s="2"/>
      <c r="BG47" s="2"/>
      <c r="BH47" s="2"/>
      <c r="BI47" s="2"/>
    </row>
    <row r="48" spans="2:61" ht="9.9499999999999993" customHeight="1">
      <c r="B48" s="370"/>
      <c r="C48" s="231">
        <f ca="1">OFFSET(DATA!$A$15,$B45-1,0)</f>
        <v>0</v>
      </c>
      <c r="D48" s="232"/>
      <c r="E48" s="233"/>
      <c r="F48" s="375"/>
      <c r="G48" s="376"/>
      <c r="H48" s="380"/>
      <c r="I48" s="236"/>
      <c r="J48" s="37"/>
      <c r="K48" s="394">
        <f ca="1">OFFSET(DATA!$M$15,$B45-1,0)</f>
        <v>0</v>
      </c>
      <c r="L48" s="394"/>
      <c r="M48" s="397" t="s">
        <v>213</v>
      </c>
      <c r="N48" s="397"/>
      <c r="O48" s="38"/>
      <c r="P48" s="37"/>
      <c r="Q48" s="394">
        <f ca="1">OFFSET(DATA!$O$15,$B45-1,0)</f>
        <v>0</v>
      </c>
      <c r="R48" s="394"/>
      <c r="S48" s="397" t="s">
        <v>214</v>
      </c>
      <c r="T48" s="397"/>
      <c r="U48" s="38"/>
      <c r="V48" s="400" t="str">
        <f ca="1">BC48&amp;OFFSET(DATA!$U$15,$B45-1,0)</f>
        <v/>
      </c>
      <c r="W48" s="401"/>
      <c r="X48" s="401"/>
      <c r="Y48" s="401"/>
      <c r="Z48" s="401"/>
      <c r="AA48" s="401"/>
      <c r="AB48" s="401"/>
      <c r="AC48" s="404" t="str">
        <f ca="1">OFFSET(DATA!$V$15,$B45-1,0) &amp; CHAR(10) &amp; OFFSET(DATA!$W$15,$B45-1,0)</f>
        <v xml:space="preserve">
</v>
      </c>
      <c r="AD48" s="404"/>
      <c r="AE48" s="405"/>
      <c r="AF48" s="408">
        <f ca="1">OFFSET(DATA!$Z$15,$B45-1,0)</f>
        <v>0</v>
      </c>
      <c r="AG48" s="408"/>
      <c r="AH48" s="397" t="s">
        <v>215</v>
      </c>
      <c r="AI48" s="397">
        <f ca="1">OFFSET(DATA!$AA$15,$B45-1,0)</f>
        <v>0</v>
      </c>
      <c r="AJ48" s="410"/>
      <c r="AK48" s="360"/>
      <c r="AL48" s="365">
        <f ca="1">OFFSET(DATA!$AD$15,$B45-1,0)</f>
        <v>0</v>
      </c>
      <c r="AM48" s="302"/>
      <c r="AN48" s="305"/>
      <c r="AO48" s="306"/>
      <c r="AP48" s="316"/>
      <c r="AQ48" s="317"/>
      <c r="AR48" s="317"/>
      <c r="AS48" s="317"/>
      <c r="AT48" s="321"/>
      <c r="AU48" s="326" t="str">
        <f ca="1">IF(OFFSET(DATA!$AU$15,$B45-1,0)="","  年　月　日",OFFSET(DATA!$AU$15,$B45-1,0))</f>
        <v xml:space="preserve">  年　月　日</v>
      </c>
      <c r="AV48" s="382">
        <f ca="1">OFFSET(DATA!$BC$15,$B45-1,0)</f>
        <v>0</v>
      </c>
      <c r="AW48" s="383"/>
      <c r="AX48" s="2"/>
      <c r="AY48" s="308"/>
      <c r="AZ48" s="310"/>
      <c r="BA48" s="310"/>
      <c r="BB48" s="300"/>
      <c r="BC48" s="189" t="str">
        <f ca="1">IF(OR(YUBIN=2,OFFSET(DATA!$T$15,$B45-1,0)=""),"","〒"&amp;OFFSET(DATA!$T$15,$B45-1,0)&amp;"　")</f>
        <v/>
      </c>
      <c r="BD48" s="2"/>
      <c r="BE48" s="2"/>
      <c r="BF48" s="2"/>
      <c r="BG48" s="2"/>
      <c r="BH48" s="2"/>
      <c r="BI48" s="2"/>
    </row>
    <row r="49" spans="2:61" ht="9.9499999999999993" customHeight="1">
      <c r="B49" s="371"/>
      <c r="C49" s="202"/>
      <c r="D49" s="208"/>
      <c r="E49" s="203"/>
      <c r="F49" s="375"/>
      <c r="G49" s="376"/>
      <c r="H49" s="380"/>
      <c r="I49" s="236"/>
      <c r="J49" s="71"/>
      <c r="K49" s="395"/>
      <c r="L49" s="395"/>
      <c r="M49" s="398"/>
      <c r="N49" s="398"/>
      <c r="O49" s="102"/>
      <c r="P49" s="71"/>
      <c r="Q49" s="395"/>
      <c r="R49" s="395"/>
      <c r="S49" s="398"/>
      <c r="T49" s="398"/>
      <c r="U49" s="102"/>
      <c r="V49" s="340"/>
      <c r="W49" s="341"/>
      <c r="X49" s="341"/>
      <c r="Y49" s="341"/>
      <c r="Z49" s="341"/>
      <c r="AA49" s="341"/>
      <c r="AB49" s="341"/>
      <c r="AC49" s="341"/>
      <c r="AD49" s="341"/>
      <c r="AE49" s="406"/>
      <c r="AF49" s="394"/>
      <c r="AG49" s="394"/>
      <c r="AH49" s="398"/>
      <c r="AI49" s="398"/>
      <c r="AJ49" s="411"/>
      <c r="AK49" s="360"/>
      <c r="AL49" s="366"/>
      <c r="AM49" s="302">
        <f t="shared" ref="AM49" ca="1" si="33">BA47</f>
        <v>0</v>
      </c>
      <c r="AN49" s="389" t="str">
        <f t="shared" ref="AN49" ca="1" si="34">IF($BA49=0,"",RIGHT($BA49,4))</f>
        <v/>
      </c>
      <c r="AO49" s="390"/>
      <c r="AP49" s="316"/>
      <c r="AQ49" s="317"/>
      <c r="AR49" s="317"/>
      <c r="AS49" s="317"/>
      <c r="AT49" s="321"/>
      <c r="AU49" s="327"/>
      <c r="AV49" s="384"/>
      <c r="AW49" s="385"/>
      <c r="AX49" s="2"/>
      <c r="AY49" s="392"/>
      <c r="AZ49" s="299"/>
      <c r="BA49" s="299">
        <f ca="1">OFFSET(DATA!$BA$15,$B45-1,0)</f>
        <v>0</v>
      </c>
      <c r="BB49" s="300"/>
      <c r="BC49" s="189"/>
      <c r="BD49" s="2"/>
      <c r="BE49" s="2"/>
      <c r="BF49" s="2"/>
      <c r="BG49" s="2"/>
      <c r="BH49" s="2"/>
      <c r="BI49" s="2"/>
    </row>
    <row r="50" spans="2:61" ht="9.9499999999999993" customHeight="1">
      <c r="B50" s="372"/>
      <c r="C50" s="204"/>
      <c r="D50" s="234"/>
      <c r="E50" s="205"/>
      <c r="F50" s="377"/>
      <c r="G50" s="378"/>
      <c r="H50" s="381"/>
      <c r="I50" s="237"/>
      <c r="J50" s="39"/>
      <c r="K50" s="396"/>
      <c r="L50" s="396"/>
      <c r="M50" s="399"/>
      <c r="N50" s="399"/>
      <c r="O50" s="40"/>
      <c r="P50" s="39"/>
      <c r="Q50" s="396"/>
      <c r="R50" s="396"/>
      <c r="S50" s="399"/>
      <c r="T50" s="399"/>
      <c r="U50" s="40"/>
      <c r="V50" s="402"/>
      <c r="W50" s="403"/>
      <c r="X50" s="403"/>
      <c r="Y50" s="403"/>
      <c r="Z50" s="403"/>
      <c r="AA50" s="403"/>
      <c r="AB50" s="403"/>
      <c r="AC50" s="403"/>
      <c r="AD50" s="403"/>
      <c r="AE50" s="407"/>
      <c r="AF50" s="409"/>
      <c r="AG50" s="409"/>
      <c r="AH50" s="399"/>
      <c r="AI50" s="399"/>
      <c r="AJ50" s="412"/>
      <c r="AK50" s="361"/>
      <c r="AL50" s="367"/>
      <c r="AM50" s="388"/>
      <c r="AN50" s="391"/>
      <c r="AO50" s="378"/>
      <c r="AP50" s="318"/>
      <c r="AQ50" s="319"/>
      <c r="AR50" s="319"/>
      <c r="AS50" s="319"/>
      <c r="AT50" s="322"/>
      <c r="AU50" s="328"/>
      <c r="AV50" s="386"/>
      <c r="AW50" s="387"/>
      <c r="AX50" s="2"/>
      <c r="AY50" s="393"/>
      <c r="AZ50" s="301"/>
      <c r="BA50" s="301"/>
      <c r="BB50" s="301"/>
      <c r="BC50" s="189"/>
      <c r="BD50" s="2"/>
      <c r="BE50" s="2"/>
      <c r="BF50" s="2"/>
      <c r="BG50" s="2"/>
      <c r="BH50" s="2"/>
      <c r="BI50" s="2"/>
    </row>
    <row r="51" spans="2:61" ht="9.9499999999999993" customHeight="1">
      <c r="B51" s="368">
        <f t="shared" ref="B51" si="35">B45+1</f>
        <v>7</v>
      </c>
      <c r="C51" s="247">
        <f ca="1">OFFSET(DATA!$B$15,$B51-1,0)</f>
        <v>0</v>
      </c>
      <c r="D51" s="248"/>
      <c r="E51" s="249"/>
      <c r="F51" s="373">
        <f ca="1">OFFSET(DATA!$C$15,$B51-1,0)</f>
        <v>0</v>
      </c>
      <c r="G51" s="374"/>
      <c r="H51" s="379" t="str">
        <f ca="1">OFFSET(TMP!$H$1,($B51-1)*4,0)</f>
        <v xml:space="preserve">
</v>
      </c>
      <c r="I51" s="235" t="str">
        <f ca="1">OFFSET(TMP!$I$1,($B51-1)*4,0)</f>
        <v xml:space="preserve">
</v>
      </c>
      <c r="J51" s="238" t="str">
        <f ca="1">IF(OFFSET(DATA!$L$15,$B51-1,0)="","  年　月　日",OFFSET(DATA!$L$15,$B51-1,0))</f>
        <v xml:space="preserve">  年　月　日</v>
      </c>
      <c r="K51" s="239"/>
      <c r="L51" s="239"/>
      <c r="M51" s="239"/>
      <c r="N51" s="239"/>
      <c r="O51" s="240"/>
      <c r="P51" s="329" t="str">
        <f ca="1">IF(OFFSET(DATA!$N$15,$B51-1,0)="","  年　月　日",OFFSET(DATA!$N$15,$B51-1,0))</f>
        <v xml:space="preserve">  年　月　日</v>
      </c>
      <c r="Q51" s="330"/>
      <c r="R51" s="330"/>
      <c r="S51" s="330"/>
      <c r="T51" s="330"/>
      <c r="U51" s="331"/>
      <c r="V51" s="338" t="str">
        <f ca="1">BC51&amp;OFFSET(DATA!$R$15,$B51-1,0)</f>
        <v/>
      </c>
      <c r="W51" s="339"/>
      <c r="X51" s="339"/>
      <c r="Y51" s="339"/>
      <c r="Z51" s="339"/>
      <c r="AA51" s="339"/>
      <c r="AB51" s="339"/>
      <c r="AC51" s="344">
        <f ca="1">OFFSET(DATA!$S$15,$B51-1,0)</f>
        <v>0</v>
      </c>
      <c r="AD51" s="344"/>
      <c r="AE51" s="345"/>
      <c r="AF51" s="350" t="str">
        <f ca="1">IF(OFFSET(DATA!$Y$15,$B51-1,0)="","  年　月　日",OFFSET(DATA!$Y$15,$B51-1,0))</f>
        <v xml:space="preserve">  年　月　日</v>
      </c>
      <c r="AG51" s="351"/>
      <c r="AH51" s="351"/>
      <c r="AI51" s="351"/>
      <c r="AJ51" s="352"/>
      <c r="AK51" s="359" t="str">
        <f ca="1">IF(BLOOD=1,IF(LEN(BB51)=8,LEFT(BB51,2),LEFT(BB51,1)),BB51)</f>
        <v/>
      </c>
      <c r="AL51" s="362" t="str">
        <f ca="1">IF(OFFSET(DATA!$AC$15,$B51-1,0)="","  年　月　日",OFFSET(DATA!$AC$15,$B51-1,0))</f>
        <v xml:space="preserve">  年　月　日</v>
      </c>
      <c r="AM51" s="311">
        <f t="shared" ref="AM51" ca="1" si="36">AY53</f>
        <v>0</v>
      </c>
      <c r="AN51" s="312"/>
      <c r="AO51" s="313"/>
      <c r="AP51" s="314" t="str">
        <f ca="1">INDIRECT("TMP!T" &amp; 2 + ($B51-1)*5)</f>
        <v xml:space="preserve">
</v>
      </c>
      <c r="AQ51" s="315"/>
      <c r="AR51" s="315" t="str">
        <f ca="1">INDIRECT("TMP!U" &amp; 2 + ($B51-1)*5)</f>
        <v xml:space="preserve">
</v>
      </c>
      <c r="AS51" s="315"/>
      <c r="AT51" s="320" t="str">
        <f ca="1">INDIRECT("TMP!V" &amp; 2 + ($B51-1)*5)</f>
        <v xml:space="preserve">
</v>
      </c>
      <c r="AU51" s="323" t="str">
        <f ca="1">IF(OFFSET(DATA!$AT$15,$B51-1,0)="","  年　月　日",OFFSET(DATA!$AT$15,$B51-1,0))</f>
        <v xml:space="preserve">  年　月　日</v>
      </c>
      <c r="AV51" s="413">
        <f ca="1">OFFSET(DATA!$BB$15,$B51-1,0)</f>
        <v>0</v>
      </c>
      <c r="AW51" s="414"/>
      <c r="AX51" s="2"/>
      <c r="AY51" s="392">
        <f ca="1">OFFSET(DATA!$AV$15,$B51-1,0)</f>
        <v>0</v>
      </c>
      <c r="AZ51" s="299">
        <f ca="1">OFFSET(DATA!$AX$15,$B51-1,0)</f>
        <v>0</v>
      </c>
      <c r="BA51" s="299">
        <f ca="1">OFFSET(DATA!$AZ$15,$B51-1,0)</f>
        <v>0</v>
      </c>
      <c r="BB51" s="299" t="str">
        <f ca="1">IF(OFFSET(DATA!$AB$15,$B51-1,0)="","",OFFSET(DATA!$AB$15,$B51-1,0))</f>
        <v/>
      </c>
      <c r="BC51" s="189" t="str">
        <f ca="1">IF(OR(YUBIN=2,OFFSET(DATA!$Q$15,$B51-1,0)=""),"","〒"&amp;OFFSET(DATA!$Q$15,$B51-1,0)&amp;"　")</f>
        <v/>
      </c>
      <c r="BD51" s="2"/>
      <c r="BE51" s="2"/>
      <c r="BF51" s="2"/>
      <c r="BG51" s="2"/>
      <c r="BH51" s="2"/>
      <c r="BI51" s="2"/>
    </row>
    <row r="52" spans="2:61" ht="9.9499999999999993" customHeight="1">
      <c r="B52" s="369"/>
      <c r="C52" s="250"/>
      <c r="D52" s="251"/>
      <c r="E52" s="252"/>
      <c r="F52" s="375"/>
      <c r="G52" s="376"/>
      <c r="H52" s="380"/>
      <c r="I52" s="236"/>
      <c r="J52" s="241"/>
      <c r="K52" s="242"/>
      <c r="L52" s="242"/>
      <c r="M52" s="242"/>
      <c r="N52" s="242"/>
      <c r="O52" s="243"/>
      <c r="P52" s="332"/>
      <c r="Q52" s="333"/>
      <c r="R52" s="333"/>
      <c r="S52" s="333"/>
      <c r="T52" s="333"/>
      <c r="U52" s="334"/>
      <c r="V52" s="340"/>
      <c r="W52" s="341"/>
      <c r="X52" s="341"/>
      <c r="Y52" s="341"/>
      <c r="Z52" s="341"/>
      <c r="AA52" s="341"/>
      <c r="AB52" s="341"/>
      <c r="AC52" s="346"/>
      <c r="AD52" s="346"/>
      <c r="AE52" s="347"/>
      <c r="AF52" s="353"/>
      <c r="AG52" s="354"/>
      <c r="AH52" s="354"/>
      <c r="AI52" s="354"/>
      <c r="AJ52" s="355"/>
      <c r="AK52" s="360"/>
      <c r="AL52" s="363"/>
      <c r="AM52" s="302"/>
      <c r="AN52" s="305"/>
      <c r="AO52" s="306"/>
      <c r="AP52" s="316"/>
      <c r="AQ52" s="317"/>
      <c r="AR52" s="317"/>
      <c r="AS52" s="317"/>
      <c r="AT52" s="321"/>
      <c r="AU52" s="324"/>
      <c r="AV52" s="384"/>
      <c r="AW52" s="385"/>
      <c r="AX52" s="2"/>
      <c r="AY52" s="393"/>
      <c r="AZ52" s="301"/>
      <c r="BA52" s="301"/>
      <c r="BB52" s="300"/>
      <c r="BC52" s="189"/>
      <c r="BD52" s="2"/>
      <c r="BE52" s="2"/>
      <c r="BF52" s="2"/>
      <c r="BG52" s="2"/>
      <c r="BH52" s="2"/>
      <c r="BI52" s="2"/>
    </row>
    <row r="53" spans="2:61" ht="9.9499999999999993" customHeight="1">
      <c r="B53" s="370"/>
      <c r="C53" s="253"/>
      <c r="D53" s="254"/>
      <c r="E53" s="255"/>
      <c r="F53" s="375"/>
      <c r="G53" s="376"/>
      <c r="H53" s="380"/>
      <c r="I53" s="236"/>
      <c r="J53" s="244"/>
      <c r="K53" s="245"/>
      <c r="L53" s="245"/>
      <c r="M53" s="245"/>
      <c r="N53" s="245"/>
      <c r="O53" s="246"/>
      <c r="P53" s="335"/>
      <c r="Q53" s="336"/>
      <c r="R53" s="336"/>
      <c r="S53" s="336"/>
      <c r="T53" s="336"/>
      <c r="U53" s="337"/>
      <c r="V53" s="342"/>
      <c r="W53" s="343"/>
      <c r="X53" s="343"/>
      <c r="Y53" s="343"/>
      <c r="Z53" s="343"/>
      <c r="AA53" s="343"/>
      <c r="AB53" s="343"/>
      <c r="AC53" s="348"/>
      <c r="AD53" s="348"/>
      <c r="AE53" s="349"/>
      <c r="AF53" s="356"/>
      <c r="AG53" s="357"/>
      <c r="AH53" s="357"/>
      <c r="AI53" s="357"/>
      <c r="AJ53" s="358"/>
      <c r="AK53" s="360"/>
      <c r="AL53" s="364"/>
      <c r="AM53" s="302" t="str">
        <f t="shared" ref="AM53" ca="1" si="37">AZ53</f>
        <v/>
      </c>
      <c r="AN53" s="303"/>
      <c r="AO53" s="304"/>
      <c r="AP53" s="316"/>
      <c r="AQ53" s="317"/>
      <c r="AR53" s="317"/>
      <c r="AS53" s="317"/>
      <c r="AT53" s="321"/>
      <c r="AU53" s="325"/>
      <c r="AV53" s="415"/>
      <c r="AW53" s="416"/>
      <c r="AX53" s="75"/>
      <c r="AY53" s="307">
        <f t="shared" ref="AY53" ca="1" si="38">AY51</f>
        <v>0</v>
      </c>
      <c r="AZ53" s="309" t="str">
        <f t="shared" ref="AZ53" ca="1" si="39">IF(COUNTIF(AZ51,"*受給者*"),"受給者",IF(COUNTIF(AZ51,"*国民年金*"),"国民年金",IF(COUNTIF(AZ51,"厚生年金"),"厚生年金","")))</f>
        <v/>
      </c>
      <c r="BA53" s="309">
        <f t="shared" ref="BA53" ca="1" si="40">BA51</f>
        <v>0</v>
      </c>
      <c r="BB53" s="300"/>
      <c r="BC53" s="189"/>
      <c r="BD53" s="2"/>
      <c r="BE53" s="2"/>
      <c r="BF53" s="2"/>
      <c r="BG53" s="2"/>
      <c r="BH53" s="2"/>
      <c r="BI53" s="2"/>
    </row>
    <row r="54" spans="2:61" ht="9.9499999999999993" customHeight="1">
      <c r="B54" s="370"/>
      <c r="C54" s="231">
        <f ca="1">OFFSET(DATA!$A$15,$B51-1,0)</f>
        <v>0</v>
      </c>
      <c r="D54" s="232"/>
      <c r="E54" s="233"/>
      <c r="F54" s="375"/>
      <c r="G54" s="376"/>
      <c r="H54" s="380"/>
      <c r="I54" s="236"/>
      <c r="J54" s="37"/>
      <c r="K54" s="394">
        <f ca="1">OFFSET(DATA!$M$15,$B51-1,0)</f>
        <v>0</v>
      </c>
      <c r="L54" s="394"/>
      <c r="M54" s="397" t="s">
        <v>213</v>
      </c>
      <c r="N54" s="397"/>
      <c r="O54" s="38"/>
      <c r="P54" s="37"/>
      <c r="Q54" s="394">
        <f ca="1">OFFSET(DATA!$O$15,$B51-1,0)</f>
        <v>0</v>
      </c>
      <c r="R54" s="394"/>
      <c r="S54" s="397" t="s">
        <v>214</v>
      </c>
      <c r="T54" s="397"/>
      <c r="U54" s="38"/>
      <c r="V54" s="400" t="str">
        <f ca="1">BC54&amp;OFFSET(DATA!$U$15,$B51-1,0)</f>
        <v/>
      </c>
      <c r="W54" s="401"/>
      <c r="X54" s="401"/>
      <c r="Y54" s="401"/>
      <c r="Z54" s="401"/>
      <c r="AA54" s="401"/>
      <c r="AB54" s="401"/>
      <c r="AC54" s="404" t="str">
        <f ca="1">OFFSET(DATA!$V$15,$B51-1,0) &amp; CHAR(10) &amp; OFFSET(DATA!$W$15,$B51-1,0)</f>
        <v xml:space="preserve">
</v>
      </c>
      <c r="AD54" s="404"/>
      <c r="AE54" s="405"/>
      <c r="AF54" s="408">
        <f ca="1">OFFSET(DATA!$Z$15,$B51-1,0)</f>
        <v>0</v>
      </c>
      <c r="AG54" s="408"/>
      <c r="AH54" s="397" t="s">
        <v>215</v>
      </c>
      <c r="AI54" s="397">
        <f ca="1">OFFSET(DATA!$AA$15,$B51-1,0)</f>
        <v>0</v>
      </c>
      <c r="AJ54" s="410"/>
      <c r="AK54" s="360"/>
      <c r="AL54" s="365">
        <f ca="1">OFFSET(DATA!$AD$15,$B51-1,0)</f>
        <v>0</v>
      </c>
      <c r="AM54" s="302"/>
      <c r="AN54" s="305"/>
      <c r="AO54" s="306"/>
      <c r="AP54" s="316"/>
      <c r="AQ54" s="317"/>
      <c r="AR54" s="317"/>
      <c r="AS54" s="317"/>
      <c r="AT54" s="321"/>
      <c r="AU54" s="326" t="str">
        <f ca="1">IF(OFFSET(DATA!$AU$15,$B51-1,0)="","  年　月　日",OFFSET(DATA!$AU$15,$B51-1,0))</f>
        <v xml:space="preserve">  年　月　日</v>
      </c>
      <c r="AV54" s="382">
        <f ca="1">OFFSET(DATA!$BC$15,$B51-1,0)</f>
        <v>0</v>
      </c>
      <c r="AW54" s="383"/>
      <c r="AX54" s="2"/>
      <c r="AY54" s="308"/>
      <c r="AZ54" s="310"/>
      <c r="BA54" s="310"/>
      <c r="BB54" s="300"/>
      <c r="BC54" s="189" t="str">
        <f ca="1">IF(OR(YUBIN=2,OFFSET(DATA!$T$15,$B51-1,0)=""),"","〒"&amp;OFFSET(DATA!$T$15,$B51-1,0)&amp;"　")</f>
        <v/>
      </c>
      <c r="BD54" s="2"/>
      <c r="BE54" s="2"/>
      <c r="BF54" s="2"/>
      <c r="BG54" s="2"/>
      <c r="BH54" s="2"/>
      <c r="BI54" s="2"/>
    </row>
    <row r="55" spans="2:61" ht="9.9499999999999993" customHeight="1">
      <c r="B55" s="371"/>
      <c r="C55" s="202"/>
      <c r="D55" s="208"/>
      <c r="E55" s="203"/>
      <c r="F55" s="375"/>
      <c r="G55" s="376"/>
      <c r="H55" s="380"/>
      <c r="I55" s="236"/>
      <c r="J55" s="71"/>
      <c r="K55" s="395"/>
      <c r="L55" s="395"/>
      <c r="M55" s="398"/>
      <c r="N55" s="398"/>
      <c r="O55" s="102"/>
      <c r="P55" s="71"/>
      <c r="Q55" s="395"/>
      <c r="R55" s="395"/>
      <c r="S55" s="398"/>
      <c r="T55" s="398"/>
      <c r="U55" s="102"/>
      <c r="V55" s="340"/>
      <c r="W55" s="341"/>
      <c r="X55" s="341"/>
      <c r="Y55" s="341"/>
      <c r="Z55" s="341"/>
      <c r="AA55" s="341"/>
      <c r="AB55" s="341"/>
      <c r="AC55" s="341"/>
      <c r="AD55" s="341"/>
      <c r="AE55" s="406"/>
      <c r="AF55" s="394"/>
      <c r="AG55" s="394"/>
      <c r="AH55" s="398"/>
      <c r="AI55" s="398"/>
      <c r="AJ55" s="411"/>
      <c r="AK55" s="360"/>
      <c r="AL55" s="366"/>
      <c r="AM55" s="302">
        <f t="shared" ref="AM55" ca="1" si="41">BA53</f>
        <v>0</v>
      </c>
      <c r="AN55" s="389" t="str">
        <f t="shared" ref="AN55" ca="1" si="42">IF($BA55=0,"",RIGHT($BA55,4))</f>
        <v/>
      </c>
      <c r="AO55" s="390"/>
      <c r="AP55" s="316"/>
      <c r="AQ55" s="317"/>
      <c r="AR55" s="317"/>
      <c r="AS55" s="317"/>
      <c r="AT55" s="321"/>
      <c r="AU55" s="327"/>
      <c r="AV55" s="384"/>
      <c r="AW55" s="385"/>
      <c r="AX55" s="2"/>
      <c r="AY55" s="392"/>
      <c r="AZ55" s="299"/>
      <c r="BA55" s="299">
        <f ca="1">OFFSET(DATA!$BA$15,$B51-1,0)</f>
        <v>0</v>
      </c>
      <c r="BB55" s="300"/>
      <c r="BC55" s="189"/>
      <c r="BD55" s="2"/>
      <c r="BE55" s="2"/>
      <c r="BF55" s="2"/>
      <c r="BG55" s="2"/>
      <c r="BH55" s="2"/>
      <c r="BI55" s="2"/>
    </row>
    <row r="56" spans="2:61" ht="9.9499999999999993" customHeight="1">
      <c r="B56" s="372"/>
      <c r="C56" s="204"/>
      <c r="D56" s="234"/>
      <c r="E56" s="205"/>
      <c r="F56" s="377"/>
      <c r="G56" s="378"/>
      <c r="H56" s="381"/>
      <c r="I56" s="237"/>
      <c r="J56" s="39"/>
      <c r="K56" s="396"/>
      <c r="L56" s="396"/>
      <c r="M56" s="399"/>
      <c r="N56" s="399"/>
      <c r="O56" s="40"/>
      <c r="P56" s="39"/>
      <c r="Q56" s="396"/>
      <c r="R56" s="396"/>
      <c r="S56" s="399"/>
      <c r="T56" s="399"/>
      <c r="U56" s="40"/>
      <c r="V56" s="402"/>
      <c r="W56" s="403"/>
      <c r="X56" s="403"/>
      <c r="Y56" s="403"/>
      <c r="Z56" s="403"/>
      <c r="AA56" s="403"/>
      <c r="AB56" s="403"/>
      <c r="AC56" s="403"/>
      <c r="AD56" s="403"/>
      <c r="AE56" s="407"/>
      <c r="AF56" s="409"/>
      <c r="AG56" s="409"/>
      <c r="AH56" s="399"/>
      <c r="AI56" s="399"/>
      <c r="AJ56" s="412"/>
      <c r="AK56" s="361"/>
      <c r="AL56" s="367"/>
      <c r="AM56" s="388"/>
      <c r="AN56" s="391"/>
      <c r="AO56" s="378"/>
      <c r="AP56" s="318"/>
      <c r="AQ56" s="319"/>
      <c r="AR56" s="319"/>
      <c r="AS56" s="319"/>
      <c r="AT56" s="322"/>
      <c r="AU56" s="328"/>
      <c r="AV56" s="386"/>
      <c r="AW56" s="387"/>
      <c r="AX56" s="2"/>
      <c r="AY56" s="393"/>
      <c r="AZ56" s="301"/>
      <c r="BA56" s="301"/>
      <c r="BB56" s="301"/>
      <c r="BC56" s="189"/>
      <c r="BD56" s="2"/>
      <c r="BE56" s="2"/>
      <c r="BF56" s="2"/>
      <c r="BG56" s="2"/>
      <c r="BH56" s="2"/>
      <c r="BI56" s="2"/>
    </row>
    <row r="57" spans="2:61" ht="9.9499999999999993" customHeight="1">
      <c r="B57" s="368">
        <f t="shared" ref="B57" si="43">B51+1</f>
        <v>8</v>
      </c>
      <c r="C57" s="247">
        <f ca="1">OFFSET(DATA!$B$15,$B57-1,0)</f>
        <v>0</v>
      </c>
      <c r="D57" s="248"/>
      <c r="E57" s="249"/>
      <c r="F57" s="373">
        <f ca="1">OFFSET(DATA!$C$15,$B57-1,0)</f>
        <v>0</v>
      </c>
      <c r="G57" s="374"/>
      <c r="H57" s="379" t="str">
        <f ca="1">OFFSET(TMP!$H$1,($B57-1)*4,0)</f>
        <v xml:space="preserve">
</v>
      </c>
      <c r="I57" s="235" t="str">
        <f ca="1">OFFSET(TMP!$I$1,($B57-1)*4,0)</f>
        <v xml:space="preserve">
</v>
      </c>
      <c r="J57" s="238" t="str">
        <f ca="1">IF(OFFSET(DATA!$L$15,$B57-1,0)="","  年　月　日",OFFSET(DATA!$L$15,$B57-1,0))</f>
        <v xml:space="preserve">  年　月　日</v>
      </c>
      <c r="K57" s="239"/>
      <c r="L57" s="239"/>
      <c r="M57" s="239"/>
      <c r="N57" s="239"/>
      <c r="O57" s="240"/>
      <c r="P57" s="329" t="str">
        <f ca="1">IF(OFFSET(DATA!$N$15,$B57-1,0)="","  年　月　日",OFFSET(DATA!$N$15,$B57-1,0))</f>
        <v xml:space="preserve">  年　月　日</v>
      </c>
      <c r="Q57" s="330"/>
      <c r="R57" s="330"/>
      <c r="S57" s="330"/>
      <c r="T57" s="330"/>
      <c r="U57" s="331"/>
      <c r="V57" s="338" t="str">
        <f ca="1">BC57&amp;OFFSET(DATA!$R$15,$B57-1,0)</f>
        <v/>
      </c>
      <c r="W57" s="339"/>
      <c r="X57" s="339"/>
      <c r="Y57" s="339"/>
      <c r="Z57" s="339"/>
      <c r="AA57" s="339"/>
      <c r="AB57" s="339"/>
      <c r="AC57" s="344">
        <f ca="1">OFFSET(DATA!$S$15,$B57-1,0)</f>
        <v>0</v>
      </c>
      <c r="AD57" s="344"/>
      <c r="AE57" s="345"/>
      <c r="AF57" s="350" t="str">
        <f ca="1">IF(OFFSET(DATA!$Y$15,$B57-1,0)="","  年　月　日",OFFSET(DATA!$Y$15,$B57-1,0))</f>
        <v xml:space="preserve">  年　月　日</v>
      </c>
      <c r="AG57" s="351"/>
      <c r="AH57" s="351"/>
      <c r="AI57" s="351"/>
      <c r="AJ57" s="352"/>
      <c r="AK57" s="359" t="str">
        <f ca="1">IF(BLOOD=1,IF(LEN(BB57)=8,LEFT(BB57,2),LEFT(BB57,1)),BB57)</f>
        <v/>
      </c>
      <c r="AL57" s="362" t="str">
        <f ca="1">IF(OFFSET(DATA!$AC$15,$B57-1,0)="","  年　月　日",OFFSET(DATA!$AC$15,$B57-1,0))</f>
        <v xml:space="preserve">  年　月　日</v>
      </c>
      <c r="AM57" s="311">
        <f t="shared" ref="AM57" ca="1" si="44">AY59</f>
        <v>0</v>
      </c>
      <c r="AN57" s="312"/>
      <c r="AO57" s="313"/>
      <c r="AP57" s="314" t="str">
        <f ca="1">INDIRECT("TMP!T" &amp; 2 + ($B57-1)*5)</f>
        <v xml:space="preserve">
</v>
      </c>
      <c r="AQ57" s="315"/>
      <c r="AR57" s="315" t="str">
        <f ca="1">INDIRECT("TMP!U" &amp; 2 + ($B57-1)*5)</f>
        <v xml:space="preserve">
</v>
      </c>
      <c r="AS57" s="315"/>
      <c r="AT57" s="320" t="str">
        <f ca="1">INDIRECT("TMP!V" &amp; 2 + ($B57-1)*5)</f>
        <v xml:space="preserve">
</v>
      </c>
      <c r="AU57" s="323" t="str">
        <f ca="1">IF(OFFSET(DATA!$AT$15,$B57-1,0)="","  年　月　日",OFFSET(DATA!$AT$15,$B57-1,0))</f>
        <v xml:space="preserve">  年　月　日</v>
      </c>
      <c r="AV57" s="413">
        <f ca="1">OFFSET(DATA!$BB$15,$B57-1,0)</f>
        <v>0</v>
      </c>
      <c r="AW57" s="414"/>
      <c r="AX57" s="2"/>
      <c r="AY57" s="392">
        <f ca="1">OFFSET(DATA!$AV$15,$B57-1,0)</f>
        <v>0</v>
      </c>
      <c r="AZ57" s="299">
        <f ca="1">OFFSET(DATA!$AX$15,$B57-1,0)</f>
        <v>0</v>
      </c>
      <c r="BA57" s="299">
        <f ca="1">OFFSET(DATA!$AZ$15,$B57-1,0)</f>
        <v>0</v>
      </c>
      <c r="BB57" s="299" t="str">
        <f ca="1">IF(OFFSET(DATA!$AB$15,$B57-1,0)="","",OFFSET(DATA!$AB$15,$B57-1,0))</f>
        <v/>
      </c>
      <c r="BC57" s="189" t="str">
        <f ca="1">IF(OR(YUBIN=2,OFFSET(DATA!$Q$15,$B57-1,0)=""),"","〒"&amp;OFFSET(DATA!$Q$15,$B57-1,0)&amp;"　")</f>
        <v/>
      </c>
      <c r="BD57" s="2"/>
      <c r="BE57" s="2"/>
      <c r="BF57" s="2"/>
      <c r="BG57" s="2"/>
      <c r="BH57" s="2"/>
      <c r="BI57" s="2"/>
    </row>
    <row r="58" spans="2:61" ht="9.9499999999999993" customHeight="1">
      <c r="B58" s="369"/>
      <c r="C58" s="250"/>
      <c r="D58" s="251"/>
      <c r="E58" s="252"/>
      <c r="F58" s="375"/>
      <c r="G58" s="376"/>
      <c r="H58" s="380"/>
      <c r="I58" s="236"/>
      <c r="J58" s="241"/>
      <c r="K58" s="242"/>
      <c r="L58" s="242"/>
      <c r="M58" s="242"/>
      <c r="N58" s="242"/>
      <c r="O58" s="243"/>
      <c r="P58" s="332"/>
      <c r="Q58" s="333"/>
      <c r="R58" s="333"/>
      <c r="S58" s="333"/>
      <c r="T58" s="333"/>
      <c r="U58" s="334"/>
      <c r="V58" s="340"/>
      <c r="W58" s="341"/>
      <c r="X58" s="341"/>
      <c r="Y58" s="341"/>
      <c r="Z58" s="341"/>
      <c r="AA58" s="341"/>
      <c r="AB58" s="341"/>
      <c r="AC58" s="346"/>
      <c r="AD58" s="346"/>
      <c r="AE58" s="347"/>
      <c r="AF58" s="353"/>
      <c r="AG58" s="354"/>
      <c r="AH58" s="354"/>
      <c r="AI58" s="354"/>
      <c r="AJ58" s="355"/>
      <c r="AK58" s="360"/>
      <c r="AL58" s="363"/>
      <c r="AM58" s="302"/>
      <c r="AN58" s="305"/>
      <c r="AO58" s="306"/>
      <c r="AP58" s="316"/>
      <c r="AQ58" s="317"/>
      <c r="AR58" s="317"/>
      <c r="AS58" s="317"/>
      <c r="AT58" s="321"/>
      <c r="AU58" s="324"/>
      <c r="AV58" s="384"/>
      <c r="AW58" s="385"/>
      <c r="AX58" s="2"/>
      <c r="AY58" s="393"/>
      <c r="AZ58" s="301"/>
      <c r="BA58" s="301"/>
      <c r="BB58" s="300"/>
      <c r="BC58" s="189"/>
      <c r="BD58" s="2"/>
      <c r="BE58" s="2"/>
      <c r="BF58" s="2"/>
      <c r="BG58" s="2"/>
      <c r="BH58" s="2"/>
      <c r="BI58" s="2"/>
    </row>
    <row r="59" spans="2:61" ht="9.9499999999999993" customHeight="1">
      <c r="B59" s="370"/>
      <c r="C59" s="253"/>
      <c r="D59" s="254"/>
      <c r="E59" s="255"/>
      <c r="F59" s="375"/>
      <c r="G59" s="376"/>
      <c r="H59" s="380"/>
      <c r="I59" s="236"/>
      <c r="J59" s="244"/>
      <c r="K59" s="245"/>
      <c r="L59" s="245"/>
      <c r="M59" s="245"/>
      <c r="N59" s="245"/>
      <c r="O59" s="246"/>
      <c r="P59" s="335"/>
      <c r="Q59" s="336"/>
      <c r="R59" s="336"/>
      <c r="S59" s="336"/>
      <c r="T59" s="336"/>
      <c r="U59" s="337"/>
      <c r="V59" s="342"/>
      <c r="W59" s="343"/>
      <c r="X59" s="343"/>
      <c r="Y59" s="343"/>
      <c r="Z59" s="343"/>
      <c r="AA59" s="343"/>
      <c r="AB59" s="343"/>
      <c r="AC59" s="348"/>
      <c r="AD59" s="348"/>
      <c r="AE59" s="349"/>
      <c r="AF59" s="356"/>
      <c r="AG59" s="357"/>
      <c r="AH59" s="357"/>
      <c r="AI59" s="357"/>
      <c r="AJ59" s="358"/>
      <c r="AK59" s="360"/>
      <c r="AL59" s="364"/>
      <c r="AM59" s="302" t="str">
        <f t="shared" ref="AM59" ca="1" si="45">AZ59</f>
        <v/>
      </c>
      <c r="AN59" s="303"/>
      <c r="AO59" s="304"/>
      <c r="AP59" s="316"/>
      <c r="AQ59" s="317"/>
      <c r="AR59" s="317"/>
      <c r="AS59" s="317"/>
      <c r="AT59" s="321"/>
      <c r="AU59" s="325"/>
      <c r="AV59" s="415"/>
      <c r="AW59" s="416"/>
      <c r="AX59" s="75"/>
      <c r="AY59" s="307">
        <f t="shared" ref="AY59" ca="1" si="46">AY57</f>
        <v>0</v>
      </c>
      <c r="AZ59" s="309" t="str">
        <f t="shared" ref="AZ59" ca="1" si="47">IF(COUNTIF(AZ57,"*受給者*"),"受給者",IF(COUNTIF(AZ57,"*国民年金*"),"国民年金",IF(COUNTIF(AZ57,"厚生年金"),"厚生年金","")))</f>
        <v/>
      </c>
      <c r="BA59" s="309">
        <f t="shared" ref="BA59" ca="1" si="48">BA57</f>
        <v>0</v>
      </c>
      <c r="BB59" s="300"/>
      <c r="BC59" s="189"/>
      <c r="BD59" s="2"/>
      <c r="BE59" s="2"/>
      <c r="BF59" s="2"/>
      <c r="BG59" s="2"/>
      <c r="BH59" s="2"/>
      <c r="BI59" s="2"/>
    </row>
    <row r="60" spans="2:61" ht="9.9499999999999993" customHeight="1">
      <c r="B60" s="370"/>
      <c r="C60" s="231">
        <f ca="1">OFFSET(DATA!$A$15,$B57-1,0)</f>
        <v>0</v>
      </c>
      <c r="D60" s="232"/>
      <c r="E60" s="233"/>
      <c r="F60" s="375"/>
      <c r="G60" s="376"/>
      <c r="H60" s="380"/>
      <c r="I60" s="236"/>
      <c r="J60" s="37"/>
      <c r="K60" s="394">
        <f ca="1">OFFSET(DATA!$M$15,$B57-1,0)</f>
        <v>0</v>
      </c>
      <c r="L60" s="394"/>
      <c r="M60" s="397" t="s">
        <v>213</v>
      </c>
      <c r="N60" s="397"/>
      <c r="O60" s="38"/>
      <c r="P60" s="37"/>
      <c r="Q60" s="394">
        <f ca="1">OFFSET(DATA!$O$15,$B57-1,0)</f>
        <v>0</v>
      </c>
      <c r="R60" s="394"/>
      <c r="S60" s="397" t="s">
        <v>214</v>
      </c>
      <c r="T60" s="397"/>
      <c r="U60" s="38"/>
      <c r="V60" s="400" t="str">
        <f ca="1">BC60&amp;OFFSET(DATA!$U$15,$B57-1,0)</f>
        <v/>
      </c>
      <c r="W60" s="401"/>
      <c r="X60" s="401"/>
      <c r="Y60" s="401"/>
      <c r="Z60" s="401"/>
      <c r="AA60" s="401"/>
      <c r="AB60" s="401"/>
      <c r="AC60" s="404" t="str">
        <f ca="1">OFFSET(DATA!$V$15,$B57-1,0) &amp; CHAR(10) &amp; OFFSET(DATA!$W$15,$B57-1,0)</f>
        <v xml:space="preserve">
</v>
      </c>
      <c r="AD60" s="404"/>
      <c r="AE60" s="405"/>
      <c r="AF60" s="408">
        <f ca="1">OFFSET(DATA!$Z$15,$B57-1,0)</f>
        <v>0</v>
      </c>
      <c r="AG60" s="408"/>
      <c r="AH60" s="397" t="s">
        <v>215</v>
      </c>
      <c r="AI60" s="397">
        <f ca="1">OFFSET(DATA!$AA$15,$B57-1,0)</f>
        <v>0</v>
      </c>
      <c r="AJ60" s="410"/>
      <c r="AK60" s="360"/>
      <c r="AL60" s="365">
        <f ca="1">OFFSET(DATA!$AD$15,$B57-1,0)</f>
        <v>0</v>
      </c>
      <c r="AM60" s="302"/>
      <c r="AN60" s="305"/>
      <c r="AO60" s="306"/>
      <c r="AP60" s="316"/>
      <c r="AQ60" s="317"/>
      <c r="AR60" s="317"/>
      <c r="AS60" s="317"/>
      <c r="AT60" s="321"/>
      <c r="AU60" s="326" t="str">
        <f ca="1">IF(OFFSET(DATA!$AU$15,$B57-1,0)="","  年　月　日",OFFSET(DATA!$AU$15,$B57-1,0))</f>
        <v xml:space="preserve">  年　月　日</v>
      </c>
      <c r="AV60" s="382">
        <f ca="1">OFFSET(DATA!$BC$15,$B57-1,0)</f>
        <v>0</v>
      </c>
      <c r="AW60" s="383"/>
      <c r="AX60" s="2"/>
      <c r="AY60" s="308"/>
      <c r="AZ60" s="310"/>
      <c r="BA60" s="310"/>
      <c r="BB60" s="300"/>
      <c r="BC60" s="189" t="str">
        <f ca="1">IF(OR(YUBIN=2,OFFSET(DATA!$T$15,$B57-1,0)=""),"","〒"&amp;OFFSET(DATA!$T$15,$B57-1,0)&amp;"　")</f>
        <v/>
      </c>
      <c r="BD60" s="2"/>
      <c r="BE60" s="2"/>
      <c r="BF60" s="2"/>
      <c r="BG60" s="2"/>
      <c r="BH60" s="2"/>
      <c r="BI60" s="2"/>
    </row>
    <row r="61" spans="2:61" ht="9.9499999999999993" customHeight="1">
      <c r="B61" s="371"/>
      <c r="C61" s="202"/>
      <c r="D61" s="208"/>
      <c r="E61" s="203"/>
      <c r="F61" s="375"/>
      <c r="G61" s="376"/>
      <c r="H61" s="380"/>
      <c r="I61" s="236"/>
      <c r="J61" s="71"/>
      <c r="K61" s="395"/>
      <c r="L61" s="395"/>
      <c r="M61" s="398"/>
      <c r="N61" s="398"/>
      <c r="O61" s="102"/>
      <c r="P61" s="71"/>
      <c r="Q61" s="395"/>
      <c r="R61" s="395"/>
      <c r="S61" s="398"/>
      <c r="T61" s="398"/>
      <c r="U61" s="102"/>
      <c r="V61" s="340"/>
      <c r="W61" s="341"/>
      <c r="X61" s="341"/>
      <c r="Y61" s="341"/>
      <c r="Z61" s="341"/>
      <c r="AA61" s="341"/>
      <c r="AB61" s="341"/>
      <c r="AC61" s="341"/>
      <c r="AD61" s="341"/>
      <c r="AE61" s="406"/>
      <c r="AF61" s="394"/>
      <c r="AG61" s="394"/>
      <c r="AH61" s="398"/>
      <c r="AI61" s="398"/>
      <c r="AJ61" s="411"/>
      <c r="AK61" s="360"/>
      <c r="AL61" s="366"/>
      <c r="AM61" s="302">
        <f t="shared" ref="AM61" ca="1" si="49">BA59</f>
        <v>0</v>
      </c>
      <c r="AN61" s="389" t="str">
        <f t="shared" ref="AN61" ca="1" si="50">IF($BA61=0,"",RIGHT($BA61,4))</f>
        <v/>
      </c>
      <c r="AO61" s="390"/>
      <c r="AP61" s="316"/>
      <c r="AQ61" s="317"/>
      <c r="AR61" s="317"/>
      <c r="AS61" s="317"/>
      <c r="AT61" s="321"/>
      <c r="AU61" s="327"/>
      <c r="AV61" s="384"/>
      <c r="AW61" s="385"/>
      <c r="AX61" s="2"/>
      <c r="AY61" s="392"/>
      <c r="AZ61" s="299"/>
      <c r="BA61" s="299">
        <f ca="1">OFFSET(DATA!$BA$15,$B57-1,0)</f>
        <v>0</v>
      </c>
      <c r="BB61" s="300"/>
      <c r="BC61" s="189"/>
      <c r="BD61" s="2"/>
      <c r="BE61" s="2"/>
      <c r="BF61" s="2"/>
      <c r="BG61" s="2"/>
      <c r="BH61" s="2"/>
      <c r="BI61" s="2"/>
    </row>
    <row r="62" spans="2:61" ht="9.9499999999999993" customHeight="1">
      <c r="B62" s="372"/>
      <c r="C62" s="204"/>
      <c r="D62" s="234"/>
      <c r="E62" s="205"/>
      <c r="F62" s="377"/>
      <c r="G62" s="378"/>
      <c r="H62" s="381"/>
      <c r="I62" s="237"/>
      <c r="J62" s="39"/>
      <c r="K62" s="396"/>
      <c r="L62" s="396"/>
      <c r="M62" s="399"/>
      <c r="N62" s="399"/>
      <c r="O62" s="40"/>
      <c r="P62" s="39"/>
      <c r="Q62" s="396"/>
      <c r="R62" s="396"/>
      <c r="S62" s="399"/>
      <c r="T62" s="399"/>
      <c r="U62" s="40"/>
      <c r="V62" s="402"/>
      <c r="W62" s="403"/>
      <c r="X62" s="403"/>
      <c r="Y62" s="403"/>
      <c r="Z62" s="403"/>
      <c r="AA62" s="403"/>
      <c r="AB62" s="403"/>
      <c r="AC62" s="403"/>
      <c r="AD62" s="403"/>
      <c r="AE62" s="407"/>
      <c r="AF62" s="409"/>
      <c r="AG62" s="409"/>
      <c r="AH62" s="399"/>
      <c r="AI62" s="399"/>
      <c r="AJ62" s="412"/>
      <c r="AK62" s="361"/>
      <c r="AL62" s="367"/>
      <c r="AM62" s="388"/>
      <c r="AN62" s="391"/>
      <c r="AO62" s="378"/>
      <c r="AP62" s="318"/>
      <c r="AQ62" s="319"/>
      <c r="AR62" s="319"/>
      <c r="AS62" s="319"/>
      <c r="AT62" s="322"/>
      <c r="AU62" s="328"/>
      <c r="AV62" s="386"/>
      <c r="AW62" s="387"/>
      <c r="AX62" s="2"/>
      <c r="AY62" s="393"/>
      <c r="AZ62" s="301"/>
      <c r="BA62" s="301"/>
      <c r="BB62" s="301"/>
      <c r="BC62" s="189"/>
      <c r="BD62" s="2"/>
      <c r="BE62" s="2"/>
      <c r="BF62" s="2"/>
      <c r="BG62" s="2"/>
      <c r="BH62" s="2"/>
      <c r="BI62" s="2"/>
    </row>
    <row r="63" spans="2:61" ht="9.9499999999999993" customHeight="1">
      <c r="B63" s="368">
        <f t="shared" ref="B63" si="51">B57+1</f>
        <v>9</v>
      </c>
      <c r="C63" s="247">
        <f ca="1">OFFSET(DATA!$B$15,$B63-1,0)</f>
        <v>0</v>
      </c>
      <c r="D63" s="248"/>
      <c r="E63" s="249"/>
      <c r="F63" s="373">
        <f ca="1">OFFSET(DATA!$C$15,$B63-1,0)</f>
        <v>0</v>
      </c>
      <c r="G63" s="374"/>
      <c r="H63" s="379" t="str">
        <f ca="1">OFFSET(TMP!$H$1,($B63-1)*4,0)</f>
        <v xml:space="preserve">
</v>
      </c>
      <c r="I63" s="235" t="str">
        <f ca="1">OFFSET(TMP!$I$1,($B63-1)*4,0)</f>
        <v xml:space="preserve">
</v>
      </c>
      <c r="J63" s="238" t="str">
        <f ca="1">IF(OFFSET(DATA!$L$15,$B63-1,0)="","  年　月　日",OFFSET(DATA!$L$15,$B63-1,0))</f>
        <v xml:space="preserve">  年　月　日</v>
      </c>
      <c r="K63" s="239"/>
      <c r="L63" s="239"/>
      <c r="M63" s="239"/>
      <c r="N63" s="239"/>
      <c r="O63" s="240"/>
      <c r="P63" s="329" t="str">
        <f ca="1">IF(OFFSET(DATA!$N$15,$B63-1,0)="","  年　月　日",OFFSET(DATA!$N$15,$B63-1,0))</f>
        <v xml:space="preserve">  年　月　日</v>
      </c>
      <c r="Q63" s="330"/>
      <c r="R63" s="330"/>
      <c r="S63" s="330"/>
      <c r="T63" s="330"/>
      <c r="U63" s="331"/>
      <c r="V63" s="338" t="str">
        <f ca="1">BC63&amp;OFFSET(DATA!$R$15,$B63-1,0)</f>
        <v/>
      </c>
      <c r="W63" s="339"/>
      <c r="X63" s="339"/>
      <c r="Y63" s="339"/>
      <c r="Z63" s="339"/>
      <c r="AA63" s="339"/>
      <c r="AB63" s="339"/>
      <c r="AC63" s="344">
        <f ca="1">OFFSET(DATA!$S$15,$B63-1,0)</f>
        <v>0</v>
      </c>
      <c r="AD63" s="344"/>
      <c r="AE63" s="345"/>
      <c r="AF63" s="350" t="str">
        <f ca="1">IF(OFFSET(DATA!$Y$15,$B63-1,0)="","  年　月　日",OFFSET(DATA!$Y$15,$B63-1,0))</f>
        <v xml:space="preserve">  年　月　日</v>
      </c>
      <c r="AG63" s="351"/>
      <c r="AH63" s="351"/>
      <c r="AI63" s="351"/>
      <c r="AJ63" s="352"/>
      <c r="AK63" s="359" t="str">
        <f ca="1">IF(BLOOD=1,IF(LEN(BB63)=8,LEFT(BB63,2),LEFT(BB63,1)),BB63)</f>
        <v/>
      </c>
      <c r="AL63" s="362" t="str">
        <f ca="1">IF(OFFSET(DATA!$AC$15,$B63-1,0)="","  年　月　日",OFFSET(DATA!$AC$15,$B63-1,0))</f>
        <v xml:space="preserve">  年　月　日</v>
      </c>
      <c r="AM63" s="311">
        <f t="shared" ref="AM63" ca="1" si="52">AY65</f>
        <v>0</v>
      </c>
      <c r="AN63" s="312"/>
      <c r="AO63" s="313"/>
      <c r="AP63" s="314" t="str">
        <f ca="1">INDIRECT("TMP!T" &amp; 2 + ($B63-1)*5)</f>
        <v xml:space="preserve">
</v>
      </c>
      <c r="AQ63" s="315"/>
      <c r="AR63" s="315" t="str">
        <f ca="1">INDIRECT("TMP!U" &amp; 2 + ($B63-1)*5)</f>
        <v xml:space="preserve">
</v>
      </c>
      <c r="AS63" s="315"/>
      <c r="AT63" s="320" t="str">
        <f ca="1">INDIRECT("TMP!V" &amp; 2 + ($B63-1)*5)</f>
        <v xml:space="preserve">
</v>
      </c>
      <c r="AU63" s="323" t="str">
        <f ca="1">IF(OFFSET(DATA!$AT$15,$B63-1,0)="","  年　月　日",OFFSET(DATA!$AT$15,$B63-1,0))</f>
        <v xml:space="preserve">  年　月　日</v>
      </c>
      <c r="AV63" s="413">
        <f ca="1">OFFSET(DATA!$BB$15,$B63-1,0)</f>
        <v>0</v>
      </c>
      <c r="AW63" s="414"/>
      <c r="AX63" s="2"/>
      <c r="AY63" s="392">
        <f ca="1">OFFSET(DATA!$AV$15,$B63-1,0)</f>
        <v>0</v>
      </c>
      <c r="AZ63" s="299">
        <f ca="1">OFFSET(DATA!$AX$15,$B63-1,0)</f>
        <v>0</v>
      </c>
      <c r="BA63" s="299">
        <f ca="1">OFFSET(DATA!$AZ$15,$B63-1,0)</f>
        <v>0</v>
      </c>
      <c r="BB63" s="299" t="str">
        <f ca="1">IF(OFFSET(DATA!$AB$15,$B63-1,0)="","",OFFSET(DATA!$AB$15,$B63-1,0))</f>
        <v/>
      </c>
      <c r="BC63" s="189" t="str">
        <f ca="1">IF(OR(YUBIN=2,OFFSET(DATA!$Q$15,$B63-1,0)=""),"","〒"&amp;OFFSET(DATA!$Q$15,$B63-1,0)&amp;"　")</f>
        <v/>
      </c>
      <c r="BD63" s="2"/>
      <c r="BE63" s="2"/>
      <c r="BF63" s="2"/>
      <c r="BG63" s="2"/>
      <c r="BH63" s="2"/>
      <c r="BI63" s="2"/>
    </row>
    <row r="64" spans="2:61" ht="9.9499999999999993" customHeight="1">
      <c r="B64" s="369"/>
      <c r="C64" s="250"/>
      <c r="D64" s="251"/>
      <c r="E64" s="252"/>
      <c r="F64" s="375"/>
      <c r="G64" s="376"/>
      <c r="H64" s="380"/>
      <c r="I64" s="236"/>
      <c r="J64" s="241"/>
      <c r="K64" s="242"/>
      <c r="L64" s="242"/>
      <c r="M64" s="242"/>
      <c r="N64" s="242"/>
      <c r="O64" s="243"/>
      <c r="P64" s="332"/>
      <c r="Q64" s="333"/>
      <c r="R64" s="333"/>
      <c r="S64" s="333"/>
      <c r="T64" s="333"/>
      <c r="U64" s="334"/>
      <c r="V64" s="340"/>
      <c r="W64" s="341"/>
      <c r="X64" s="341"/>
      <c r="Y64" s="341"/>
      <c r="Z64" s="341"/>
      <c r="AA64" s="341"/>
      <c r="AB64" s="341"/>
      <c r="AC64" s="346"/>
      <c r="AD64" s="346"/>
      <c r="AE64" s="347"/>
      <c r="AF64" s="353"/>
      <c r="AG64" s="354"/>
      <c r="AH64" s="354"/>
      <c r="AI64" s="354"/>
      <c r="AJ64" s="355"/>
      <c r="AK64" s="360"/>
      <c r="AL64" s="363"/>
      <c r="AM64" s="302"/>
      <c r="AN64" s="305"/>
      <c r="AO64" s="306"/>
      <c r="AP64" s="316"/>
      <c r="AQ64" s="317"/>
      <c r="AR64" s="317"/>
      <c r="AS64" s="317"/>
      <c r="AT64" s="321"/>
      <c r="AU64" s="324"/>
      <c r="AV64" s="384"/>
      <c r="AW64" s="385"/>
      <c r="AX64" s="2"/>
      <c r="AY64" s="393"/>
      <c r="AZ64" s="301"/>
      <c r="BA64" s="301"/>
      <c r="BB64" s="300"/>
      <c r="BC64" s="189"/>
      <c r="BD64" s="2"/>
      <c r="BE64" s="2"/>
      <c r="BF64" s="2"/>
      <c r="BG64" s="2"/>
      <c r="BH64" s="2"/>
      <c r="BI64" s="2"/>
    </row>
    <row r="65" spans="2:64" ht="9.9499999999999993" customHeight="1">
      <c r="B65" s="370"/>
      <c r="C65" s="253"/>
      <c r="D65" s="254"/>
      <c r="E65" s="255"/>
      <c r="F65" s="375"/>
      <c r="G65" s="376"/>
      <c r="H65" s="380"/>
      <c r="I65" s="236"/>
      <c r="J65" s="244"/>
      <c r="K65" s="245"/>
      <c r="L65" s="245"/>
      <c r="M65" s="245"/>
      <c r="N65" s="245"/>
      <c r="O65" s="246"/>
      <c r="P65" s="335"/>
      <c r="Q65" s="336"/>
      <c r="R65" s="336"/>
      <c r="S65" s="336"/>
      <c r="T65" s="336"/>
      <c r="U65" s="337"/>
      <c r="V65" s="342"/>
      <c r="W65" s="343"/>
      <c r="X65" s="343"/>
      <c r="Y65" s="343"/>
      <c r="Z65" s="343"/>
      <c r="AA65" s="343"/>
      <c r="AB65" s="343"/>
      <c r="AC65" s="348"/>
      <c r="AD65" s="348"/>
      <c r="AE65" s="349"/>
      <c r="AF65" s="356"/>
      <c r="AG65" s="357"/>
      <c r="AH65" s="357"/>
      <c r="AI65" s="357"/>
      <c r="AJ65" s="358"/>
      <c r="AK65" s="360"/>
      <c r="AL65" s="364"/>
      <c r="AM65" s="302" t="str">
        <f t="shared" ref="AM65" ca="1" si="53">AZ65</f>
        <v/>
      </c>
      <c r="AN65" s="303"/>
      <c r="AO65" s="304"/>
      <c r="AP65" s="316"/>
      <c r="AQ65" s="317"/>
      <c r="AR65" s="317"/>
      <c r="AS65" s="317"/>
      <c r="AT65" s="321"/>
      <c r="AU65" s="325"/>
      <c r="AV65" s="415"/>
      <c r="AW65" s="416"/>
      <c r="AX65" s="75"/>
      <c r="AY65" s="307">
        <f t="shared" ref="AY65" ca="1" si="54">AY63</f>
        <v>0</v>
      </c>
      <c r="AZ65" s="309" t="str">
        <f t="shared" ref="AZ65" ca="1" si="55">IF(COUNTIF(AZ63,"*受給者*"),"受給者",IF(COUNTIF(AZ63,"*国民年金*"),"国民年金",IF(COUNTIF(AZ63,"厚生年金"),"厚生年金","")))</f>
        <v/>
      </c>
      <c r="BA65" s="309">
        <f t="shared" ref="BA65" ca="1" si="56">BA63</f>
        <v>0</v>
      </c>
      <c r="BB65" s="300"/>
      <c r="BC65" s="189"/>
      <c r="BD65" s="2"/>
      <c r="BE65" s="2"/>
      <c r="BF65" s="2"/>
      <c r="BG65" s="2"/>
      <c r="BH65" s="2"/>
      <c r="BI65" s="2"/>
    </row>
    <row r="66" spans="2:64" ht="9.9499999999999993" customHeight="1">
      <c r="B66" s="370"/>
      <c r="C66" s="231">
        <f ca="1">OFFSET(DATA!$A$15,$B63-1,0)</f>
        <v>0</v>
      </c>
      <c r="D66" s="232"/>
      <c r="E66" s="233"/>
      <c r="F66" s="375"/>
      <c r="G66" s="376"/>
      <c r="H66" s="380"/>
      <c r="I66" s="236"/>
      <c r="J66" s="37"/>
      <c r="K66" s="394">
        <f ca="1">OFFSET(DATA!$M$15,$B63-1,0)</f>
        <v>0</v>
      </c>
      <c r="L66" s="394"/>
      <c r="M66" s="397" t="s">
        <v>213</v>
      </c>
      <c r="N66" s="397"/>
      <c r="O66" s="38"/>
      <c r="P66" s="37"/>
      <c r="Q66" s="394">
        <f ca="1">OFFSET(DATA!$O$15,$B63-1,0)</f>
        <v>0</v>
      </c>
      <c r="R66" s="394"/>
      <c r="S66" s="397" t="s">
        <v>214</v>
      </c>
      <c r="T66" s="397"/>
      <c r="U66" s="38"/>
      <c r="V66" s="400" t="str">
        <f ca="1">BC66&amp;OFFSET(DATA!$U$15,$B63-1,0)</f>
        <v/>
      </c>
      <c r="W66" s="401"/>
      <c r="X66" s="401"/>
      <c r="Y66" s="401"/>
      <c r="Z66" s="401"/>
      <c r="AA66" s="401"/>
      <c r="AB66" s="401"/>
      <c r="AC66" s="404" t="str">
        <f ca="1">OFFSET(DATA!$V$15,$B63-1,0) &amp; CHAR(10) &amp; OFFSET(DATA!$W$15,$B63-1,0)</f>
        <v xml:space="preserve">
</v>
      </c>
      <c r="AD66" s="404"/>
      <c r="AE66" s="405"/>
      <c r="AF66" s="408">
        <f ca="1">OFFSET(DATA!$Z$15,$B63-1,0)</f>
        <v>0</v>
      </c>
      <c r="AG66" s="408"/>
      <c r="AH66" s="397" t="s">
        <v>215</v>
      </c>
      <c r="AI66" s="397">
        <f ca="1">OFFSET(DATA!$AA$15,$B63-1,0)</f>
        <v>0</v>
      </c>
      <c r="AJ66" s="410"/>
      <c r="AK66" s="360"/>
      <c r="AL66" s="365">
        <f ca="1">OFFSET(DATA!$AD$15,$B63-1,0)</f>
        <v>0</v>
      </c>
      <c r="AM66" s="302"/>
      <c r="AN66" s="305"/>
      <c r="AO66" s="306"/>
      <c r="AP66" s="316"/>
      <c r="AQ66" s="317"/>
      <c r="AR66" s="317"/>
      <c r="AS66" s="317"/>
      <c r="AT66" s="321"/>
      <c r="AU66" s="326" t="str">
        <f ca="1">IF(OFFSET(DATA!$AU$15,$B63-1,0)="","  年　月　日",OFFSET(DATA!$AU$15,$B63-1,0))</f>
        <v xml:space="preserve">  年　月　日</v>
      </c>
      <c r="AV66" s="382">
        <f ca="1">OFFSET(DATA!$BC$15,$B63-1,0)</f>
        <v>0</v>
      </c>
      <c r="AW66" s="383"/>
      <c r="AX66" s="2"/>
      <c r="AY66" s="308"/>
      <c r="AZ66" s="310"/>
      <c r="BA66" s="310"/>
      <c r="BB66" s="300"/>
      <c r="BC66" s="189" t="str">
        <f ca="1">IF(OR(YUBIN=2,OFFSET(DATA!$T$15,$B63-1,0)=""),"","〒"&amp;OFFSET(DATA!$T$15,$B63-1,0)&amp;"　")</f>
        <v/>
      </c>
      <c r="BD66" s="2"/>
      <c r="BE66" s="2"/>
      <c r="BF66" s="2"/>
      <c r="BG66" s="2"/>
      <c r="BH66" s="2"/>
      <c r="BI66" s="2"/>
    </row>
    <row r="67" spans="2:64" ht="9.9499999999999993" customHeight="1">
      <c r="B67" s="371"/>
      <c r="C67" s="202"/>
      <c r="D67" s="208"/>
      <c r="E67" s="203"/>
      <c r="F67" s="375"/>
      <c r="G67" s="376"/>
      <c r="H67" s="380"/>
      <c r="I67" s="236"/>
      <c r="J67" s="71"/>
      <c r="K67" s="395"/>
      <c r="L67" s="395"/>
      <c r="M67" s="398"/>
      <c r="N67" s="398"/>
      <c r="O67" s="102"/>
      <c r="P67" s="71"/>
      <c r="Q67" s="395"/>
      <c r="R67" s="395"/>
      <c r="S67" s="398"/>
      <c r="T67" s="398"/>
      <c r="U67" s="102"/>
      <c r="V67" s="340"/>
      <c r="W67" s="341"/>
      <c r="X67" s="341"/>
      <c r="Y67" s="341"/>
      <c r="Z67" s="341"/>
      <c r="AA67" s="341"/>
      <c r="AB67" s="341"/>
      <c r="AC67" s="341"/>
      <c r="AD67" s="341"/>
      <c r="AE67" s="406"/>
      <c r="AF67" s="394"/>
      <c r="AG67" s="394"/>
      <c r="AH67" s="398"/>
      <c r="AI67" s="398"/>
      <c r="AJ67" s="411"/>
      <c r="AK67" s="360"/>
      <c r="AL67" s="366"/>
      <c r="AM67" s="302">
        <f t="shared" ref="AM67" ca="1" si="57">BA65</f>
        <v>0</v>
      </c>
      <c r="AN67" s="389" t="str">
        <f t="shared" ref="AN67" ca="1" si="58">IF($BA67=0,"",RIGHT($BA67,4))</f>
        <v/>
      </c>
      <c r="AO67" s="390"/>
      <c r="AP67" s="316"/>
      <c r="AQ67" s="317"/>
      <c r="AR67" s="317"/>
      <c r="AS67" s="317"/>
      <c r="AT67" s="321"/>
      <c r="AU67" s="327"/>
      <c r="AV67" s="384"/>
      <c r="AW67" s="385"/>
      <c r="AX67" s="2"/>
      <c r="AY67" s="392"/>
      <c r="AZ67" s="299"/>
      <c r="BA67" s="299">
        <f ca="1">OFFSET(DATA!$BA$15,$B63-1,0)</f>
        <v>0</v>
      </c>
      <c r="BB67" s="300"/>
      <c r="BC67" s="189"/>
      <c r="BD67" s="2"/>
      <c r="BE67" s="2"/>
      <c r="BF67" s="2"/>
      <c r="BG67" s="2"/>
      <c r="BH67" s="2"/>
      <c r="BI67" s="2"/>
    </row>
    <row r="68" spans="2:64" ht="9.9499999999999993" customHeight="1">
      <c r="B68" s="372"/>
      <c r="C68" s="204"/>
      <c r="D68" s="234"/>
      <c r="E68" s="205"/>
      <c r="F68" s="377"/>
      <c r="G68" s="378"/>
      <c r="H68" s="381"/>
      <c r="I68" s="237"/>
      <c r="J68" s="39"/>
      <c r="K68" s="396"/>
      <c r="L68" s="396"/>
      <c r="M68" s="399"/>
      <c r="N68" s="399"/>
      <c r="O68" s="40"/>
      <c r="P68" s="39"/>
      <c r="Q68" s="396"/>
      <c r="R68" s="396"/>
      <c r="S68" s="399"/>
      <c r="T68" s="399"/>
      <c r="U68" s="40"/>
      <c r="V68" s="402"/>
      <c r="W68" s="403"/>
      <c r="X68" s="403"/>
      <c r="Y68" s="403"/>
      <c r="Z68" s="403"/>
      <c r="AA68" s="403"/>
      <c r="AB68" s="403"/>
      <c r="AC68" s="403"/>
      <c r="AD68" s="403"/>
      <c r="AE68" s="407"/>
      <c r="AF68" s="409"/>
      <c r="AG68" s="409"/>
      <c r="AH68" s="399"/>
      <c r="AI68" s="399"/>
      <c r="AJ68" s="412"/>
      <c r="AK68" s="361"/>
      <c r="AL68" s="367"/>
      <c r="AM68" s="388"/>
      <c r="AN68" s="391"/>
      <c r="AO68" s="378"/>
      <c r="AP68" s="318"/>
      <c r="AQ68" s="319"/>
      <c r="AR68" s="319"/>
      <c r="AS68" s="319"/>
      <c r="AT68" s="322"/>
      <c r="AU68" s="328"/>
      <c r="AV68" s="386"/>
      <c r="AW68" s="387"/>
      <c r="AX68" s="2"/>
      <c r="AY68" s="393"/>
      <c r="AZ68" s="301"/>
      <c r="BA68" s="301"/>
      <c r="BB68" s="301"/>
      <c r="BC68" s="189"/>
      <c r="BD68" s="2"/>
      <c r="BE68" s="2"/>
      <c r="BF68" s="2"/>
      <c r="BG68" s="2"/>
      <c r="BH68" s="2"/>
      <c r="BI68" s="2"/>
    </row>
    <row r="69" spans="2:64" ht="9.9499999999999993" customHeight="1">
      <c r="B69" s="368">
        <f t="shared" ref="B69" si="59">B63+1</f>
        <v>10</v>
      </c>
      <c r="C69" s="247">
        <f ca="1">OFFSET(DATA!$B$15,$B69-1,0)</f>
        <v>0</v>
      </c>
      <c r="D69" s="248"/>
      <c r="E69" s="249"/>
      <c r="F69" s="373">
        <f ca="1">OFFSET(DATA!$C$15,$B69-1,0)</f>
        <v>0</v>
      </c>
      <c r="G69" s="374"/>
      <c r="H69" s="379" t="str">
        <f ca="1">OFFSET(TMP!$H$1,($B69-1)*4,0)</f>
        <v xml:space="preserve">
</v>
      </c>
      <c r="I69" s="235" t="str">
        <f ca="1">OFFSET(TMP!$I$1,($B69-1)*4,0)</f>
        <v xml:space="preserve">
</v>
      </c>
      <c r="J69" s="238" t="str">
        <f ca="1">IF(OFFSET(DATA!$L$15,$B69-1,0)="","  年　月　日",OFFSET(DATA!$L$15,$B69-1,0))</f>
        <v xml:space="preserve">  年　月　日</v>
      </c>
      <c r="K69" s="239"/>
      <c r="L69" s="239"/>
      <c r="M69" s="239"/>
      <c r="N69" s="239"/>
      <c r="O69" s="240"/>
      <c r="P69" s="329" t="str">
        <f ca="1">IF(OFFSET(DATA!$N$15,$B69-1,0)="","  年　月　日",OFFSET(DATA!$N$15,$B69-1,0))</f>
        <v xml:space="preserve">  年　月　日</v>
      </c>
      <c r="Q69" s="330"/>
      <c r="R69" s="330"/>
      <c r="S69" s="330"/>
      <c r="T69" s="330"/>
      <c r="U69" s="331"/>
      <c r="V69" s="338" t="str">
        <f ca="1">BC69&amp;OFFSET(DATA!$R$15,$B69-1,0)</f>
        <v/>
      </c>
      <c r="W69" s="339"/>
      <c r="X69" s="339"/>
      <c r="Y69" s="339"/>
      <c r="Z69" s="339"/>
      <c r="AA69" s="339"/>
      <c r="AB69" s="339"/>
      <c r="AC69" s="344">
        <f ca="1">OFFSET(DATA!$S$15,$B69-1,0)</f>
        <v>0</v>
      </c>
      <c r="AD69" s="344"/>
      <c r="AE69" s="345"/>
      <c r="AF69" s="350" t="str">
        <f ca="1">IF(OFFSET(DATA!$Y$15,$B69-1,0)="","  年　月　日",OFFSET(DATA!$Y$15,$B69-1,0))</f>
        <v xml:space="preserve">  年　月　日</v>
      </c>
      <c r="AG69" s="351"/>
      <c r="AH69" s="351"/>
      <c r="AI69" s="351"/>
      <c r="AJ69" s="352"/>
      <c r="AK69" s="359" t="str">
        <f ca="1">IF(BLOOD=1,IF(LEN(BB69)=8,LEFT(BB69,2),LEFT(BB69,1)),BB69)</f>
        <v/>
      </c>
      <c r="AL69" s="362" t="str">
        <f ca="1">IF(OFFSET(DATA!$AC$15,$B69-1,0)="","  年　月　日",OFFSET(DATA!$AC$15,$B69-1,0))</f>
        <v xml:space="preserve">  年　月　日</v>
      </c>
      <c r="AM69" s="311">
        <f t="shared" ref="AM69" ca="1" si="60">AY71</f>
        <v>0</v>
      </c>
      <c r="AN69" s="312"/>
      <c r="AO69" s="313"/>
      <c r="AP69" s="314" t="str">
        <f ca="1">INDIRECT("TMP!T" &amp; 2 + ($B69-1)*5)</f>
        <v xml:space="preserve">
</v>
      </c>
      <c r="AQ69" s="315"/>
      <c r="AR69" s="315" t="str">
        <f ca="1">INDIRECT("TMP!U" &amp; 2 + ($B69-1)*5)</f>
        <v xml:space="preserve">
</v>
      </c>
      <c r="AS69" s="315"/>
      <c r="AT69" s="320" t="str">
        <f ca="1">INDIRECT("TMP!V" &amp; 2 + ($B69-1)*5)</f>
        <v xml:space="preserve">
</v>
      </c>
      <c r="AU69" s="323" t="str">
        <f ca="1">IF(OFFSET(DATA!$AT$15,$B69-1,0)="","  年　月　日",OFFSET(DATA!$AT$15,$B69-1,0))</f>
        <v xml:space="preserve">  年　月　日</v>
      </c>
      <c r="AV69" s="413">
        <f ca="1">OFFSET(DATA!$BB$15,$B69-1,0)</f>
        <v>0</v>
      </c>
      <c r="AW69" s="414"/>
      <c r="AX69" s="2"/>
      <c r="AY69" s="392">
        <f ca="1">OFFSET(DATA!$AV$15,$B69-1,0)</f>
        <v>0</v>
      </c>
      <c r="AZ69" s="299">
        <f ca="1">OFFSET(DATA!$AX$15,$B69-1,0)</f>
        <v>0</v>
      </c>
      <c r="BA69" s="299">
        <f ca="1">OFFSET(DATA!$AZ$15,$B69-1,0)</f>
        <v>0</v>
      </c>
      <c r="BB69" s="299" t="str">
        <f ca="1">IF(OFFSET(DATA!$AB$15,$B69-1,0)="","",OFFSET(DATA!$AB$15,$B69-1,0))</f>
        <v/>
      </c>
      <c r="BC69" s="189" t="str">
        <f ca="1">IF(OR(YUBIN=2,OFFSET(DATA!$Q$15,$B69-1,0)=""),"","〒"&amp;OFFSET(DATA!$Q$15,$B69-1,0)&amp;"　")</f>
        <v/>
      </c>
      <c r="BD69" s="2"/>
      <c r="BE69" s="2"/>
      <c r="BF69" s="2"/>
      <c r="BG69" s="2"/>
      <c r="BH69" s="2"/>
      <c r="BI69" s="2"/>
    </row>
    <row r="70" spans="2:64" ht="9.9499999999999993" customHeight="1">
      <c r="B70" s="369"/>
      <c r="C70" s="250"/>
      <c r="D70" s="251"/>
      <c r="E70" s="252"/>
      <c r="F70" s="375"/>
      <c r="G70" s="376"/>
      <c r="H70" s="380"/>
      <c r="I70" s="236"/>
      <c r="J70" s="241"/>
      <c r="K70" s="242"/>
      <c r="L70" s="242"/>
      <c r="M70" s="242"/>
      <c r="N70" s="242"/>
      <c r="O70" s="243"/>
      <c r="P70" s="332"/>
      <c r="Q70" s="333"/>
      <c r="R70" s="333"/>
      <c r="S70" s="333"/>
      <c r="T70" s="333"/>
      <c r="U70" s="334"/>
      <c r="V70" s="340"/>
      <c r="W70" s="341"/>
      <c r="X70" s="341"/>
      <c r="Y70" s="341"/>
      <c r="Z70" s="341"/>
      <c r="AA70" s="341"/>
      <c r="AB70" s="341"/>
      <c r="AC70" s="346"/>
      <c r="AD70" s="346"/>
      <c r="AE70" s="347"/>
      <c r="AF70" s="353"/>
      <c r="AG70" s="354"/>
      <c r="AH70" s="354"/>
      <c r="AI70" s="354"/>
      <c r="AJ70" s="355"/>
      <c r="AK70" s="360"/>
      <c r="AL70" s="363"/>
      <c r="AM70" s="302"/>
      <c r="AN70" s="305"/>
      <c r="AO70" s="306"/>
      <c r="AP70" s="316"/>
      <c r="AQ70" s="317"/>
      <c r="AR70" s="317"/>
      <c r="AS70" s="317"/>
      <c r="AT70" s="321"/>
      <c r="AU70" s="324"/>
      <c r="AV70" s="384"/>
      <c r="AW70" s="385"/>
      <c r="AX70" s="2"/>
      <c r="AY70" s="393"/>
      <c r="AZ70" s="301"/>
      <c r="BA70" s="301"/>
      <c r="BB70" s="300"/>
      <c r="BC70" s="189"/>
      <c r="BD70" s="2"/>
      <c r="BE70" s="2"/>
      <c r="BF70" s="2"/>
      <c r="BG70" s="2"/>
      <c r="BH70" s="2"/>
      <c r="BI70" s="2"/>
    </row>
    <row r="71" spans="2:64" ht="9.9499999999999993" customHeight="1">
      <c r="B71" s="370"/>
      <c r="C71" s="253"/>
      <c r="D71" s="254"/>
      <c r="E71" s="255"/>
      <c r="F71" s="375"/>
      <c r="G71" s="376"/>
      <c r="H71" s="380"/>
      <c r="I71" s="236"/>
      <c r="J71" s="244"/>
      <c r="K71" s="245"/>
      <c r="L71" s="245"/>
      <c r="M71" s="245"/>
      <c r="N71" s="245"/>
      <c r="O71" s="246"/>
      <c r="P71" s="335"/>
      <c r="Q71" s="336"/>
      <c r="R71" s="336"/>
      <c r="S71" s="336"/>
      <c r="T71" s="336"/>
      <c r="U71" s="337"/>
      <c r="V71" s="342"/>
      <c r="W71" s="343"/>
      <c r="X71" s="343"/>
      <c r="Y71" s="343"/>
      <c r="Z71" s="343"/>
      <c r="AA71" s="343"/>
      <c r="AB71" s="343"/>
      <c r="AC71" s="348"/>
      <c r="AD71" s="348"/>
      <c r="AE71" s="349"/>
      <c r="AF71" s="356"/>
      <c r="AG71" s="357"/>
      <c r="AH71" s="357"/>
      <c r="AI71" s="357"/>
      <c r="AJ71" s="358"/>
      <c r="AK71" s="360"/>
      <c r="AL71" s="364"/>
      <c r="AM71" s="302" t="str">
        <f t="shared" ref="AM71" ca="1" si="61">AZ71</f>
        <v/>
      </c>
      <c r="AN71" s="303"/>
      <c r="AO71" s="304"/>
      <c r="AP71" s="316"/>
      <c r="AQ71" s="317"/>
      <c r="AR71" s="317"/>
      <c r="AS71" s="317"/>
      <c r="AT71" s="321"/>
      <c r="AU71" s="325"/>
      <c r="AV71" s="415"/>
      <c r="AW71" s="416"/>
      <c r="AX71" s="75"/>
      <c r="AY71" s="307">
        <f t="shared" ref="AY71" ca="1" si="62">AY69</f>
        <v>0</v>
      </c>
      <c r="AZ71" s="309" t="str">
        <f t="shared" ref="AZ71" ca="1" si="63">IF(COUNTIF(AZ69,"*受給者*"),"受給者",IF(COUNTIF(AZ69,"*国民年金*"),"国民年金",IF(COUNTIF(AZ69,"厚生年金"),"厚生年金","")))</f>
        <v/>
      </c>
      <c r="BA71" s="309">
        <f t="shared" ref="BA71" ca="1" si="64">BA69</f>
        <v>0</v>
      </c>
      <c r="BB71" s="300"/>
      <c r="BC71" s="189"/>
      <c r="BD71" s="2"/>
      <c r="BE71" s="2"/>
      <c r="BF71" s="2"/>
      <c r="BG71" s="2"/>
      <c r="BH71" s="2"/>
      <c r="BI71" s="2"/>
    </row>
    <row r="72" spans="2:64" ht="9.9499999999999993" customHeight="1">
      <c r="B72" s="370"/>
      <c r="C72" s="231">
        <f ca="1">OFFSET(DATA!$A$15,$B69-1,0)</f>
        <v>0</v>
      </c>
      <c r="D72" s="232"/>
      <c r="E72" s="233"/>
      <c r="F72" s="375"/>
      <c r="G72" s="376"/>
      <c r="H72" s="380"/>
      <c r="I72" s="236"/>
      <c r="J72" s="37"/>
      <c r="K72" s="394">
        <f ca="1">OFFSET(DATA!$M$15,$B69-1,0)</f>
        <v>0</v>
      </c>
      <c r="L72" s="394"/>
      <c r="M72" s="397" t="s">
        <v>213</v>
      </c>
      <c r="N72" s="397"/>
      <c r="O72" s="38"/>
      <c r="P72" s="37"/>
      <c r="Q72" s="394">
        <f ca="1">OFFSET(DATA!$O$15,$B69-1,0)</f>
        <v>0</v>
      </c>
      <c r="R72" s="394"/>
      <c r="S72" s="397" t="s">
        <v>214</v>
      </c>
      <c r="T72" s="397"/>
      <c r="U72" s="38"/>
      <c r="V72" s="400" t="str">
        <f ca="1">BC72&amp;OFFSET(DATA!$U$15,$B69-1,0)</f>
        <v/>
      </c>
      <c r="W72" s="401"/>
      <c r="X72" s="401"/>
      <c r="Y72" s="401"/>
      <c r="Z72" s="401"/>
      <c r="AA72" s="401"/>
      <c r="AB72" s="401"/>
      <c r="AC72" s="404" t="str">
        <f ca="1">OFFSET(DATA!$V$15,$B69-1,0) &amp; CHAR(10) &amp; OFFSET(DATA!$W$15,$B69-1,0)</f>
        <v xml:space="preserve">
</v>
      </c>
      <c r="AD72" s="404"/>
      <c r="AE72" s="405"/>
      <c r="AF72" s="408">
        <f ca="1">OFFSET(DATA!$Z$15,$B69-1,0)</f>
        <v>0</v>
      </c>
      <c r="AG72" s="408"/>
      <c r="AH72" s="397" t="s">
        <v>215</v>
      </c>
      <c r="AI72" s="397">
        <f ca="1">OFFSET(DATA!$AA$15,$B69-1,0)</f>
        <v>0</v>
      </c>
      <c r="AJ72" s="410"/>
      <c r="AK72" s="360"/>
      <c r="AL72" s="365">
        <f ca="1">OFFSET(DATA!$AD$15,$B69-1,0)</f>
        <v>0</v>
      </c>
      <c r="AM72" s="302"/>
      <c r="AN72" s="305"/>
      <c r="AO72" s="306"/>
      <c r="AP72" s="316"/>
      <c r="AQ72" s="317"/>
      <c r="AR72" s="317"/>
      <c r="AS72" s="317"/>
      <c r="AT72" s="321"/>
      <c r="AU72" s="326" t="str">
        <f ca="1">IF(OFFSET(DATA!$AU$15,$B69-1,0)="","  年　月　日",OFFSET(DATA!$AU$15,$B69-1,0))</f>
        <v xml:space="preserve">  年　月　日</v>
      </c>
      <c r="AV72" s="382">
        <f ca="1">OFFSET(DATA!$BC$15,$B69-1,0)</f>
        <v>0</v>
      </c>
      <c r="AW72" s="383"/>
      <c r="AX72" s="2"/>
      <c r="AY72" s="308"/>
      <c r="AZ72" s="310"/>
      <c r="BA72" s="310"/>
      <c r="BB72" s="300"/>
      <c r="BC72" s="189" t="str">
        <f ca="1">IF(OR(YUBIN=2,OFFSET(DATA!$T$15,$B69-1,0)=""),"","〒"&amp;OFFSET(DATA!$T$15,$B69-1,0)&amp;"　")</f>
        <v/>
      </c>
      <c r="BD72" s="2"/>
      <c r="BE72" s="2"/>
      <c r="BF72" s="2"/>
      <c r="BG72" s="2"/>
      <c r="BH72" s="2"/>
      <c r="BI72" s="2"/>
    </row>
    <row r="73" spans="2:64" ht="9.9499999999999993" customHeight="1">
      <c r="B73" s="371"/>
      <c r="C73" s="202"/>
      <c r="D73" s="208"/>
      <c r="E73" s="203"/>
      <c r="F73" s="375"/>
      <c r="G73" s="376"/>
      <c r="H73" s="380"/>
      <c r="I73" s="236"/>
      <c r="J73" s="71"/>
      <c r="K73" s="395"/>
      <c r="L73" s="395"/>
      <c r="M73" s="398"/>
      <c r="N73" s="398"/>
      <c r="O73" s="102"/>
      <c r="P73" s="71"/>
      <c r="Q73" s="395"/>
      <c r="R73" s="395"/>
      <c r="S73" s="398"/>
      <c r="T73" s="398"/>
      <c r="U73" s="102"/>
      <c r="V73" s="340"/>
      <c r="W73" s="341"/>
      <c r="X73" s="341"/>
      <c r="Y73" s="341"/>
      <c r="Z73" s="341"/>
      <c r="AA73" s="341"/>
      <c r="AB73" s="341"/>
      <c r="AC73" s="341"/>
      <c r="AD73" s="341"/>
      <c r="AE73" s="406"/>
      <c r="AF73" s="394"/>
      <c r="AG73" s="394"/>
      <c r="AH73" s="398"/>
      <c r="AI73" s="398"/>
      <c r="AJ73" s="411"/>
      <c r="AK73" s="360"/>
      <c r="AL73" s="366"/>
      <c r="AM73" s="302">
        <f t="shared" ref="AM73" ca="1" si="65">BA71</f>
        <v>0</v>
      </c>
      <c r="AN73" s="389" t="str">
        <f t="shared" ref="AN73" ca="1" si="66">IF($BA73=0,"",RIGHT($BA73,4))</f>
        <v/>
      </c>
      <c r="AO73" s="390"/>
      <c r="AP73" s="316"/>
      <c r="AQ73" s="317"/>
      <c r="AR73" s="317"/>
      <c r="AS73" s="317"/>
      <c r="AT73" s="321"/>
      <c r="AU73" s="327"/>
      <c r="AV73" s="384"/>
      <c r="AW73" s="385"/>
      <c r="AX73" s="2"/>
      <c r="AY73" s="392"/>
      <c r="AZ73" s="299"/>
      <c r="BA73" s="299">
        <f ca="1">OFFSET(DATA!$BA$15,$B69-1,0)</f>
        <v>0</v>
      </c>
      <c r="BB73" s="300"/>
      <c r="BC73" s="189"/>
      <c r="BD73" s="2"/>
      <c r="BE73" s="2"/>
      <c r="BF73" s="2"/>
      <c r="BG73" s="2"/>
      <c r="BH73" s="2"/>
      <c r="BI73" s="2"/>
    </row>
    <row r="74" spans="2:64" ht="9.9499999999999993" customHeight="1">
      <c r="B74" s="372"/>
      <c r="C74" s="204"/>
      <c r="D74" s="234"/>
      <c r="E74" s="205"/>
      <c r="F74" s="377"/>
      <c r="G74" s="378"/>
      <c r="H74" s="381"/>
      <c r="I74" s="237"/>
      <c r="J74" s="39"/>
      <c r="K74" s="396"/>
      <c r="L74" s="396"/>
      <c r="M74" s="399"/>
      <c r="N74" s="399"/>
      <c r="O74" s="40"/>
      <c r="P74" s="39"/>
      <c r="Q74" s="396"/>
      <c r="R74" s="396"/>
      <c r="S74" s="399"/>
      <c r="T74" s="399"/>
      <c r="U74" s="40"/>
      <c r="V74" s="402"/>
      <c r="W74" s="403"/>
      <c r="X74" s="403"/>
      <c r="Y74" s="403"/>
      <c r="Z74" s="403"/>
      <c r="AA74" s="403"/>
      <c r="AB74" s="403"/>
      <c r="AC74" s="403"/>
      <c r="AD74" s="403"/>
      <c r="AE74" s="407"/>
      <c r="AF74" s="409"/>
      <c r="AG74" s="409"/>
      <c r="AH74" s="399"/>
      <c r="AI74" s="399"/>
      <c r="AJ74" s="412"/>
      <c r="AK74" s="361"/>
      <c r="AL74" s="367"/>
      <c r="AM74" s="388"/>
      <c r="AN74" s="391"/>
      <c r="AO74" s="378"/>
      <c r="AP74" s="318"/>
      <c r="AQ74" s="319"/>
      <c r="AR74" s="319"/>
      <c r="AS74" s="319"/>
      <c r="AT74" s="322"/>
      <c r="AU74" s="328"/>
      <c r="AV74" s="386"/>
      <c r="AW74" s="387"/>
      <c r="AX74" s="2"/>
      <c r="AY74" s="393"/>
      <c r="AZ74" s="301"/>
      <c r="BA74" s="301"/>
      <c r="BB74" s="301"/>
      <c r="BC74" s="189"/>
      <c r="BD74" s="2"/>
      <c r="BE74" s="2"/>
      <c r="BF74" s="2"/>
      <c r="BG74" s="2"/>
      <c r="BH74" s="2"/>
      <c r="BI74" s="2"/>
    </row>
    <row r="75" spans="2:64" ht="8.1" customHeight="1">
      <c r="B75" s="1"/>
      <c r="C75" s="1"/>
      <c r="D75" s="1"/>
      <c r="E75" s="1"/>
      <c r="F75" s="1"/>
      <c r="G75" s="1"/>
      <c r="H75" s="1"/>
      <c r="I75" s="1"/>
      <c r="J75" s="1"/>
      <c r="K75" s="3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BJ75" s="1"/>
    </row>
    <row r="76" spans="2:64" s="41" customFormat="1">
      <c r="B76" s="43" t="s">
        <v>84</v>
      </c>
      <c r="K76" s="42"/>
      <c r="AG76" s="2"/>
      <c r="AK76" s="43" t="s">
        <v>190</v>
      </c>
      <c r="AL76" s="43"/>
      <c r="AW76" s="1"/>
      <c r="AX76" s="1"/>
      <c r="AY76" s="174"/>
      <c r="AZ76" s="174"/>
      <c r="BA76" s="174"/>
      <c r="BB76" s="174"/>
      <c r="BC76" s="174"/>
      <c r="BD76" s="1"/>
      <c r="BE76" s="1"/>
      <c r="BF76" s="1"/>
      <c r="BG76" s="1"/>
      <c r="BH76" s="1"/>
      <c r="BI76" s="1"/>
      <c r="BJ76" s="1"/>
    </row>
    <row r="77" spans="2:64" s="41" customFormat="1" ht="15" customHeight="1">
      <c r="B77" s="43"/>
      <c r="C77" s="43"/>
      <c r="D77" s="41" t="s">
        <v>93</v>
      </c>
      <c r="J77" s="41" t="s">
        <v>130</v>
      </c>
      <c r="M77" s="42"/>
      <c r="U77" s="41" t="s">
        <v>126</v>
      </c>
      <c r="Y77" s="41" t="s">
        <v>96</v>
      </c>
      <c r="AF77" s="1"/>
      <c r="AG77" s="1"/>
      <c r="AH77" s="1"/>
      <c r="AK77" s="43" t="s">
        <v>189</v>
      </c>
      <c r="AL77" s="43"/>
      <c r="AV77" s="1"/>
      <c r="AW77" s="1"/>
      <c r="AX77" s="1"/>
      <c r="AY77" s="174"/>
      <c r="AZ77" s="174"/>
      <c r="BA77" s="174"/>
      <c r="BB77" s="174"/>
      <c r="BC77" s="174"/>
      <c r="BD77" s="1"/>
      <c r="BE77" s="1"/>
      <c r="BF77" s="1"/>
      <c r="BG77" s="1"/>
      <c r="BH77" s="1"/>
      <c r="BI77" s="1"/>
    </row>
    <row r="78" spans="2:64" s="41" customFormat="1" ht="15" customHeight="1">
      <c r="B78" s="43"/>
      <c r="C78" s="43"/>
      <c r="D78" s="41" t="s">
        <v>97</v>
      </c>
      <c r="J78" s="41" t="s">
        <v>131</v>
      </c>
      <c r="M78" s="42"/>
      <c r="U78" s="41" t="s">
        <v>132</v>
      </c>
      <c r="Y78" s="41" t="s">
        <v>133</v>
      </c>
      <c r="AF78" s="1"/>
      <c r="AI78" s="2"/>
      <c r="AJ78" s="1"/>
      <c r="AK78" s="43" t="s">
        <v>191</v>
      </c>
      <c r="AL78" s="43"/>
      <c r="AM78" s="1"/>
      <c r="AN78" s="1"/>
      <c r="AO78" s="1"/>
      <c r="AP78" s="1"/>
      <c r="AQ78" s="1"/>
      <c r="AR78" s="1"/>
      <c r="AS78" s="1"/>
      <c r="AT78" s="1"/>
      <c r="AU78" s="1"/>
      <c r="AW78" s="1"/>
      <c r="AX78" s="1"/>
      <c r="AY78" s="174"/>
      <c r="AZ78" s="174"/>
      <c r="BA78" s="174"/>
      <c r="BB78" s="174"/>
      <c r="BC78" s="174"/>
      <c r="BD78" s="1"/>
      <c r="BE78" s="1"/>
      <c r="BF78" s="1"/>
      <c r="BG78" s="1"/>
      <c r="BH78" s="1"/>
      <c r="BI78" s="1"/>
      <c r="BJ78" s="1"/>
    </row>
    <row r="79" spans="2:64">
      <c r="B79" s="1"/>
      <c r="D79" s="41" t="s">
        <v>127</v>
      </c>
      <c r="E79" s="41"/>
      <c r="F79" s="41"/>
      <c r="G79" s="41"/>
      <c r="H79" s="41"/>
      <c r="I79" s="41"/>
      <c r="J79" s="41" t="s">
        <v>134</v>
      </c>
      <c r="K79" s="41"/>
      <c r="L79" s="41"/>
      <c r="M79" s="42"/>
      <c r="N79" s="41"/>
      <c r="O79" s="41"/>
      <c r="P79" s="41"/>
      <c r="Q79" s="41"/>
      <c r="R79" s="41"/>
      <c r="S79" s="41"/>
      <c r="T79" s="41"/>
      <c r="U79" s="41"/>
      <c r="V79" s="41"/>
      <c r="W79" s="41"/>
      <c r="X79" s="41"/>
      <c r="Y79" s="41"/>
      <c r="Z79" s="41"/>
      <c r="AA79" s="41"/>
      <c r="AB79" s="41"/>
      <c r="AC79" s="41"/>
      <c r="AD79" s="41"/>
      <c r="AE79" s="41"/>
      <c r="AF79" s="1"/>
      <c r="AG79" s="73"/>
      <c r="AH79" s="1"/>
      <c r="AI79" s="1"/>
      <c r="AJ79" s="1"/>
      <c r="AK79" s="43" t="s">
        <v>192</v>
      </c>
      <c r="AL79" s="43"/>
      <c r="AM79" s="1"/>
      <c r="AN79" s="1"/>
      <c r="AO79" s="1"/>
      <c r="AP79" s="1"/>
      <c r="AQ79" s="1"/>
      <c r="AR79" s="1"/>
      <c r="AS79" s="1"/>
      <c r="AT79" s="1"/>
      <c r="AU79" s="1"/>
      <c r="BJ79" s="1"/>
      <c r="BK79" s="1"/>
      <c r="BL79" s="1"/>
    </row>
    <row r="80" spans="2:64">
      <c r="B80" s="1"/>
      <c r="D80" s="41" t="s">
        <v>94</v>
      </c>
      <c r="E80" s="41"/>
      <c r="F80" s="1"/>
      <c r="G80" s="1"/>
      <c r="H80" s="1"/>
      <c r="I80" s="1"/>
      <c r="J80" s="41" t="s">
        <v>95</v>
      </c>
      <c r="K80" s="36"/>
      <c r="L80" s="1"/>
      <c r="M80" s="1"/>
      <c r="N80" s="1"/>
      <c r="O80" s="1"/>
      <c r="P80" s="1"/>
      <c r="Q80" s="1"/>
      <c r="R80" s="1"/>
      <c r="S80" s="1"/>
      <c r="T80" s="1"/>
      <c r="U80" s="41" t="s">
        <v>201</v>
      </c>
      <c r="W80" s="1"/>
      <c r="X80" s="1"/>
      <c r="Y80" s="1"/>
      <c r="Z80" s="1"/>
      <c r="AA80" s="1"/>
      <c r="AB80" s="1"/>
      <c r="AC80" s="1"/>
      <c r="AD80" s="1"/>
      <c r="AE80" s="1"/>
      <c r="AF80" s="1"/>
      <c r="AG80" s="73"/>
      <c r="AH80" s="1"/>
      <c r="AK80" s="43" t="s">
        <v>193</v>
      </c>
      <c r="AL80" s="43"/>
      <c r="BJ80" s="1"/>
    </row>
    <row r="81" spans="1:65">
      <c r="B81" s="43" t="s">
        <v>128</v>
      </c>
      <c r="C81" s="43"/>
      <c r="D81" s="41"/>
      <c r="E81" s="41"/>
      <c r="F81" s="1"/>
      <c r="G81" s="1"/>
      <c r="H81" s="1"/>
      <c r="I81" s="1"/>
      <c r="J81" s="41"/>
      <c r="K81" s="36"/>
      <c r="L81" s="1"/>
      <c r="M81" s="1"/>
      <c r="N81" s="1"/>
      <c r="O81" s="1"/>
      <c r="P81" s="1"/>
      <c r="Q81" s="1"/>
      <c r="R81" s="1"/>
      <c r="S81" s="1"/>
      <c r="T81" s="1"/>
      <c r="U81" s="1"/>
      <c r="V81" s="1"/>
      <c r="W81" s="1"/>
      <c r="X81" s="1"/>
      <c r="Y81" s="1"/>
      <c r="Z81" s="1"/>
      <c r="AA81" s="1"/>
      <c r="AB81" s="1"/>
      <c r="AC81" s="1"/>
      <c r="AD81" s="1"/>
      <c r="AE81" s="1"/>
      <c r="AF81" s="1"/>
      <c r="AK81" s="43" t="s">
        <v>194</v>
      </c>
      <c r="AL81" s="43"/>
      <c r="AV81" s="2"/>
      <c r="BJ81" s="1"/>
      <c r="BK81" s="1"/>
    </row>
    <row r="82" spans="1:65">
      <c r="B82" s="43"/>
      <c r="C82" s="123" t="s">
        <v>129</v>
      </c>
      <c r="D82" s="41"/>
      <c r="AG82" s="73"/>
      <c r="AK82" s="43" t="s">
        <v>195</v>
      </c>
      <c r="AL82" s="43"/>
    </row>
    <row r="83" spans="1:65">
      <c r="B83" s="43" t="s">
        <v>185</v>
      </c>
      <c r="C83" s="43"/>
      <c r="AF83" s="1"/>
      <c r="AK83" s="43" t="s">
        <v>196</v>
      </c>
      <c r="AL83" s="43"/>
    </row>
    <row r="84" spans="1:65">
      <c r="B84" s="43" t="s">
        <v>186</v>
      </c>
      <c r="C84" s="43"/>
      <c r="D84" s="41"/>
      <c r="E84" s="41"/>
      <c r="AG84" s="73"/>
      <c r="AK84" s="43" t="s">
        <v>197</v>
      </c>
      <c r="AL84" s="43"/>
    </row>
    <row r="85" spans="1:65">
      <c r="B85" s="43" t="s">
        <v>187</v>
      </c>
      <c r="C85" s="43"/>
      <c r="AK85" s="43" t="s">
        <v>198</v>
      </c>
      <c r="AL85" s="43"/>
    </row>
    <row r="86" spans="1:65">
      <c r="B86" s="123" t="s">
        <v>188</v>
      </c>
      <c r="C86" s="43"/>
    </row>
    <row r="87" spans="1:65">
      <c r="B87" s="123"/>
      <c r="C87" s="43"/>
    </row>
    <row r="88" spans="1:65" ht="12" customHeight="1">
      <c r="BC88" s="175">
        <v>1</v>
      </c>
    </row>
    <row r="89" spans="1:65" ht="24" customHeight="1">
      <c r="F89" s="32"/>
      <c r="Z89" s="191" t="s">
        <v>82</v>
      </c>
      <c r="AA89" s="191"/>
      <c r="AB89" s="191"/>
      <c r="AC89" s="191"/>
      <c r="AD89" s="191"/>
      <c r="AE89" s="191"/>
      <c r="AF89" s="191"/>
      <c r="AG89" s="191"/>
      <c r="AH89" s="191"/>
      <c r="AI89" s="191"/>
      <c r="AT89" s="192" t="s">
        <v>83</v>
      </c>
      <c r="AU89" s="194"/>
      <c r="AV89" s="194"/>
      <c r="AW89" s="194"/>
      <c r="AY89" s="176"/>
      <c r="BC89" s="175"/>
      <c r="BJ89" s="1"/>
      <c r="BK89" s="1"/>
      <c r="BL89" s="1"/>
      <c r="BM89" s="1"/>
    </row>
    <row r="90" spans="1:65" ht="20.100000000000001" customHeight="1">
      <c r="I90" s="41"/>
      <c r="Z90" s="417" t="str">
        <f>IF(作成日="","（○○　年　月　日　作成）",作成日)</f>
        <v>（○○　年　月　日　作成）</v>
      </c>
      <c r="AA90" s="417"/>
      <c r="AB90" s="417"/>
      <c r="AC90" s="417"/>
      <c r="AD90" s="417"/>
      <c r="AE90" s="417"/>
      <c r="AF90" s="417"/>
      <c r="AG90" s="417"/>
      <c r="AH90" s="417"/>
      <c r="AI90" s="417"/>
      <c r="AT90" s="193"/>
      <c r="AU90" s="195"/>
      <c r="AV90" s="195"/>
      <c r="AW90" s="195"/>
      <c r="AY90" s="176"/>
      <c r="BJ90" s="1"/>
      <c r="BK90" s="1"/>
      <c r="BL90" s="1"/>
      <c r="BM90" s="1"/>
    </row>
    <row r="91" spans="1:65" ht="13.5" customHeight="1">
      <c r="A91" s="197" t="s">
        <v>220</v>
      </c>
      <c r="B91" s="197"/>
      <c r="C91" s="197"/>
      <c r="D91" s="198">
        <f>事業所名</f>
        <v>0</v>
      </c>
      <c r="E91" s="198"/>
      <c r="F91" s="198"/>
      <c r="G91" s="198"/>
      <c r="H91" s="198"/>
      <c r="I91" s="198"/>
      <c r="J91" s="198"/>
      <c r="Z91" s="417"/>
      <c r="AA91" s="417"/>
      <c r="AB91" s="417"/>
      <c r="AC91" s="417"/>
      <c r="AD91" s="417"/>
      <c r="AE91" s="417"/>
      <c r="AF91" s="417"/>
      <c r="AG91" s="417"/>
      <c r="AH91" s="417"/>
      <c r="AI91" s="417"/>
      <c r="AT91" s="104"/>
      <c r="AU91" s="199" t="str">
        <f>IF(提出日="","○○　年　月　日",提出日)</f>
        <v>○○　年　月　日</v>
      </c>
      <c r="AV91" s="199"/>
      <c r="AW91" s="199"/>
    </row>
    <row r="92" spans="1:65">
      <c r="A92" s="197"/>
      <c r="B92" s="197"/>
      <c r="C92" s="197"/>
      <c r="D92" s="217"/>
      <c r="E92" s="217"/>
      <c r="F92" s="217"/>
      <c r="G92" s="217"/>
      <c r="H92" s="217"/>
      <c r="I92" s="217"/>
      <c r="J92" s="217"/>
      <c r="M92" s="218" t="s">
        <v>222</v>
      </c>
      <c r="N92" s="218"/>
      <c r="O92" s="218"/>
      <c r="P92" s="218"/>
      <c r="Q92" s="218"/>
      <c r="R92" s="218"/>
      <c r="S92" s="218"/>
      <c r="T92" s="218"/>
      <c r="U92" s="218"/>
      <c r="V92" s="218"/>
      <c r="W92" s="218"/>
      <c r="X92" s="218"/>
      <c r="Y92" s="218"/>
      <c r="Z92" s="218"/>
      <c r="AT92" s="101"/>
      <c r="AU92" s="105"/>
      <c r="AV92" s="105"/>
      <c r="AW92" s="105"/>
    </row>
    <row r="93" spans="1:65" ht="20.100000000000001" customHeight="1">
      <c r="A93" s="219" t="s">
        <v>217</v>
      </c>
      <c r="B93" s="219"/>
      <c r="C93" s="219"/>
      <c r="D93" s="220">
        <f>所長名</f>
        <v>0</v>
      </c>
      <c r="E93" s="220"/>
      <c r="F93" s="220"/>
      <c r="G93" s="220"/>
      <c r="H93" s="220"/>
      <c r="I93" s="220"/>
      <c r="J93" s="72" t="s">
        <v>223</v>
      </c>
      <c r="M93" s="218"/>
      <c r="N93" s="218"/>
      <c r="O93" s="218"/>
      <c r="P93" s="218"/>
      <c r="Q93" s="218"/>
      <c r="R93" s="218"/>
      <c r="S93" s="218"/>
      <c r="T93" s="218"/>
      <c r="U93" s="218"/>
      <c r="V93" s="218"/>
      <c r="W93" s="218"/>
      <c r="X93" s="218"/>
      <c r="Y93" s="218"/>
      <c r="Z93" s="218"/>
      <c r="AA93" s="46"/>
      <c r="AB93" s="46"/>
      <c r="AC93" s="46"/>
      <c r="AD93" s="221" t="s">
        <v>224</v>
      </c>
      <c r="AE93" s="221"/>
      <c r="AF93" s="221"/>
      <c r="AG93" s="212">
        <f>一次会社名</f>
        <v>0</v>
      </c>
      <c r="AH93" s="212"/>
      <c r="AI93" s="212"/>
      <c r="AJ93" s="212"/>
      <c r="AK93" s="212"/>
      <c r="AL93" s="212"/>
      <c r="AM93" s="212"/>
      <c r="AN93" s="212"/>
      <c r="AO93" s="124" t="s">
        <v>3</v>
      </c>
      <c r="AP93" s="213" t="s">
        <v>225</v>
      </c>
      <c r="AQ93" s="213"/>
      <c r="AR93" s="212">
        <f>二次会社名</f>
        <v>0</v>
      </c>
      <c r="AS93" s="212"/>
      <c r="AT93" s="212"/>
      <c r="AU93" s="212"/>
      <c r="AV93" s="212"/>
      <c r="AW93" s="72" t="s">
        <v>166</v>
      </c>
      <c r="BJ93" s="1"/>
      <c r="BK93" s="1"/>
      <c r="BL93" s="1"/>
    </row>
    <row r="94" spans="1:65" ht="15" customHeight="1">
      <c r="J94" s="34"/>
      <c r="L94" s="33"/>
      <c r="M94" s="218"/>
      <c r="N94" s="218"/>
      <c r="O94" s="218"/>
      <c r="P94" s="218"/>
      <c r="Q94" s="218"/>
      <c r="R94" s="218"/>
      <c r="S94" s="218"/>
      <c r="T94" s="218"/>
      <c r="U94" s="218"/>
      <c r="V94" s="218"/>
      <c r="W94" s="218"/>
      <c r="X94" s="218"/>
      <c r="Y94" s="218"/>
      <c r="Z94" s="218"/>
      <c r="AA94" s="46"/>
      <c r="AB94" s="46"/>
      <c r="AC94" s="46"/>
      <c r="AD94" s="214"/>
      <c r="AE94" s="214"/>
      <c r="AF94" s="214"/>
      <c r="AG94" s="215"/>
      <c r="AH94" s="215"/>
      <c r="AI94" s="215"/>
      <c r="AJ94" s="215"/>
      <c r="AK94" s="215"/>
      <c r="AL94" s="215"/>
      <c r="AM94" s="215"/>
      <c r="AN94" s="142"/>
      <c r="AP94" s="216"/>
      <c r="AQ94" s="216"/>
      <c r="AR94" s="215"/>
      <c r="AS94" s="215"/>
      <c r="AT94" s="215"/>
      <c r="AU94" s="215"/>
      <c r="BJ94" s="1"/>
      <c r="BK94" s="1"/>
      <c r="BL94" s="1"/>
    </row>
    <row r="95" spans="1:65" ht="9.9499999999999993" customHeight="1">
      <c r="AW95" s="90" t="str">
        <f>INT(B102/10+1) &amp; " / " &amp; INT(作業員数/10+1)</f>
        <v>2 / 1</v>
      </c>
    </row>
    <row r="96" spans="1:65" ht="9.9499999999999993" customHeight="1">
      <c r="B96" s="190" t="s">
        <v>4</v>
      </c>
      <c r="C96" s="222" t="s">
        <v>27</v>
      </c>
      <c r="D96" s="223"/>
      <c r="E96" s="224"/>
      <c r="F96" s="200" t="s">
        <v>5</v>
      </c>
      <c r="G96" s="201"/>
      <c r="H96" s="206" t="s">
        <v>6</v>
      </c>
      <c r="I96" s="206"/>
      <c r="J96" s="200" t="s">
        <v>7</v>
      </c>
      <c r="K96" s="207"/>
      <c r="L96" s="207"/>
      <c r="M96" s="207"/>
      <c r="N96" s="207"/>
      <c r="O96" s="201"/>
      <c r="P96" s="200" t="s">
        <v>8</v>
      </c>
      <c r="Q96" s="207"/>
      <c r="R96" s="207"/>
      <c r="S96" s="207"/>
      <c r="T96" s="207"/>
      <c r="U96" s="201"/>
      <c r="V96" s="200" t="s">
        <v>9</v>
      </c>
      <c r="W96" s="207"/>
      <c r="X96" s="207"/>
      <c r="Y96" s="207"/>
      <c r="Z96" s="207"/>
      <c r="AA96" s="207"/>
      <c r="AB96" s="283" t="s">
        <v>171</v>
      </c>
      <c r="AC96" s="283"/>
      <c r="AD96" s="283"/>
      <c r="AE96" s="284"/>
      <c r="AF96" s="287" t="s">
        <v>135</v>
      </c>
      <c r="AG96" s="288"/>
      <c r="AH96" s="288"/>
      <c r="AI96" s="288"/>
      <c r="AJ96" s="289"/>
      <c r="AK96" s="295" t="s">
        <v>12</v>
      </c>
      <c r="AL96" s="287" t="s">
        <v>136</v>
      </c>
      <c r="AM96" s="200" t="s">
        <v>138</v>
      </c>
      <c r="AN96" s="207"/>
      <c r="AO96" s="201"/>
      <c r="AP96" s="200" t="s">
        <v>14</v>
      </c>
      <c r="AQ96" s="207"/>
      <c r="AR96" s="207"/>
      <c r="AS96" s="207"/>
      <c r="AT96" s="201"/>
      <c r="AU96" s="200" t="s">
        <v>16</v>
      </c>
      <c r="AV96" s="279" t="s">
        <v>173</v>
      </c>
      <c r="AW96" s="280"/>
      <c r="AX96" s="36"/>
      <c r="AY96" s="74"/>
      <c r="AZ96" s="74"/>
      <c r="BA96" s="74"/>
      <c r="BB96" s="74"/>
      <c r="BJ96" s="1"/>
    </row>
    <row r="97" spans="2:62" ht="9.9499999999999993" customHeight="1">
      <c r="B97" s="190"/>
      <c r="C97" s="225"/>
      <c r="D97" s="226"/>
      <c r="E97" s="227"/>
      <c r="F97" s="202"/>
      <c r="G97" s="203"/>
      <c r="H97" s="206"/>
      <c r="I97" s="206"/>
      <c r="J97" s="202"/>
      <c r="K97" s="208"/>
      <c r="L97" s="208"/>
      <c r="M97" s="208"/>
      <c r="N97" s="208"/>
      <c r="O97" s="203"/>
      <c r="P97" s="202"/>
      <c r="Q97" s="208"/>
      <c r="R97" s="208"/>
      <c r="S97" s="208"/>
      <c r="T97" s="208"/>
      <c r="U97" s="203"/>
      <c r="V97" s="202"/>
      <c r="W97" s="208"/>
      <c r="X97" s="208"/>
      <c r="Y97" s="208"/>
      <c r="Z97" s="208"/>
      <c r="AA97" s="208"/>
      <c r="AB97" s="285"/>
      <c r="AC97" s="285"/>
      <c r="AD97" s="285"/>
      <c r="AE97" s="286"/>
      <c r="AF97" s="269"/>
      <c r="AG97" s="290"/>
      <c r="AH97" s="290"/>
      <c r="AI97" s="290"/>
      <c r="AJ97" s="291"/>
      <c r="AK97" s="296"/>
      <c r="AL97" s="269"/>
      <c r="AM97" s="209"/>
      <c r="AN97" s="210"/>
      <c r="AO97" s="211"/>
      <c r="AP97" s="202"/>
      <c r="AQ97" s="208"/>
      <c r="AR97" s="208"/>
      <c r="AS97" s="208"/>
      <c r="AT97" s="203"/>
      <c r="AU97" s="202"/>
      <c r="AV97" s="273"/>
      <c r="AW97" s="274"/>
      <c r="BJ97" s="1"/>
    </row>
    <row r="98" spans="2:62" ht="9.9499999999999993" customHeight="1">
      <c r="B98" s="190"/>
      <c r="C98" s="228"/>
      <c r="D98" s="229"/>
      <c r="E98" s="230"/>
      <c r="F98" s="202"/>
      <c r="G98" s="203"/>
      <c r="H98" s="206"/>
      <c r="I98" s="206"/>
      <c r="J98" s="209"/>
      <c r="K98" s="210"/>
      <c r="L98" s="210"/>
      <c r="M98" s="210"/>
      <c r="N98" s="210"/>
      <c r="O98" s="211"/>
      <c r="P98" s="209"/>
      <c r="Q98" s="210"/>
      <c r="R98" s="210"/>
      <c r="S98" s="210"/>
      <c r="T98" s="210"/>
      <c r="U98" s="211"/>
      <c r="V98" s="209"/>
      <c r="W98" s="210"/>
      <c r="X98" s="210"/>
      <c r="Y98" s="210"/>
      <c r="Z98" s="210"/>
      <c r="AA98" s="210"/>
      <c r="AB98" s="103"/>
      <c r="AC98" s="134"/>
      <c r="AD98" s="134"/>
      <c r="AE98" s="134"/>
      <c r="AF98" s="292"/>
      <c r="AG98" s="293"/>
      <c r="AH98" s="293"/>
      <c r="AI98" s="293"/>
      <c r="AJ98" s="294"/>
      <c r="AK98" s="297"/>
      <c r="AL98" s="292"/>
      <c r="AM98" s="231" t="s">
        <v>139</v>
      </c>
      <c r="AN98" s="277"/>
      <c r="AO98" s="278"/>
      <c r="AP98" s="209"/>
      <c r="AQ98" s="210"/>
      <c r="AR98" s="210"/>
      <c r="AS98" s="210"/>
      <c r="AT98" s="211"/>
      <c r="AU98" s="209"/>
      <c r="AV98" s="281"/>
      <c r="AW98" s="282"/>
      <c r="BJ98" s="1"/>
    </row>
    <row r="99" spans="2:62" ht="9.9499999999999993" customHeight="1">
      <c r="B99" s="190"/>
      <c r="C99" s="231" t="s">
        <v>170</v>
      </c>
      <c r="D99" s="232"/>
      <c r="E99" s="233"/>
      <c r="F99" s="202"/>
      <c r="G99" s="203"/>
      <c r="H99" s="206"/>
      <c r="I99" s="206"/>
      <c r="J99" s="231" t="s">
        <v>80</v>
      </c>
      <c r="K99" s="277"/>
      <c r="L99" s="277"/>
      <c r="M99" s="277"/>
      <c r="N99" s="277"/>
      <c r="O99" s="278"/>
      <c r="P99" s="231" t="s">
        <v>199</v>
      </c>
      <c r="Q99" s="277"/>
      <c r="R99" s="277"/>
      <c r="S99" s="277"/>
      <c r="T99" s="277"/>
      <c r="U99" s="278"/>
      <c r="V99" s="231" t="s">
        <v>10</v>
      </c>
      <c r="W99" s="277"/>
      <c r="X99" s="277"/>
      <c r="Y99" s="277"/>
      <c r="Z99" s="277"/>
      <c r="AA99" s="277"/>
      <c r="AB99" s="418" t="s">
        <v>301</v>
      </c>
      <c r="AC99" s="419"/>
      <c r="AD99" s="419"/>
      <c r="AE99" s="420"/>
      <c r="AF99" s="231" t="s">
        <v>11</v>
      </c>
      <c r="AG99" s="277"/>
      <c r="AH99" s="277"/>
      <c r="AI99" s="277"/>
      <c r="AJ99" s="278"/>
      <c r="AK99" s="297"/>
      <c r="AL99" s="231" t="s">
        <v>13</v>
      </c>
      <c r="AM99" s="209"/>
      <c r="AN99" s="210"/>
      <c r="AO99" s="211"/>
      <c r="AP99" s="256" t="s">
        <v>15</v>
      </c>
      <c r="AQ99" s="257"/>
      <c r="AR99" s="262" t="s">
        <v>26</v>
      </c>
      <c r="AS99" s="262"/>
      <c r="AT99" s="265" t="s">
        <v>137</v>
      </c>
      <c r="AU99" s="268" t="s">
        <v>17</v>
      </c>
      <c r="AV99" s="271" t="s">
        <v>174</v>
      </c>
      <c r="AW99" s="272"/>
      <c r="BJ99" s="1"/>
    </row>
    <row r="100" spans="2:62" ht="9.9499999999999993" customHeight="1">
      <c r="B100" s="190"/>
      <c r="C100" s="202"/>
      <c r="D100" s="208"/>
      <c r="E100" s="203"/>
      <c r="F100" s="202"/>
      <c r="G100" s="203"/>
      <c r="H100" s="206"/>
      <c r="I100" s="206"/>
      <c r="J100" s="202"/>
      <c r="K100" s="208"/>
      <c r="L100" s="208"/>
      <c r="M100" s="208"/>
      <c r="N100" s="208"/>
      <c r="O100" s="203"/>
      <c r="P100" s="202"/>
      <c r="Q100" s="208"/>
      <c r="R100" s="208"/>
      <c r="S100" s="208"/>
      <c r="T100" s="208"/>
      <c r="U100" s="203"/>
      <c r="V100" s="202"/>
      <c r="W100" s="208"/>
      <c r="X100" s="208"/>
      <c r="Y100" s="208"/>
      <c r="Z100" s="208"/>
      <c r="AA100" s="208"/>
      <c r="AB100" s="285"/>
      <c r="AC100" s="285"/>
      <c r="AD100" s="285"/>
      <c r="AE100" s="286"/>
      <c r="AF100" s="202"/>
      <c r="AG100" s="208"/>
      <c r="AH100" s="208"/>
      <c r="AI100" s="208"/>
      <c r="AJ100" s="203"/>
      <c r="AK100" s="297"/>
      <c r="AL100" s="202"/>
      <c r="AM100" s="231" t="s">
        <v>61</v>
      </c>
      <c r="AN100" s="277"/>
      <c r="AO100" s="278"/>
      <c r="AP100" s="258"/>
      <c r="AQ100" s="259"/>
      <c r="AR100" s="263"/>
      <c r="AS100" s="263"/>
      <c r="AT100" s="266"/>
      <c r="AU100" s="269"/>
      <c r="AV100" s="273"/>
      <c r="AW100" s="274"/>
      <c r="BJ100" s="1"/>
    </row>
    <row r="101" spans="2:62" ht="9.9499999999999993" customHeight="1">
      <c r="B101" s="190"/>
      <c r="C101" s="204"/>
      <c r="D101" s="234"/>
      <c r="E101" s="205"/>
      <c r="F101" s="204"/>
      <c r="G101" s="205"/>
      <c r="H101" s="206"/>
      <c r="I101" s="206"/>
      <c r="J101" s="204"/>
      <c r="K101" s="234"/>
      <c r="L101" s="234"/>
      <c r="M101" s="234"/>
      <c r="N101" s="234"/>
      <c r="O101" s="205"/>
      <c r="P101" s="204"/>
      <c r="Q101" s="234"/>
      <c r="R101" s="234"/>
      <c r="S101" s="234"/>
      <c r="T101" s="234"/>
      <c r="U101" s="205"/>
      <c r="V101" s="204"/>
      <c r="W101" s="234"/>
      <c r="X101" s="234"/>
      <c r="Y101" s="234"/>
      <c r="Z101" s="234"/>
      <c r="AA101" s="234"/>
      <c r="AB101" s="421"/>
      <c r="AC101" s="421"/>
      <c r="AD101" s="421"/>
      <c r="AE101" s="422"/>
      <c r="AF101" s="204"/>
      <c r="AG101" s="234"/>
      <c r="AH101" s="234"/>
      <c r="AI101" s="234"/>
      <c r="AJ101" s="205"/>
      <c r="AK101" s="298"/>
      <c r="AL101" s="204"/>
      <c r="AM101" s="204"/>
      <c r="AN101" s="234"/>
      <c r="AO101" s="205"/>
      <c r="AP101" s="260"/>
      <c r="AQ101" s="261"/>
      <c r="AR101" s="264"/>
      <c r="AS101" s="264"/>
      <c r="AT101" s="267"/>
      <c r="AU101" s="270"/>
      <c r="AV101" s="275"/>
      <c r="AW101" s="276"/>
      <c r="AY101" s="74" t="s">
        <v>138</v>
      </c>
      <c r="AZ101" s="74" t="s">
        <v>139</v>
      </c>
      <c r="BA101" s="74" t="s">
        <v>61</v>
      </c>
      <c r="BB101" s="74" t="s">
        <v>300</v>
      </c>
      <c r="BC101" s="173" t="s">
        <v>310</v>
      </c>
      <c r="BJ101" s="1"/>
    </row>
    <row r="102" spans="2:62" ht="9.9499999999999993" customHeight="1">
      <c r="B102" s="368">
        <v>11</v>
      </c>
      <c r="C102" s="247">
        <f ca="1">OFFSET(DATA!$B$15,$B102-1,0)</f>
        <v>0</v>
      </c>
      <c r="D102" s="248"/>
      <c r="E102" s="249"/>
      <c r="F102" s="373">
        <f ca="1">OFFSET(DATA!$C$15,$B102-1,0)</f>
        <v>0</v>
      </c>
      <c r="G102" s="374"/>
      <c r="H102" s="379" t="str">
        <f ca="1">OFFSET(TMP!$H$1,($B102-1)*4,0)</f>
        <v xml:space="preserve">
</v>
      </c>
      <c r="I102" s="235" t="str">
        <f ca="1">OFFSET(TMP!$I$1,($B102-1)*4,0)</f>
        <v xml:space="preserve">
</v>
      </c>
      <c r="J102" s="238" t="str">
        <f ca="1">IF(OFFSET(DATA!$L$15,$B102-1,0)="","  年　月　日",OFFSET(DATA!$L$15,$B102-1,0))</f>
        <v xml:space="preserve">  年　月　日</v>
      </c>
      <c r="K102" s="239"/>
      <c r="L102" s="239"/>
      <c r="M102" s="239"/>
      <c r="N102" s="239"/>
      <c r="O102" s="240"/>
      <c r="P102" s="329" t="str">
        <f ca="1">IF(OFFSET(DATA!$N$15,$B102-1,0)="","  年　月　日",OFFSET(DATA!$N$15,$B102-1,0))</f>
        <v xml:space="preserve">  年　月　日</v>
      </c>
      <c r="Q102" s="330"/>
      <c r="R102" s="330"/>
      <c r="S102" s="330"/>
      <c r="T102" s="330"/>
      <c r="U102" s="331"/>
      <c r="V102" s="338" t="str">
        <f ca="1">BC102&amp;OFFSET(DATA!$R$15,$B102-1,0)</f>
        <v/>
      </c>
      <c r="W102" s="339"/>
      <c r="X102" s="339"/>
      <c r="Y102" s="339"/>
      <c r="Z102" s="339"/>
      <c r="AA102" s="339"/>
      <c r="AB102" s="339"/>
      <c r="AC102" s="344">
        <f ca="1">OFFSET(DATA!$S$15,$B102-1,0)</f>
        <v>0</v>
      </c>
      <c r="AD102" s="344"/>
      <c r="AE102" s="345"/>
      <c r="AF102" s="350" t="str">
        <f ca="1">IF(OFFSET(DATA!$Y$15,$B102-1,0)="","  年　月　日",OFFSET(DATA!$Y$15,$B102-1,0))</f>
        <v xml:space="preserve">  年　月　日</v>
      </c>
      <c r="AG102" s="351"/>
      <c r="AH102" s="351"/>
      <c r="AI102" s="351"/>
      <c r="AJ102" s="352"/>
      <c r="AK102" s="359" t="str">
        <f ca="1">IF(BLOOD=1,IF(LEN(BB102)=8,LEFT(BB102,2),LEFT(BB102,1)),BB102)</f>
        <v/>
      </c>
      <c r="AL102" s="362" t="str">
        <f ca="1">IF(OFFSET(DATA!$AC$15,$B102-1,0)="","  年　月　日",OFFSET(DATA!$AC$15,$B102-1,0))</f>
        <v xml:space="preserve">  年　月　日</v>
      </c>
      <c r="AM102" s="311">
        <f ca="1">AY104</f>
        <v>0</v>
      </c>
      <c r="AN102" s="312"/>
      <c r="AO102" s="313"/>
      <c r="AP102" s="314" t="str">
        <f ca="1">INDIRECT("TMP!T" &amp; 2 + ($B102-1)*5)</f>
        <v xml:space="preserve">
</v>
      </c>
      <c r="AQ102" s="315"/>
      <c r="AR102" s="315" t="str">
        <f ca="1">INDIRECT("TMP!U" &amp; 2 + ($B102-1)*5)</f>
        <v xml:space="preserve">
</v>
      </c>
      <c r="AS102" s="315"/>
      <c r="AT102" s="320" t="str">
        <f ca="1">INDIRECT("TMP!V" &amp; 2 + ($B102-1)*5)</f>
        <v xml:space="preserve">
</v>
      </c>
      <c r="AU102" s="323" t="str">
        <f ca="1">IF(OFFSET(DATA!$AT$15,$B102-1,0)="","  年　月　日",OFFSET(DATA!$AT$15,$B102-1,0))</f>
        <v xml:space="preserve">  年　月　日</v>
      </c>
      <c r="AV102" s="413">
        <f ca="1">OFFSET(DATA!$BB$15,$B102-1,0)</f>
        <v>0</v>
      </c>
      <c r="AW102" s="414"/>
      <c r="AX102" s="2"/>
      <c r="AY102" s="392">
        <f ca="1">OFFSET(DATA!$AV$15,$B102-1,0)</f>
        <v>0</v>
      </c>
      <c r="AZ102" s="299">
        <f ca="1">OFFSET(DATA!$AX$15,$B102-1,0)</f>
        <v>0</v>
      </c>
      <c r="BA102" s="299">
        <f ca="1">OFFSET(DATA!$AZ$15,$B102-1,0)</f>
        <v>0</v>
      </c>
      <c r="BB102" s="299" t="str">
        <f ca="1">IF(OFFSET(DATA!$AB$15,$B102-1,0)="","",OFFSET(DATA!$AB$15,$B102-1,0))</f>
        <v/>
      </c>
      <c r="BC102" s="189" t="str">
        <f ca="1">IF(OR(YUBIN=2,OFFSET(DATA!$Q$15,$B102-1,0)=""),"","〒"&amp;OFFSET(DATA!$Q$15,$B102-1,0)&amp;"　")</f>
        <v/>
      </c>
      <c r="BD102" s="2"/>
      <c r="BE102" s="2"/>
      <c r="BF102" s="2"/>
      <c r="BG102" s="2"/>
      <c r="BH102" s="2"/>
      <c r="BI102" s="2"/>
    </row>
    <row r="103" spans="2:62" ht="9.9499999999999993" customHeight="1">
      <c r="B103" s="369"/>
      <c r="C103" s="250"/>
      <c r="D103" s="251"/>
      <c r="E103" s="252"/>
      <c r="F103" s="375"/>
      <c r="G103" s="376"/>
      <c r="H103" s="380"/>
      <c r="I103" s="236"/>
      <c r="J103" s="241"/>
      <c r="K103" s="242"/>
      <c r="L103" s="242"/>
      <c r="M103" s="242"/>
      <c r="N103" s="242"/>
      <c r="O103" s="243"/>
      <c r="P103" s="332"/>
      <c r="Q103" s="333"/>
      <c r="R103" s="333"/>
      <c r="S103" s="333"/>
      <c r="T103" s="333"/>
      <c r="U103" s="334"/>
      <c r="V103" s="340"/>
      <c r="W103" s="341"/>
      <c r="X103" s="341"/>
      <c r="Y103" s="341"/>
      <c r="Z103" s="341"/>
      <c r="AA103" s="341"/>
      <c r="AB103" s="341"/>
      <c r="AC103" s="346"/>
      <c r="AD103" s="346"/>
      <c r="AE103" s="347"/>
      <c r="AF103" s="353"/>
      <c r="AG103" s="354"/>
      <c r="AH103" s="354"/>
      <c r="AI103" s="354"/>
      <c r="AJ103" s="355"/>
      <c r="AK103" s="360"/>
      <c r="AL103" s="363"/>
      <c r="AM103" s="302"/>
      <c r="AN103" s="305"/>
      <c r="AO103" s="306"/>
      <c r="AP103" s="316"/>
      <c r="AQ103" s="317"/>
      <c r="AR103" s="317"/>
      <c r="AS103" s="317"/>
      <c r="AT103" s="321"/>
      <c r="AU103" s="324"/>
      <c r="AV103" s="384"/>
      <c r="AW103" s="385"/>
      <c r="AX103" s="2"/>
      <c r="AY103" s="393"/>
      <c r="AZ103" s="301"/>
      <c r="BA103" s="301"/>
      <c r="BB103" s="300"/>
      <c r="BC103" s="189"/>
      <c r="BD103" s="2"/>
      <c r="BE103" s="2"/>
      <c r="BF103" s="2"/>
      <c r="BG103" s="2"/>
      <c r="BH103" s="2"/>
      <c r="BI103" s="2"/>
    </row>
    <row r="104" spans="2:62" ht="9.9499999999999993" customHeight="1">
      <c r="B104" s="370"/>
      <c r="C104" s="253"/>
      <c r="D104" s="254"/>
      <c r="E104" s="255"/>
      <c r="F104" s="375"/>
      <c r="G104" s="376"/>
      <c r="H104" s="380"/>
      <c r="I104" s="236"/>
      <c r="J104" s="244"/>
      <c r="K104" s="245"/>
      <c r="L104" s="245"/>
      <c r="M104" s="245"/>
      <c r="N104" s="245"/>
      <c r="O104" s="246"/>
      <c r="P104" s="335"/>
      <c r="Q104" s="336"/>
      <c r="R104" s="336"/>
      <c r="S104" s="336"/>
      <c r="T104" s="336"/>
      <c r="U104" s="337"/>
      <c r="V104" s="342"/>
      <c r="W104" s="343"/>
      <c r="X104" s="343"/>
      <c r="Y104" s="343"/>
      <c r="Z104" s="343"/>
      <c r="AA104" s="343"/>
      <c r="AB104" s="343"/>
      <c r="AC104" s="348"/>
      <c r="AD104" s="348"/>
      <c r="AE104" s="349"/>
      <c r="AF104" s="356"/>
      <c r="AG104" s="357"/>
      <c r="AH104" s="357"/>
      <c r="AI104" s="357"/>
      <c r="AJ104" s="358"/>
      <c r="AK104" s="360"/>
      <c r="AL104" s="364"/>
      <c r="AM104" s="302" t="str">
        <f ca="1">AZ104</f>
        <v/>
      </c>
      <c r="AN104" s="303"/>
      <c r="AO104" s="304"/>
      <c r="AP104" s="316"/>
      <c r="AQ104" s="317"/>
      <c r="AR104" s="317"/>
      <c r="AS104" s="317"/>
      <c r="AT104" s="321"/>
      <c r="AU104" s="325"/>
      <c r="AV104" s="415"/>
      <c r="AW104" s="416"/>
      <c r="AX104" s="75"/>
      <c r="AY104" s="307">
        <f ca="1">AY102</f>
        <v>0</v>
      </c>
      <c r="AZ104" s="309" t="str">
        <f ca="1">IF(COUNTIF(AZ102,"*受給者*"),"受給者",IF(COUNTIF(AZ102,"*国民年金*"),"国民年金",IF(COUNTIF(AZ102,"厚生年金"),"厚生年金","")))</f>
        <v/>
      </c>
      <c r="BA104" s="309">
        <f ca="1">BA102</f>
        <v>0</v>
      </c>
      <c r="BB104" s="300"/>
      <c r="BC104" s="189"/>
      <c r="BD104" s="2"/>
      <c r="BE104" s="2"/>
      <c r="BF104" s="2"/>
      <c r="BG104" s="2"/>
      <c r="BH104" s="2"/>
      <c r="BI104" s="2"/>
    </row>
    <row r="105" spans="2:62" ht="9.9499999999999993" customHeight="1">
      <c r="B105" s="370"/>
      <c r="C105" s="231">
        <f ca="1">OFFSET(DATA!$A$15,$B102-1,0)</f>
        <v>0</v>
      </c>
      <c r="D105" s="232"/>
      <c r="E105" s="233"/>
      <c r="F105" s="375"/>
      <c r="G105" s="376"/>
      <c r="H105" s="380"/>
      <c r="I105" s="236"/>
      <c r="J105" s="37"/>
      <c r="K105" s="394">
        <f ca="1">OFFSET(DATA!$M$15,$B102-1,0)</f>
        <v>0</v>
      </c>
      <c r="L105" s="394"/>
      <c r="M105" s="397" t="s">
        <v>213</v>
      </c>
      <c r="N105" s="397"/>
      <c r="O105" s="38"/>
      <c r="P105" s="37"/>
      <c r="Q105" s="394">
        <f ca="1">OFFSET(DATA!$O$15,$B102-1,0)</f>
        <v>0</v>
      </c>
      <c r="R105" s="394"/>
      <c r="S105" s="397" t="s">
        <v>214</v>
      </c>
      <c r="T105" s="397"/>
      <c r="U105" s="38"/>
      <c r="V105" s="400" t="str">
        <f ca="1">BC105&amp;OFFSET(DATA!$U$15,$B102-1,0)</f>
        <v/>
      </c>
      <c r="W105" s="401"/>
      <c r="X105" s="401"/>
      <c r="Y105" s="401"/>
      <c r="Z105" s="401"/>
      <c r="AA105" s="401"/>
      <c r="AB105" s="401"/>
      <c r="AC105" s="404" t="str">
        <f ca="1">OFFSET(DATA!$V$15,$B102-1,0) &amp; CHAR(10) &amp; OFFSET(DATA!$W$15,$B102-1,0)</f>
        <v xml:space="preserve">
</v>
      </c>
      <c r="AD105" s="404"/>
      <c r="AE105" s="405"/>
      <c r="AF105" s="408">
        <f ca="1">OFFSET(DATA!$Z$15,$B102-1,0)</f>
        <v>0</v>
      </c>
      <c r="AG105" s="408"/>
      <c r="AH105" s="397" t="s">
        <v>215</v>
      </c>
      <c r="AI105" s="397">
        <f ca="1">OFFSET(DATA!$AA$15,$B102-1,0)</f>
        <v>0</v>
      </c>
      <c r="AJ105" s="410"/>
      <c r="AK105" s="360"/>
      <c r="AL105" s="365">
        <f ca="1">OFFSET(DATA!$AD$15,$B102-1,0)</f>
        <v>0</v>
      </c>
      <c r="AM105" s="302"/>
      <c r="AN105" s="305"/>
      <c r="AO105" s="306"/>
      <c r="AP105" s="316"/>
      <c r="AQ105" s="317"/>
      <c r="AR105" s="317"/>
      <c r="AS105" s="317"/>
      <c r="AT105" s="321"/>
      <c r="AU105" s="326" t="str">
        <f ca="1">IF(OFFSET(DATA!$AU$15,$B102-1,0)="","  年　月　日",OFFSET(DATA!$AU$15,$B102-1,0))</f>
        <v xml:space="preserve">  年　月　日</v>
      </c>
      <c r="AV105" s="382">
        <f ca="1">OFFSET(DATA!$BC$15,$B102-1,0)</f>
        <v>0</v>
      </c>
      <c r="AW105" s="383"/>
      <c r="AX105" s="2"/>
      <c r="AY105" s="308"/>
      <c r="AZ105" s="310"/>
      <c r="BA105" s="310"/>
      <c r="BB105" s="300"/>
      <c r="BC105" s="189" t="str">
        <f ca="1">IF(OR(YUBIN=2,OFFSET(DATA!$T$15,$B102-1,0)=""),"","〒"&amp;OFFSET(DATA!$T$15,$B102-1,0)&amp;"　")</f>
        <v/>
      </c>
      <c r="BD105" s="2"/>
      <c r="BE105" s="2"/>
      <c r="BF105" s="2"/>
      <c r="BG105" s="2"/>
      <c r="BH105" s="2"/>
      <c r="BI105" s="2"/>
    </row>
    <row r="106" spans="2:62" ht="9.9499999999999993" customHeight="1">
      <c r="B106" s="371"/>
      <c r="C106" s="202"/>
      <c r="D106" s="208"/>
      <c r="E106" s="203"/>
      <c r="F106" s="375"/>
      <c r="G106" s="376"/>
      <c r="H106" s="380"/>
      <c r="I106" s="236"/>
      <c r="J106" s="71"/>
      <c r="K106" s="395"/>
      <c r="L106" s="395"/>
      <c r="M106" s="398"/>
      <c r="N106" s="398"/>
      <c r="O106" s="102"/>
      <c r="P106" s="71"/>
      <c r="Q106" s="395"/>
      <c r="R106" s="395"/>
      <c r="S106" s="398"/>
      <c r="T106" s="398"/>
      <c r="U106" s="102"/>
      <c r="V106" s="340"/>
      <c r="W106" s="341"/>
      <c r="X106" s="341"/>
      <c r="Y106" s="341"/>
      <c r="Z106" s="341"/>
      <c r="AA106" s="341"/>
      <c r="AB106" s="341"/>
      <c r="AC106" s="341"/>
      <c r="AD106" s="341"/>
      <c r="AE106" s="406"/>
      <c r="AF106" s="394"/>
      <c r="AG106" s="394"/>
      <c r="AH106" s="398"/>
      <c r="AI106" s="398"/>
      <c r="AJ106" s="411"/>
      <c r="AK106" s="360"/>
      <c r="AL106" s="366"/>
      <c r="AM106" s="302">
        <f ca="1">BA104</f>
        <v>0</v>
      </c>
      <c r="AN106" s="389" t="str">
        <f ca="1">IF($BA106=0,"",RIGHT($BA106,4))</f>
        <v/>
      </c>
      <c r="AO106" s="390"/>
      <c r="AP106" s="316"/>
      <c r="AQ106" s="317"/>
      <c r="AR106" s="317"/>
      <c r="AS106" s="317"/>
      <c r="AT106" s="321"/>
      <c r="AU106" s="327"/>
      <c r="AV106" s="384"/>
      <c r="AW106" s="385"/>
      <c r="AX106" s="2"/>
      <c r="AY106" s="392"/>
      <c r="AZ106" s="299"/>
      <c r="BA106" s="299">
        <f ca="1">OFFSET(DATA!$BA$15,$B102-1,0)</f>
        <v>0</v>
      </c>
      <c r="BB106" s="300"/>
      <c r="BC106" s="189"/>
      <c r="BD106" s="2"/>
      <c r="BE106" s="2"/>
      <c r="BF106" s="2"/>
      <c r="BG106" s="2"/>
      <c r="BH106" s="2"/>
      <c r="BI106" s="2"/>
    </row>
    <row r="107" spans="2:62" ht="9.9499999999999993" customHeight="1">
      <c r="B107" s="372"/>
      <c r="C107" s="204"/>
      <c r="D107" s="234"/>
      <c r="E107" s="205"/>
      <c r="F107" s="377"/>
      <c r="G107" s="378"/>
      <c r="H107" s="381"/>
      <c r="I107" s="237"/>
      <c r="J107" s="39"/>
      <c r="K107" s="396"/>
      <c r="L107" s="396"/>
      <c r="M107" s="399"/>
      <c r="N107" s="399"/>
      <c r="O107" s="40"/>
      <c r="P107" s="39"/>
      <c r="Q107" s="396"/>
      <c r="R107" s="396"/>
      <c r="S107" s="399"/>
      <c r="T107" s="399"/>
      <c r="U107" s="40"/>
      <c r="V107" s="402"/>
      <c r="W107" s="403"/>
      <c r="X107" s="403"/>
      <c r="Y107" s="403"/>
      <c r="Z107" s="403"/>
      <c r="AA107" s="403"/>
      <c r="AB107" s="403"/>
      <c r="AC107" s="403"/>
      <c r="AD107" s="403"/>
      <c r="AE107" s="407"/>
      <c r="AF107" s="409"/>
      <c r="AG107" s="409"/>
      <c r="AH107" s="399"/>
      <c r="AI107" s="399"/>
      <c r="AJ107" s="412"/>
      <c r="AK107" s="361"/>
      <c r="AL107" s="367"/>
      <c r="AM107" s="388"/>
      <c r="AN107" s="391"/>
      <c r="AO107" s="378"/>
      <c r="AP107" s="318"/>
      <c r="AQ107" s="319"/>
      <c r="AR107" s="319"/>
      <c r="AS107" s="319"/>
      <c r="AT107" s="322"/>
      <c r="AU107" s="328"/>
      <c r="AV107" s="386"/>
      <c r="AW107" s="387"/>
      <c r="AX107" s="2"/>
      <c r="AY107" s="393"/>
      <c r="AZ107" s="301"/>
      <c r="BA107" s="301"/>
      <c r="BB107" s="301"/>
      <c r="BC107" s="189"/>
      <c r="BD107" s="2"/>
      <c r="BE107" s="2"/>
      <c r="BF107" s="2"/>
      <c r="BG107" s="2"/>
      <c r="BH107" s="2"/>
      <c r="BI107" s="2"/>
    </row>
    <row r="108" spans="2:62" ht="9.9499999999999993" customHeight="1">
      <c r="B108" s="368">
        <f>B102+1</f>
        <v>12</v>
      </c>
      <c r="C108" s="247">
        <f ca="1">OFFSET(DATA!$B$15,$B108-1,0)</f>
        <v>0</v>
      </c>
      <c r="D108" s="248"/>
      <c r="E108" s="249"/>
      <c r="F108" s="373">
        <f ca="1">OFFSET(DATA!$C$15,$B108-1,0)</f>
        <v>0</v>
      </c>
      <c r="G108" s="374"/>
      <c r="H108" s="379" t="str">
        <f ca="1">OFFSET(TMP!$H$1,($B108-1)*4,0)</f>
        <v xml:space="preserve">
</v>
      </c>
      <c r="I108" s="235" t="str">
        <f ca="1">OFFSET(TMP!$I$1,($B108-1)*4,0)</f>
        <v xml:space="preserve">
</v>
      </c>
      <c r="J108" s="238" t="str">
        <f ca="1">IF(OFFSET(DATA!$L$15,$B108-1,0)="","  年　月　日",OFFSET(DATA!$L$15,$B108-1,0))</f>
        <v xml:space="preserve">  年　月　日</v>
      </c>
      <c r="K108" s="239"/>
      <c r="L108" s="239"/>
      <c r="M108" s="239"/>
      <c r="N108" s="239"/>
      <c r="O108" s="240"/>
      <c r="P108" s="329" t="str">
        <f ca="1">IF(OFFSET(DATA!$N$15,$B108-1,0)="","  年　月　日",OFFSET(DATA!$N$15,$B108-1,0))</f>
        <v xml:space="preserve">  年　月　日</v>
      </c>
      <c r="Q108" s="330"/>
      <c r="R108" s="330"/>
      <c r="S108" s="330"/>
      <c r="T108" s="330"/>
      <c r="U108" s="331"/>
      <c r="V108" s="338" t="str">
        <f ca="1">BC108&amp;OFFSET(DATA!$R$15,$B108-1,0)</f>
        <v/>
      </c>
      <c r="W108" s="339"/>
      <c r="X108" s="339"/>
      <c r="Y108" s="339"/>
      <c r="Z108" s="339"/>
      <c r="AA108" s="339"/>
      <c r="AB108" s="339"/>
      <c r="AC108" s="344">
        <f ca="1">OFFSET(DATA!$S$15,$B108-1,0)</f>
        <v>0</v>
      </c>
      <c r="AD108" s="344"/>
      <c r="AE108" s="345"/>
      <c r="AF108" s="350" t="str">
        <f ca="1">IF(OFFSET(DATA!$Y$15,$B108-1,0)="","  年　月　日",OFFSET(DATA!$Y$15,$B108-1,0))</f>
        <v xml:space="preserve">  年　月　日</v>
      </c>
      <c r="AG108" s="351"/>
      <c r="AH108" s="351"/>
      <c r="AI108" s="351"/>
      <c r="AJ108" s="352"/>
      <c r="AK108" s="359" t="str">
        <f ca="1">IF(BLOOD=1,IF(LEN(BB108)=8,LEFT(BB108,2),LEFT(BB108,1)),BB108)</f>
        <v/>
      </c>
      <c r="AL108" s="362" t="str">
        <f ca="1">IF(OFFSET(DATA!$AC$15,$B108-1,0)="","  年　月　日",OFFSET(DATA!$AC$15,$B108-1,0))</f>
        <v xml:space="preserve">  年　月　日</v>
      </c>
      <c r="AM108" s="311">
        <f ca="1">AY110</f>
        <v>0</v>
      </c>
      <c r="AN108" s="312"/>
      <c r="AO108" s="313"/>
      <c r="AP108" s="314" t="str">
        <f ca="1">INDIRECT("TMP!T" &amp; 2 + ($B108-1)*5)</f>
        <v xml:space="preserve">
</v>
      </c>
      <c r="AQ108" s="315"/>
      <c r="AR108" s="315" t="str">
        <f ca="1">INDIRECT("TMP!U" &amp; 2 + ($B108-1)*5)</f>
        <v xml:space="preserve">
</v>
      </c>
      <c r="AS108" s="315"/>
      <c r="AT108" s="320" t="str">
        <f ca="1">INDIRECT("TMP!V" &amp; 2 + ($B108-1)*5)</f>
        <v xml:space="preserve">
</v>
      </c>
      <c r="AU108" s="323" t="str">
        <f ca="1">IF(OFFSET(DATA!$AT$15,$B108-1,0)="","  年　月　日",OFFSET(DATA!$AT$15,$B108-1,0))</f>
        <v xml:space="preserve">  年　月　日</v>
      </c>
      <c r="AV108" s="413">
        <f ca="1">OFFSET(DATA!$BB$15,$B108-1,0)</f>
        <v>0</v>
      </c>
      <c r="AW108" s="414"/>
      <c r="AX108" s="2"/>
      <c r="AY108" s="392">
        <f ca="1">OFFSET(DATA!$AV$15,$B108-1,0)</f>
        <v>0</v>
      </c>
      <c r="AZ108" s="299">
        <f ca="1">OFFSET(DATA!$AX$15,$B108-1,0)</f>
        <v>0</v>
      </c>
      <c r="BA108" s="299">
        <f ca="1">OFFSET(DATA!$AZ$15,$B108-1,0)</f>
        <v>0</v>
      </c>
      <c r="BB108" s="299" t="str">
        <f ca="1">IF(OFFSET(DATA!$AB$15,$B108-1,0)="","",OFFSET(DATA!$AB$15,$B108-1,0))</f>
        <v/>
      </c>
      <c r="BC108" s="189" t="str">
        <f ca="1">IF(OR(YUBIN=2,OFFSET(DATA!$Q$15,$B108-1,0)=""),"","〒"&amp;OFFSET(DATA!$Q$15,$B108-1,0)&amp;"　")</f>
        <v/>
      </c>
      <c r="BD108" s="2"/>
      <c r="BE108" s="2"/>
      <c r="BF108" s="2"/>
      <c r="BG108" s="2"/>
      <c r="BH108" s="2"/>
      <c r="BI108" s="2"/>
    </row>
    <row r="109" spans="2:62" ht="9.9499999999999993" customHeight="1">
      <c r="B109" s="369"/>
      <c r="C109" s="250"/>
      <c r="D109" s="251"/>
      <c r="E109" s="252"/>
      <c r="F109" s="375"/>
      <c r="G109" s="376"/>
      <c r="H109" s="380"/>
      <c r="I109" s="236"/>
      <c r="J109" s="241"/>
      <c r="K109" s="242"/>
      <c r="L109" s="242"/>
      <c r="M109" s="242"/>
      <c r="N109" s="242"/>
      <c r="O109" s="243"/>
      <c r="P109" s="332"/>
      <c r="Q109" s="333"/>
      <c r="R109" s="333"/>
      <c r="S109" s="333"/>
      <c r="T109" s="333"/>
      <c r="U109" s="334"/>
      <c r="V109" s="340"/>
      <c r="W109" s="341"/>
      <c r="X109" s="341"/>
      <c r="Y109" s="341"/>
      <c r="Z109" s="341"/>
      <c r="AA109" s="341"/>
      <c r="AB109" s="341"/>
      <c r="AC109" s="346"/>
      <c r="AD109" s="346"/>
      <c r="AE109" s="347"/>
      <c r="AF109" s="353"/>
      <c r="AG109" s="354"/>
      <c r="AH109" s="354"/>
      <c r="AI109" s="354"/>
      <c r="AJ109" s="355"/>
      <c r="AK109" s="360"/>
      <c r="AL109" s="363"/>
      <c r="AM109" s="302"/>
      <c r="AN109" s="305"/>
      <c r="AO109" s="306"/>
      <c r="AP109" s="316"/>
      <c r="AQ109" s="317"/>
      <c r="AR109" s="317"/>
      <c r="AS109" s="317"/>
      <c r="AT109" s="321"/>
      <c r="AU109" s="324"/>
      <c r="AV109" s="384"/>
      <c r="AW109" s="385"/>
      <c r="AX109" s="2"/>
      <c r="AY109" s="393"/>
      <c r="AZ109" s="301"/>
      <c r="BA109" s="301"/>
      <c r="BB109" s="300"/>
      <c r="BC109" s="189"/>
      <c r="BD109" s="2"/>
      <c r="BE109" s="2"/>
      <c r="BF109" s="2"/>
      <c r="BG109" s="2"/>
      <c r="BH109" s="2"/>
      <c r="BI109" s="2"/>
    </row>
    <row r="110" spans="2:62" ht="9.9499999999999993" customHeight="1">
      <c r="B110" s="370"/>
      <c r="C110" s="253"/>
      <c r="D110" s="254"/>
      <c r="E110" s="255"/>
      <c r="F110" s="375"/>
      <c r="G110" s="376"/>
      <c r="H110" s="380"/>
      <c r="I110" s="236"/>
      <c r="J110" s="244"/>
      <c r="K110" s="245"/>
      <c r="L110" s="245"/>
      <c r="M110" s="245"/>
      <c r="N110" s="245"/>
      <c r="O110" s="246"/>
      <c r="P110" s="335"/>
      <c r="Q110" s="336"/>
      <c r="R110" s="336"/>
      <c r="S110" s="336"/>
      <c r="T110" s="336"/>
      <c r="U110" s="337"/>
      <c r="V110" s="342"/>
      <c r="W110" s="343"/>
      <c r="X110" s="343"/>
      <c r="Y110" s="343"/>
      <c r="Z110" s="343"/>
      <c r="AA110" s="343"/>
      <c r="AB110" s="343"/>
      <c r="AC110" s="348"/>
      <c r="AD110" s="348"/>
      <c r="AE110" s="349"/>
      <c r="AF110" s="356"/>
      <c r="AG110" s="357"/>
      <c r="AH110" s="357"/>
      <c r="AI110" s="357"/>
      <c r="AJ110" s="358"/>
      <c r="AK110" s="360"/>
      <c r="AL110" s="364"/>
      <c r="AM110" s="302" t="str">
        <f ca="1">AZ110</f>
        <v/>
      </c>
      <c r="AN110" s="303"/>
      <c r="AO110" s="304"/>
      <c r="AP110" s="316"/>
      <c r="AQ110" s="317"/>
      <c r="AR110" s="317"/>
      <c r="AS110" s="317"/>
      <c r="AT110" s="321"/>
      <c r="AU110" s="325"/>
      <c r="AV110" s="415"/>
      <c r="AW110" s="416"/>
      <c r="AX110" s="75"/>
      <c r="AY110" s="307">
        <f t="shared" ref="AY110" ca="1" si="67">AY108</f>
        <v>0</v>
      </c>
      <c r="AZ110" s="309" t="str">
        <f t="shared" ref="AZ110" ca="1" si="68">IF(COUNTIF(AZ108,"*受給者*"),"受給者",IF(COUNTIF(AZ108,"*国民年金*"),"国民年金",IF(COUNTIF(AZ108,"厚生年金"),"厚生年金","")))</f>
        <v/>
      </c>
      <c r="BA110" s="309">
        <f t="shared" ref="BA110" ca="1" si="69">BA108</f>
        <v>0</v>
      </c>
      <c r="BB110" s="300"/>
      <c r="BC110" s="189"/>
      <c r="BD110" s="2"/>
      <c r="BE110" s="2"/>
      <c r="BF110" s="2"/>
      <c r="BG110" s="2"/>
      <c r="BH110" s="2"/>
      <c r="BI110" s="2"/>
    </row>
    <row r="111" spans="2:62" ht="9.9499999999999993" customHeight="1">
      <c r="B111" s="370"/>
      <c r="C111" s="231">
        <f ca="1">OFFSET(DATA!$A$15,$B108-1,0)</f>
        <v>0</v>
      </c>
      <c r="D111" s="232"/>
      <c r="E111" s="233"/>
      <c r="F111" s="375"/>
      <c r="G111" s="376"/>
      <c r="H111" s="380"/>
      <c r="I111" s="236"/>
      <c r="J111" s="37"/>
      <c r="K111" s="394">
        <f ca="1">OFFSET(DATA!$M$15,$B108-1,0)</f>
        <v>0</v>
      </c>
      <c r="L111" s="394"/>
      <c r="M111" s="397" t="s">
        <v>213</v>
      </c>
      <c r="N111" s="397"/>
      <c r="O111" s="38"/>
      <c r="P111" s="37"/>
      <c r="Q111" s="394">
        <f ca="1">OFFSET(DATA!$O$15,$B108-1,0)</f>
        <v>0</v>
      </c>
      <c r="R111" s="394"/>
      <c r="S111" s="397" t="s">
        <v>214</v>
      </c>
      <c r="T111" s="397"/>
      <c r="U111" s="38"/>
      <c r="V111" s="400" t="str">
        <f ca="1">BC111&amp;OFFSET(DATA!$U$15,$B108-1,0)</f>
        <v/>
      </c>
      <c r="W111" s="401"/>
      <c r="X111" s="401"/>
      <c r="Y111" s="401"/>
      <c r="Z111" s="401"/>
      <c r="AA111" s="401"/>
      <c r="AB111" s="401"/>
      <c r="AC111" s="404" t="str">
        <f ca="1">OFFSET(DATA!$V$15,$B108-1,0) &amp; CHAR(10) &amp; OFFSET(DATA!$W$15,$B108-1,0)</f>
        <v xml:space="preserve">
</v>
      </c>
      <c r="AD111" s="404"/>
      <c r="AE111" s="405"/>
      <c r="AF111" s="408">
        <f ca="1">OFFSET(DATA!$Z$15,$B108-1,0)</f>
        <v>0</v>
      </c>
      <c r="AG111" s="408"/>
      <c r="AH111" s="397" t="s">
        <v>215</v>
      </c>
      <c r="AI111" s="397">
        <f ca="1">OFFSET(DATA!$AA$15,$B108-1,0)</f>
        <v>0</v>
      </c>
      <c r="AJ111" s="410"/>
      <c r="AK111" s="360"/>
      <c r="AL111" s="365">
        <f ca="1">OFFSET(DATA!$AD$15,$B108-1,0)</f>
        <v>0</v>
      </c>
      <c r="AM111" s="302"/>
      <c r="AN111" s="305"/>
      <c r="AO111" s="306"/>
      <c r="AP111" s="316"/>
      <c r="AQ111" s="317"/>
      <c r="AR111" s="317"/>
      <c r="AS111" s="317"/>
      <c r="AT111" s="321"/>
      <c r="AU111" s="326" t="str">
        <f ca="1">IF(OFFSET(DATA!$AU$15,$B108-1,0)="","  年　月　日",OFFSET(DATA!$AU$15,$B108-1,0))</f>
        <v xml:space="preserve">  年　月　日</v>
      </c>
      <c r="AV111" s="382">
        <f ca="1">OFFSET(DATA!$BC$15,$B108-1,0)</f>
        <v>0</v>
      </c>
      <c r="AW111" s="383"/>
      <c r="AX111" s="2"/>
      <c r="AY111" s="308"/>
      <c r="AZ111" s="310"/>
      <c r="BA111" s="310"/>
      <c r="BB111" s="300"/>
      <c r="BC111" s="189" t="str">
        <f ca="1">IF(OR(YUBIN=2,OFFSET(DATA!$T$15,$B108-1,0)=""),"","〒"&amp;OFFSET(DATA!$T$15,$B108-1,0)&amp;"　")</f>
        <v/>
      </c>
      <c r="BD111" s="2"/>
      <c r="BE111" s="2"/>
      <c r="BF111" s="2"/>
      <c r="BG111" s="2"/>
      <c r="BH111" s="2"/>
      <c r="BI111" s="2"/>
    </row>
    <row r="112" spans="2:62" ht="9.9499999999999993" customHeight="1">
      <c r="B112" s="371"/>
      <c r="C112" s="202"/>
      <c r="D112" s="208"/>
      <c r="E112" s="203"/>
      <c r="F112" s="375"/>
      <c r="G112" s="376"/>
      <c r="H112" s="380"/>
      <c r="I112" s="236"/>
      <c r="J112" s="71"/>
      <c r="K112" s="395"/>
      <c r="L112" s="395"/>
      <c r="M112" s="398"/>
      <c r="N112" s="398"/>
      <c r="O112" s="102"/>
      <c r="P112" s="71"/>
      <c r="Q112" s="395"/>
      <c r="R112" s="395"/>
      <c r="S112" s="398"/>
      <c r="T112" s="398"/>
      <c r="U112" s="102"/>
      <c r="V112" s="340"/>
      <c r="W112" s="341"/>
      <c r="X112" s="341"/>
      <c r="Y112" s="341"/>
      <c r="Z112" s="341"/>
      <c r="AA112" s="341"/>
      <c r="AB112" s="341"/>
      <c r="AC112" s="341"/>
      <c r="AD112" s="341"/>
      <c r="AE112" s="406"/>
      <c r="AF112" s="394"/>
      <c r="AG112" s="394"/>
      <c r="AH112" s="398"/>
      <c r="AI112" s="398"/>
      <c r="AJ112" s="411"/>
      <c r="AK112" s="360"/>
      <c r="AL112" s="366"/>
      <c r="AM112" s="302">
        <f ca="1">BA110</f>
        <v>0</v>
      </c>
      <c r="AN112" s="389" t="str">
        <f ca="1">IF($BA112=0,"",RIGHT($BA112,4))</f>
        <v/>
      </c>
      <c r="AO112" s="390"/>
      <c r="AP112" s="316"/>
      <c r="AQ112" s="317"/>
      <c r="AR112" s="317"/>
      <c r="AS112" s="317"/>
      <c r="AT112" s="321"/>
      <c r="AU112" s="327"/>
      <c r="AV112" s="384"/>
      <c r="AW112" s="385"/>
      <c r="AX112" s="2"/>
      <c r="AY112" s="392"/>
      <c r="AZ112" s="299"/>
      <c r="BA112" s="299">
        <f ca="1">OFFSET(DATA!$BA$15,$B108-1,0)</f>
        <v>0</v>
      </c>
      <c r="BB112" s="300"/>
      <c r="BC112" s="189"/>
      <c r="BD112" s="2"/>
      <c r="BE112" s="2"/>
      <c r="BF112" s="2"/>
      <c r="BG112" s="2"/>
      <c r="BH112" s="2"/>
      <c r="BI112" s="2"/>
    </row>
    <row r="113" spans="2:61" ht="9.9499999999999993" customHeight="1">
      <c r="B113" s="372"/>
      <c r="C113" s="204"/>
      <c r="D113" s="234"/>
      <c r="E113" s="205"/>
      <c r="F113" s="377"/>
      <c r="G113" s="378"/>
      <c r="H113" s="381"/>
      <c r="I113" s="237"/>
      <c r="J113" s="39"/>
      <c r="K113" s="396"/>
      <c r="L113" s="396"/>
      <c r="M113" s="399"/>
      <c r="N113" s="399"/>
      <c r="O113" s="40"/>
      <c r="P113" s="39"/>
      <c r="Q113" s="396"/>
      <c r="R113" s="396"/>
      <c r="S113" s="399"/>
      <c r="T113" s="399"/>
      <c r="U113" s="40"/>
      <c r="V113" s="402"/>
      <c r="W113" s="403"/>
      <c r="X113" s="403"/>
      <c r="Y113" s="403"/>
      <c r="Z113" s="403"/>
      <c r="AA113" s="403"/>
      <c r="AB113" s="403"/>
      <c r="AC113" s="403"/>
      <c r="AD113" s="403"/>
      <c r="AE113" s="407"/>
      <c r="AF113" s="409"/>
      <c r="AG113" s="409"/>
      <c r="AH113" s="399"/>
      <c r="AI113" s="399"/>
      <c r="AJ113" s="412"/>
      <c r="AK113" s="361"/>
      <c r="AL113" s="367"/>
      <c r="AM113" s="388"/>
      <c r="AN113" s="391"/>
      <c r="AO113" s="378"/>
      <c r="AP113" s="318"/>
      <c r="AQ113" s="319"/>
      <c r="AR113" s="319"/>
      <c r="AS113" s="319"/>
      <c r="AT113" s="322"/>
      <c r="AU113" s="328"/>
      <c r="AV113" s="386"/>
      <c r="AW113" s="387"/>
      <c r="AX113" s="2"/>
      <c r="AY113" s="393"/>
      <c r="AZ113" s="301"/>
      <c r="BA113" s="301"/>
      <c r="BB113" s="301"/>
      <c r="BC113" s="189"/>
      <c r="BD113" s="2"/>
      <c r="BE113" s="2"/>
      <c r="BF113" s="2"/>
      <c r="BG113" s="2"/>
      <c r="BH113" s="2"/>
      <c r="BI113" s="2"/>
    </row>
    <row r="114" spans="2:61" ht="9.9499999999999993" customHeight="1">
      <c r="B114" s="368">
        <f t="shared" ref="B114" si="70">B108+1</f>
        <v>13</v>
      </c>
      <c r="C114" s="247">
        <f ca="1">OFFSET(DATA!$B$15,$B114-1,0)</f>
        <v>0</v>
      </c>
      <c r="D114" s="248"/>
      <c r="E114" s="249"/>
      <c r="F114" s="373">
        <f ca="1">OFFSET(DATA!$C$15,$B114-1,0)</f>
        <v>0</v>
      </c>
      <c r="G114" s="374"/>
      <c r="H114" s="379" t="str">
        <f ca="1">OFFSET(TMP!$H$1,($B114-1)*4,0)</f>
        <v xml:space="preserve">
</v>
      </c>
      <c r="I114" s="235" t="str">
        <f ca="1">OFFSET(TMP!$I$1,($B114-1)*4,0)</f>
        <v xml:space="preserve">
</v>
      </c>
      <c r="J114" s="238" t="str">
        <f ca="1">IF(OFFSET(DATA!$L$15,$B114-1,0)="","  年　月　日",OFFSET(DATA!$L$15,$B114-1,0))</f>
        <v xml:space="preserve">  年　月　日</v>
      </c>
      <c r="K114" s="239"/>
      <c r="L114" s="239"/>
      <c r="M114" s="239"/>
      <c r="N114" s="239"/>
      <c r="O114" s="240"/>
      <c r="P114" s="329" t="str">
        <f ca="1">IF(OFFSET(DATA!$N$15,$B114-1,0)="","  年　月　日",OFFSET(DATA!$N$15,$B114-1,0))</f>
        <v xml:space="preserve">  年　月　日</v>
      </c>
      <c r="Q114" s="330"/>
      <c r="R114" s="330"/>
      <c r="S114" s="330"/>
      <c r="T114" s="330"/>
      <c r="U114" s="331"/>
      <c r="V114" s="338" t="str">
        <f ca="1">BC114&amp;OFFSET(DATA!$R$15,$B114-1,0)</f>
        <v/>
      </c>
      <c r="W114" s="339"/>
      <c r="X114" s="339"/>
      <c r="Y114" s="339"/>
      <c r="Z114" s="339"/>
      <c r="AA114" s="339"/>
      <c r="AB114" s="339"/>
      <c r="AC114" s="344">
        <f ca="1">OFFSET(DATA!$S$15,$B114-1,0)</f>
        <v>0</v>
      </c>
      <c r="AD114" s="344"/>
      <c r="AE114" s="345"/>
      <c r="AF114" s="350" t="str">
        <f ca="1">IF(OFFSET(DATA!$Y$15,$B114-1,0)="","  年　月　日",OFFSET(DATA!$Y$15,$B114-1,0))</f>
        <v xml:space="preserve">  年　月　日</v>
      </c>
      <c r="AG114" s="351"/>
      <c r="AH114" s="351"/>
      <c r="AI114" s="351"/>
      <c r="AJ114" s="352"/>
      <c r="AK114" s="359" t="str">
        <f ca="1">IF(BLOOD=1,IF(LEN(BB114)=8,LEFT(BB114,2),LEFT(BB114,1)),BB114)</f>
        <v/>
      </c>
      <c r="AL114" s="362" t="str">
        <f ca="1">IF(OFFSET(DATA!$AC$15,$B114-1,0)="","  年　月　日",OFFSET(DATA!$AC$15,$B114-1,0))</f>
        <v xml:space="preserve">  年　月　日</v>
      </c>
      <c r="AM114" s="311">
        <f t="shared" ref="AM114" ca="1" si="71">AY116</f>
        <v>0</v>
      </c>
      <c r="AN114" s="312"/>
      <c r="AO114" s="313"/>
      <c r="AP114" s="314" t="str">
        <f ca="1">INDIRECT("TMP!T" &amp; 2 + ($B114-1)*5)</f>
        <v xml:space="preserve">
</v>
      </c>
      <c r="AQ114" s="315"/>
      <c r="AR114" s="315" t="str">
        <f ca="1">INDIRECT("TMP!U" &amp; 2 + ($B114-1)*5)</f>
        <v xml:space="preserve">
</v>
      </c>
      <c r="AS114" s="315"/>
      <c r="AT114" s="320" t="str">
        <f ca="1">INDIRECT("TMP!V" &amp; 2 + ($B114-1)*5)</f>
        <v xml:space="preserve">
</v>
      </c>
      <c r="AU114" s="323" t="str">
        <f ca="1">IF(OFFSET(DATA!$AT$15,$B114-1,0)="","  年　月　日",OFFSET(DATA!$AT$15,$B114-1,0))</f>
        <v xml:space="preserve">  年　月　日</v>
      </c>
      <c r="AV114" s="413">
        <f ca="1">OFFSET(DATA!$BB$15,$B114-1,0)</f>
        <v>0</v>
      </c>
      <c r="AW114" s="414"/>
      <c r="AX114" s="2"/>
      <c r="AY114" s="392">
        <f ca="1">OFFSET(DATA!$AV$15,$B114-1,0)</f>
        <v>0</v>
      </c>
      <c r="AZ114" s="299">
        <f ca="1">OFFSET(DATA!$AX$15,$B114-1,0)</f>
        <v>0</v>
      </c>
      <c r="BA114" s="299">
        <f ca="1">OFFSET(DATA!$AZ$15,$B114-1,0)</f>
        <v>0</v>
      </c>
      <c r="BB114" s="299" t="str">
        <f ca="1">IF(OFFSET(DATA!$AB$15,$B114-1,0)="","",OFFSET(DATA!$AB$15,$B114-1,0))</f>
        <v/>
      </c>
      <c r="BC114" s="189" t="str">
        <f ca="1">IF(OR(YUBIN=2,OFFSET(DATA!$Q$15,$B114-1,0)=""),"","〒"&amp;OFFSET(DATA!$Q$15,$B114-1,0)&amp;"　")</f>
        <v/>
      </c>
      <c r="BD114" s="2"/>
      <c r="BE114" s="2"/>
      <c r="BF114" s="2"/>
      <c r="BG114" s="2"/>
      <c r="BH114" s="2"/>
      <c r="BI114" s="2"/>
    </row>
    <row r="115" spans="2:61" ht="9.9499999999999993" customHeight="1">
      <c r="B115" s="369"/>
      <c r="C115" s="250"/>
      <c r="D115" s="251"/>
      <c r="E115" s="252"/>
      <c r="F115" s="375"/>
      <c r="G115" s="376"/>
      <c r="H115" s="380"/>
      <c r="I115" s="236"/>
      <c r="J115" s="241"/>
      <c r="K115" s="242"/>
      <c r="L115" s="242"/>
      <c r="M115" s="242"/>
      <c r="N115" s="242"/>
      <c r="O115" s="243"/>
      <c r="P115" s="332"/>
      <c r="Q115" s="333"/>
      <c r="R115" s="333"/>
      <c r="S115" s="333"/>
      <c r="T115" s="333"/>
      <c r="U115" s="334"/>
      <c r="V115" s="340"/>
      <c r="W115" s="341"/>
      <c r="X115" s="341"/>
      <c r="Y115" s="341"/>
      <c r="Z115" s="341"/>
      <c r="AA115" s="341"/>
      <c r="AB115" s="341"/>
      <c r="AC115" s="346"/>
      <c r="AD115" s="346"/>
      <c r="AE115" s="347"/>
      <c r="AF115" s="353"/>
      <c r="AG115" s="354"/>
      <c r="AH115" s="354"/>
      <c r="AI115" s="354"/>
      <c r="AJ115" s="355"/>
      <c r="AK115" s="360"/>
      <c r="AL115" s="363"/>
      <c r="AM115" s="302"/>
      <c r="AN115" s="305"/>
      <c r="AO115" s="306"/>
      <c r="AP115" s="316"/>
      <c r="AQ115" s="317"/>
      <c r="AR115" s="317"/>
      <c r="AS115" s="317"/>
      <c r="AT115" s="321"/>
      <c r="AU115" s="324"/>
      <c r="AV115" s="384"/>
      <c r="AW115" s="385"/>
      <c r="AX115" s="2"/>
      <c r="AY115" s="393"/>
      <c r="AZ115" s="301"/>
      <c r="BA115" s="301"/>
      <c r="BB115" s="300"/>
      <c r="BC115" s="189"/>
      <c r="BD115" s="2"/>
      <c r="BE115" s="2"/>
      <c r="BF115" s="2"/>
      <c r="BG115" s="2"/>
      <c r="BH115" s="2"/>
      <c r="BI115" s="2"/>
    </row>
    <row r="116" spans="2:61" ht="9.9499999999999993" customHeight="1">
      <c r="B116" s="370"/>
      <c r="C116" s="253"/>
      <c r="D116" s="254"/>
      <c r="E116" s="255"/>
      <c r="F116" s="375"/>
      <c r="G116" s="376"/>
      <c r="H116" s="380"/>
      <c r="I116" s="236"/>
      <c r="J116" s="244"/>
      <c r="K116" s="245"/>
      <c r="L116" s="245"/>
      <c r="M116" s="245"/>
      <c r="N116" s="245"/>
      <c r="O116" s="246"/>
      <c r="P116" s="335"/>
      <c r="Q116" s="336"/>
      <c r="R116" s="336"/>
      <c r="S116" s="336"/>
      <c r="T116" s="336"/>
      <c r="U116" s="337"/>
      <c r="V116" s="342"/>
      <c r="W116" s="343"/>
      <c r="X116" s="343"/>
      <c r="Y116" s="343"/>
      <c r="Z116" s="343"/>
      <c r="AA116" s="343"/>
      <c r="AB116" s="343"/>
      <c r="AC116" s="348"/>
      <c r="AD116" s="348"/>
      <c r="AE116" s="349"/>
      <c r="AF116" s="356"/>
      <c r="AG116" s="357"/>
      <c r="AH116" s="357"/>
      <c r="AI116" s="357"/>
      <c r="AJ116" s="358"/>
      <c r="AK116" s="360"/>
      <c r="AL116" s="364"/>
      <c r="AM116" s="302" t="str">
        <f t="shared" ref="AM116" ca="1" si="72">AZ116</f>
        <v/>
      </c>
      <c r="AN116" s="303"/>
      <c r="AO116" s="304"/>
      <c r="AP116" s="316"/>
      <c r="AQ116" s="317"/>
      <c r="AR116" s="317"/>
      <c r="AS116" s="317"/>
      <c r="AT116" s="321"/>
      <c r="AU116" s="325"/>
      <c r="AV116" s="415"/>
      <c r="AW116" s="416"/>
      <c r="AX116" s="75"/>
      <c r="AY116" s="307">
        <f t="shared" ref="AY116" ca="1" si="73">AY114</f>
        <v>0</v>
      </c>
      <c r="AZ116" s="309" t="str">
        <f t="shared" ref="AZ116" ca="1" si="74">IF(COUNTIF(AZ114,"*受給者*"),"受給者",IF(COUNTIF(AZ114,"*国民年金*"),"国民年金",IF(COUNTIF(AZ114,"厚生年金"),"厚生年金","")))</f>
        <v/>
      </c>
      <c r="BA116" s="309">
        <f t="shared" ref="BA116" ca="1" si="75">BA114</f>
        <v>0</v>
      </c>
      <c r="BB116" s="300"/>
      <c r="BC116" s="189"/>
      <c r="BD116" s="2"/>
      <c r="BE116" s="2"/>
      <c r="BF116" s="2"/>
      <c r="BG116" s="2"/>
      <c r="BH116" s="2"/>
      <c r="BI116" s="2"/>
    </row>
    <row r="117" spans="2:61" ht="9.9499999999999993" customHeight="1">
      <c r="B117" s="370"/>
      <c r="C117" s="231">
        <f ca="1">OFFSET(DATA!$A$15,$B114-1,0)</f>
        <v>0</v>
      </c>
      <c r="D117" s="232"/>
      <c r="E117" s="233"/>
      <c r="F117" s="375"/>
      <c r="G117" s="376"/>
      <c r="H117" s="380"/>
      <c r="I117" s="236"/>
      <c r="J117" s="37"/>
      <c r="K117" s="394">
        <f ca="1">OFFSET(DATA!$M$15,$B114-1,0)</f>
        <v>0</v>
      </c>
      <c r="L117" s="394"/>
      <c r="M117" s="397" t="s">
        <v>213</v>
      </c>
      <c r="N117" s="397"/>
      <c r="O117" s="38"/>
      <c r="P117" s="37"/>
      <c r="Q117" s="394">
        <f ca="1">OFFSET(DATA!$O$15,$B114-1,0)</f>
        <v>0</v>
      </c>
      <c r="R117" s="394"/>
      <c r="S117" s="397" t="s">
        <v>214</v>
      </c>
      <c r="T117" s="397"/>
      <c r="U117" s="38"/>
      <c r="V117" s="400" t="str">
        <f ca="1">BC117&amp;OFFSET(DATA!$U$15,$B114-1,0)</f>
        <v/>
      </c>
      <c r="W117" s="401"/>
      <c r="X117" s="401"/>
      <c r="Y117" s="401"/>
      <c r="Z117" s="401"/>
      <c r="AA117" s="401"/>
      <c r="AB117" s="401"/>
      <c r="AC117" s="404" t="str">
        <f ca="1">OFFSET(DATA!$V$15,$B114-1,0) &amp; CHAR(10) &amp; OFFSET(DATA!$W$15,$B114-1,0)</f>
        <v xml:space="preserve">
</v>
      </c>
      <c r="AD117" s="404"/>
      <c r="AE117" s="405"/>
      <c r="AF117" s="408">
        <f ca="1">OFFSET(DATA!$Z$15,$B114-1,0)</f>
        <v>0</v>
      </c>
      <c r="AG117" s="408"/>
      <c r="AH117" s="397" t="s">
        <v>215</v>
      </c>
      <c r="AI117" s="397">
        <f ca="1">OFFSET(DATA!$AA$15,$B114-1,0)</f>
        <v>0</v>
      </c>
      <c r="AJ117" s="410"/>
      <c r="AK117" s="360"/>
      <c r="AL117" s="365">
        <f ca="1">OFFSET(DATA!$AD$15,$B114-1,0)</f>
        <v>0</v>
      </c>
      <c r="AM117" s="302"/>
      <c r="AN117" s="305"/>
      <c r="AO117" s="306"/>
      <c r="AP117" s="316"/>
      <c r="AQ117" s="317"/>
      <c r="AR117" s="317"/>
      <c r="AS117" s="317"/>
      <c r="AT117" s="321"/>
      <c r="AU117" s="326" t="str">
        <f ca="1">IF(OFFSET(DATA!$AU$15,$B114-1,0)="","  年　月　日",OFFSET(DATA!$AU$15,$B114-1,0))</f>
        <v xml:space="preserve">  年　月　日</v>
      </c>
      <c r="AV117" s="382">
        <f ca="1">OFFSET(DATA!$BC$15,$B114-1,0)</f>
        <v>0</v>
      </c>
      <c r="AW117" s="383"/>
      <c r="AX117" s="2"/>
      <c r="AY117" s="308"/>
      <c r="AZ117" s="310"/>
      <c r="BA117" s="310"/>
      <c r="BB117" s="300"/>
      <c r="BC117" s="189" t="str">
        <f ca="1">IF(OR(YUBIN=2,OFFSET(DATA!$T$15,$B114-1,0)=""),"","〒"&amp;OFFSET(DATA!$T$15,$B114-1,0)&amp;"　")</f>
        <v/>
      </c>
      <c r="BD117" s="2"/>
      <c r="BE117" s="2"/>
      <c r="BF117" s="2"/>
      <c r="BG117" s="2"/>
      <c r="BH117" s="2"/>
      <c r="BI117" s="2"/>
    </row>
    <row r="118" spans="2:61" ht="9.9499999999999993" customHeight="1">
      <c r="B118" s="371"/>
      <c r="C118" s="202"/>
      <c r="D118" s="208"/>
      <c r="E118" s="203"/>
      <c r="F118" s="375"/>
      <c r="G118" s="376"/>
      <c r="H118" s="380"/>
      <c r="I118" s="236"/>
      <c r="J118" s="71"/>
      <c r="K118" s="395"/>
      <c r="L118" s="395"/>
      <c r="M118" s="398"/>
      <c r="N118" s="398"/>
      <c r="O118" s="102"/>
      <c r="P118" s="71"/>
      <c r="Q118" s="395"/>
      <c r="R118" s="395"/>
      <c r="S118" s="398"/>
      <c r="T118" s="398"/>
      <c r="U118" s="102"/>
      <c r="V118" s="340"/>
      <c r="W118" s="341"/>
      <c r="X118" s="341"/>
      <c r="Y118" s="341"/>
      <c r="Z118" s="341"/>
      <c r="AA118" s="341"/>
      <c r="AB118" s="341"/>
      <c r="AC118" s="341"/>
      <c r="AD118" s="341"/>
      <c r="AE118" s="406"/>
      <c r="AF118" s="394"/>
      <c r="AG118" s="394"/>
      <c r="AH118" s="398"/>
      <c r="AI118" s="398"/>
      <c r="AJ118" s="411"/>
      <c r="AK118" s="360"/>
      <c r="AL118" s="366"/>
      <c r="AM118" s="302">
        <f t="shared" ref="AM118" ca="1" si="76">BA116</f>
        <v>0</v>
      </c>
      <c r="AN118" s="389" t="str">
        <f t="shared" ref="AN118" ca="1" si="77">IF($BA118=0,"",RIGHT($BA118,4))</f>
        <v/>
      </c>
      <c r="AO118" s="390"/>
      <c r="AP118" s="316"/>
      <c r="AQ118" s="317"/>
      <c r="AR118" s="317"/>
      <c r="AS118" s="317"/>
      <c r="AT118" s="321"/>
      <c r="AU118" s="327"/>
      <c r="AV118" s="384"/>
      <c r="AW118" s="385"/>
      <c r="AX118" s="2"/>
      <c r="AY118" s="392"/>
      <c r="AZ118" s="299"/>
      <c r="BA118" s="299">
        <f ca="1">OFFSET(DATA!$BA$15,$B114-1,0)</f>
        <v>0</v>
      </c>
      <c r="BB118" s="300"/>
      <c r="BC118" s="189"/>
      <c r="BD118" s="2"/>
      <c r="BE118" s="2"/>
      <c r="BF118" s="2"/>
      <c r="BG118" s="2"/>
      <c r="BH118" s="2"/>
      <c r="BI118" s="2"/>
    </row>
    <row r="119" spans="2:61" ht="9.9499999999999993" customHeight="1">
      <c r="B119" s="372"/>
      <c r="C119" s="204"/>
      <c r="D119" s="234"/>
      <c r="E119" s="205"/>
      <c r="F119" s="377"/>
      <c r="G119" s="378"/>
      <c r="H119" s="381"/>
      <c r="I119" s="237"/>
      <c r="J119" s="39"/>
      <c r="K119" s="396"/>
      <c r="L119" s="396"/>
      <c r="M119" s="399"/>
      <c r="N119" s="399"/>
      <c r="O119" s="40"/>
      <c r="P119" s="39"/>
      <c r="Q119" s="396"/>
      <c r="R119" s="396"/>
      <c r="S119" s="399"/>
      <c r="T119" s="399"/>
      <c r="U119" s="40"/>
      <c r="V119" s="402"/>
      <c r="W119" s="403"/>
      <c r="X119" s="403"/>
      <c r="Y119" s="403"/>
      <c r="Z119" s="403"/>
      <c r="AA119" s="403"/>
      <c r="AB119" s="403"/>
      <c r="AC119" s="403"/>
      <c r="AD119" s="403"/>
      <c r="AE119" s="407"/>
      <c r="AF119" s="409"/>
      <c r="AG119" s="409"/>
      <c r="AH119" s="399"/>
      <c r="AI119" s="399"/>
      <c r="AJ119" s="412"/>
      <c r="AK119" s="361"/>
      <c r="AL119" s="367"/>
      <c r="AM119" s="388"/>
      <c r="AN119" s="391"/>
      <c r="AO119" s="378"/>
      <c r="AP119" s="318"/>
      <c r="AQ119" s="319"/>
      <c r="AR119" s="319"/>
      <c r="AS119" s="319"/>
      <c r="AT119" s="322"/>
      <c r="AU119" s="328"/>
      <c r="AV119" s="386"/>
      <c r="AW119" s="387"/>
      <c r="AX119" s="2"/>
      <c r="AY119" s="393"/>
      <c r="AZ119" s="301"/>
      <c r="BA119" s="301"/>
      <c r="BB119" s="301"/>
      <c r="BC119" s="189"/>
      <c r="BD119" s="2"/>
      <c r="BE119" s="2"/>
      <c r="BF119" s="2"/>
      <c r="BG119" s="2"/>
      <c r="BH119" s="2"/>
      <c r="BI119" s="2"/>
    </row>
    <row r="120" spans="2:61" ht="9.9499999999999993" customHeight="1">
      <c r="B120" s="368">
        <f t="shared" ref="B120" si="78">B114+1</f>
        <v>14</v>
      </c>
      <c r="C120" s="247">
        <f ca="1">OFFSET(DATA!$B$15,$B120-1,0)</f>
        <v>0</v>
      </c>
      <c r="D120" s="248"/>
      <c r="E120" s="249"/>
      <c r="F120" s="373">
        <f ca="1">OFFSET(DATA!$C$15,$B120-1,0)</f>
        <v>0</v>
      </c>
      <c r="G120" s="374"/>
      <c r="H120" s="379" t="str">
        <f ca="1">OFFSET(TMP!$H$1,($B120-1)*4,0)</f>
        <v xml:space="preserve">
</v>
      </c>
      <c r="I120" s="235" t="str">
        <f ca="1">OFFSET(TMP!$I$1,($B120-1)*4,0)</f>
        <v xml:space="preserve">
</v>
      </c>
      <c r="J120" s="238" t="str">
        <f ca="1">IF(OFFSET(DATA!$L$15,$B120-1,0)="","  年　月　日",OFFSET(DATA!$L$15,$B120-1,0))</f>
        <v xml:space="preserve">  年　月　日</v>
      </c>
      <c r="K120" s="239"/>
      <c r="L120" s="239"/>
      <c r="M120" s="239"/>
      <c r="N120" s="239"/>
      <c r="O120" s="240"/>
      <c r="P120" s="329" t="str">
        <f ca="1">IF(OFFSET(DATA!$N$15,$B120-1,0)="","  年　月　日",OFFSET(DATA!$N$15,$B120-1,0))</f>
        <v xml:space="preserve">  年　月　日</v>
      </c>
      <c r="Q120" s="330"/>
      <c r="R120" s="330"/>
      <c r="S120" s="330"/>
      <c r="T120" s="330"/>
      <c r="U120" s="331"/>
      <c r="V120" s="338" t="str">
        <f ca="1">BC120&amp;OFFSET(DATA!$R$15,$B120-1,0)</f>
        <v/>
      </c>
      <c r="W120" s="339"/>
      <c r="X120" s="339"/>
      <c r="Y120" s="339"/>
      <c r="Z120" s="339"/>
      <c r="AA120" s="339"/>
      <c r="AB120" s="339"/>
      <c r="AC120" s="344">
        <f ca="1">OFFSET(DATA!$S$15,$B120-1,0)</f>
        <v>0</v>
      </c>
      <c r="AD120" s="344"/>
      <c r="AE120" s="345"/>
      <c r="AF120" s="350" t="str">
        <f ca="1">IF(OFFSET(DATA!$Y$15,$B120-1,0)="","  年　月　日",OFFSET(DATA!$Y$15,$B120-1,0))</f>
        <v xml:space="preserve">  年　月　日</v>
      </c>
      <c r="AG120" s="351"/>
      <c r="AH120" s="351"/>
      <c r="AI120" s="351"/>
      <c r="AJ120" s="352"/>
      <c r="AK120" s="359" t="str">
        <f ca="1">IF(BLOOD=1,IF(LEN(BB120)=8,LEFT(BB120,2),LEFT(BB120,1)),BB120)</f>
        <v/>
      </c>
      <c r="AL120" s="362" t="str">
        <f ca="1">IF(OFFSET(DATA!$AC$15,$B120-1,0)="","  年　月　日",OFFSET(DATA!$AC$15,$B120-1,0))</f>
        <v xml:space="preserve">  年　月　日</v>
      </c>
      <c r="AM120" s="311">
        <f t="shared" ref="AM120" ca="1" si="79">AY122</f>
        <v>0</v>
      </c>
      <c r="AN120" s="312"/>
      <c r="AO120" s="313"/>
      <c r="AP120" s="314" t="str">
        <f ca="1">INDIRECT("TMP!T" &amp; 2 + ($B120-1)*5)</f>
        <v xml:space="preserve">
</v>
      </c>
      <c r="AQ120" s="315"/>
      <c r="AR120" s="315" t="str">
        <f ca="1">INDIRECT("TMP!U" &amp; 2 + ($B120-1)*5)</f>
        <v xml:space="preserve">
</v>
      </c>
      <c r="AS120" s="315"/>
      <c r="AT120" s="320" t="str">
        <f ca="1">INDIRECT("TMP!V" &amp; 2 + ($B120-1)*5)</f>
        <v xml:space="preserve">
</v>
      </c>
      <c r="AU120" s="323" t="str">
        <f ca="1">IF(OFFSET(DATA!$AT$15,$B120-1,0)="","  年　月　日",OFFSET(DATA!$AT$15,$B120-1,0))</f>
        <v xml:space="preserve">  年　月　日</v>
      </c>
      <c r="AV120" s="413">
        <f ca="1">OFFSET(DATA!$BB$15,$B120-1,0)</f>
        <v>0</v>
      </c>
      <c r="AW120" s="414"/>
      <c r="AX120" s="2"/>
      <c r="AY120" s="392">
        <f ca="1">OFFSET(DATA!$AV$15,$B120-1,0)</f>
        <v>0</v>
      </c>
      <c r="AZ120" s="299">
        <f ca="1">OFFSET(DATA!$AX$15,$B120-1,0)</f>
        <v>0</v>
      </c>
      <c r="BA120" s="299">
        <f ca="1">OFFSET(DATA!$AZ$15,$B120-1,0)</f>
        <v>0</v>
      </c>
      <c r="BB120" s="299" t="str">
        <f ca="1">IF(OFFSET(DATA!$AB$15,$B120-1,0)="","",OFFSET(DATA!$AB$15,$B120-1,0))</f>
        <v/>
      </c>
      <c r="BC120" s="189" t="str">
        <f ca="1">IF(OR(YUBIN=2,OFFSET(DATA!$Q$15,$B120-1,0)=""),"","〒"&amp;OFFSET(DATA!$Q$15,$B120-1,0)&amp;"　")</f>
        <v/>
      </c>
      <c r="BD120" s="2"/>
      <c r="BE120" s="2"/>
      <c r="BF120" s="2"/>
      <c r="BG120" s="2"/>
      <c r="BH120" s="2"/>
      <c r="BI120" s="2"/>
    </row>
    <row r="121" spans="2:61" ht="9.9499999999999993" customHeight="1">
      <c r="B121" s="369"/>
      <c r="C121" s="250"/>
      <c r="D121" s="251"/>
      <c r="E121" s="252"/>
      <c r="F121" s="375"/>
      <c r="G121" s="376"/>
      <c r="H121" s="380"/>
      <c r="I121" s="236"/>
      <c r="J121" s="241"/>
      <c r="K121" s="242"/>
      <c r="L121" s="242"/>
      <c r="M121" s="242"/>
      <c r="N121" s="242"/>
      <c r="O121" s="243"/>
      <c r="P121" s="332"/>
      <c r="Q121" s="333"/>
      <c r="R121" s="333"/>
      <c r="S121" s="333"/>
      <c r="T121" s="333"/>
      <c r="U121" s="334"/>
      <c r="V121" s="340"/>
      <c r="W121" s="341"/>
      <c r="X121" s="341"/>
      <c r="Y121" s="341"/>
      <c r="Z121" s="341"/>
      <c r="AA121" s="341"/>
      <c r="AB121" s="341"/>
      <c r="AC121" s="346"/>
      <c r="AD121" s="346"/>
      <c r="AE121" s="347"/>
      <c r="AF121" s="353"/>
      <c r="AG121" s="354"/>
      <c r="AH121" s="354"/>
      <c r="AI121" s="354"/>
      <c r="AJ121" s="355"/>
      <c r="AK121" s="360"/>
      <c r="AL121" s="363"/>
      <c r="AM121" s="302"/>
      <c r="AN121" s="305"/>
      <c r="AO121" s="306"/>
      <c r="AP121" s="316"/>
      <c r="AQ121" s="317"/>
      <c r="AR121" s="317"/>
      <c r="AS121" s="317"/>
      <c r="AT121" s="321"/>
      <c r="AU121" s="324"/>
      <c r="AV121" s="384"/>
      <c r="AW121" s="385"/>
      <c r="AX121" s="2"/>
      <c r="AY121" s="393"/>
      <c r="AZ121" s="301"/>
      <c r="BA121" s="301"/>
      <c r="BB121" s="300"/>
      <c r="BC121" s="189"/>
      <c r="BD121" s="2"/>
      <c r="BE121" s="2"/>
      <c r="BF121" s="2"/>
      <c r="BG121" s="2"/>
      <c r="BH121" s="2"/>
      <c r="BI121" s="2"/>
    </row>
    <row r="122" spans="2:61" ht="9.9499999999999993" customHeight="1">
      <c r="B122" s="370"/>
      <c r="C122" s="253"/>
      <c r="D122" s="254"/>
      <c r="E122" s="255"/>
      <c r="F122" s="375"/>
      <c r="G122" s="376"/>
      <c r="H122" s="380"/>
      <c r="I122" s="236"/>
      <c r="J122" s="244"/>
      <c r="K122" s="245"/>
      <c r="L122" s="245"/>
      <c r="M122" s="245"/>
      <c r="N122" s="245"/>
      <c r="O122" s="246"/>
      <c r="P122" s="335"/>
      <c r="Q122" s="336"/>
      <c r="R122" s="336"/>
      <c r="S122" s="336"/>
      <c r="T122" s="336"/>
      <c r="U122" s="337"/>
      <c r="V122" s="342"/>
      <c r="W122" s="343"/>
      <c r="X122" s="343"/>
      <c r="Y122" s="343"/>
      <c r="Z122" s="343"/>
      <c r="AA122" s="343"/>
      <c r="AB122" s="343"/>
      <c r="AC122" s="348"/>
      <c r="AD122" s="348"/>
      <c r="AE122" s="349"/>
      <c r="AF122" s="356"/>
      <c r="AG122" s="357"/>
      <c r="AH122" s="357"/>
      <c r="AI122" s="357"/>
      <c r="AJ122" s="358"/>
      <c r="AK122" s="360"/>
      <c r="AL122" s="364"/>
      <c r="AM122" s="302" t="str">
        <f t="shared" ref="AM122" ca="1" si="80">AZ122</f>
        <v/>
      </c>
      <c r="AN122" s="303"/>
      <c r="AO122" s="304"/>
      <c r="AP122" s="316"/>
      <c r="AQ122" s="317"/>
      <c r="AR122" s="317"/>
      <c r="AS122" s="317"/>
      <c r="AT122" s="321"/>
      <c r="AU122" s="325"/>
      <c r="AV122" s="415"/>
      <c r="AW122" s="416"/>
      <c r="AX122" s="75"/>
      <c r="AY122" s="307">
        <f t="shared" ref="AY122" ca="1" si="81">AY120</f>
        <v>0</v>
      </c>
      <c r="AZ122" s="309" t="str">
        <f t="shared" ref="AZ122" ca="1" si="82">IF(COUNTIF(AZ120,"*受給者*"),"受給者",IF(COUNTIF(AZ120,"*国民年金*"),"国民年金",IF(COUNTIF(AZ120,"厚生年金"),"厚生年金","")))</f>
        <v/>
      </c>
      <c r="BA122" s="309">
        <f t="shared" ref="BA122" ca="1" si="83">BA120</f>
        <v>0</v>
      </c>
      <c r="BB122" s="300"/>
      <c r="BC122" s="189"/>
      <c r="BD122" s="2"/>
      <c r="BE122" s="2"/>
      <c r="BF122" s="2"/>
      <c r="BG122" s="2"/>
      <c r="BH122" s="2"/>
      <c r="BI122" s="2"/>
    </row>
    <row r="123" spans="2:61" ht="9.9499999999999993" customHeight="1">
      <c r="B123" s="370"/>
      <c r="C123" s="231">
        <f ca="1">OFFSET(DATA!$A$15,$B120-1,0)</f>
        <v>0</v>
      </c>
      <c r="D123" s="232"/>
      <c r="E123" s="233"/>
      <c r="F123" s="375"/>
      <c r="G123" s="376"/>
      <c r="H123" s="380"/>
      <c r="I123" s="236"/>
      <c r="J123" s="37"/>
      <c r="K123" s="394">
        <f ca="1">OFFSET(DATA!$M$15,$B120-1,0)</f>
        <v>0</v>
      </c>
      <c r="L123" s="394"/>
      <c r="M123" s="397" t="s">
        <v>213</v>
      </c>
      <c r="N123" s="397"/>
      <c r="O123" s="38"/>
      <c r="P123" s="37"/>
      <c r="Q123" s="394">
        <f ca="1">OFFSET(DATA!$O$15,$B120-1,0)</f>
        <v>0</v>
      </c>
      <c r="R123" s="394"/>
      <c r="S123" s="397" t="s">
        <v>214</v>
      </c>
      <c r="T123" s="397"/>
      <c r="U123" s="38"/>
      <c r="V123" s="400" t="str">
        <f ca="1">BC123&amp;OFFSET(DATA!$U$15,$B120-1,0)</f>
        <v/>
      </c>
      <c r="W123" s="401"/>
      <c r="X123" s="401"/>
      <c r="Y123" s="401"/>
      <c r="Z123" s="401"/>
      <c r="AA123" s="401"/>
      <c r="AB123" s="401"/>
      <c r="AC123" s="404" t="str">
        <f ca="1">OFFSET(DATA!$V$15,$B120-1,0) &amp; CHAR(10) &amp; OFFSET(DATA!$W$15,$B120-1,0)</f>
        <v xml:space="preserve">
</v>
      </c>
      <c r="AD123" s="404"/>
      <c r="AE123" s="405"/>
      <c r="AF123" s="408">
        <f ca="1">OFFSET(DATA!$Z$15,$B120-1,0)</f>
        <v>0</v>
      </c>
      <c r="AG123" s="408"/>
      <c r="AH123" s="397" t="s">
        <v>215</v>
      </c>
      <c r="AI123" s="397">
        <f ca="1">OFFSET(DATA!$AA$15,$B120-1,0)</f>
        <v>0</v>
      </c>
      <c r="AJ123" s="410"/>
      <c r="AK123" s="360"/>
      <c r="AL123" s="365">
        <f ca="1">OFFSET(DATA!$AD$15,$B120-1,0)</f>
        <v>0</v>
      </c>
      <c r="AM123" s="302"/>
      <c r="AN123" s="305"/>
      <c r="AO123" s="306"/>
      <c r="AP123" s="316"/>
      <c r="AQ123" s="317"/>
      <c r="AR123" s="317"/>
      <c r="AS123" s="317"/>
      <c r="AT123" s="321"/>
      <c r="AU123" s="326" t="str">
        <f ca="1">IF(OFFSET(DATA!$AU$15,$B120-1,0)="","  年　月　日",OFFSET(DATA!$AU$15,$B120-1,0))</f>
        <v xml:space="preserve">  年　月　日</v>
      </c>
      <c r="AV123" s="382">
        <f ca="1">OFFSET(DATA!$BC$15,$B120-1,0)</f>
        <v>0</v>
      </c>
      <c r="AW123" s="383"/>
      <c r="AX123" s="2"/>
      <c r="AY123" s="308"/>
      <c r="AZ123" s="310"/>
      <c r="BA123" s="310"/>
      <c r="BB123" s="300"/>
      <c r="BC123" s="189" t="str">
        <f ca="1">IF(OR(YUBIN=2,OFFSET(DATA!$T$15,$B120-1,0)=""),"","〒"&amp;OFFSET(DATA!$T$15,$B120-1,0)&amp;"　")</f>
        <v/>
      </c>
      <c r="BD123" s="2"/>
      <c r="BE123" s="2"/>
      <c r="BF123" s="2"/>
      <c r="BG123" s="2"/>
      <c r="BH123" s="2"/>
      <c r="BI123" s="2"/>
    </row>
    <row r="124" spans="2:61" ht="9.9499999999999993" customHeight="1">
      <c r="B124" s="371"/>
      <c r="C124" s="202"/>
      <c r="D124" s="208"/>
      <c r="E124" s="203"/>
      <c r="F124" s="375"/>
      <c r="G124" s="376"/>
      <c r="H124" s="380"/>
      <c r="I124" s="236"/>
      <c r="J124" s="71"/>
      <c r="K124" s="395"/>
      <c r="L124" s="395"/>
      <c r="M124" s="398"/>
      <c r="N124" s="398"/>
      <c r="O124" s="102"/>
      <c r="P124" s="71"/>
      <c r="Q124" s="395"/>
      <c r="R124" s="395"/>
      <c r="S124" s="398"/>
      <c r="T124" s="398"/>
      <c r="U124" s="102"/>
      <c r="V124" s="340"/>
      <c r="W124" s="341"/>
      <c r="X124" s="341"/>
      <c r="Y124" s="341"/>
      <c r="Z124" s="341"/>
      <c r="AA124" s="341"/>
      <c r="AB124" s="341"/>
      <c r="AC124" s="341"/>
      <c r="AD124" s="341"/>
      <c r="AE124" s="406"/>
      <c r="AF124" s="394"/>
      <c r="AG124" s="394"/>
      <c r="AH124" s="398"/>
      <c r="AI124" s="398"/>
      <c r="AJ124" s="411"/>
      <c r="AK124" s="360"/>
      <c r="AL124" s="366"/>
      <c r="AM124" s="302">
        <f t="shared" ref="AM124" ca="1" si="84">BA122</f>
        <v>0</v>
      </c>
      <c r="AN124" s="389" t="str">
        <f t="shared" ref="AN124" ca="1" si="85">IF($BA124=0,"",RIGHT($BA124,4))</f>
        <v/>
      </c>
      <c r="AO124" s="390"/>
      <c r="AP124" s="316"/>
      <c r="AQ124" s="317"/>
      <c r="AR124" s="317"/>
      <c r="AS124" s="317"/>
      <c r="AT124" s="321"/>
      <c r="AU124" s="327"/>
      <c r="AV124" s="384"/>
      <c r="AW124" s="385"/>
      <c r="AX124" s="2"/>
      <c r="AY124" s="392"/>
      <c r="AZ124" s="299"/>
      <c r="BA124" s="299">
        <f ca="1">OFFSET(DATA!$BA$15,$B120-1,0)</f>
        <v>0</v>
      </c>
      <c r="BB124" s="300"/>
      <c r="BC124" s="189"/>
      <c r="BD124" s="2"/>
      <c r="BE124" s="2"/>
      <c r="BF124" s="2"/>
      <c r="BG124" s="2"/>
      <c r="BH124" s="2"/>
      <c r="BI124" s="2"/>
    </row>
    <row r="125" spans="2:61" ht="9.9499999999999993" customHeight="1">
      <c r="B125" s="372"/>
      <c r="C125" s="204"/>
      <c r="D125" s="234"/>
      <c r="E125" s="205"/>
      <c r="F125" s="377"/>
      <c r="G125" s="378"/>
      <c r="H125" s="381"/>
      <c r="I125" s="237"/>
      <c r="J125" s="39"/>
      <c r="K125" s="396"/>
      <c r="L125" s="396"/>
      <c r="M125" s="399"/>
      <c r="N125" s="399"/>
      <c r="O125" s="40"/>
      <c r="P125" s="39"/>
      <c r="Q125" s="396"/>
      <c r="R125" s="396"/>
      <c r="S125" s="399"/>
      <c r="T125" s="399"/>
      <c r="U125" s="40"/>
      <c r="V125" s="402"/>
      <c r="W125" s="403"/>
      <c r="X125" s="403"/>
      <c r="Y125" s="403"/>
      <c r="Z125" s="403"/>
      <c r="AA125" s="403"/>
      <c r="AB125" s="403"/>
      <c r="AC125" s="403"/>
      <c r="AD125" s="403"/>
      <c r="AE125" s="407"/>
      <c r="AF125" s="409"/>
      <c r="AG125" s="409"/>
      <c r="AH125" s="399"/>
      <c r="AI125" s="399"/>
      <c r="AJ125" s="412"/>
      <c r="AK125" s="361"/>
      <c r="AL125" s="367"/>
      <c r="AM125" s="388"/>
      <c r="AN125" s="391"/>
      <c r="AO125" s="378"/>
      <c r="AP125" s="318"/>
      <c r="AQ125" s="319"/>
      <c r="AR125" s="319"/>
      <c r="AS125" s="319"/>
      <c r="AT125" s="322"/>
      <c r="AU125" s="328"/>
      <c r="AV125" s="386"/>
      <c r="AW125" s="387"/>
      <c r="AX125" s="2"/>
      <c r="AY125" s="393"/>
      <c r="AZ125" s="301"/>
      <c r="BA125" s="301"/>
      <c r="BB125" s="301"/>
      <c r="BC125" s="189"/>
      <c r="BD125" s="2"/>
      <c r="BE125" s="2"/>
      <c r="BF125" s="2"/>
      <c r="BG125" s="2"/>
      <c r="BH125" s="2"/>
      <c r="BI125" s="2"/>
    </row>
    <row r="126" spans="2:61" ht="9.9499999999999993" customHeight="1">
      <c r="B126" s="368">
        <f t="shared" ref="B126" si="86">B120+1</f>
        <v>15</v>
      </c>
      <c r="C126" s="247">
        <f ca="1">OFFSET(DATA!$B$15,$B126-1,0)</f>
        <v>0</v>
      </c>
      <c r="D126" s="248"/>
      <c r="E126" s="249"/>
      <c r="F126" s="373">
        <f ca="1">OFFSET(DATA!$C$15,$B126-1,0)</f>
        <v>0</v>
      </c>
      <c r="G126" s="374"/>
      <c r="H126" s="379" t="str">
        <f ca="1">OFFSET(TMP!$H$1,($B126-1)*4,0)</f>
        <v xml:space="preserve">
</v>
      </c>
      <c r="I126" s="235" t="str">
        <f ca="1">OFFSET(TMP!$I$1,($B126-1)*4,0)</f>
        <v xml:space="preserve">
</v>
      </c>
      <c r="J126" s="238" t="str">
        <f ca="1">IF(OFFSET(DATA!$L$15,$B126-1,0)="","  年　月　日",OFFSET(DATA!$L$15,$B126-1,0))</f>
        <v xml:space="preserve">  年　月　日</v>
      </c>
      <c r="K126" s="239"/>
      <c r="L126" s="239"/>
      <c r="M126" s="239"/>
      <c r="N126" s="239"/>
      <c r="O126" s="240"/>
      <c r="P126" s="329" t="str">
        <f ca="1">IF(OFFSET(DATA!$N$15,$B126-1,0)="","  年　月　日",OFFSET(DATA!$N$15,$B126-1,0))</f>
        <v xml:space="preserve">  年　月　日</v>
      </c>
      <c r="Q126" s="330"/>
      <c r="R126" s="330"/>
      <c r="S126" s="330"/>
      <c r="T126" s="330"/>
      <c r="U126" s="331"/>
      <c r="V126" s="338" t="str">
        <f ca="1">BC126&amp;OFFSET(DATA!$R$15,$B126-1,0)</f>
        <v/>
      </c>
      <c r="W126" s="339"/>
      <c r="X126" s="339"/>
      <c r="Y126" s="339"/>
      <c r="Z126" s="339"/>
      <c r="AA126" s="339"/>
      <c r="AB126" s="339"/>
      <c r="AC126" s="344">
        <f ca="1">OFFSET(DATA!$S$15,$B126-1,0)</f>
        <v>0</v>
      </c>
      <c r="AD126" s="344"/>
      <c r="AE126" s="345"/>
      <c r="AF126" s="350" t="str">
        <f ca="1">IF(OFFSET(DATA!$Y$15,$B126-1,0)="","  年　月　日",OFFSET(DATA!$Y$15,$B126-1,0))</f>
        <v xml:space="preserve">  年　月　日</v>
      </c>
      <c r="AG126" s="351"/>
      <c r="AH126" s="351"/>
      <c r="AI126" s="351"/>
      <c r="AJ126" s="352"/>
      <c r="AK126" s="359" t="str">
        <f ca="1">IF(BLOOD=1,IF(LEN(BB126)=8,LEFT(BB126,2),LEFT(BB126,1)),BB126)</f>
        <v/>
      </c>
      <c r="AL126" s="362" t="str">
        <f ca="1">IF(OFFSET(DATA!$AC$15,$B126-1,0)="","  年　月　日",OFFSET(DATA!$AC$15,$B126-1,0))</f>
        <v xml:space="preserve">  年　月　日</v>
      </c>
      <c r="AM126" s="311">
        <f t="shared" ref="AM126" ca="1" si="87">AY128</f>
        <v>0</v>
      </c>
      <c r="AN126" s="312"/>
      <c r="AO126" s="313"/>
      <c r="AP126" s="314" t="str">
        <f ca="1">INDIRECT("TMP!T" &amp; 2 + ($B126-1)*5)</f>
        <v xml:space="preserve">
</v>
      </c>
      <c r="AQ126" s="315"/>
      <c r="AR126" s="315" t="str">
        <f ca="1">INDIRECT("TMP!U" &amp; 2 + ($B126-1)*5)</f>
        <v xml:space="preserve">
</v>
      </c>
      <c r="AS126" s="315"/>
      <c r="AT126" s="320" t="str">
        <f ca="1">INDIRECT("TMP!V" &amp; 2 + ($B126-1)*5)</f>
        <v xml:space="preserve">
</v>
      </c>
      <c r="AU126" s="323" t="str">
        <f ca="1">IF(OFFSET(DATA!$AT$15,$B126-1,0)="","  年　月　日",OFFSET(DATA!$AT$15,$B126-1,0))</f>
        <v xml:space="preserve">  年　月　日</v>
      </c>
      <c r="AV126" s="413">
        <f ca="1">OFFSET(DATA!$BB$15,$B126-1,0)</f>
        <v>0</v>
      </c>
      <c r="AW126" s="414"/>
      <c r="AX126" s="2"/>
      <c r="AY126" s="392">
        <f ca="1">OFFSET(DATA!$AV$15,$B126-1,0)</f>
        <v>0</v>
      </c>
      <c r="AZ126" s="299">
        <f ca="1">OFFSET(DATA!$AX$15,$B126-1,0)</f>
        <v>0</v>
      </c>
      <c r="BA126" s="299">
        <f ca="1">OFFSET(DATA!$AZ$15,$B126-1,0)</f>
        <v>0</v>
      </c>
      <c r="BB126" s="299" t="str">
        <f ca="1">IF(OFFSET(DATA!$AB$15,$B126-1,0)="","",OFFSET(DATA!$AB$15,$B126-1,0))</f>
        <v/>
      </c>
      <c r="BC126" s="189" t="str">
        <f ca="1">IF(OR(YUBIN=2,OFFSET(DATA!$Q$15,$B126-1,0)=""),"","〒"&amp;OFFSET(DATA!$Q$15,$B126-1,0)&amp;"　")</f>
        <v/>
      </c>
      <c r="BD126" s="2"/>
      <c r="BE126" s="2"/>
      <c r="BF126" s="2"/>
      <c r="BG126" s="2"/>
      <c r="BH126" s="2"/>
      <c r="BI126" s="2"/>
    </row>
    <row r="127" spans="2:61" ht="9.9499999999999993" customHeight="1">
      <c r="B127" s="369"/>
      <c r="C127" s="250"/>
      <c r="D127" s="251"/>
      <c r="E127" s="252"/>
      <c r="F127" s="375"/>
      <c r="G127" s="376"/>
      <c r="H127" s="380"/>
      <c r="I127" s="236"/>
      <c r="J127" s="241"/>
      <c r="K127" s="242"/>
      <c r="L127" s="242"/>
      <c r="M127" s="242"/>
      <c r="N127" s="242"/>
      <c r="O127" s="243"/>
      <c r="P127" s="332"/>
      <c r="Q127" s="333"/>
      <c r="R127" s="333"/>
      <c r="S127" s="333"/>
      <c r="T127" s="333"/>
      <c r="U127" s="334"/>
      <c r="V127" s="340"/>
      <c r="W127" s="341"/>
      <c r="X127" s="341"/>
      <c r="Y127" s="341"/>
      <c r="Z127" s="341"/>
      <c r="AA127" s="341"/>
      <c r="AB127" s="341"/>
      <c r="AC127" s="346"/>
      <c r="AD127" s="346"/>
      <c r="AE127" s="347"/>
      <c r="AF127" s="353"/>
      <c r="AG127" s="354"/>
      <c r="AH127" s="354"/>
      <c r="AI127" s="354"/>
      <c r="AJ127" s="355"/>
      <c r="AK127" s="360"/>
      <c r="AL127" s="363"/>
      <c r="AM127" s="302"/>
      <c r="AN127" s="305"/>
      <c r="AO127" s="306"/>
      <c r="AP127" s="316"/>
      <c r="AQ127" s="317"/>
      <c r="AR127" s="317"/>
      <c r="AS127" s="317"/>
      <c r="AT127" s="321"/>
      <c r="AU127" s="324"/>
      <c r="AV127" s="384"/>
      <c r="AW127" s="385"/>
      <c r="AX127" s="2"/>
      <c r="AY127" s="393"/>
      <c r="AZ127" s="301"/>
      <c r="BA127" s="301"/>
      <c r="BB127" s="300"/>
      <c r="BC127" s="189"/>
      <c r="BD127" s="2"/>
      <c r="BE127" s="2"/>
      <c r="BF127" s="2"/>
      <c r="BG127" s="2"/>
      <c r="BH127" s="2"/>
      <c r="BI127" s="2"/>
    </row>
    <row r="128" spans="2:61" ht="9.9499999999999993" customHeight="1">
      <c r="B128" s="370"/>
      <c r="C128" s="253"/>
      <c r="D128" s="254"/>
      <c r="E128" s="255"/>
      <c r="F128" s="375"/>
      <c r="G128" s="376"/>
      <c r="H128" s="380"/>
      <c r="I128" s="236"/>
      <c r="J128" s="244"/>
      <c r="K128" s="245"/>
      <c r="L128" s="245"/>
      <c r="M128" s="245"/>
      <c r="N128" s="245"/>
      <c r="O128" s="246"/>
      <c r="P128" s="335"/>
      <c r="Q128" s="336"/>
      <c r="R128" s="336"/>
      <c r="S128" s="336"/>
      <c r="T128" s="336"/>
      <c r="U128" s="337"/>
      <c r="V128" s="342"/>
      <c r="W128" s="343"/>
      <c r="X128" s="343"/>
      <c r="Y128" s="343"/>
      <c r="Z128" s="343"/>
      <c r="AA128" s="343"/>
      <c r="AB128" s="343"/>
      <c r="AC128" s="348"/>
      <c r="AD128" s="348"/>
      <c r="AE128" s="349"/>
      <c r="AF128" s="356"/>
      <c r="AG128" s="357"/>
      <c r="AH128" s="357"/>
      <c r="AI128" s="357"/>
      <c r="AJ128" s="358"/>
      <c r="AK128" s="360"/>
      <c r="AL128" s="364"/>
      <c r="AM128" s="302" t="str">
        <f t="shared" ref="AM128" ca="1" si="88">AZ128</f>
        <v/>
      </c>
      <c r="AN128" s="303"/>
      <c r="AO128" s="304"/>
      <c r="AP128" s="316"/>
      <c r="AQ128" s="317"/>
      <c r="AR128" s="317"/>
      <c r="AS128" s="317"/>
      <c r="AT128" s="321"/>
      <c r="AU128" s="325"/>
      <c r="AV128" s="415"/>
      <c r="AW128" s="416"/>
      <c r="AX128" s="75"/>
      <c r="AY128" s="307">
        <f t="shared" ref="AY128" ca="1" si="89">AY126</f>
        <v>0</v>
      </c>
      <c r="AZ128" s="309" t="str">
        <f t="shared" ref="AZ128" ca="1" si="90">IF(COUNTIF(AZ126,"*受給者*"),"受給者",IF(COUNTIF(AZ126,"*国民年金*"),"国民年金",IF(COUNTIF(AZ126,"厚生年金"),"厚生年金","")))</f>
        <v/>
      </c>
      <c r="BA128" s="309">
        <f t="shared" ref="BA128" ca="1" si="91">BA126</f>
        <v>0</v>
      </c>
      <c r="BB128" s="300"/>
      <c r="BC128" s="189"/>
      <c r="BD128" s="2"/>
      <c r="BE128" s="2"/>
      <c r="BF128" s="2"/>
      <c r="BG128" s="2"/>
      <c r="BH128" s="2"/>
      <c r="BI128" s="2"/>
    </row>
    <row r="129" spans="2:61" ht="9.9499999999999993" customHeight="1">
      <c r="B129" s="370"/>
      <c r="C129" s="231">
        <f ca="1">OFFSET(DATA!$A$15,$B126-1,0)</f>
        <v>0</v>
      </c>
      <c r="D129" s="232"/>
      <c r="E129" s="233"/>
      <c r="F129" s="375"/>
      <c r="G129" s="376"/>
      <c r="H129" s="380"/>
      <c r="I129" s="236"/>
      <c r="J129" s="37"/>
      <c r="K129" s="394">
        <f ca="1">OFFSET(DATA!$M$15,$B126-1,0)</f>
        <v>0</v>
      </c>
      <c r="L129" s="394"/>
      <c r="M129" s="397" t="s">
        <v>213</v>
      </c>
      <c r="N129" s="397"/>
      <c r="O129" s="38"/>
      <c r="P129" s="37"/>
      <c r="Q129" s="394">
        <f ca="1">OFFSET(DATA!$O$15,$B126-1,0)</f>
        <v>0</v>
      </c>
      <c r="R129" s="394"/>
      <c r="S129" s="397" t="s">
        <v>214</v>
      </c>
      <c r="T129" s="397"/>
      <c r="U129" s="38"/>
      <c r="V129" s="400" t="str">
        <f ca="1">BC129&amp;OFFSET(DATA!$U$15,$B126-1,0)</f>
        <v/>
      </c>
      <c r="W129" s="401"/>
      <c r="X129" s="401"/>
      <c r="Y129" s="401"/>
      <c r="Z129" s="401"/>
      <c r="AA129" s="401"/>
      <c r="AB129" s="401"/>
      <c r="AC129" s="404" t="str">
        <f ca="1">OFFSET(DATA!$V$15,$B126-1,0) &amp; CHAR(10) &amp; OFFSET(DATA!$W$15,$B126-1,0)</f>
        <v xml:space="preserve">
</v>
      </c>
      <c r="AD129" s="404"/>
      <c r="AE129" s="405"/>
      <c r="AF129" s="408">
        <f ca="1">OFFSET(DATA!$Z$15,$B126-1,0)</f>
        <v>0</v>
      </c>
      <c r="AG129" s="408"/>
      <c r="AH129" s="397" t="s">
        <v>215</v>
      </c>
      <c r="AI129" s="397">
        <f ca="1">OFFSET(DATA!$AA$15,$B126-1,0)</f>
        <v>0</v>
      </c>
      <c r="AJ129" s="410"/>
      <c r="AK129" s="360"/>
      <c r="AL129" s="365">
        <f ca="1">OFFSET(DATA!$AD$15,$B126-1,0)</f>
        <v>0</v>
      </c>
      <c r="AM129" s="302"/>
      <c r="AN129" s="305"/>
      <c r="AO129" s="306"/>
      <c r="AP129" s="316"/>
      <c r="AQ129" s="317"/>
      <c r="AR129" s="317"/>
      <c r="AS129" s="317"/>
      <c r="AT129" s="321"/>
      <c r="AU129" s="326" t="str">
        <f ca="1">IF(OFFSET(DATA!$AU$15,$B126-1,0)="","  年　月　日",OFFSET(DATA!$AU$15,$B126-1,0))</f>
        <v xml:space="preserve">  年　月　日</v>
      </c>
      <c r="AV129" s="382">
        <f ca="1">OFFSET(DATA!$BC$15,$B126-1,0)</f>
        <v>0</v>
      </c>
      <c r="AW129" s="383"/>
      <c r="AX129" s="2"/>
      <c r="AY129" s="308"/>
      <c r="AZ129" s="310"/>
      <c r="BA129" s="310"/>
      <c r="BB129" s="300"/>
      <c r="BC129" s="189" t="str">
        <f ca="1">IF(OR(YUBIN=2,OFFSET(DATA!$T$15,$B126-1,0)=""),"","〒"&amp;OFFSET(DATA!$T$15,$B126-1,0)&amp;"　")</f>
        <v/>
      </c>
      <c r="BD129" s="2"/>
      <c r="BE129" s="2"/>
      <c r="BF129" s="2"/>
      <c r="BG129" s="2"/>
      <c r="BH129" s="2"/>
      <c r="BI129" s="2"/>
    </row>
    <row r="130" spans="2:61" ht="9.9499999999999993" customHeight="1">
      <c r="B130" s="371"/>
      <c r="C130" s="202"/>
      <c r="D130" s="208"/>
      <c r="E130" s="203"/>
      <c r="F130" s="375"/>
      <c r="G130" s="376"/>
      <c r="H130" s="380"/>
      <c r="I130" s="236"/>
      <c r="J130" s="71"/>
      <c r="K130" s="395"/>
      <c r="L130" s="395"/>
      <c r="M130" s="398"/>
      <c r="N130" s="398"/>
      <c r="O130" s="102"/>
      <c r="P130" s="71"/>
      <c r="Q130" s="395"/>
      <c r="R130" s="395"/>
      <c r="S130" s="398"/>
      <c r="T130" s="398"/>
      <c r="U130" s="102"/>
      <c r="V130" s="340"/>
      <c r="W130" s="341"/>
      <c r="X130" s="341"/>
      <c r="Y130" s="341"/>
      <c r="Z130" s="341"/>
      <c r="AA130" s="341"/>
      <c r="AB130" s="341"/>
      <c r="AC130" s="341"/>
      <c r="AD130" s="341"/>
      <c r="AE130" s="406"/>
      <c r="AF130" s="394"/>
      <c r="AG130" s="394"/>
      <c r="AH130" s="398"/>
      <c r="AI130" s="398"/>
      <c r="AJ130" s="411"/>
      <c r="AK130" s="360"/>
      <c r="AL130" s="366"/>
      <c r="AM130" s="302">
        <f t="shared" ref="AM130" ca="1" si="92">BA128</f>
        <v>0</v>
      </c>
      <c r="AN130" s="389" t="str">
        <f t="shared" ref="AN130" ca="1" si="93">IF($BA130=0,"",RIGHT($BA130,4))</f>
        <v/>
      </c>
      <c r="AO130" s="390"/>
      <c r="AP130" s="316"/>
      <c r="AQ130" s="317"/>
      <c r="AR130" s="317"/>
      <c r="AS130" s="317"/>
      <c r="AT130" s="321"/>
      <c r="AU130" s="327"/>
      <c r="AV130" s="384"/>
      <c r="AW130" s="385"/>
      <c r="AX130" s="2"/>
      <c r="AY130" s="392"/>
      <c r="AZ130" s="299"/>
      <c r="BA130" s="299">
        <f ca="1">OFFSET(DATA!$BA$15,$B126-1,0)</f>
        <v>0</v>
      </c>
      <c r="BB130" s="300"/>
      <c r="BC130" s="189"/>
      <c r="BD130" s="2"/>
      <c r="BE130" s="2"/>
      <c r="BF130" s="2"/>
      <c r="BG130" s="2"/>
      <c r="BH130" s="2"/>
      <c r="BI130" s="2"/>
    </row>
    <row r="131" spans="2:61" ht="9.9499999999999993" customHeight="1">
      <c r="B131" s="372"/>
      <c r="C131" s="204"/>
      <c r="D131" s="234"/>
      <c r="E131" s="205"/>
      <c r="F131" s="377"/>
      <c r="G131" s="378"/>
      <c r="H131" s="381"/>
      <c r="I131" s="237"/>
      <c r="J131" s="39"/>
      <c r="K131" s="396"/>
      <c r="L131" s="396"/>
      <c r="M131" s="399"/>
      <c r="N131" s="399"/>
      <c r="O131" s="40"/>
      <c r="P131" s="39"/>
      <c r="Q131" s="396"/>
      <c r="R131" s="396"/>
      <c r="S131" s="399"/>
      <c r="T131" s="399"/>
      <c r="U131" s="40"/>
      <c r="V131" s="402"/>
      <c r="W131" s="403"/>
      <c r="X131" s="403"/>
      <c r="Y131" s="403"/>
      <c r="Z131" s="403"/>
      <c r="AA131" s="403"/>
      <c r="AB131" s="403"/>
      <c r="AC131" s="403"/>
      <c r="AD131" s="403"/>
      <c r="AE131" s="407"/>
      <c r="AF131" s="409"/>
      <c r="AG131" s="409"/>
      <c r="AH131" s="399"/>
      <c r="AI131" s="399"/>
      <c r="AJ131" s="412"/>
      <c r="AK131" s="361"/>
      <c r="AL131" s="367"/>
      <c r="AM131" s="388"/>
      <c r="AN131" s="391"/>
      <c r="AO131" s="378"/>
      <c r="AP131" s="318"/>
      <c r="AQ131" s="319"/>
      <c r="AR131" s="319"/>
      <c r="AS131" s="319"/>
      <c r="AT131" s="322"/>
      <c r="AU131" s="328"/>
      <c r="AV131" s="386"/>
      <c r="AW131" s="387"/>
      <c r="AX131" s="2"/>
      <c r="AY131" s="393"/>
      <c r="AZ131" s="301"/>
      <c r="BA131" s="301"/>
      <c r="BB131" s="301"/>
      <c r="BC131" s="189"/>
      <c r="BD131" s="2"/>
      <c r="BE131" s="2"/>
      <c r="BF131" s="2"/>
      <c r="BG131" s="2"/>
      <c r="BH131" s="2"/>
      <c r="BI131" s="2"/>
    </row>
    <row r="132" spans="2:61" ht="9.9499999999999993" customHeight="1">
      <c r="B132" s="368">
        <f t="shared" ref="B132" si="94">B126+1</f>
        <v>16</v>
      </c>
      <c r="C132" s="247">
        <f ca="1">OFFSET(DATA!$B$15,$B132-1,0)</f>
        <v>0</v>
      </c>
      <c r="D132" s="248"/>
      <c r="E132" s="249"/>
      <c r="F132" s="373">
        <f ca="1">OFFSET(DATA!$C$15,$B132-1,0)</f>
        <v>0</v>
      </c>
      <c r="G132" s="374"/>
      <c r="H132" s="379" t="str">
        <f ca="1">OFFSET(TMP!$H$1,($B132-1)*4,0)</f>
        <v xml:space="preserve">
</v>
      </c>
      <c r="I132" s="235" t="str">
        <f ca="1">OFFSET(TMP!$I$1,($B132-1)*4,0)</f>
        <v xml:space="preserve">
</v>
      </c>
      <c r="J132" s="238" t="str">
        <f ca="1">IF(OFFSET(DATA!$L$15,$B132-1,0)="","  年　月　日",OFFSET(DATA!$L$15,$B132-1,0))</f>
        <v xml:space="preserve">  年　月　日</v>
      </c>
      <c r="K132" s="239"/>
      <c r="L132" s="239"/>
      <c r="M132" s="239"/>
      <c r="N132" s="239"/>
      <c r="O132" s="240"/>
      <c r="P132" s="329" t="str">
        <f ca="1">IF(OFFSET(DATA!$N$15,$B132-1,0)="","  年　月　日",OFFSET(DATA!$N$15,$B132-1,0))</f>
        <v xml:space="preserve">  年　月　日</v>
      </c>
      <c r="Q132" s="330"/>
      <c r="R132" s="330"/>
      <c r="S132" s="330"/>
      <c r="T132" s="330"/>
      <c r="U132" s="331"/>
      <c r="V132" s="338" t="str">
        <f ca="1">BC132&amp;OFFSET(DATA!$R$15,$B132-1,0)</f>
        <v/>
      </c>
      <c r="W132" s="339"/>
      <c r="X132" s="339"/>
      <c r="Y132" s="339"/>
      <c r="Z132" s="339"/>
      <c r="AA132" s="339"/>
      <c r="AB132" s="339"/>
      <c r="AC132" s="344">
        <f ca="1">OFFSET(DATA!$S$15,$B132-1,0)</f>
        <v>0</v>
      </c>
      <c r="AD132" s="344"/>
      <c r="AE132" s="345"/>
      <c r="AF132" s="350" t="str">
        <f ca="1">IF(OFFSET(DATA!$Y$15,$B132-1,0)="","  年　月　日",OFFSET(DATA!$Y$15,$B132-1,0))</f>
        <v xml:space="preserve">  年　月　日</v>
      </c>
      <c r="AG132" s="351"/>
      <c r="AH132" s="351"/>
      <c r="AI132" s="351"/>
      <c r="AJ132" s="352"/>
      <c r="AK132" s="359" t="str">
        <f ca="1">IF(BLOOD=1,IF(LEN(BB132)=8,LEFT(BB132,2),LEFT(BB132,1)),BB132)</f>
        <v/>
      </c>
      <c r="AL132" s="362" t="str">
        <f ca="1">IF(OFFSET(DATA!$AC$15,$B132-1,0)="","  年　月　日",OFFSET(DATA!$AC$15,$B132-1,0))</f>
        <v xml:space="preserve">  年　月　日</v>
      </c>
      <c r="AM132" s="311">
        <f t="shared" ref="AM132" ca="1" si="95">AY134</f>
        <v>0</v>
      </c>
      <c r="AN132" s="312"/>
      <c r="AO132" s="313"/>
      <c r="AP132" s="314" t="str">
        <f ca="1">INDIRECT("TMP!T" &amp; 2 + ($B132-1)*5)</f>
        <v xml:space="preserve">
</v>
      </c>
      <c r="AQ132" s="315"/>
      <c r="AR132" s="315" t="str">
        <f ca="1">INDIRECT("TMP!U" &amp; 2 + ($B132-1)*5)</f>
        <v xml:space="preserve">
</v>
      </c>
      <c r="AS132" s="315"/>
      <c r="AT132" s="320" t="str">
        <f ca="1">INDIRECT("TMP!V" &amp; 2 + ($B132-1)*5)</f>
        <v xml:space="preserve">
</v>
      </c>
      <c r="AU132" s="323" t="str">
        <f ca="1">IF(OFFSET(DATA!$AT$15,$B132-1,0)="","  年　月　日",OFFSET(DATA!$AT$15,$B132-1,0))</f>
        <v xml:space="preserve">  年　月　日</v>
      </c>
      <c r="AV132" s="413">
        <f ca="1">OFFSET(DATA!$BB$15,$B132-1,0)</f>
        <v>0</v>
      </c>
      <c r="AW132" s="414"/>
      <c r="AX132" s="2"/>
      <c r="AY132" s="392">
        <f ca="1">OFFSET(DATA!$AV$15,$B132-1,0)</f>
        <v>0</v>
      </c>
      <c r="AZ132" s="299">
        <f ca="1">OFFSET(DATA!$AX$15,$B132-1,0)</f>
        <v>0</v>
      </c>
      <c r="BA132" s="299">
        <f ca="1">OFFSET(DATA!$AZ$15,$B132-1,0)</f>
        <v>0</v>
      </c>
      <c r="BB132" s="299" t="str">
        <f ca="1">IF(OFFSET(DATA!$AB$15,$B132-1,0)="","",OFFSET(DATA!$AB$15,$B132-1,0))</f>
        <v/>
      </c>
      <c r="BC132" s="189" t="str">
        <f ca="1">IF(OR(YUBIN=2,OFFSET(DATA!$Q$15,$B132-1,0)=""),"","〒"&amp;OFFSET(DATA!$Q$15,$B132-1,0)&amp;"　")</f>
        <v/>
      </c>
      <c r="BD132" s="2"/>
      <c r="BE132" s="2"/>
      <c r="BF132" s="2"/>
      <c r="BG132" s="2"/>
      <c r="BH132" s="2"/>
      <c r="BI132" s="2"/>
    </row>
    <row r="133" spans="2:61" ht="9.9499999999999993" customHeight="1">
      <c r="B133" s="369"/>
      <c r="C133" s="250"/>
      <c r="D133" s="251"/>
      <c r="E133" s="252"/>
      <c r="F133" s="375"/>
      <c r="G133" s="376"/>
      <c r="H133" s="380"/>
      <c r="I133" s="236"/>
      <c r="J133" s="241"/>
      <c r="K133" s="242"/>
      <c r="L133" s="242"/>
      <c r="M133" s="242"/>
      <c r="N133" s="242"/>
      <c r="O133" s="243"/>
      <c r="P133" s="332"/>
      <c r="Q133" s="333"/>
      <c r="R133" s="333"/>
      <c r="S133" s="333"/>
      <c r="T133" s="333"/>
      <c r="U133" s="334"/>
      <c r="V133" s="340"/>
      <c r="W133" s="341"/>
      <c r="X133" s="341"/>
      <c r="Y133" s="341"/>
      <c r="Z133" s="341"/>
      <c r="AA133" s="341"/>
      <c r="AB133" s="341"/>
      <c r="AC133" s="346"/>
      <c r="AD133" s="346"/>
      <c r="AE133" s="347"/>
      <c r="AF133" s="353"/>
      <c r="AG133" s="354"/>
      <c r="AH133" s="354"/>
      <c r="AI133" s="354"/>
      <c r="AJ133" s="355"/>
      <c r="AK133" s="360"/>
      <c r="AL133" s="363"/>
      <c r="AM133" s="302"/>
      <c r="AN133" s="305"/>
      <c r="AO133" s="306"/>
      <c r="AP133" s="316"/>
      <c r="AQ133" s="317"/>
      <c r="AR133" s="317"/>
      <c r="AS133" s="317"/>
      <c r="AT133" s="321"/>
      <c r="AU133" s="324"/>
      <c r="AV133" s="384"/>
      <c r="AW133" s="385"/>
      <c r="AX133" s="2"/>
      <c r="AY133" s="393"/>
      <c r="AZ133" s="301"/>
      <c r="BA133" s="301"/>
      <c r="BB133" s="300"/>
      <c r="BC133" s="189"/>
      <c r="BD133" s="2"/>
      <c r="BE133" s="2"/>
      <c r="BF133" s="2"/>
      <c r="BG133" s="2"/>
      <c r="BH133" s="2"/>
      <c r="BI133" s="2"/>
    </row>
    <row r="134" spans="2:61" ht="9.9499999999999993" customHeight="1">
      <c r="B134" s="370"/>
      <c r="C134" s="253"/>
      <c r="D134" s="254"/>
      <c r="E134" s="255"/>
      <c r="F134" s="375"/>
      <c r="G134" s="376"/>
      <c r="H134" s="380"/>
      <c r="I134" s="236"/>
      <c r="J134" s="244"/>
      <c r="K134" s="245"/>
      <c r="L134" s="245"/>
      <c r="M134" s="245"/>
      <c r="N134" s="245"/>
      <c r="O134" s="246"/>
      <c r="P134" s="335"/>
      <c r="Q134" s="336"/>
      <c r="R134" s="336"/>
      <c r="S134" s="336"/>
      <c r="T134" s="336"/>
      <c r="U134" s="337"/>
      <c r="V134" s="342"/>
      <c r="W134" s="343"/>
      <c r="X134" s="343"/>
      <c r="Y134" s="343"/>
      <c r="Z134" s="343"/>
      <c r="AA134" s="343"/>
      <c r="AB134" s="343"/>
      <c r="AC134" s="348"/>
      <c r="AD134" s="348"/>
      <c r="AE134" s="349"/>
      <c r="AF134" s="356"/>
      <c r="AG134" s="357"/>
      <c r="AH134" s="357"/>
      <c r="AI134" s="357"/>
      <c r="AJ134" s="358"/>
      <c r="AK134" s="360"/>
      <c r="AL134" s="364"/>
      <c r="AM134" s="302" t="str">
        <f t="shared" ref="AM134" ca="1" si="96">AZ134</f>
        <v/>
      </c>
      <c r="AN134" s="303"/>
      <c r="AO134" s="304"/>
      <c r="AP134" s="316"/>
      <c r="AQ134" s="317"/>
      <c r="AR134" s="317"/>
      <c r="AS134" s="317"/>
      <c r="AT134" s="321"/>
      <c r="AU134" s="325"/>
      <c r="AV134" s="415"/>
      <c r="AW134" s="416"/>
      <c r="AX134" s="75"/>
      <c r="AY134" s="307">
        <f t="shared" ref="AY134" ca="1" si="97">AY132</f>
        <v>0</v>
      </c>
      <c r="AZ134" s="309" t="str">
        <f t="shared" ref="AZ134" ca="1" si="98">IF(COUNTIF(AZ132,"*受給者*"),"受給者",IF(COUNTIF(AZ132,"*国民年金*"),"国民年金",IF(COUNTIF(AZ132,"厚生年金"),"厚生年金","")))</f>
        <v/>
      </c>
      <c r="BA134" s="309">
        <f t="shared" ref="BA134" ca="1" si="99">BA132</f>
        <v>0</v>
      </c>
      <c r="BB134" s="300"/>
      <c r="BC134" s="189"/>
      <c r="BD134" s="2"/>
      <c r="BE134" s="2"/>
      <c r="BF134" s="2"/>
      <c r="BG134" s="2"/>
      <c r="BH134" s="2"/>
      <c r="BI134" s="2"/>
    </row>
    <row r="135" spans="2:61" ht="9.9499999999999993" customHeight="1">
      <c r="B135" s="370"/>
      <c r="C135" s="231">
        <f ca="1">OFFSET(DATA!$A$15,$B132-1,0)</f>
        <v>0</v>
      </c>
      <c r="D135" s="232"/>
      <c r="E135" s="233"/>
      <c r="F135" s="375"/>
      <c r="G135" s="376"/>
      <c r="H135" s="380"/>
      <c r="I135" s="236"/>
      <c r="J135" s="37"/>
      <c r="K135" s="394">
        <f ca="1">OFFSET(DATA!$M$15,$B132-1,0)</f>
        <v>0</v>
      </c>
      <c r="L135" s="394"/>
      <c r="M135" s="397" t="s">
        <v>213</v>
      </c>
      <c r="N135" s="397"/>
      <c r="O135" s="38"/>
      <c r="P135" s="37"/>
      <c r="Q135" s="394">
        <f ca="1">OFFSET(DATA!$O$15,$B132-1,0)</f>
        <v>0</v>
      </c>
      <c r="R135" s="394"/>
      <c r="S135" s="397" t="s">
        <v>214</v>
      </c>
      <c r="T135" s="397"/>
      <c r="U135" s="38"/>
      <c r="V135" s="400" t="str">
        <f ca="1">BC135&amp;OFFSET(DATA!$U$15,$B132-1,0)</f>
        <v/>
      </c>
      <c r="W135" s="401"/>
      <c r="X135" s="401"/>
      <c r="Y135" s="401"/>
      <c r="Z135" s="401"/>
      <c r="AA135" s="401"/>
      <c r="AB135" s="401"/>
      <c r="AC135" s="404" t="str">
        <f ca="1">OFFSET(DATA!$V$15,$B132-1,0) &amp; CHAR(10) &amp; OFFSET(DATA!$W$15,$B132-1,0)</f>
        <v xml:space="preserve">
</v>
      </c>
      <c r="AD135" s="404"/>
      <c r="AE135" s="405"/>
      <c r="AF135" s="408">
        <f ca="1">OFFSET(DATA!$Z$15,$B132-1,0)</f>
        <v>0</v>
      </c>
      <c r="AG135" s="408"/>
      <c r="AH135" s="397" t="s">
        <v>215</v>
      </c>
      <c r="AI135" s="397">
        <f ca="1">OFFSET(DATA!$AA$15,$B132-1,0)</f>
        <v>0</v>
      </c>
      <c r="AJ135" s="410"/>
      <c r="AK135" s="360"/>
      <c r="AL135" s="365">
        <f ca="1">OFFSET(DATA!$AD$15,$B132-1,0)</f>
        <v>0</v>
      </c>
      <c r="AM135" s="302"/>
      <c r="AN135" s="305"/>
      <c r="AO135" s="306"/>
      <c r="AP135" s="316"/>
      <c r="AQ135" s="317"/>
      <c r="AR135" s="317"/>
      <c r="AS135" s="317"/>
      <c r="AT135" s="321"/>
      <c r="AU135" s="326" t="str">
        <f ca="1">IF(OFFSET(DATA!$AU$15,$B132-1,0)="","  年　月　日",OFFSET(DATA!$AU$15,$B132-1,0))</f>
        <v xml:space="preserve">  年　月　日</v>
      </c>
      <c r="AV135" s="382">
        <f ca="1">OFFSET(DATA!$BC$15,$B132-1,0)</f>
        <v>0</v>
      </c>
      <c r="AW135" s="383"/>
      <c r="AX135" s="2"/>
      <c r="AY135" s="308"/>
      <c r="AZ135" s="310"/>
      <c r="BA135" s="310"/>
      <c r="BB135" s="300"/>
      <c r="BC135" s="189" t="str">
        <f ca="1">IF(OR(YUBIN=2,OFFSET(DATA!$T$15,$B132-1,0)=""),"","〒"&amp;OFFSET(DATA!$T$15,$B132-1,0)&amp;"　")</f>
        <v/>
      </c>
      <c r="BD135" s="2"/>
      <c r="BE135" s="2"/>
      <c r="BF135" s="2"/>
      <c r="BG135" s="2"/>
      <c r="BH135" s="2"/>
      <c r="BI135" s="2"/>
    </row>
    <row r="136" spans="2:61" ht="9.9499999999999993" customHeight="1">
      <c r="B136" s="371"/>
      <c r="C136" s="202"/>
      <c r="D136" s="208"/>
      <c r="E136" s="203"/>
      <c r="F136" s="375"/>
      <c r="G136" s="376"/>
      <c r="H136" s="380"/>
      <c r="I136" s="236"/>
      <c r="J136" s="71"/>
      <c r="K136" s="395"/>
      <c r="L136" s="395"/>
      <c r="M136" s="398"/>
      <c r="N136" s="398"/>
      <c r="O136" s="102"/>
      <c r="P136" s="71"/>
      <c r="Q136" s="395"/>
      <c r="R136" s="395"/>
      <c r="S136" s="398"/>
      <c r="T136" s="398"/>
      <c r="U136" s="102"/>
      <c r="V136" s="340"/>
      <c r="W136" s="341"/>
      <c r="X136" s="341"/>
      <c r="Y136" s="341"/>
      <c r="Z136" s="341"/>
      <c r="AA136" s="341"/>
      <c r="AB136" s="341"/>
      <c r="AC136" s="341"/>
      <c r="AD136" s="341"/>
      <c r="AE136" s="406"/>
      <c r="AF136" s="394"/>
      <c r="AG136" s="394"/>
      <c r="AH136" s="398"/>
      <c r="AI136" s="398"/>
      <c r="AJ136" s="411"/>
      <c r="AK136" s="360"/>
      <c r="AL136" s="366"/>
      <c r="AM136" s="302">
        <f t="shared" ref="AM136" ca="1" si="100">BA134</f>
        <v>0</v>
      </c>
      <c r="AN136" s="389" t="str">
        <f t="shared" ref="AN136" ca="1" si="101">IF($BA136=0,"",RIGHT($BA136,4))</f>
        <v/>
      </c>
      <c r="AO136" s="390"/>
      <c r="AP136" s="316"/>
      <c r="AQ136" s="317"/>
      <c r="AR136" s="317"/>
      <c r="AS136" s="317"/>
      <c r="AT136" s="321"/>
      <c r="AU136" s="327"/>
      <c r="AV136" s="384"/>
      <c r="AW136" s="385"/>
      <c r="AX136" s="2"/>
      <c r="AY136" s="392"/>
      <c r="AZ136" s="299"/>
      <c r="BA136" s="299">
        <f ca="1">OFFSET(DATA!$BA$15,$B132-1,0)</f>
        <v>0</v>
      </c>
      <c r="BB136" s="300"/>
      <c r="BC136" s="189"/>
      <c r="BD136" s="2"/>
      <c r="BE136" s="2"/>
      <c r="BF136" s="2"/>
      <c r="BG136" s="2"/>
      <c r="BH136" s="2"/>
      <c r="BI136" s="2"/>
    </row>
    <row r="137" spans="2:61" ht="9.9499999999999993" customHeight="1">
      <c r="B137" s="372"/>
      <c r="C137" s="204"/>
      <c r="D137" s="234"/>
      <c r="E137" s="205"/>
      <c r="F137" s="377"/>
      <c r="G137" s="378"/>
      <c r="H137" s="381"/>
      <c r="I137" s="237"/>
      <c r="J137" s="39"/>
      <c r="K137" s="396"/>
      <c r="L137" s="396"/>
      <c r="M137" s="399"/>
      <c r="N137" s="399"/>
      <c r="O137" s="40"/>
      <c r="P137" s="39"/>
      <c r="Q137" s="396"/>
      <c r="R137" s="396"/>
      <c r="S137" s="399"/>
      <c r="T137" s="399"/>
      <c r="U137" s="40"/>
      <c r="V137" s="402"/>
      <c r="W137" s="403"/>
      <c r="X137" s="403"/>
      <c r="Y137" s="403"/>
      <c r="Z137" s="403"/>
      <c r="AA137" s="403"/>
      <c r="AB137" s="403"/>
      <c r="AC137" s="403"/>
      <c r="AD137" s="403"/>
      <c r="AE137" s="407"/>
      <c r="AF137" s="409"/>
      <c r="AG137" s="409"/>
      <c r="AH137" s="399"/>
      <c r="AI137" s="399"/>
      <c r="AJ137" s="412"/>
      <c r="AK137" s="361"/>
      <c r="AL137" s="367"/>
      <c r="AM137" s="388"/>
      <c r="AN137" s="391"/>
      <c r="AO137" s="378"/>
      <c r="AP137" s="318"/>
      <c r="AQ137" s="319"/>
      <c r="AR137" s="319"/>
      <c r="AS137" s="319"/>
      <c r="AT137" s="322"/>
      <c r="AU137" s="328"/>
      <c r="AV137" s="386"/>
      <c r="AW137" s="387"/>
      <c r="AX137" s="2"/>
      <c r="AY137" s="393"/>
      <c r="AZ137" s="301"/>
      <c r="BA137" s="301"/>
      <c r="BB137" s="301"/>
      <c r="BC137" s="189"/>
      <c r="BD137" s="2"/>
      <c r="BE137" s="2"/>
      <c r="BF137" s="2"/>
      <c r="BG137" s="2"/>
      <c r="BH137" s="2"/>
      <c r="BI137" s="2"/>
    </row>
    <row r="138" spans="2:61" ht="9.9499999999999993" customHeight="1">
      <c r="B138" s="368">
        <f t="shared" ref="B138" si="102">B132+1</f>
        <v>17</v>
      </c>
      <c r="C138" s="247">
        <f ca="1">OFFSET(DATA!$B$15,$B138-1,0)</f>
        <v>0</v>
      </c>
      <c r="D138" s="248"/>
      <c r="E138" s="249"/>
      <c r="F138" s="373">
        <f ca="1">OFFSET(DATA!$C$15,$B138-1,0)</f>
        <v>0</v>
      </c>
      <c r="G138" s="374"/>
      <c r="H138" s="379" t="str">
        <f ca="1">OFFSET(TMP!$H$1,($B138-1)*4,0)</f>
        <v xml:space="preserve">
</v>
      </c>
      <c r="I138" s="235" t="str">
        <f ca="1">OFFSET(TMP!$I$1,($B138-1)*4,0)</f>
        <v xml:space="preserve">
</v>
      </c>
      <c r="J138" s="238" t="str">
        <f ca="1">IF(OFFSET(DATA!$L$15,$B138-1,0)="","  年　月　日",OFFSET(DATA!$L$15,$B138-1,0))</f>
        <v xml:space="preserve">  年　月　日</v>
      </c>
      <c r="K138" s="239"/>
      <c r="L138" s="239"/>
      <c r="M138" s="239"/>
      <c r="N138" s="239"/>
      <c r="O138" s="240"/>
      <c r="P138" s="329" t="str">
        <f ca="1">IF(OFFSET(DATA!$N$15,$B138-1,0)="","  年　月　日",OFFSET(DATA!$N$15,$B138-1,0))</f>
        <v xml:space="preserve">  年　月　日</v>
      </c>
      <c r="Q138" s="330"/>
      <c r="R138" s="330"/>
      <c r="S138" s="330"/>
      <c r="T138" s="330"/>
      <c r="U138" s="331"/>
      <c r="V138" s="338" t="str">
        <f ca="1">BC138&amp;OFFSET(DATA!$R$15,$B138-1,0)</f>
        <v/>
      </c>
      <c r="W138" s="339"/>
      <c r="X138" s="339"/>
      <c r="Y138" s="339"/>
      <c r="Z138" s="339"/>
      <c r="AA138" s="339"/>
      <c r="AB138" s="339"/>
      <c r="AC138" s="344">
        <f ca="1">OFFSET(DATA!$S$15,$B138-1,0)</f>
        <v>0</v>
      </c>
      <c r="AD138" s="344"/>
      <c r="AE138" s="345"/>
      <c r="AF138" s="350" t="str">
        <f ca="1">IF(OFFSET(DATA!$Y$15,$B138-1,0)="","  年　月　日",OFFSET(DATA!$Y$15,$B138-1,0))</f>
        <v xml:space="preserve">  年　月　日</v>
      </c>
      <c r="AG138" s="351"/>
      <c r="AH138" s="351"/>
      <c r="AI138" s="351"/>
      <c r="AJ138" s="352"/>
      <c r="AK138" s="359" t="str">
        <f ca="1">IF(BLOOD=1,IF(LEN(BB138)=8,LEFT(BB138,2),LEFT(BB138,1)),BB138)</f>
        <v/>
      </c>
      <c r="AL138" s="362" t="str">
        <f ca="1">IF(OFFSET(DATA!$AC$15,$B138-1,0)="","  年　月　日",OFFSET(DATA!$AC$15,$B138-1,0))</f>
        <v xml:space="preserve">  年　月　日</v>
      </c>
      <c r="AM138" s="311">
        <f t="shared" ref="AM138" ca="1" si="103">AY140</f>
        <v>0</v>
      </c>
      <c r="AN138" s="312"/>
      <c r="AO138" s="313"/>
      <c r="AP138" s="314" t="str">
        <f ca="1">INDIRECT("TMP!T" &amp; 2 + ($B138-1)*5)</f>
        <v xml:space="preserve">
</v>
      </c>
      <c r="AQ138" s="315"/>
      <c r="AR138" s="315" t="str">
        <f ca="1">INDIRECT("TMP!U" &amp; 2 + ($B138-1)*5)</f>
        <v xml:space="preserve">
</v>
      </c>
      <c r="AS138" s="315"/>
      <c r="AT138" s="320" t="str">
        <f ca="1">INDIRECT("TMP!V" &amp; 2 + ($B138-1)*5)</f>
        <v xml:space="preserve">
</v>
      </c>
      <c r="AU138" s="323" t="str">
        <f ca="1">IF(OFFSET(DATA!$AT$15,$B138-1,0)="","  年　月　日",OFFSET(DATA!$AT$15,$B138-1,0))</f>
        <v xml:space="preserve">  年　月　日</v>
      </c>
      <c r="AV138" s="413">
        <f ca="1">OFFSET(DATA!$BB$15,$B138-1,0)</f>
        <v>0</v>
      </c>
      <c r="AW138" s="414"/>
      <c r="AX138" s="2"/>
      <c r="AY138" s="392">
        <f ca="1">OFFSET(DATA!$AV$15,$B138-1,0)</f>
        <v>0</v>
      </c>
      <c r="AZ138" s="299">
        <f ca="1">OFFSET(DATA!$AX$15,$B138-1,0)</f>
        <v>0</v>
      </c>
      <c r="BA138" s="299">
        <f ca="1">OFFSET(DATA!$AZ$15,$B138-1,0)</f>
        <v>0</v>
      </c>
      <c r="BB138" s="299" t="str">
        <f ca="1">IF(OFFSET(DATA!$AB$15,$B138-1,0)="","",OFFSET(DATA!$AB$15,$B138-1,0))</f>
        <v/>
      </c>
      <c r="BC138" s="189" t="str">
        <f ca="1">IF(OR(YUBIN=2,OFFSET(DATA!$Q$15,$B138-1,0)=""),"","〒"&amp;OFFSET(DATA!$Q$15,$B138-1,0)&amp;"　")</f>
        <v/>
      </c>
      <c r="BD138" s="2"/>
      <c r="BE138" s="2"/>
      <c r="BF138" s="2"/>
      <c r="BG138" s="2"/>
      <c r="BH138" s="2"/>
      <c r="BI138" s="2"/>
    </row>
    <row r="139" spans="2:61" ht="9.9499999999999993" customHeight="1">
      <c r="B139" s="369"/>
      <c r="C139" s="250"/>
      <c r="D139" s="251"/>
      <c r="E139" s="252"/>
      <c r="F139" s="375"/>
      <c r="G139" s="376"/>
      <c r="H139" s="380"/>
      <c r="I139" s="236"/>
      <c r="J139" s="241"/>
      <c r="K139" s="242"/>
      <c r="L139" s="242"/>
      <c r="M139" s="242"/>
      <c r="N139" s="242"/>
      <c r="O139" s="243"/>
      <c r="P139" s="332"/>
      <c r="Q139" s="333"/>
      <c r="R139" s="333"/>
      <c r="S139" s="333"/>
      <c r="T139" s="333"/>
      <c r="U139" s="334"/>
      <c r="V139" s="340"/>
      <c r="W139" s="341"/>
      <c r="X139" s="341"/>
      <c r="Y139" s="341"/>
      <c r="Z139" s="341"/>
      <c r="AA139" s="341"/>
      <c r="AB139" s="341"/>
      <c r="AC139" s="346"/>
      <c r="AD139" s="346"/>
      <c r="AE139" s="347"/>
      <c r="AF139" s="353"/>
      <c r="AG139" s="354"/>
      <c r="AH139" s="354"/>
      <c r="AI139" s="354"/>
      <c r="AJ139" s="355"/>
      <c r="AK139" s="360"/>
      <c r="AL139" s="363"/>
      <c r="AM139" s="302"/>
      <c r="AN139" s="305"/>
      <c r="AO139" s="306"/>
      <c r="AP139" s="316"/>
      <c r="AQ139" s="317"/>
      <c r="AR139" s="317"/>
      <c r="AS139" s="317"/>
      <c r="AT139" s="321"/>
      <c r="AU139" s="324"/>
      <c r="AV139" s="384"/>
      <c r="AW139" s="385"/>
      <c r="AX139" s="2"/>
      <c r="AY139" s="393"/>
      <c r="AZ139" s="301"/>
      <c r="BA139" s="301"/>
      <c r="BB139" s="300"/>
      <c r="BC139" s="189"/>
      <c r="BD139" s="2"/>
      <c r="BE139" s="2"/>
      <c r="BF139" s="2"/>
      <c r="BG139" s="2"/>
      <c r="BH139" s="2"/>
      <c r="BI139" s="2"/>
    </row>
    <row r="140" spans="2:61" ht="9.9499999999999993" customHeight="1">
      <c r="B140" s="370"/>
      <c r="C140" s="253"/>
      <c r="D140" s="254"/>
      <c r="E140" s="255"/>
      <c r="F140" s="375"/>
      <c r="G140" s="376"/>
      <c r="H140" s="380"/>
      <c r="I140" s="236"/>
      <c r="J140" s="244"/>
      <c r="K140" s="245"/>
      <c r="L140" s="245"/>
      <c r="M140" s="245"/>
      <c r="N140" s="245"/>
      <c r="O140" s="246"/>
      <c r="P140" s="335"/>
      <c r="Q140" s="336"/>
      <c r="R140" s="336"/>
      <c r="S140" s="336"/>
      <c r="T140" s="336"/>
      <c r="U140" s="337"/>
      <c r="V140" s="342"/>
      <c r="W140" s="343"/>
      <c r="X140" s="343"/>
      <c r="Y140" s="343"/>
      <c r="Z140" s="343"/>
      <c r="AA140" s="343"/>
      <c r="AB140" s="343"/>
      <c r="AC140" s="348"/>
      <c r="AD140" s="348"/>
      <c r="AE140" s="349"/>
      <c r="AF140" s="356"/>
      <c r="AG140" s="357"/>
      <c r="AH140" s="357"/>
      <c r="AI140" s="357"/>
      <c r="AJ140" s="358"/>
      <c r="AK140" s="360"/>
      <c r="AL140" s="364"/>
      <c r="AM140" s="302" t="str">
        <f t="shared" ref="AM140" ca="1" si="104">AZ140</f>
        <v/>
      </c>
      <c r="AN140" s="303"/>
      <c r="AO140" s="304"/>
      <c r="AP140" s="316"/>
      <c r="AQ140" s="317"/>
      <c r="AR140" s="317"/>
      <c r="AS140" s="317"/>
      <c r="AT140" s="321"/>
      <c r="AU140" s="325"/>
      <c r="AV140" s="415"/>
      <c r="AW140" s="416"/>
      <c r="AX140" s="75"/>
      <c r="AY140" s="307">
        <f t="shared" ref="AY140" ca="1" si="105">AY138</f>
        <v>0</v>
      </c>
      <c r="AZ140" s="309" t="str">
        <f t="shared" ref="AZ140" ca="1" si="106">IF(COUNTIF(AZ138,"*受給者*"),"受給者",IF(COUNTIF(AZ138,"*国民年金*"),"国民年金",IF(COUNTIF(AZ138,"厚生年金"),"厚生年金","")))</f>
        <v/>
      </c>
      <c r="BA140" s="309">
        <f t="shared" ref="BA140" ca="1" si="107">BA138</f>
        <v>0</v>
      </c>
      <c r="BB140" s="300"/>
      <c r="BC140" s="189"/>
      <c r="BD140" s="2"/>
      <c r="BE140" s="2"/>
      <c r="BF140" s="2"/>
      <c r="BG140" s="2"/>
      <c r="BH140" s="2"/>
      <c r="BI140" s="2"/>
    </row>
    <row r="141" spans="2:61" ht="9.9499999999999993" customHeight="1">
      <c r="B141" s="370"/>
      <c r="C141" s="231">
        <f ca="1">OFFSET(DATA!$A$15,$B138-1,0)</f>
        <v>0</v>
      </c>
      <c r="D141" s="232"/>
      <c r="E141" s="233"/>
      <c r="F141" s="375"/>
      <c r="G141" s="376"/>
      <c r="H141" s="380"/>
      <c r="I141" s="236"/>
      <c r="J141" s="37"/>
      <c r="K141" s="394">
        <f ca="1">OFFSET(DATA!$M$15,$B138-1,0)</f>
        <v>0</v>
      </c>
      <c r="L141" s="394"/>
      <c r="M141" s="397" t="s">
        <v>213</v>
      </c>
      <c r="N141" s="397"/>
      <c r="O141" s="38"/>
      <c r="P141" s="37"/>
      <c r="Q141" s="394">
        <f ca="1">OFFSET(DATA!$O$15,$B138-1,0)</f>
        <v>0</v>
      </c>
      <c r="R141" s="394"/>
      <c r="S141" s="397" t="s">
        <v>214</v>
      </c>
      <c r="T141" s="397"/>
      <c r="U141" s="38"/>
      <c r="V141" s="400" t="str">
        <f ca="1">BC141&amp;OFFSET(DATA!$U$15,$B138-1,0)</f>
        <v/>
      </c>
      <c r="W141" s="401"/>
      <c r="X141" s="401"/>
      <c r="Y141" s="401"/>
      <c r="Z141" s="401"/>
      <c r="AA141" s="401"/>
      <c r="AB141" s="401"/>
      <c r="AC141" s="404" t="str">
        <f ca="1">OFFSET(DATA!$V$15,$B138-1,0) &amp; CHAR(10) &amp; OFFSET(DATA!$W$15,$B138-1,0)</f>
        <v xml:space="preserve">
</v>
      </c>
      <c r="AD141" s="404"/>
      <c r="AE141" s="405"/>
      <c r="AF141" s="408">
        <f ca="1">OFFSET(DATA!$Z$15,$B138-1,0)</f>
        <v>0</v>
      </c>
      <c r="AG141" s="408"/>
      <c r="AH141" s="397" t="s">
        <v>215</v>
      </c>
      <c r="AI141" s="397">
        <f ca="1">OFFSET(DATA!$AA$15,$B138-1,0)</f>
        <v>0</v>
      </c>
      <c r="AJ141" s="410"/>
      <c r="AK141" s="360"/>
      <c r="AL141" s="365">
        <f ca="1">OFFSET(DATA!$AD$15,$B138-1,0)</f>
        <v>0</v>
      </c>
      <c r="AM141" s="302"/>
      <c r="AN141" s="305"/>
      <c r="AO141" s="306"/>
      <c r="AP141" s="316"/>
      <c r="AQ141" s="317"/>
      <c r="AR141" s="317"/>
      <c r="AS141" s="317"/>
      <c r="AT141" s="321"/>
      <c r="AU141" s="326" t="str">
        <f ca="1">IF(OFFSET(DATA!$AU$15,$B138-1,0)="","  年　月　日",OFFSET(DATA!$AU$15,$B138-1,0))</f>
        <v xml:space="preserve">  年　月　日</v>
      </c>
      <c r="AV141" s="382">
        <f ca="1">OFFSET(DATA!$BC$15,$B138-1,0)</f>
        <v>0</v>
      </c>
      <c r="AW141" s="383"/>
      <c r="AX141" s="2"/>
      <c r="AY141" s="308"/>
      <c r="AZ141" s="310"/>
      <c r="BA141" s="310"/>
      <c r="BB141" s="300"/>
      <c r="BC141" s="189" t="str">
        <f ca="1">IF(OR(YUBIN=2,OFFSET(DATA!$T$15,$B138-1,0)=""),"","〒"&amp;OFFSET(DATA!$T$15,$B138-1,0)&amp;"　")</f>
        <v/>
      </c>
      <c r="BD141" s="2"/>
      <c r="BE141" s="2"/>
      <c r="BF141" s="2"/>
      <c r="BG141" s="2"/>
      <c r="BH141" s="2"/>
      <c r="BI141" s="2"/>
    </row>
    <row r="142" spans="2:61" ht="9.9499999999999993" customHeight="1">
      <c r="B142" s="371"/>
      <c r="C142" s="202"/>
      <c r="D142" s="208"/>
      <c r="E142" s="203"/>
      <c r="F142" s="375"/>
      <c r="G142" s="376"/>
      <c r="H142" s="380"/>
      <c r="I142" s="236"/>
      <c r="J142" s="71"/>
      <c r="K142" s="395"/>
      <c r="L142" s="395"/>
      <c r="M142" s="398"/>
      <c r="N142" s="398"/>
      <c r="O142" s="102"/>
      <c r="P142" s="71"/>
      <c r="Q142" s="395"/>
      <c r="R142" s="395"/>
      <c r="S142" s="398"/>
      <c r="T142" s="398"/>
      <c r="U142" s="102"/>
      <c r="V142" s="340"/>
      <c r="W142" s="341"/>
      <c r="X142" s="341"/>
      <c r="Y142" s="341"/>
      <c r="Z142" s="341"/>
      <c r="AA142" s="341"/>
      <c r="AB142" s="341"/>
      <c r="AC142" s="341"/>
      <c r="AD142" s="341"/>
      <c r="AE142" s="406"/>
      <c r="AF142" s="394"/>
      <c r="AG142" s="394"/>
      <c r="AH142" s="398"/>
      <c r="AI142" s="398"/>
      <c r="AJ142" s="411"/>
      <c r="AK142" s="360"/>
      <c r="AL142" s="366"/>
      <c r="AM142" s="302">
        <f t="shared" ref="AM142" ca="1" si="108">BA140</f>
        <v>0</v>
      </c>
      <c r="AN142" s="389" t="str">
        <f t="shared" ref="AN142" ca="1" si="109">IF($BA142=0,"",RIGHT($BA142,4))</f>
        <v/>
      </c>
      <c r="AO142" s="390"/>
      <c r="AP142" s="316"/>
      <c r="AQ142" s="317"/>
      <c r="AR142" s="317"/>
      <c r="AS142" s="317"/>
      <c r="AT142" s="321"/>
      <c r="AU142" s="327"/>
      <c r="AV142" s="384"/>
      <c r="AW142" s="385"/>
      <c r="AX142" s="2"/>
      <c r="AY142" s="392"/>
      <c r="AZ142" s="299"/>
      <c r="BA142" s="299">
        <f ca="1">OFFSET(DATA!$BA$15,$B138-1,0)</f>
        <v>0</v>
      </c>
      <c r="BB142" s="300"/>
      <c r="BC142" s="189"/>
      <c r="BD142" s="2"/>
      <c r="BE142" s="2"/>
      <c r="BF142" s="2"/>
      <c r="BG142" s="2"/>
      <c r="BH142" s="2"/>
      <c r="BI142" s="2"/>
    </row>
    <row r="143" spans="2:61" ht="9.9499999999999993" customHeight="1">
      <c r="B143" s="372"/>
      <c r="C143" s="204"/>
      <c r="D143" s="234"/>
      <c r="E143" s="205"/>
      <c r="F143" s="377"/>
      <c r="G143" s="378"/>
      <c r="H143" s="381"/>
      <c r="I143" s="237"/>
      <c r="J143" s="39"/>
      <c r="K143" s="396"/>
      <c r="L143" s="396"/>
      <c r="M143" s="399"/>
      <c r="N143" s="399"/>
      <c r="O143" s="40"/>
      <c r="P143" s="39"/>
      <c r="Q143" s="396"/>
      <c r="R143" s="396"/>
      <c r="S143" s="399"/>
      <c r="T143" s="399"/>
      <c r="U143" s="40"/>
      <c r="V143" s="402"/>
      <c r="W143" s="403"/>
      <c r="X143" s="403"/>
      <c r="Y143" s="403"/>
      <c r="Z143" s="403"/>
      <c r="AA143" s="403"/>
      <c r="AB143" s="403"/>
      <c r="AC143" s="403"/>
      <c r="AD143" s="403"/>
      <c r="AE143" s="407"/>
      <c r="AF143" s="409"/>
      <c r="AG143" s="409"/>
      <c r="AH143" s="399"/>
      <c r="AI143" s="399"/>
      <c r="AJ143" s="412"/>
      <c r="AK143" s="361"/>
      <c r="AL143" s="367"/>
      <c r="AM143" s="388"/>
      <c r="AN143" s="391"/>
      <c r="AO143" s="378"/>
      <c r="AP143" s="318"/>
      <c r="AQ143" s="319"/>
      <c r="AR143" s="319"/>
      <c r="AS143" s="319"/>
      <c r="AT143" s="322"/>
      <c r="AU143" s="328"/>
      <c r="AV143" s="386"/>
      <c r="AW143" s="387"/>
      <c r="AX143" s="2"/>
      <c r="AY143" s="393"/>
      <c r="AZ143" s="301"/>
      <c r="BA143" s="301"/>
      <c r="BB143" s="301"/>
      <c r="BC143" s="189"/>
      <c r="BD143" s="2"/>
      <c r="BE143" s="2"/>
      <c r="BF143" s="2"/>
      <c r="BG143" s="2"/>
      <c r="BH143" s="2"/>
      <c r="BI143" s="2"/>
    </row>
    <row r="144" spans="2:61" ht="9.9499999999999993" customHeight="1">
      <c r="B144" s="368">
        <f t="shared" ref="B144" si="110">B138+1</f>
        <v>18</v>
      </c>
      <c r="C144" s="247">
        <f ca="1">OFFSET(DATA!$B$15,$B144-1,0)</f>
        <v>0</v>
      </c>
      <c r="D144" s="248"/>
      <c r="E144" s="249"/>
      <c r="F144" s="373">
        <f ca="1">OFFSET(DATA!$C$15,$B144-1,0)</f>
        <v>0</v>
      </c>
      <c r="G144" s="374"/>
      <c r="H144" s="379" t="str">
        <f ca="1">OFFSET(TMP!$H$1,($B144-1)*4,0)</f>
        <v xml:space="preserve">
</v>
      </c>
      <c r="I144" s="235" t="str">
        <f ca="1">OFFSET(TMP!$I$1,($B144-1)*4,0)</f>
        <v xml:space="preserve">
</v>
      </c>
      <c r="J144" s="238" t="str">
        <f ca="1">IF(OFFSET(DATA!$L$15,$B144-1,0)="","  年　月　日",OFFSET(DATA!$L$15,$B144-1,0))</f>
        <v xml:space="preserve">  年　月　日</v>
      </c>
      <c r="K144" s="239"/>
      <c r="L144" s="239"/>
      <c r="M144" s="239"/>
      <c r="N144" s="239"/>
      <c r="O144" s="240"/>
      <c r="P144" s="329" t="str">
        <f ca="1">IF(OFFSET(DATA!$N$15,$B144-1,0)="","  年　月　日",OFFSET(DATA!$N$15,$B144-1,0))</f>
        <v xml:space="preserve">  年　月　日</v>
      </c>
      <c r="Q144" s="330"/>
      <c r="R144" s="330"/>
      <c r="S144" s="330"/>
      <c r="T144" s="330"/>
      <c r="U144" s="331"/>
      <c r="V144" s="338" t="str">
        <f ca="1">BC144&amp;OFFSET(DATA!$R$15,$B144-1,0)</f>
        <v/>
      </c>
      <c r="W144" s="339"/>
      <c r="X144" s="339"/>
      <c r="Y144" s="339"/>
      <c r="Z144" s="339"/>
      <c r="AA144" s="339"/>
      <c r="AB144" s="339"/>
      <c r="AC144" s="344">
        <f ca="1">OFFSET(DATA!$S$15,$B144-1,0)</f>
        <v>0</v>
      </c>
      <c r="AD144" s="344"/>
      <c r="AE144" s="345"/>
      <c r="AF144" s="350" t="str">
        <f ca="1">IF(OFFSET(DATA!$Y$15,$B144-1,0)="","  年　月　日",OFFSET(DATA!$Y$15,$B144-1,0))</f>
        <v xml:space="preserve">  年　月　日</v>
      </c>
      <c r="AG144" s="351"/>
      <c r="AH144" s="351"/>
      <c r="AI144" s="351"/>
      <c r="AJ144" s="352"/>
      <c r="AK144" s="359" t="str">
        <f ca="1">IF(BLOOD=1,IF(LEN(BB144)=8,LEFT(BB144,2),LEFT(BB144,1)),BB144)</f>
        <v/>
      </c>
      <c r="AL144" s="362" t="str">
        <f ca="1">IF(OFFSET(DATA!$AC$15,$B144-1,0)="","  年　月　日",OFFSET(DATA!$AC$15,$B144-1,0))</f>
        <v xml:space="preserve">  年　月　日</v>
      </c>
      <c r="AM144" s="311">
        <f t="shared" ref="AM144" ca="1" si="111">AY146</f>
        <v>0</v>
      </c>
      <c r="AN144" s="312"/>
      <c r="AO144" s="313"/>
      <c r="AP144" s="314" t="str">
        <f ca="1">INDIRECT("TMP!T" &amp; 2 + ($B144-1)*5)</f>
        <v xml:space="preserve">
</v>
      </c>
      <c r="AQ144" s="315"/>
      <c r="AR144" s="315" t="str">
        <f ca="1">INDIRECT("TMP!U" &amp; 2 + ($B144-1)*5)</f>
        <v xml:space="preserve">
</v>
      </c>
      <c r="AS144" s="315"/>
      <c r="AT144" s="320" t="str">
        <f ca="1">INDIRECT("TMP!V" &amp; 2 + ($B144-1)*5)</f>
        <v xml:space="preserve">
</v>
      </c>
      <c r="AU144" s="323" t="str">
        <f ca="1">IF(OFFSET(DATA!$AT$15,$B144-1,0)="","  年　月　日",OFFSET(DATA!$AT$15,$B144-1,0))</f>
        <v xml:space="preserve">  年　月　日</v>
      </c>
      <c r="AV144" s="413">
        <f ca="1">OFFSET(DATA!$BB$15,$B144-1,0)</f>
        <v>0</v>
      </c>
      <c r="AW144" s="414"/>
      <c r="AX144" s="2"/>
      <c r="AY144" s="392">
        <f ca="1">OFFSET(DATA!$AV$15,$B144-1,0)</f>
        <v>0</v>
      </c>
      <c r="AZ144" s="299">
        <f ca="1">OFFSET(DATA!$AX$15,$B144-1,0)</f>
        <v>0</v>
      </c>
      <c r="BA144" s="299">
        <f ca="1">OFFSET(DATA!$AZ$15,$B144-1,0)</f>
        <v>0</v>
      </c>
      <c r="BB144" s="299" t="str">
        <f ca="1">IF(OFFSET(DATA!$AB$15,$B144-1,0)="","",OFFSET(DATA!$AB$15,$B144-1,0))</f>
        <v/>
      </c>
      <c r="BC144" s="189" t="str">
        <f ca="1">IF(OR(YUBIN=2,OFFSET(DATA!$Q$15,$B144-1,0)=""),"","〒"&amp;OFFSET(DATA!$Q$15,$B144-1,0)&amp;"　")</f>
        <v/>
      </c>
      <c r="BD144" s="2"/>
      <c r="BE144" s="2"/>
      <c r="BF144" s="2"/>
      <c r="BG144" s="2"/>
      <c r="BH144" s="2"/>
      <c r="BI144" s="2"/>
    </row>
    <row r="145" spans="2:61" ht="9.9499999999999993" customHeight="1">
      <c r="B145" s="369"/>
      <c r="C145" s="250"/>
      <c r="D145" s="251"/>
      <c r="E145" s="252"/>
      <c r="F145" s="375"/>
      <c r="G145" s="376"/>
      <c r="H145" s="380"/>
      <c r="I145" s="236"/>
      <c r="J145" s="241"/>
      <c r="K145" s="242"/>
      <c r="L145" s="242"/>
      <c r="M145" s="242"/>
      <c r="N145" s="242"/>
      <c r="O145" s="243"/>
      <c r="P145" s="332"/>
      <c r="Q145" s="333"/>
      <c r="R145" s="333"/>
      <c r="S145" s="333"/>
      <c r="T145" s="333"/>
      <c r="U145" s="334"/>
      <c r="V145" s="340"/>
      <c r="W145" s="341"/>
      <c r="X145" s="341"/>
      <c r="Y145" s="341"/>
      <c r="Z145" s="341"/>
      <c r="AA145" s="341"/>
      <c r="AB145" s="341"/>
      <c r="AC145" s="346"/>
      <c r="AD145" s="346"/>
      <c r="AE145" s="347"/>
      <c r="AF145" s="353"/>
      <c r="AG145" s="354"/>
      <c r="AH145" s="354"/>
      <c r="AI145" s="354"/>
      <c r="AJ145" s="355"/>
      <c r="AK145" s="360"/>
      <c r="AL145" s="363"/>
      <c r="AM145" s="302"/>
      <c r="AN145" s="305"/>
      <c r="AO145" s="306"/>
      <c r="AP145" s="316"/>
      <c r="AQ145" s="317"/>
      <c r="AR145" s="317"/>
      <c r="AS145" s="317"/>
      <c r="AT145" s="321"/>
      <c r="AU145" s="324"/>
      <c r="AV145" s="384"/>
      <c r="AW145" s="385"/>
      <c r="AX145" s="2"/>
      <c r="AY145" s="393"/>
      <c r="AZ145" s="301"/>
      <c r="BA145" s="301"/>
      <c r="BB145" s="300"/>
      <c r="BC145" s="189"/>
      <c r="BD145" s="2"/>
      <c r="BE145" s="2"/>
      <c r="BF145" s="2"/>
      <c r="BG145" s="2"/>
      <c r="BH145" s="2"/>
      <c r="BI145" s="2"/>
    </row>
    <row r="146" spans="2:61" ht="9.9499999999999993" customHeight="1">
      <c r="B146" s="370"/>
      <c r="C146" s="253"/>
      <c r="D146" s="254"/>
      <c r="E146" s="255"/>
      <c r="F146" s="375"/>
      <c r="G146" s="376"/>
      <c r="H146" s="380"/>
      <c r="I146" s="236"/>
      <c r="J146" s="244"/>
      <c r="K146" s="245"/>
      <c r="L146" s="245"/>
      <c r="M146" s="245"/>
      <c r="N146" s="245"/>
      <c r="O146" s="246"/>
      <c r="P146" s="335"/>
      <c r="Q146" s="336"/>
      <c r="R146" s="336"/>
      <c r="S146" s="336"/>
      <c r="T146" s="336"/>
      <c r="U146" s="337"/>
      <c r="V146" s="342"/>
      <c r="W146" s="343"/>
      <c r="X146" s="343"/>
      <c r="Y146" s="343"/>
      <c r="Z146" s="343"/>
      <c r="AA146" s="343"/>
      <c r="AB146" s="343"/>
      <c r="AC146" s="348"/>
      <c r="AD146" s="348"/>
      <c r="AE146" s="349"/>
      <c r="AF146" s="356"/>
      <c r="AG146" s="357"/>
      <c r="AH146" s="357"/>
      <c r="AI146" s="357"/>
      <c r="AJ146" s="358"/>
      <c r="AK146" s="360"/>
      <c r="AL146" s="364"/>
      <c r="AM146" s="302" t="str">
        <f t="shared" ref="AM146" ca="1" si="112">AZ146</f>
        <v/>
      </c>
      <c r="AN146" s="303"/>
      <c r="AO146" s="304"/>
      <c r="AP146" s="316"/>
      <c r="AQ146" s="317"/>
      <c r="AR146" s="317"/>
      <c r="AS146" s="317"/>
      <c r="AT146" s="321"/>
      <c r="AU146" s="325"/>
      <c r="AV146" s="415"/>
      <c r="AW146" s="416"/>
      <c r="AX146" s="75"/>
      <c r="AY146" s="307">
        <f t="shared" ref="AY146" ca="1" si="113">AY144</f>
        <v>0</v>
      </c>
      <c r="AZ146" s="309" t="str">
        <f t="shared" ref="AZ146" ca="1" si="114">IF(COUNTIF(AZ144,"*受給者*"),"受給者",IF(COUNTIF(AZ144,"*国民年金*"),"国民年金",IF(COUNTIF(AZ144,"厚生年金"),"厚生年金","")))</f>
        <v/>
      </c>
      <c r="BA146" s="309">
        <f t="shared" ref="BA146" ca="1" si="115">BA144</f>
        <v>0</v>
      </c>
      <c r="BB146" s="300"/>
      <c r="BC146" s="189"/>
      <c r="BD146" s="2"/>
      <c r="BE146" s="2"/>
      <c r="BF146" s="2"/>
      <c r="BG146" s="2"/>
      <c r="BH146" s="2"/>
      <c r="BI146" s="2"/>
    </row>
    <row r="147" spans="2:61" ht="9.9499999999999993" customHeight="1">
      <c r="B147" s="370"/>
      <c r="C147" s="231">
        <f ca="1">OFFSET(DATA!$A$15,$B144-1,0)</f>
        <v>0</v>
      </c>
      <c r="D147" s="232"/>
      <c r="E147" s="233"/>
      <c r="F147" s="375"/>
      <c r="G147" s="376"/>
      <c r="H147" s="380"/>
      <c r="I147" s="236"/>
      <c r="J147" s="37"/>
      <c r="K147" s="394">
        <f ca="1">OFFSET(DATA!$M$15,$B144-1,0)</f>
        <v>0</v>
      </c>
      <c r="L147" s="394"/>
      <c r="M147" s="397" t="s">
        <v>213</v>
      </c>
      <c r="N147" s="397"/>
      <c r="O147" s="38"/>
      <c r="P147" s="37"/>
      <c r="Q147" s="394">
        <f ca="1">OFFSET(DATA!$O$15,$B144-1,0)</f>
        <v>0</v>
      </c>
      <c r="R147" s="394"/>
      <c r="S147" s="397" t="s">
        <v>214</v>
      </c>
      <c r="T147" s="397"/>
      <c r="U147" s="38"/>
      <c r="V147" s="400" t="str">
        <f ca="1">BC147&amp;OFFSET(DATA!$U$15,$B144-1,0)</f>
        <v/>
      </c>
      <c r="W147" s="401"/>
      <c r="X147" s="401"/>
      <c r="Y147" s="401"/>
      <c r="Z147" s="401"/>
      <c r="AA147" s="401"/>
      <c r="AB147" s="401"/>
      <c r="AC147" s="404" t="str">
        <f ca="1">OFFSET(DATA!$V$15,$B144-1,0) &amp; CHAR(10) &amp; OFFSET(DATA!$W$15,$B144-1,0)</f>
        <v xml:space="preserve">
</v>
      </c>
      <c r="AD147" s="404"/>
      <c r="AE147" s="405"/>
      <c r="AF147" s="408">
        <f ca="1">OFFSET(DATA!$Z$15,$B144-1,0)</f>
        <v>0</v>
      </c>
      <c r="AG147" s="408"/>
      <c r="AH147" s="397" t="s">
        <v>215</v>
      </c>
      <c r="AI147" s="397">
        <f ca="1">OFFSET(DATA!$AA$15,$B144-1,0)</f>
        <v>0</v>
      </c>
      <c r="AJ147" s="410"/>
      <c r="AK147" s="360"/>
      <c r="AL147" s="365">
        <f ca="1">OFFSET(DATA!$AD$15,$B144-1,0)</f>
        <v>0</v>
      </c>
      <c r="AM147" s="302"/>
      <c r="AN147" s="305"/>
      <c r="AO147" s="306"/>
      <c r="AP147" s="316"/>
      <c r="AQ147" s="317"/>
      <c r="AR147" s="317"/>
      <c r="AS147" s="317"/>
      <c r="AT147" s="321"/>
      <c r="AU147" s="326" t="str">
        <f ca="1">IF(OFFSET(DATA!$AU$15,$B144-1,0)="","  年　月　日",OFFSET(DATA!$AU$15,$B144-1,0))</f>
        <v xml:space="preserve">  年　月　日</v>
      </c>
      <c r="AV147" s="382">
        <f ca="1">OFFSET(DATA!$BC$15,$B144-1,0)</f>
        <v>0</v>
      </c>
      <c r="AW147" s="383"/>
      <c r="AX147" s="2"/>
      <c r="AY147" s="308"/>
      <c r="AZ147" s="310"/>
      <c r="BA147" s="310"/>
      <c r="BB147" s="300"/>
      <c r="BC147" s="189" t="str">
        <f ca="1">IF(OR(YUBIN=2,OFFSET(DATA!$T$15,$B144-1,0)=""),"","〒"&amp;OFFSET(DATA!$T$15,$B144-1,0)&amp;"　")</f>
        <v/>
      </c>
      <c r="BD147" s="2"/>
      <c r="BE147" s="2"/>
      <c r="BF147" s="2"/>
      <c r="BG147" s="2"/>
      <c r="BH147" s="2"/>
      <c r="BI147" s="2"/>
    </row>
    <row r="148" spans="2:61" ht="9.9499999999999993" customHeight="1">
      <c r="B148" s="371"/>
      <c r="C148" s="202"/>
      <c r="D148" s="208"/>
      <c r="E148" s="203"/>
      <c r="F148" s="375"/>
      <c r="G148" s="376"/>
      <c r="H148" s="380"/>
      <c r="I148" s="236"/>
      <c r="J148" s="71"/>
      <c r="K148" s="395"/>
      <c r="L148" s="395"/>
      <c r="M148" s="398"/>
      <c r="N148" s="398"/>
      <c r="O148" s="102"/>
      <c r="P148" s="71"/>
      <c r="Q148" s="395"/>
      <c r="R148" s="395"/>
      <c r="S148" s="398"/>
      <c r="T148" s="398"/>
      <c r="U148" s="102"/>
      <c r="V148" s="340"/>
      <c r="W148" s="341"/>
      <c r="X148" s="341"/>
      <c r="Y148" s="341"/>
      <c r="Z148" s="341"/>
      <c r="AA148" s="341"/>
      <c r="AB148" s="341"/>
      <c r="AC148" s="341"/>
      <c r="AD148" s="341"/>
      <c r="AE148" s="406"/>
      <c r="AF148" s="394"/>
      <c r="AG148" s="394"/>
      <c r="AH148" s="398"/>
      <c r="AI148" s="398"/>
      <c r="AJ148" s="411"/>
      <c r="AK148" s="360"/>
      <c r="AL148" s="366"/>
      <c r="AM148" s="302">
        <f t="shared" ref="AM148" ca="1" si="116">BA146</f>
        <v>0</v>
      </c>
      <c r="AN148" s="389" t="str">
        <f t="shared" ref="AN148" ca="1" si="117">IF($BA148=0,"",RIGHT($BA148,4))</f>
        <v/>
      </c>
      <c r="AO148" s="390"/>
      <c r="AP148" s="316"/>
      <c r="AQ148" s="317"/>
      <c r="AR148" s="317"/>
      <c r="AS148" s="317"/>
      <c r="AT148" s="321"/>
      <c r="AU148" s="327"/>
      <c r="AV148" s="384"/>
      <c r="AW148" s="385"/>
      <c r="AX148" s="2"/>
      <c r="AY148" s="392"/>
      <c r="AZ148" s="299"/>
      <c r="BA148" s="299">
        <f ca="1">OFFSET(DATA!$BA$15,$B144-1,0)</f>
        <v>0</v>
      </c>
      <c r="BB148" s="300"/>
      <c r="BC148" s="189"/>
      <c r="BD148" s="2"/>
      <c r="BE148" s="2"/>
      <c r="BF148" s="2"/>
      <c r="BG148" s="2"/>
      <c r="BH148" s="2"/>
      <c r="BI148" s="2"/>
    </row>
    <row r="149" spans="2:61" ht="9.9499999999999993" customHeight="1">
      <c r="B149" s="372"/>
      <c r="C149" s="204"/>
      <c r="D149" s="234"/>
      <c r="E149" s="205"/>
      <c r="F149" s="377"/>
      <c r="G149" s="378"/>
      <c r="H149" s="381"/>
      <c r="I149" s="237"/>
      <c r="J149" s="39"/>
      <c r="K149" s="396"/>
      <c r="L149" s="396"/>
      <c r="M149" s="399"/>
      <c r="N149" s="399"/>
      <c r="O149" s="40"/>
      <c r="P149" s="39"/>
      <c r="Q149" s="396"/>
      <c r="R149" s="396"/>
      <c r="S149" s="399"/>
      <c r="T149" s="399"/>
      <c r="U149" s="40"/>
      <c r="V149" s="402"/>
      <c r="W149" s="403"/>
      <c r="X149" s="403"/>
      <c r="Y149" s="403"/>
      <c r="Z149" s="403"/>
      <c r="AA149" s="403"/>
      <c r="AB149" s="403"/>
      <c r="AC149" s="403"/>
      <c r="AD149" s="403"/>
      <c r="AE149" s="407"/>
      <c r="AF149" s="409"/>
      <c r="AG149" s="409"/>
      <c r="AH149" s="399"/>
      <c r="AI149" s="399"/>
      <c r="AJ149" s="412"/>
      <c r="AK149" s="361"/>
      <c r="AL149" s="367"/>
      <c r="AM149" s="388"/>
      <c r="AN149" s="391"/>
      <c r="AO149" s="378"/>
      <c r="AP149" s="318"/>
      <c r="AQ149" s="319"/>
      <c r="AR149" s="319"/>
      <c r="AS149" s="319"/>
      <c r="AT149" s="322"/>
      <c r="AU149" s="328"/>
      <c r="AV149" s="386"/>
      <c r="AW149" s="387"/>
      <c r="AX149" s="2"/>
      <c r="AY149" s="393"/>
      <c r="AZ149" s="301"/>
      <c r="BA149" s="301"/>
      <c r="BB149" s="301"/>
      <c r="BC149" s="189"/>
      <c r="BD149" s="2"/>
      <c r="BE149" s="2"/>
      <c r="BF149" s="2"/>
      <c r="BG149" s="2"/>
      <c r="BH149" s="2"/>
      <c r="BI149" s="2"/>
    </row>
    <row r="150" spans="2:61" ht="9.9499999999999993" customHeight="1">
      <c r="B150" s="368">
        <f t="shared" ref="B150" si="118">B144+1</f>
        <v>19</v>
      </c>
      <c r="C150" s="247">
        <f ca="1">OFFSET(DATA!$B$15,$B150-1,0)</f>
        <v>0</v>
      </c>
      <c r="D150" s="248"/>
      <c r="E150" s="249"/>
      <c r="F150" s="373">
        <f ca="1">OFFSET(DATA!$C$15,$B150-1,0)</f>
        <v>0</v>
      </c>
      <c r="G150" s="374"/>
      <c r="H150" s="379" t="str">
        <f ca="1">OFFSET(TMP!$H$1,($B150-1)*4,0)</f>
        <v xml:space="preserve">
</v>
      </c>
      <c r="I150" s="235" t="str">
        <f ca="1">OFFSET(TMP!$I$1,($B150-1)*4,0)</f>
        <v xml:space="preserve">
</v>
      </c>
      <c r="J150" s="238" t="str">
        <f ca="1">IF(OFFSET(DATA!$L$15,$B150-1,0)="","  年　月　日",OFFSET(DATA!$L$15,$B150-1,0))</f>
        <v xml:space="preserve">  年　月　日</v>
      </c>
      <c r="K150" s="239"/>
      <c r="L150" s="239"/>
      <c r="M150" s="239"/>
      <c r="N150" s="239"/>
      <c r="O150" s="240"/>
      <c r="P150" s="329" t="str">
        <f ca="1">IF(OFFSET(DATA!$N$15,$B150-1,0)="","  年　月　日",OFFSET(DATA!$N$15,$B150-1,0))</f>
        <v xml:space="preserve">  年　月　日</v>
      </c>
      <c r="Q150" s="330"/>
      <c r="R150" s="330"/>
      <c r="S150" s="330"/>
      <c r="T150" s="330"/>
      <c r="U150" s="331"/>
      <c r="V150" s="338" t="str">
        <f ca="1">BC150&amp;OFFSET(DATA!$R$15,$B150-1,0)</f>
        <v/>
      </c>
      <c r="W150" s="339"/>
      <c r="X150" s="339"/>
      <c r="Y150" s="339"/>
      <c r="Z150" s="339"/>
      <c r="AA150" s="339"/>
      <c r="AB150" s="339"/>
      <c r="AC150" s="344">
        <f ca="1">OFFSET(DATA!$S$15,$B150-1,0)</f>
        <v>0</v>
      </c>
      <c r="AD150" s="344"/>
      <c r="AE150" s="345"/>
      <c r="AF150" s="350" t="str">
        <f ca="1">IF(OFFSET(DATA!$Y$15,$B150-1,0)="","  年　月　日",OFFSET(DATA!$Y$15,$B150-1,0))</f>
        <v xml:space="preserve">  年　月　日</v>
      </c>
      <c r="AG150" s="351"/>
      <c r="AH150" s="351"/>
      <c r="AI150" s="351"/>
      <c r="AJ150" s="352"/>
      <c r="AK150" s="359" t="str">
        <f ca="1">IF(BLOOD=1,IF(LEN(BB150)=8,LEFT(BB150,2),LEFT(BB150,1)),BB150)</f>
        <v/>
      </c>
      <c r="AL150" s="362" t="str">
        <f ca="1">IF(OFFSET(DATA!$AC$15,$B150-1,0)="","  年　月　日",OFFSET(DATA!$AC$15,$B150-1,0))</f>
        <v xml:space="preserve">  年　月　日</v>
      </c>
      <c r="AM150" s="311">
        <f t="shared" ref="AM150" ca="1" si="119">AY152</f>
        <v>0</v>
      </c>
      <c r="AN150" s="312"/>
      <c r="AO150" s="313"/>
      <c r="AP150" s="314" t="str">
        <f ca="1">INDIRECT("TMP!T" &amp; 2 + ($B150-1)*5)</f>
        <v xml:space="preserve">
</v>
      </c>
      <c r="AQ150" s="315"/>
      <c r="AR150" s="315" t="str">
        <f ca="1">INDIRECT("TMP!U" &amp; 2 + ($B150-1)*5)</f>
        <v xml:space="preserve">
</v>
      </c>
      <c r="AS150" s="315"/>
      <c r="AT150" s="320" t="str">
        <f ca="1">INDIRECT("TMP!V" &amp; 2 + ($B150-1)*5)</f>
        <v xml:space="preserve">
</v>
      </c>
      <c r="AU150" s="323" t="str">
        <f ca="1">IF(OFFSET(DATA!$AT$15,$B150-1,0)="","  年　月　日",OFFSET(DATA!$AT$15,$B150-1,0))</f>
        <v xml:space="preserve">  年　月　日</v>
      </c>
      <c r="AV150" s="413">
        <f ca="1">OFFSET(DATA!$BB$15,$B150-1,0)</f>
        <v>0</v>
      </c>
      <c r="AW150" s="414"/>
      <c r="AX150" s="2"/>
      <c r="AY150" s="392">
        <f ca="1">OFFSET(DATA!$AV$15,$B150-1,0)</f>
        <v>0</v>
      </c>
      <c r="AZ150" s="299">
        <f ca="1">OFFSET(DATA!$AX$15,$B150-1,0)</f>
        <v>0</v>
      </c>
      <c r="BA150" s="299">
        <f ca="1">OFFSET(DATA!$AZ$15,$B150-1,0)</f>
        <v>0</v>
      </c>
      <c r="BB150" s="299" t="str">
        <f ca="1">IF(OFFSET(DATA!$AB$15,$B150-1,0)="","",OFFSET(DATA!$AB$15,$B150-1,0))</f>
        <v/>
      </c>
      <c r="BC150" s="189" t="str">
        <f ca="1">IF(OR(YUBIN=2,OFFSET(DATA!$Q$15,$B150-1,0)=""),"","〒"&amp;OFFSET(DATA!$Q$15,$B150-1,0)&amp;"　")</f>
        <v/>
      </c>
      <c r="BD150" s="2"/>
      <c r="BE150" s="2"/>
      <c r="BF150" s="2"/>
      <c r="BG150" s="2"/>
      <c r="BH150" s="2"/>
      <c r="BI150" s="2"/>
    </row>
    <row r="151" spans="2:61" ht="9.9499999999999993" customHeight="1">
      <c r="B151" s="369"/>
      <c r="C151" s="250"/>
      <c r="D151" s="251"/>
      <c r="E151" s="252"/>
      <c r="F151" s="375"/>
      <c r="G151" s="376"/>
      <c r="H151" s="380"/>
      <c r="I151" s="236"/>
      <c r="J151" s="241"/>
      <c r="K151" s="242"/>
      <c r="L151" s="242"/>
      <c r="M151" s="242"/>
      <c r="N151" s="242"/>
      <c r="O151" s="243"/>
      <c r="P151" s="332"/>
      <c r="Q151" s="333"/>
      <c r="R151" s="333"/>
      <c r="S151" s="333"/>
      <c r="T151" s="333"/>
      <c r="U151" s="334"/>
      <c r="V151" s="340"/>
      <c r="W151" s="341"/>
      <c r="X151" s="341"/>
      <c r="Y151" s="341"/>
      <c r="Z151" s="341"/>
      <c r="AA151" s="341"/>
      <c r="AB151" s="341"/>
      <c r="AC151" s="346"/>
      <c r="AD151" s="346"/>
      <c r="AE151" s="347"/>
      <c r="AF151" s="353"/>
      <c r="AG151" s="354"/>
      <c r="AH151" s="354"/>
      <c r="AI151" s="354"/>
      <c r="AJ151" s="355"/>
      <c r="AK151" s="360"/>
      <c r="AL151" s="363"/>
      <c r="AM151" s="302"/>
      <c r="AN151" s="305"/>
      <c r="AO151" s="306"/>
      <c r="AP151" s="316"/>
      <c r="AQ151" s="317"/>
      <c r="AR151" s="317"/>
      <c r="AS151" s="317"/>
      <c r="AT151" s="321"/>
      <c r="AU151" s="324"/>
      <c r="AV151" s="384"/>
      <c r="AW151" s="385"/>
      <c r="AX151" s="2"/>
      <c r="AY151" s="393"/>
      <c r="AZ151" s="301"/>
      <c r="BA151" s="301"/>
      <c r="BB151" s="300"/>
      <c r="BC151" s="189"/>
      <c r="BD151" s="2"/>
      <c r="BE151" s="2"/>
      <c r="BF151" s="2"/>
      <c r="BG151" s="2"/>
      <c r="BH151" s="2"/>
      <c r="BI151" s="2"/>
    </row>
    <row r="152" spans="2:61" ht="9.9499999999999993" customHeight="1">
      <c r="B152" s="370"/>
      <c r="C152" s="253"/>
      <c r="D152" s="254"/>
      <c r="E152" s="255"/>
      <c r="F152" s="375"/>
      <c r="G152" s="376"/>
      <c r="H152" s="380"/>
      <c r="I152" s="236"/>
      <c r="J152" s="244"/>
      <c r="K152" s="245"/>
      <c r="L152" s="245"/>
      <c r="M152" s="245"/>
      <c r="N152" s="245"/>
      <c r="O152" s="246"/>
      <c r="P152" s="335"/>
      <c r="Q152" s="336"/>
      <c r="R152" s="336"/>
      <c r="S152" s="336"/>
      <c r="T152" s="336"/>
      <c r="U152" s="337"/>
      <c r="V152" s="342"/>
      <c r="W152" s="343"/>
      <c r="X152" s="343"/>
      <c r="Y152" s="343"/>
      <c r="Z152" s="343"/>
      <c r="AA152" s="343"/>
      <c r="AB152" s="343"/>
      <c r="AC152" s="348"/>
      <c r="AD152" s="348"/>
      <c r="AE152" s="349"/>
      <c r="AF152" s="356"/>
      <c r="AG152" s="357"/>
      <c r="AH152" s="357"/>
      <c r="AI152" s="357"/>
      <c r="AJ152" s="358"/>
      <c r="AK152" s="360"/>
      <c r="AL152" s="364"/>
      <c r="AM152" s="302" t="str">
        <f t="shared" ref="AM152" ca="1" si="120">AZ152</f>
        <v/>
      </c>
      <c r="AN152" s="303"/>
      <c r="AO152" s="304"/>
      <c r="AP152" s="316"/>
      <c r="AQ152" s="317"/>
      <c r="AR152" s="317"/>
      <c r="AS152" s="317"/>
      <c r="AT152" s="321"/>
      <c r="AU152" s="325"/>
      <c r="AV152" s="415"/>
      <c r="AW152" s="416"/>
      <c r="AX152" s="75"/>
      <c r="AY152" s="307">
        <f t="shared" ref="AY152" ca="1" si="121">AY150</f>
        <v>0</v>
      </c>
      <c r="AZ152" s="309" t="str">
        <f t="shared" ref="AZ152" ca="1" si="122">IF(COUNTIF(AZ150,"*受給者*"),"受給者",IF(COUNTIF(AZ150,"*国民年金*"),"国民年金",IF(COUNTIF(AZ150,"厚生年金"),"厚生年金","")))</f>
        <v/>
      </c>
      <c r="BA152" s="309">
        <f t="shared" ref="BA152" ca="1" si="123">BA150</f>
        <v>0</v>
      </c>
      <c r="BB152" s="300"/>
      <c r="BC152" s="189"/>
      <c r="BD152" s="2"/>
      <c r="BE152" s="2"/>
      <c r="BF152" s="2"/>
      <c r="BG152" s="2"/>
      <c r="BH152" s="2"/>
      <c r="BI152" s="2"/>
    </row>
    <row r="153" spans="2:61" ht="9.9499999999999993" customHeight="1">
      <c r="B153" s="370"/>
      <c r="C153" s="231">
        <f ca="1">OFFSET(DATA!$A$15,$B150-1,0)</f>
        <v>0</v>
      </c>
      <c r="D153" s="232"/>
      <c r="E153" s="233"/>
      <c r="F153" s="375"/>
      <c r="G153" s="376"/>
      <c r="H153" s="380"/>
      <c r="I153" s="236"/>
      <c r="J153" s="37"/>
      <c r="K153" s="394">
        <f ca="1">OFFSET(DATA!$M$15,$B150-1,0)</f>
        <v>0</v>
      </c>
      <c r="L153" s="394"/>
      <c r="M153" s="397" t="s">
        <v>213</v>
      </c>
      <c r="N153" s="397"/>
      <c r="O153" s="38"/>
      <c r="P153" s="37"/>
      <c r="Q153" s="394">
        <f ca="1">OFFSET(DATA!$O$15,$B150-1,0)</f>
        <v>0</v>
      </c>
      <c r="R153" s="394"/>
      <c r="S153" s="397" t="s">
        <v>214</v>
      </c>
      <c r="T153" s="397"/>
      <c r="U153" s="38"/>
      <c r="V153" s="400" t="str">
        <f ca="1">BC153&amp;OFFSET(DATA!$U$15,$B150-1,0)</f>
        <v/>
      </c>
      <c r="W153" s="401"/>
      <c r="X153" s="401"/>
      <c r="Y153" s="401"/>
      <c r="Z153" s="401"/>
      <c r="AA153" s="401"/>
      <c r="AB153" s="401"/>
      <c r="AC153" s="404" t="str">
        <f ca="1">OFFSET(DATA!$V$15,$B150-1,0) &amp; CHAR(10) &amp; OFFSET(DATA!$W$15,$B150-1,0)</f>
        <v xml:space="preserve">
</v>
      </c>
      <c r="AD153" s="404"/>
      <c r="AE153" s="405"/>
      <c r="AF153" s="408">
        <f ca="1">OFFSET(DATA!$Z$15,$B150-1,0)</f>
        <v>0</v>
      </c>
      <c r="AG153" s="408"/>
      <c r="AH153" s="397" t="s">
        <v>215</v>
      </c>
      <c r="AI153" s="397">
        <f ca="1">OFFSET(DATA!$AA$15,$B150-1,0)</f>
        <v>0</v>
      </c>
      <c r="AJ153" s="410"/>
      <c r="AK153" s="360"/>
      <c r="AL153" s="365">
        <f ca="1">OFFSET(DATA!$AD$15,$B150-1,0)</f>
        <v>0</v>
      </c>
      <c r="AM153" s="302"/>
      <c r="AN153" s="305"/>
      <c r="AO153" s="306"/>
      <c r="AP153" s="316"/>
      <c r="AQ153" s="317"/>
      <c r="AR153" s="317"/>
      <c r="AS153" s="317"/>
      <c r="AT153" s="321"/>
      <c r="AU153" s="326" t="str">
        <f ca="1">IF(OFFSET(DATA!$AU$15,$B150-1,0)="","  年　月　日",OFFSET(DATA!$AU$15,$B150-1,0))</f>
        <v xml:space="preserve">  年　月　日</v>
      </c>
      <c r="AV153" s="382">
        <f ca="1">OFFSET(DATA!$BC$15,$B150-1,0)</f>
        <v>0</v>
      </c>
      <c r="AW153" s="383"/>
      <c r="AX153" s="2"/>
      <c r="AY153" s="308"/>
      <c r="AZ153" s="310"/>
      <c r="BA153" s="310"/>
      <c r="BB153" s="300"/>
      <c r="BC153" s="189" t="str">
        <f ca="1">IF(OR(YUBIN=2,OFFSET(DATA!$T$15,$B150-1,0)=""),"","〒"&amp;OFFSET(DATA!$T$15,$B150-1,0)&amp;"　")</f>
        <v/>
      </c>
      <c r="BD153" s="2"/>
      <c r="BE153" s="2"/>
      <c r="BF153" s="2"/>
      <c r="BG153" s="2"/>
      <c r="BH153" s="2"/>
      <c r="BI153" s="2"/>
    </row>
    <row r="154" spans="2:61" ht="9.9499999999999993" customHeight="1">
      <c r="B154" s="371"/>
      <c r="C154" s="202"/>
      <c r="D154" s="208"/>
      <c r="E154" s="203"/>
      <c r="F154" s="375"/>
      <c r="G154" s="376"/>
      <c r="H154" s="380"/>
      <c r="I154" s="236"/>
      <c r="J154" s="71"/>
      <c r="K154" s="395"/>
      <c r="L154" s="395"/>
      <c r="M154" s="398"/>
      <c r="N154" s="398"/>
      <c r="O154" s="102"/>
      <c r="P154" s="71"/>
      <c r="Q154" s="395"/>
      <c r="R154" s="395"/>
      <c r="S154" s="398"/>
      <c r="T154" s="398"/>
      <c r="U154" s="102"/>
      <c r="V154" s="340"/>
      <c r="W154" s="341"/>
      <c r="X154" s="341"/>
      <c r="Y154" s="341"/>
      <c r="Z154" s="341"/>
      <c r="AA154" s="341"/>
      <c r="AB154" s="341"/>
      <c r="AC154" s="341"/>
      <c r="AD154" s="341"/>
      <c r="AE154" s="406"/>
      <c r="AF154" s="394"/>
      <c r="AG154" s="394"/>
      <c r="AH154" s="398"/>
      <c r="AI154" s="398"/>
      <c r="AJ154" s="411"/>
      <c r="AK154" s="360"/>
      <c r="AL154" s="366"/>
      <c r="AM154" s="302">
        <f t="shared" ref="AM154" ca="1" si="124">BA152</f>
        <v>0</v>
      </c>
      <c r="AN154" s="389" t="str">
        <f t="shared" ref="AN154" ca="1" si="125">IF($BA154=0,"",RIGHT($BA154,4))</f>
        <v/>
      </c>
      <c r="AO154" s="390"/>
      <c r="AP154" s="316"/>
      <c r="AQ154" s="317"/>
      <c r="AR154" s="317"/>
      <c r="AS154" s="317"/>
      <c r="AT154" s="321"/>
      <c r="AU154" s="327"/>
      <c r="AV154" s="384"/>
      <c r="AW154" s="385"/>
      <c r="AX154" s="2"/>
      <c r="AY154" s="392"/>
      <c r="AZ154" s="299"/>
      <c r="BA154" s="299">
        <f ca="1">OFFSET(DATA!$BA$15,$B150-1,0)</f>
        <v>0</v>
      </c>
      <c r="BB154" s="300"/>
      <c r="BC154" s="189"/>
      <c r="BD154" s="2"/>
      <c r="BE154" s="2"/>
      <c r="BF154" s="2"/>
      <c r="BG154" s="2"/>
      <c r="BH154" s="2"/>
      <c r="BI154" s="2"/>
    </row>
    <row r="155" spans="2:61" ht="9.9499999999999993" customHeight="1">
      <c r="B155" s="372"/>
      <c r="C155" s="204"/>
      <c r="D155" s="234"/>
      <c r="E155" s="205"/>
      <c r="F155" s="377"/>
      <c r="G155" s="378"/>
      <c r="H155" s="381"/>
      <c r="I155" s="237"/>
      <c r="J155" s="39"/>
      <c r="K155" s="396"/>
      <c r="L155" s="396"/>
      <c r="M155" s="399"/>
      <c r="N155" s="399"/>
      <c r="O155" s="40"/>
      <c r="P155" s="39"/>
      <c r="Q155" s="396"/>
      <c r="R155" s="396"/>
      <c r="S155" s="399"/>
      <c r="T155" s="399"/>
      <c r="U155" s="40"/>
      <c r="V155" s="402"/>
      <c r="W155" s="403"/>
      <c r="X155" s="403"/>
      <c r="Y155" s="403"/>
      <c r="Z155" s="403"/>
      <c r="AA155" s="403"/>
      <c r="AB155" s="403"/>
      <c r="AC155" s="403"/>
      <c r="AD155" s="403"/>
      <c r="AE155" s="407"/>
      <c r="AF155" s="409"/>
      <c r="AG155" s="409"/>
      <c r="AH155" s="399"/>
      <c r="AI155" s="399"/>
      <c r="AJ155" s="412"/>
      <c r="AK155" s="361"/>
      <c r="AL155" s="367"/>
      <c r="AM155" s="388"/>
      <c r="AN155" s="391"/>
      <c r="AO155" s="378"/>
      <c r="AP155" s="318"/>
      <c r="AQ155" s="319"/>
      <c r="AR155" s="319"/>
      <c r="AS155" s="319"/>
      <c r="AT155" s="322"/>
      <c r="AU155" s="328"/>
      <c r="AV155" s="386"/>
      <c r="AW155" s="387"/>
      <c r="AX155" s="2"/>
      <c r="AY155" s="393"/>
      <c r="AZ155" s="301"/>
      <c r="BA155" s="301"/>
      <c r="BB155" s="301"/>
      <c r="BC155" s="189"/>
      <c r="BD155" s="2"/>
      <c r="BE155" s="2"/>
      <c r="BF155" s="2"/>
      <c r="BG155" s="2"/>
      <c r="BH155" s="2"/>
      <c r="BI155" s="2"/>
    </row>
    <row r="156" spans="2:61" ht="9.9499999999999993" customHeight="1">
      <c r="B156" s="368">
        <f t="shared" ref="B156" si="126">B150+1</f>
        <v>20</v>
      </c>
      <c r="C156" s="247">
        <f ca="1">OFFSET(DATA!$B$15,$B156-1,0)</f>
        <v>0</v>
      </c>
      <c r="D156" s="248"/>
      <c r="E156" s="249"/>
      <c r="F156" s="373">
        <f ca="1">OFFSET(DATA!$C$15,$B156-1,0)</f>
        <v>0</v>
      </c>
      <c r="G156" s="374"/>
      <c r="H156" s="379" t="str">
        <f ca="1">OFFSET(TMP!$H$1,($B156-1)*4,0)</f>
        <v xml:space="preserve">
</v>
      </c>
      <c r="I156" s="235" t="str">
        <f ca="1">OFFSET(TMP!$I$1,($B156-1)*4,0)</f>
        <v xml:space="preserve">
</v>
      </c>
      <c r="J156" s="238" t="str">
        <f ca="1">IF(OFFSET(DATA!$L$15,$B156-1,0)="","  年　月　日",OFFSET(DATA!$L$15,$B156-1,0))</f>
        <v xml:space="preserve">  年　月　日</v>
      </c>
      <c r="K156" s="239"/>
      <c r="L156" s="239"/>
      <c r="M156" s="239"/>
      <c r="N156" s="239"/>
      <c r="O156" s="240"/>
      <c r="P156" s="329" t="str">
        <f ca="1">IF(OFFSET(DATA!$N$15,$B156-1,0)="","  年　月　日",OFFSET(DATA!$N$15,$B156-1,0))</f>
        <v xml:space="preserve">  年　月　日</v>
      </c>
      <c r="Q156" s="330"/>
      <c r="R156" s="330"/>
      <c r="S156" s="330"/>
      <c r="T156" s="330"/>
      <c r="U156" s="331"/>
      <c r="V156" s="338" t="str">
        <f ca="1">BC156&amp;OFFSET(DATA!$R$15,$B156-1,0)</f>
        <v/>
      </c>
      <c r="W156" s="339"/>
      <c r="X156" s="339"/>
      <c r="Y156" s="339"/>
      <c r="Z156" s="339"/>
      <c r="AA156" s="339"/>
      <c r="AB156" s="339"/>
      <c r="AC156" s="344">
        <f ca="1">OFFSET(DATA!$S$15,$B156-1,0)</f>
        <v>0</v>
      </c>
      <c r="AD156" s="344"/>
      <c r="AE156" s="345"/>
      <c r="AF156" s="350" t="str">
        <f ca="1">IF(OFFSET(DATA!$Y$15,$B156-1,0)="","  年　月　日",OFFSET(DATA!$Y$15,$B156-1,0))</f>
        <v xml:space="preserve">  年　月　日</v>
      </c>
      <c r="AG156" s="351"/>
      <c r="AH156" s="351"/>
      <c r="AI156" s="351"/>
      <c r="AJ156" s="352"/>
      <c r="AK156" s="359" t="str">
        <f ca="1">IF(BLOOD=1,IF(LEN(BB156)=8,LEFT(BB156,2),LEFT(BB156,1)),BB156)</f>
        <v/>
      </c>
      <c r="AL156" s="362" t="str">
        <f ca="1">IF(OFFSET(DATA!$AC$15,$B156-1,0)="","  年　月　日",OFFSET(DATA!$AC$15,$B156-1,0))</f>
        <v xml:space="preserve">  年　月　日</v>
      </c>
      <c r="AM156" s="311">
        <f t="shared" ref="AM156" ca="1" si="127">AY158</f>
        <v>0</v>
      </c>
      <c r="AN156" s="312"/>
      <c r="AO156" s="313"/>
      <c r="AP156" s="314" t="str">
        <f ca="1">INDIRECT("TMP!T" &amp; 2 + ($B156-1)*5)</f>
        <v xml:space="preserve">
</v>
      </c>
      <c r="AQ156" s="315"/>
      <c r="AR156" s="315" t="str">
        <f ca="1">INDIRECT("TMP!U" &amp; 2 + ($B156-1)*5)</f>
        <v xml:space="preserve">
</v>
      </c>
      <c r="AS156" s="315"/>
      <c r="AT156" s="320" t="str">
        <f ca="1">INDIRECT("TMP!V" &amp; 2 + ($B156-1)*5)</f>
        <v xml:space="preserve">
</v>
      </c>
      <c r="AU156" s="323" t="str">
        <f ca="1">IF(OFFSET(DATA!$AT$15,$B156-1,0)="","  年　月　日",OFFSET(DATA!$AT$15,$B156-1,0))</f>
        <v xml:space="preserve">  年　月　日</v>
      </c>
      <c r="AV156" s="413">
        <f ca="1">OFFSET(DATA!$BB$15,$B156-1,0)</f>
        <v>0</v>
      </c>
      <c r="AW156" s="414"/>
      <c r="AX156" s="2"/>
      <c r="AY156" s="392">
        <f ca="1">OFFSET(DATA!$AV$15,$B156-1,0)</f>
        <v>0</v>
      </c>
      <c r="AZ156" s="299">
        <f ca="1">OFFSET(DATA!$AX$15,$B156-1,0)</f>
        <v>0</v>
      </c>
      <c r="BA156" s="299">
        <f ca="1">OFFSET(DATA!$AZ$15,$B156-1,0)</f>
        <v>0</v>
      </c>
      <c r="BB156" s="299" t="str">
        <f ca="1">IF(OFFSET(DATA!$AB$15,$B156-1,0)="","",OFFSET(DATA!$AB$15,$B156-1,0))</f>
        <v/>
      </c>
      <c r="BC156" s="189" t="str">
        <f ca="1">IF(OR(YUBIN=2,OFFSET(DATA!$Q$15,$B156-1,0)=""),"","〒"&amp;OFFSET(DATA!$Q$15,$B156-1,0)&amp;"　")</f>
        <v/>
      </c>
      <c r="BD156" s="2"/>
      <c r="BE156" s="2"/>
      <c r="BF156" s="2"/>
      <c r="BG156" s="2"/>
      <c r="BH156" s="2"/>
      <c r="BI156" s="2"/>
    </row>
    <row r="157" spans="2:61" ht="9.9499999999999993" customHeight="1">
      <c r="B157" s="369"/>
      <c r="C157" s="250"/>
      <c r="D157" s="251"/>
      <c r="E157" s="252"/>
      <c r="F157" s="375"/>
      <c r="G157" s="376"/>
      <c r="H157" s="380"/>
      <c r="I157" s="236"/>
      <c r="J157" s="241"/>
      <c r="K157" s="242"/>
      <c r="L157" s="242"/>
      <c r="M157" s="242"/>
      <c r="N157" s="242"/>
      <c r="O157" s="243"/>
      <c r="P157" s="332"/>
      <c r="Q157" s="333"/>
      <c r="R157" s="333"/>
      <c r="S157" s="333"/>
      <c r="T157" s="333"/>
      <c r="U157" s="334"/>
      <c r="V157" s="340"/>
      <c r="W157" s="341"/>
      <c r="X157" s="341"/>
      <c r="Y157" s="341"/>
      <c r="Z157" s="341"/>
      <c r="AA157" s="341"/>
      <c r="AB157" s="341"/>
      <c r="AC157" s="346"/>
      <c r="AD157" s="346"/>
      <c r="AE157" s="347"/>
      <c r="AF157" s="353"/>
      <c r="AG157" s="354"/>
      <c r="AH157" s="354"/>
      <c r="AI157" s="354"/>
      <c r="AJ157" s="355"/>
      <c r="AK157" s="360"/>
      <c r="AL157" s="363"/>
      <c r="AM157" s="302"/>
      <c r="AN157" s="305"/>
      <c r="AO157" s="306"/>
      <c r="AP157" s="316"/>
      <c r="AQ157" s="317"/>
      <c r="AR157" s="317"/>
      <c r="AS157" s="317"/>
      <c r="AT157" s="321"/>
      <c r="AU157" s="324"/>
      <c r="AV157" s="384"/>
      <c r="AW157" s="385"/>
      <c r="AX157" s="2"/>
      <c r="AY157" s="393"/>
      <c r="AZ157" s="301"/>
      <c r="BA157" s="301"/>
      <c r="BB157" s="300"/>
      <c r="BC157" s="189"/>
      <c r="BD157" s="2"/>
      <c r="BE157" s="2"/>
      <c r="BF157" s="2"/>
      <c r="BG157" s="2"/>
      <c r="BH157" s="2"/>
      <c r="BI157" s="2"/>
    </row>
    <row r="158" spans="2:61" ht="9.9499999999999993" customHeight="1">
      <c r="B158" s="370"/>
      <c r="C158" s="253"/>
      <c r="D158" s="254"/>
      <c r="E158" s="255"/>
      <c r="F158" s="375"/>
      <c r="G158" s="376"/>
      <c r="H158" s="380"/>
      <c r="I158" s="236"/>
      <c r="J158" s="244"/>
      <c r="K158" s="245"/>
      <c r="L158" s="245"/>
      <c r="M158" s="245"/>
      <c r="N158" s="245"/>
      <c r="O158" s="246"/>
      <c r="P158" s="335"/>
      <c r="Q158" s="336"/>
      <c r="R158" s="336"/>
      <c r="S158" s="336"/>
      <c r="T158" s="336"/>
      <c r="U158" s="337"/>
      <c r="V158" s="342"/>
      <c r="W158" s="343"/>
      <c r="X158" s="343"/>
      <c r="Y158" s="343"/>
      <c r="Z158" s="343"/>
      <c r="AA158" s="343"/>
      <c r="AB158" s="343"/>
      <c r="AC158" s="348"/>
      <c r="AD158" s="348"/>
      <c r="AE158" s="349"/>
      <c r="AF158" s="356"/>
      <c r="AG158" s="357"/>
      <c r="AH158" s="357"/>
      <c r="AI158" s="357"/>
      <c r="AJ158" s="358"/>
      <c r="AK158" s="360"/>
      <c r="AL158" s="364"/>
      <c r="AM158" s="302" t="str">
        <f t="shared" ref="AM158" ca="1" si="128">AZ158</f>
        <v/>
      </c>
      <c r="AN158" s="303"/>
      <c r="AO158" s="304"/>
      <c r="AP158" s="316"/>
      <c r="AQ158" s="317"/>
      <c r="AR158" s="317"/>
      <c r="AS158" s="317"/>
      <c r="AT158" s="321"/>
      <c r="AU158" s="325"/>
      <c r="AV158" s="415"/>
      <c r="AW158" s="416"/>
      <c r="AX158" s="75"/>
      <c r="AY158" s="307">
        <f t="shared" ref="AY158" ca="1" si="129">AY156</f>
        <v>0</v>
      </c>
      <c r="AZ158" s="309" t="str">
        <f t="shared" ref="AZ158" ca="1" si="130">IF(COUNTIF(AZ156,"*受給者*"),"受給者",IF(COUNTIF(AZ156,"*国民年金*"),"国民年金",IF(COUNTIF(AZ156,"厚生年金"),"厚生年金","")))</f>
        <v/>
      </c>
      <c r="BA158" s="309">
        <f t="shared" ref="BA158" ca="1" si="131">BA156</f>
        <v>0</v>
      </c>
      <c r="BB158" s="300"/>
      <c r="BC158" s="189"/>
      <c r="BD158" s="2"/>
      <c r="BE158" s="2"/>
      <c r="BF158" s="2"/>
      <c r="BG158" s="2"/>
      <c r="BH158" s="2"/>
      <c r="BI158" s="2"/>
    </row>
    <row r="159" spans="2:61" ht="9.9499999999999993" customHeight="1">
      <c r="B159" s="370"/>
      <c r="C159" s="231">
        <f ca="1">OFFSET(DATA!$A$15,$B156-1,0)</f>
        <v>0</v>
      </c>
      <c r="D159" s="232"/>
      <c r="E159" s="233"/>
      <c r="F159" s="375"/>
      <c r="G159" s="376"/>
      <c r="H159" s="380"/>
      <c r="I159" s="236"/>
      <c r="J159" s="37"/>
      <c r="K159" s="394">
        <f ca="1">OFFSET(DATA!$M$15,$B156-1,0)</f>
        <v>0</v>
      </c>
      <c r="L159" s="394"/>
      <c r="M159" s="397" t="s">
        <v>213</v>
      </c>
      <c r="N159" s="397"/>
      <c r="O159" s="38"/>
      <c r="P159" s="37"/>
      <c r="Q159" s="394">
        <f ca="1">OFFSET(DATA!$O$15,$B156-1,0)</f>
        <v>0</v>
      </c>
      <c r="R159" s="394"/>
      <c r="S159" s="397" t="s">
        <v>214</v>
      </c>
      <c r="T159" s="397"/>
      <c r="U159" s="38"/>
      <c r="V159" s="400" t="str">
        <f ca="1">BC159&amp;OFFSET(DATA!$U$15,$B156-1,0)</f>
        <v/>
      </c>
      <c r="W159" s="401"/>
      <c r="X159" s="401"/>
      <c r="Y159" s="401"/>
      <c r="Z159" s="401"/>
      <c r="AA159" s="401"/>
      <c r="AB159" s="401"/>
      <c r="AC159" s="404" t="str">
        <f ca="1">OFFSET(DATA!$V$15,$B156-1,0) &amp; CHAR(10) &amp; OFFSET(DATA!$W$15,$B156-1,0)</f>
        <v xml:space="preserve">
</v>
      </c>
      <c r="AD159" s="404"/>
      <c r="AE159" s="405"/>
      <c r="AF159" s="408">
        <f ca="1">OFFSET(DATA!$Z$15,$B156-1,0)</f>
        <v>0</v>
      </c>
      <c r="AG159" s="408"/>
      <c r="AH159" s="397" t="s">
        <v>215</v>
      </c>
      <c r="AI159" s="397">
        <f ca="1">OFFSET(DATA!$AA$15,$B156-1,0)</f>
        <v>0</v>
      </c>
      <c r="AJ159" s="410"/>
      <c r="AK159" s="360"/>
      <c r="AL159" s="365">
        <f ca="1">OFFSET(DATA!$AD$15,$B156-1,0)</f>
        <v>0</v>
      </c>
      <c r="AM159" s="302"/>
      <c r="AN159" s="305"/>
      <c r="AO159" s="306"/>
      <c r="AP159" s="316"/>
      <c r="AQ159" s="317"/>
      <c r="AR159" s="317"/>
      <c r="AS159" s="317"/>
      <c r="AT159" s="321"/>
      <c r="AU159" s="326" t="str">
        <f ca="1">IF(OFFSET(DATA!$AU$15,$B156-1,0)="","  年　月　日",OFFSET(DATA!$AU$15,$B156-1,0))</f>
        <v xml:space="preserve">  年　月　日</v>
      </c>
      <c r="AV159" s="382">
        <f ca="1">OFFSET(DATA!$BC$15,$B156-1,0)</f>
        <v>0</v>
      </c>
      <c r="AW159" s="383"/>
      <c r="AX159" s="2"/>
      <c r="AY159" s="308"/>
      <c r="AZ159" s="310"/>
      <c r="BA159" s="310"/>
      <c r="BB159" s="300"/>
      <c r="BC159" s="189" t="str">
        <f ca="1">IF(OR(YUBIN=2,OFFSET(DATA!$T$15,$B156-1,0)=""),"","〒"&amp;OFFSET(DATA!$T$15,$B156-1,0)&amp;"　")</f>
        <v/>
      </c>
      <c r="BD159" s="2"/>
      <c r="BE159" s="2"/>
      <c r="BF159" s="2"/>
      <c r="BG159" s="2"/>
      <c r="BH159" s="2"/>
      <c r="BI159" s="2"/>
    </row>
    <row r="160" spans="2:61" ht="9.9499999999999993" customHeight="1">
      <c r="B160" s="371"/>
      <c r="C160" s="202"/>
      <c r="D160" s="208"/>
      <c r="E160" s="203"/>
      <c r="F160" s="375"/>
      <c r="G160" s="376"/>
      <c r="H160" s="380"/>
      <c r="I160" s="236"/>
      <c r="J160" s="71"/>
      <c r="K160" s="395"/>
      <c r="L160" s="395"/>
      <c r="M160" s="398"/>
      <c r="N160" s="398"/>
      <c r="O160" s="102"/>
      <c r="P160" s="71"/>
      <c r="Q160" s="395"/>
      <c r="R160" s="395"/>
      <c r="S160" s="398"/>
      <c r="T160" s="398"/>
      <c r="U160" s="102"/>
      <c r="V160" s="340"/>
      <c r="W160" s="341"/>
      <c r="X160" s="341"/>
      <c r="Y160" s="341"/>
      <c r="Z160" s="341"/>
      <c r="AA160" s="341"/>
      <c r="AB160" s="341"/>
      <c r="AC160" s="341"/>
      <c r="AD160" s="341"/>
      <c r="AE160" s="406"/>
      <c r="AF160" s="394"/>
      <c r="AG160" s="394"/>
      <c r="AH160" s="398"/>
      <c r="AI160" s="398"/>
      <c r="AJ160" s="411"/>
      <c r="AK160" s="360"/>
      <c r="AL160" s="366"/>
      <c r="AM160" s="302">
        <f t="shared" ref="AM160" ca="1" si="132">BA158</f>
        <v>0</v>
      </c>
      <c r="AN160" s="389" t="str">
        <f t="shared" ref="AN160" ca="1" si="133">IF($BA160=0,"",RIGHT($BA160,4))</f>
        <v/>
      </c>
      <c r="AO160" s="390"/>
      <c r="AP160" s="316"/>
      <c r="AQ160" s="317"/>
      <c r="AR160" s="317"/>
      <c r="AS160" s="317"/>
      <c r="AT160" s="321"/>
      <c r="AU160" s="327"/>
      <c r="AV160" s="384"/>
      <c r="AW160" s="385"/>
      <c r="AX160" s="2"/>
      <c r="AY160" s="392"/>
      <c r="AZ160" s="299"/>
      <c r="BA160" s="299">
        <f ca="1">OFFSET(DATA!$BA$15,$B156-1,0)</f>
        <v>0</v>
      </c>
      <c r="BB160" s="300"/>
      <c r="BC160" s="189"/>
      <c r="BD160" s="2"/>
      <c r="BE160" s="2"/>
      <c r="BF160" s="2"/>
      <c r="BG160" s="2"/>
      <c r="BH160" s="2"/>
      <c r="BI160" s="2"/>
    </row>
    <row r="161" spans="2:65" ht="9.9499999999999993" customHeight="1">
      <c r="B161" s="372"/>
      <c r="C161" s="204"/>
      <c r="D161" s="234"/>
      <c r="E161" s="205"/>
      <c r="F161" s="377"/>
      <c r="G161" s="378"/>
      <c r="H161" s="381"/>
      <c r="I161" s="237"/>
      <c r="J161" s="39"/>
      <c r="K161" s="396"/>
      <c r="L161" s="396"/>
      <c r="M161" s="399"/>
      <c r="N161" s="399"/>
      <c r="O161" s="40"/>
      <c r="P161" s="39"/>
      <c r="Q161" s="396"/>
      <c r="R161" s="396"/>
      <c r="S161" s="399"/>
      <c r="T161" s="399"/>
      <c r="U161" s="40"/>
      <c r="V161" s="402"/>
      <c r="W161" s="403"/>
      <c r="X161" s="403"/>
      <c r="Y161" s="403"/>
      <c r="Z161" s="403"/>
      <c r="AA161" s="403"/>
      <c r="AB161" s="403"/>
      <c r="AC161" s="403"/>
      <c r="AD161" s="403"/>
      <c r="AE161" s="407"/>
      <c r="AF161" s="409"/>
      <c r="AG161" s="409"/>
      <c r="AH161" s="399"/>
      <c r="AI161" s="399"/>
      <c r="AJ161" s="412"/>
      <c r="AK161" s="361"/>
      <c r="AL161" s="367"/>
      <c r="AM161" s="388"/>
      <c r="AN161" s="391"/>
      <c r="AO161" s="378"/>
      <c r="AP161" s="318"/>
      <c r="AQ161" s="319"/>
      <c r="AR161" s="319"/>
      <c r="AS161" s="319"/>
      <c r="AT161" s="322"/>
      <c r="AU161" s="328"/>
      <c r="AV161" s="386"/>
      <c r="AW161" s="387"/>
      <c r="AX161" s="2"/>
      <c r="AY161" s="393"/>
      <c r="AZ161" s="301"/>
      <c r="BA161" s="301"/>
      <c r="BB161" s="301"/>
      <c r="BC161" s="189"/>
      <c r="BD161" s="2"/>
      <c r="BE161" s="2"/>
      <c r="BF161" s="2"/>
      <c r="BG161" s="2"/>
      <c r="BH161" s="2"/>
      <c r="BI161" s="2"/>
    </row>
    <row r="162" spans="2:65" ht="8.1" customHeight="1">
      <c r="B162" s="1"/>
      <c r="C162" s="1"/>
      <c r="D162" s="1"/>
      <c r="E162" s="1"/>
      <c r="F162" s="1"/>
      <c r="G162" s="1"/>
      <c r="H162" s="1"/>
      <c r="I162" s="1"/>
      <c r="J162" s="1"/>
      <c r="K162" s="3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BJ162" s="1"/>
    </row>
    <row r="163" spans="2:65" s="41" customFormat="1">
      <c r="B163" s="43" t="s">
        <v>84</v>
      </c>
      <c r="K163" s="42"/>
      <c r="AG163" s="2"/>
      <c r="AK163" s="43" t="s">
        <v>190</v>
      </c>
      <c r="AL163" s="43"/>
      <c r="AW163" s="1"/>
      <c r="AX163" s="1"/>
      <c r="AY163" s="174"/>
      <c r="AZ163" s="174"/>
      <c r="BA163" s="174"/>
      <c r="BB163" s="174"/>
      <c r="BC163" s="174"/>
      <c r="BD163" s="1"/>
      <c r="BE163" s="1"/>
      <c r="BF163" s="1"/>
      <c r="BG163" s="1"/>
      <c r="BH163" s="1"/>
      <c r="BI163" s="1"/>
      <c r="BJ163" s="1"/>
    </row>
    <row r="164" spans="2:65" s="41" customFormat="1" ht="15" customHeight="1">
      <c r="B164" s="43"/>
      <c r="C164" s="43"/>
      <c r="D164" s="41" t="s">
        <v>93</v>
      </c>
      <c r="J164" s="41" t="s">
        <v>130</v>
      </c>
      <c r="M164" s="42"/>
      <c r="U164" s="41" t="s">
        <v>126</v>
      </c>
      <c r="Y164" s="41" t="s">
        <v>96</v>
      </c>
      <c r="AF164" s="1"/>
      <c r="AG164" s="1"/>
      <c r="AH164" s="1"/>
      <c r="AK164" s="43" t="s">
        <v>189</v>
      </c>
      <c r="AL164" s="43"/>
      <c r="AV164" s="1"/>
      <c r="AW164" s="1"/>
      <c r="AX164" s="1"/>
      <c r="AY164" s="174"/>
      <c r="AZ164" s="174"/>
      <c r="BA164" s="174"/>
      <c r="BB164" s="174"/>
      <c r="BC164" s="174"/>
      <c r="BD164" s="1"/>
      <c r="BE164" s="1"/>
      <c r="BF164" s="1"/>
      <c r="BG164" s="1"/>
      <c r="BH164" s="1"/>
      <c r="BI164" s="1"/>
    </row>
    <row r="165" spans="2:65" s="41" customFormat="1" ht="15" customHeight="1">
      <c r="B165" s="43"/>
      <c r="C165" s="43"/>
      <c r="D165" s="41" t="s">
        <v>97</v>
      </c>
      <c r="J165" s="41" t="s">
        <v>131</v>
      </c>
      <c r="M165" s="42"/>
      <c r="U165" s="41" t="s">
        <v>132</v>
      </c>
      <c r="Y165" s="41" t="s">
        <v>133</v>
      </c>
      <c r="AF165" s="1"/>
      <c r="AI165" s="2"/>
      <c r="AJ165" s="1"/>
      <c r="AK165" s="43" t="s">
        <v>191</v>
      </c>
      <c r="AL165" s="43"/>
      <c r="AM165" s="1"/>
      <c r="AN165" s="1"/>
      <c r="AO165" s="1"/>
      <c r="AP165" s="1"/>
      <c r="AQ165" s="1"/>
      <c r="AR165" s="1"/>
      <c r="AS165" s="1"/>
      <c r="AT165" s="1"/>
      <c r="AU165" s="1"/>
      <c r="AW165" s="1"/>
      <c r="AX165" s="1"/>
      <c r="AY165" s="174"/>
      <c r="AZ165" s="174"/>
      <c r="BA165" s="174"/>
      <c r="BB165" s="174"/>
      <c r="BC165" s="174"/>
      <c r="BD165" s="1"/>
      <c r="BE165" s="1"/>
      <c r="BF165" s="1"/>
      <c r="BG165" s="1"/>
      <c r="BH165" s="1"/>
      <c r="BI165" s="1"/>
      <c r="BJ165" s="1"/>
    </row>
    <row r="166" spans="2:65">
      <c r="B166" s="1"/>
      <c r="D166" s="41" t="s">
        <v>127</v>
      </c>
      <c r="E166" s="41"/>
      <c r="F166" s="41"/>
      <c r="G166" s="41"/>
      <c r="H166" s="41"/>
      <c r="I166" s="41"/>
      <c r="J166" s="41" t="s">
        <v>134</v>
      </c>
      <c r="K166" s="41"/>
      <c r="L166" s="41"/>
      <c r="M166" s="42"/>
      <c r="N166" s="41"/>
      <c r="O166" s="41"/>
      <c r="P166" s="41"/>
      <c r="Q166" s="41"/>
      <c r="R166" s="41"/>
      <c r="S166" s="41"/>
      <c r="T166" s="41"/>
      <c r="U166" s="41"/>
      <c r="V166" s="41"/>
      <c r="W166" s="41"/>
      <c r="X166" s="41"/>
      <c r="Y166" s="41"/>
      <c r="Z166" s="41"/>
      <c r="AA166" s="41"/>
      <c r="AB166" s="41"/>
      <c r="AC166" s="41"/>
      <c r="AD166" s="41"/>
      <c r="AE166" s="41"/>
      <c r="AF166" s="1"/>
      <c r="AG166" s="73"/>
      <c r="AH166" s="1"/>
      <c r="AI166" s="1"/>
      <c r="AJ166" s="1"/>
      <c r="AK166" s="43" t="s">
        <v>192</v>
      </c>
      <c r="AL166" s="43"/>
      <c r="AM166" s="1"/>
      <c r="AN166" s="1"/>
      <c r="AO166" s="1"/>
      <c r="AP166" s="1"/>
      <c r="AQ166" s="1"/>
      <c r="AR166" s="1"/>
      <c r="AS166" s="1"/>
      <c r="AT166" s="1"/>
      <c r="AU166" s="1"/>
      <c r="BJ166" s="1"/>
      <c r="BK166" s="1"/>
      <c r="BL166" s="1"/>
    </row>
    <row r="167" spans="2:65">
      <c r="B167" s="1"/>
      <c r="D167" s="41" t="s">
        <v>94</v>
      </c>
      <c r="E167" s="41"/>
      <c r="F167" s="1"/>
      <c r="G167" s="1"/>
      <c r="H167" s="1"/>
      <c r="I167" s="1"/>
      <c r="J167" s="41" t="s">
        <v>95</v>
      </c>
      <c r="K167" s="36"/>
      <c r="L167" s="1"/>
      <c r="M167" s="1"/>
      <c r="N167" s="1"/>
      <c r="O167" s="1"/>
      <c r="P167" s="1"/>
      <c r="Q167" s="1"/>
      <c r="R167" s="1"/>
      <c r="S167" s="1"/>
      <c r="T167" s="1"/>
      <c r="U167" s="41" t="s">
        <v>201</v>
      </c>
      <c r="W167" s="1"/>
      <c r="X167" s="1"/>
      <c r="Y167" s="1"/>
      <c r="Z167" s="1"/>
      <c r="AA167" s="1"/>
      <c r="AB167" s="1"/>
      <c r="AC167" s="1"/>
      <c r="AD167" s="1"/>
      <c r="AE167" s="1"/>
      <c r="AF167" s="1"/>
      <c r="AG167" s="73"/>
      <c r="AH167" s="1"/>
      <c r="AK167" s="43" t="s">
        <v>193</v>
      </c>
      <c r="AL167" s="43"/>
      <c r="BJ167" s="1"/>
    </row>
    <row r="168" spans="2:65">
      <c r="B168" s="43" t="s">
        <v>128</v>
      </c>
      <c r="C168" s="43"/>
      <c r="D168" s="41"/>
      <c r="E168" s="41"/>
      <c r="F168" s="1"/>
      <c r="G168" s="1"/>
      <c r="H168" s="1"/>
      <c r="I168" s="1"/>
      <c r="J168" s="41"/>
      <c r="K168" s="36"/>
      <c r="L168" s="1"/>
      <c r="M168" s="1"/>
      <c r="N168" s="1"/>
      <c r="O168" s="1"/>
      <c r="P168" s="1"/>
      <c r="Q168" s="1"/>
      <c r="R168" s="1"/>
      <c r="S168" s="1"/>
      <c r="T168" s="1"/>
      <c r="U168" s="1"/>
      <c r="V168" s="1"/>
      <c r="W168" s="1"/>
      <c r="X168" s="1"/>
      <c r="Y168" s="1"/>
      <c r="Z168" s="1"/>
      <c r="AA168" s="1"/>
      <c r="AB168" s="1"/>
      <c r="AC168" s="1"/>
      <c r="AD168" s="1"/>
      <c r="AE168" s="1"/>
      <c r="AF168" s="1"/>
      <c r="AK168" s="43" t="s">
        <v>194</v>
      </c>
      <c r="AL168" s="43"/>
      <c r="AV168" s="2"/>
      <c r="BJ168" s="1"/>
      <c r="BK168" s="1"/>
    </row>
    <row r="169" spans="2:65">
      <c r="B169" s="43"/>
      <c r="C169" s="123" t="s">
        <v>129</v>
      </c>
      <c r="D169" s="41"/>
      <c r="AG169" s="73"/>
      <c r="AK169" s="43" t="s">
        <v>195</v>
      </c>
      <c r="AL169" s="43"/>
    </row>
    <row r="170" spans="2:65">
      <c r="B170" s="43" t="s">
        <v>185</v>
      </c>
      <c r="C170" s="43"/>
      <c r="AF170" s="1"/>
      <c r="AK170" s="43" t="s">
        <v>196</v>
      </c>
      <c r="AL170" s="43"/>
    </row>
    <row r="171" spans="2:65">
      <c r="B171" s="43" t="s">
        <v>186</v>
      </c>
      <c r="C171" s="43"/>
      <c r="D171" s="41"/>
      <c r="E171" s="41"/>
      <c r="AG171" s="73"/>
      <c r="AK171" s="43" t="s">
        <v>197</v>
      </c>
      <c r="AL171" s="43"/>
    </row>
    <row r="172" spans="2:65">
      <c r="B172" s="43" t="s">
        <v>187</v>
      </c>
      <c r="C172" s="43"/>
      <c r="AK172" s="43" t="s">
        <v>198</v>
      </c>
      <c r="AL172" s="43"/>
    </row>
    <row r="173" spans="2:65">
      <c r="B173" s="123" t="s">
        <v>188</v>
      </c>
      <c r="C173" s="43"/>
    </row>
    <row r="174" spans="2:65">
      <c r="B174" s="123"/>
      <c r="C174" s="43"/>
    </row>
    <row r="175" spans="2:65" ht="12" customHeight="1">
      <c r="BC175" s="175">
        <v>1</v>
      </c>
    </row>
    <row r="176" spans="2:65" ht="24" customHeight="1">
      <c r="F176" s="32"/>
      <c r="Z176" s="191" t="s">
        <v>82</v>
      </c>
      <c r="AA176" s="191"/>
      <c r="AB176" s="191"/>
      <c r="AC176" s="191"/>
      <c r="AD176" s="191"/>
      <c r="AE176" s="191"/>
      <c r="AF176" s="191"/>
      <c r="AG176" s="191"/>
      <c r="AH176" s="191"/>
      <c r="AI176" s="191"/>
      <c r="AT176" s="192" t="s">
        <v>83</v>
      </c>
      <c r="AU176" s="194"/>
      <c r="AV176" s="194"/>
      <c r="AW176" s="194"/>
      <c r="AY176" s="176"/>
      <c r="BC176" s="175"/>
      <c r="BJ176" s="1"/>
      <c r="BK176" s="1"/>
      <c r="BL176" s="1"/>
      <c r="BM176" s="1"/>
    </row>
    <row r="177" spans="1:65" ht="20.100000000000001" customHeight="1">
      <c r="I177" s="41"/>
      <c r="Z177" s="417" t="str">
        <f>IF(作成日="","（○○　年　月　日　作成）",作成日)</f>
        <v>（○○　年　月　日　作成）</v>
      </c>
      <c r="AA177" s="417"/>
      <c r="AB177" s="417"/>
      <c r="AC177" s="417"/>
      <c r="AD177" s="417"/>
      <c r="AE177" s="417"/>
      <c r="AF177" s="417"/>
      <c r="AG177" s="417"/>
      <c r="AH177" s="417"/>
      <c r="AI177" s="417"/>
      <c r="AT177" s="193"/>
      <c r="AU177" s="195"/>
      <c r="AV177" s="195"/>
      <c r="AW177" s="195"/>
      <c r="AY177" s="176"/>
      <c r="BJ177" s="1"/>
      <c r="BK177" s="1"/>
      <c r="BL177" s="1"/>
      <c r="BM177" s="1"/>
    </row>
    <row r="178" spans="1:65" ht="13.5" customHeight="1">
      <c r="A178" s="197" t="s">
        <v>220</v>
      </c>
      <c r="B178" s="197"/>
      <c r="C178" s="197"/>
      <c r="D178" s="198">
        <f>事業所名</f>
        <v>0</v>
      </c>
      <c r="E178" s="198"/>
      <c r="F178" s="198"/>
      <c r="G178" s="198"/>
      <c r="H178" s="198"/>
      <c r="I178" s="198"/>
      <c r="J178" s="198"/>
      <c r="Z178" s="417"/>
      <c r="AA178" s="417"/>
      <c r="AB178" s="417"/>
      <c r="AC178" s="417"/>
      <c r="AD178" s="417"/>
      <c r="AE178" s="417"/>
      <c r="AF178" s="417"/>
      <c r="AG178" s="417"/>
      <c r="AH178" s="417"/>
      <c r="AI178" s="417"/>
      <c r="AT178" s="104"/>
      <c r="AU178" s="199" t="str">
        <f>IF(提出日="","○○　年　月　日",提出日)</f>
        <v>○○　年　月　日</v>
      </c>
      <c r="AV178" s="199"/>
      <c r="AW178" s="199"/>
    </row>
    <row r="179" spans="1:65">
      <c r="A179" s="197"/>
      <c r="B179" s="197"/>
      <c r="C179" s="197"/>
      <c r="D179" s="217"/>
      <c r="E179" s="217"/>
      <c r="F179" s="217"/>
      <c r="G179" s="217"/>
      <c r="H179" s="217"/>
      <c r="I179" s="217"/>
      <c r="J179" s="217"/>
      <c r="M179" s="218" t="s">
        <v>222</v>
      </c>
      <c r="N179" s="218"/>
      <c r="O179" s="218"/>
      <c r="P179" s="218"/>
      <c r="Q179" s="218"/>
      <c r="R179" s="218"/>
      <c r="S179" s="218"/>
      <c r="T179" s="218"/>
      <c r="U179" s="218"/>
      <c r="V179" s="218"/>
      <c r="W179" s="218"/>
      <c r="X179" s="218"/>
      <c r="Y179" s="218"/>
      <c r="Z179" s="218"/>
      <c r="AT179" s="101"/>
      <c r="AU179" s="105"/>
      <c r="AV179" s="105"/>
      <c r="AW179" s="105"/>
    </row>
    <row r="180" spans="1:65" ht="20.100000000000001" customHeight="1">
      <c r="A180" s="219" t="s">
        <v>217</v>
      </c>
      <c r="B180" s="219"/>
      <c r="C180" s="219"/>
      <c r="D180" s="220">
        <f>所長名</f>
        <v>0</v>
      </c>
      <c r="E180" s="220"/>
      <c r="F180" s="220"/>
      <c r="G180" s="220"/>
      <c r="H180" s="220"/>
      <c r="I180" s="220"/>
      <c r="J180" s="72" t="s">
        <v>223</v>
      </c>
      <c r="M180" s="218"/>
      <c r="N180" s="218"/>
      <c r="O180" s="218"/>
      <c r="P180" s="218"/>
      <c r="Q180" s="218"/>
      <c r="R180" s="218"/>
      <c r="S180" s="218"/>
      <c r="T180" s="218"/>
      <c r="U180" s="218"/>
      <c r="V180" s="218"/>
      <c r="W180" s="218"/>
      <c r="X180" s="218"/>
      <c r="Y180" s="218"/>
      <c r="Z180" s="218"/>
      <c r="AA180" s="46"/>
      <c r="AB180" s="46"/>
      <c r="AC180" s="46"/>
      <c r="AD180" s="221" t="s">
        <v>224</v>
      </c>
      <c r="AE180" s="221"/>
      <c r="AF180" s="221"/>
      <c r="AG180" s="212">
        <f>一次会社名</f>
        <v>0</v>
      </c>
      <c r="AH180" s="212"/>
      <c r="AI180" s="212"/>
      <c r="AJ180" s="212"/>
      <c r="AK180" s="212"/>
      <c r="AL180" s="212"/>
      <c r="AM180" s="212"/>
      <c r="AN180" s="212"/>
      <c r="AO180" s="124" t="s">
        <v>3</v>
      </c>
      <c r="AP180" s="213" t="s">
        <v>225</v>
      </c>
      <c r="AQ180" s="213"/>
      <c r="AR180" s="212">
        <f>二次会社名</f>
        <v>0</v>
      </c>
      <c r="AS180" s="212"/>
      <c r="AT180" s="212"/>
      <c r="AU180" s="212"/>
      <c r="AV180" s="212"/>
      <c r="AW180" s="72" t="s">
        <v>166</v>
      </c>
      <c r="BJ180" s="1"/>
      <c r="BK180" s="1"/>
      <c r="BL180" s="1"/>
    </row>
    <row r="181" spans="1:65" ht="15" customHeight="1">
      <c r="J181" s="34"/>
      <c r="L181" s="33"/>
      <c r="M181" s="218"/>
      <c r="N181" s="218"/>
      <c r="O181" s="218"/>
      <c r="P181" s="218"/>
      <c r="Q181" s="218"/>
      <c r="R181" s="218"/>
      <c r="S181" s="218"/>
      <c r="T181" s="218"/>
      <c r="U181" s="218"/>
      <c r="V181" s="218"/>
      <c r="W181" s="218"/>
      <c r="X181" s="218"/>
      <c r="Y181" s="218"/>
      <c r="Z181" s="218"/>
      <c r="AA181" s="46"/>
      <c r="AB181" s="46"/>
      <c r="AC181" s="46"/>
      <c r="AD181" s="214"/>
      <c r="AE181" s="214"/>
      <c r="AF181" s="214"/>
      <c r="AG181" s="215"/>
      <c r="AH181" s="215"/>
      <c r="AI181" s="215"/>
      <c r="AJ181" s="215"/>
      <c r="AK181" s="215"/>
      <c r="AL181" s="215"/>
      <c r="AM181" s="215"/>
      <c r="AN181" s="142"/>
      <c r="AP181" s="216"/>
      <c r="AQ181" s="216"/>
      <c r="AR181" s="215"/>
      <c r="AS181" s="215"/>
      <c r="AT181" s="215"/>
      <c r="AU181" s="215"/>
      <c r="BJ181" s="1"/>
      <c r="BK181" s="1"/>
      <c r="BL181" s="1"/>
    </row>
    <row r="182" spans="1:65" ht="9.9499999999999993" customHeight="1">
      <c r="AW182" s="90" t="str">
        <f>INT(B189/10+1) &amp; " / " &amp; INT(作業員数/10+1)</f>
        <v>3 / 1</v>
      </c>
    </row>
    <row r="183" spans="1:65" ht="9.9499999999999993" customHeight="1">
      <c r="B183" s="190" t="s">
        <v>4</v>
      </c>
      <c r="C183" s="222" t="s">
        <v>27</v>
      </c>
      <c r="D183" s="223"/>
      <c r="E183" s="224"/>
      <c r="F183" s="200" t="s">
        <v>5</v>
      </c>
      <c r="G183" s="201"/>
      <c r="H183" s="206" t="s">
        <v>6</v>
      </c>
      <c r="I183" s="206"/>
      <c r="J183" s="200" t="s">
        <v>7</v>
      </c>
      <c r="K183" s="207"/>
      <c r="L183" s="207"/>
      <c r="M183" s="207"/>
      <c r="N183" s="207"/>
      <c r="O183" s="201"/>
      <c r="P183" s="200" t="s">
        <v>8</v>
      </c>
      <c r="Q183" s="207"/>
      <c r="R183" s="207"/>
      <c r="S183" s="207"/>
      <c r="T183" s="207"/>
      <c r="U183" s="201"/>
      <c r="V183" s="200" t="s">
        <v>9</v>
      </c>
      <c r="W183" s="207"/>
      <c r="X183" s="207"/>
      <c r="Y183" s="207"/>
      <c r="Z183" s="207"/>
      <c r="AA183" s="207"/>
      <c r="AB183" s="283" t="s">
        <v>171</v>
      </c>
      <c r="AC183" s="283"/>
      <c r="AD183" s="283"/>
      <c r="AE183" s="284"/>
      <c r="AF183" s="287" t="s">
        <v>135</v>
      </c>
      <c r="AG183" s="288"/>
      <c r="AH183" s="288"/>
      <c r="AI183" s="288"/>
      <c r="AJ183" s="289"/>
      <c r="AK183" s="295" t="s">
        <v>12</v>
      </c>
      <c r="AL183" s="287" t="s">
        <v>136</v>
      </c>
      <c r="AM183" s="200" t="s">
        <v>138</v>
      </c>
      <c r="AN183" s="207"/>
      <c r="AO183" s="201"/>
      <c r="AP183" s="200" t="s">
        <v>14</v>
      </c>
      <c r="AQ183" s="207"/>
      <c r="AR183" s="207"/>
      <c r="AS183" s="207"/>
      <c r="AT183" s="201"/>
      <c r="AU183" s="200" t="s">
        <v>16</v>
      </c>
      <c r="AV183" s="279" t="s">
        <v>173</v>
      </c>
      <c r="AW183" s="280"/>
      <c r="AX183" s="36"/>
      <c r="AY183" s="74"/>
      <c r="AZ183" s="74"/>
      <c r="BA183" s="74"/>
      <c r="BB183" s="74"/>
      <c r="BJ183" s="1"/>
    </row>
    <row r="184" spans="1:65" ht="9.9499999999999993" customHeight="1">
      <c r="B184" s="190"/>
      <c r="C184" s="225"/>
      <c r="D184" s="226"/>
      <c r="E184" s="227"/>
      <c r="F184" s="202"/>
      <c r="G184" s="203"/>
      <c r="H184" s="206"/>
      <c r="I184" s="206"/>
      <c r="J184" s="202"/>
      <c r="K184" s="208"/>
      <c r="L184" s="208"/>
      <c r="M184" s="208"/>
      <c r="N184" s="208"/>
      <c r="O184" s="203"/>
      <c r="P184" s="202"/>
      <c r="Q184" s="208"/>
      <c r="R184" s="208"/>
      <c r="S184" s="208"/>
      <c r="T184" s="208"/>
      <c r="U184" s="203"/>
      <c r="V184" s="202"/>
      <c r="W184" s="208"/>
      <c r="X184" s="208"/>
      <c r="Y184" s="208"/>
      <c r="Z184" s="208"/>
      <c r="AA184" s="208"/>
      <c r="AB184" s="285"/>
      <c r="AC184" s="285"/>
      <c r="AD184" s="285"/>
      <c r="AE184" s="286"/>
      <c r="AF184" s="269"/>
      <c r="AG184" s="290"/>
      <c r="AH184" s="290"/>
      <c r="AI184" s="290"/>
      <c r="AJ184" s="291"/>
      <c r="AK184" s="296"/>
      <c r="AL184" s="269"/>
      <c r="AM184" s="209"/>
      <c r="AN184" s="210"/>
      <c r="AO184" s="211"/>
      <c r="AP184" s="202"/>
      <c r="AQ184" s="208"/>
      <c r="AR184" s="208"/>
      <c r="AS184" s="208"/>
      <c r="AT184" s="203"/>
      <c r="AU184" s="202"/>
      <c r="AV184" s="273"/>
      <c r="AW184" s="274"/>
      <c r="BJ184" s="1"/>
    </row>
    <row r="185" spans="1:65" ht="9.9499999999999993" customHeight="1">
      <c r="B185" s="190"/>
      <c r="C185" s="228"/>
      <c r="D185" s="229"/>
      <c r="E185" s="230"/>
      <c r="F185" s="202"/>
      <c r="G185" s="203"/>
      <c r="H185" s="206"/>
      <c r="I185" s="206"/>
      <c r="J185" s="209"/>
      <c r="K185" s="210"/>
      <c r="L185" s="210"/>
      <c r="M185" s="210"/>
      <c r="N185" s="210"/>
      <c r="O185" s="211"/>
      <c r="P185" s="209"/>
      <c r="Q185" s="210"/>
      <c r="R185" s="210"/>
      <c r="S185" s="210"/>
      <c r="T185" s="210"/>
      <c r="U185" s="211"/>
      <c r="V185" s="209"/>
      <c r="W185" s="210"/>
      <c r="X185" s="210"/>
      <c r="Y185" s="210"/>
      <c r="Z185" s="210"/>
      <c r="AA185" s="210"/>
      <c r="AB185" s="103"/>
      <c r="AC185" s="134"/>
      <c r="AD185" s="134"/>
      <c r="AE185" s="134"/>
      <c r="AF185" s="292"/>
      <c r="AG185" s="293"/>
      <c r="AH185" s="293"/>
      <c r="AI185" s="293"/>
      <c r="AJ185" s="294"/>
      <c r="AK185" s="297"/>
      <c r="AL185" s="292"/>
      <c r="AM185" s="231" t="s">
        <v>139</v>
      </c>
      <c r="AN185" s="277"/>
      <c r="AO185" s="278"/>
      <c r="AP185" s="209"/>
      <c r="AQ185" s="210"/>
      <c r="AR185" s="210"/>
      <c r="AS185" s="210"/>
      <c r="AT185" s="211"/>
      <c r="AU185" s="209"/>
      <c r="AV185" s="281"/>
      <c r="AW185" s="282"/>
      <c r="BJ185" s="1"/>
    </row>
    <row r="186" spans="1:65" ht="9.9499999999999993" customHeight="1">
      <c r="B186" s="190"/>
      <c r="C186" s="231" t="s">
        <v>170</v>
      </c>
      <c r="D186" s="232"/>
      <c r="E186" s="233"/>
      <c r="F186" s="202"/>
      <c r="G186" s="203"/>
      <c r="H186" s="206"/>
      <c r="I186" s="206"/>
      <c r="J186" s="231" t="s">
        <v>80</v>
      </c>
      <c r="K186" s="277"/>
      <c r="L186" s="277"/>
      <c r="M186" s="277"/>
      <c r="N186" s="277"/>
      <c r="O186" s="278"/>
      <c r="P186" s="231" t="s">
        <v>199</v>
      </c>
      <c r="Q186" s="277"/>
      <c r="R186" s="277"/>
      <c r="S186" s="277"/>
      <c r="T186" s="277"/>
      <c r="U186" s="278"/>
      <c r="V186" s="231" t="s">
        <v>10</v>
      </c>
      <c r="W186" s="277"/>
      <c r="X186" s="277"/>
      <c r="Y186" s="277"/>
      <c r="Z186" s="277"/>
      <c r="AA186" s="277"/>
      <c r="AB186" s="418" t="s">
        <v>301</v>
      </c>
      <c r="AC186" s="419"/>
      <c r="AD186" s="419"/>
      <c r="AE186" s="420"/>
      <c r="AF186" s="231" t="s">
        <v>11</v>
      </c>
      <c r="AG186" s="277"/>
      <c r="AH186" s="277"/>
      <c r="AI186" s="277"/>
      <c r="AJ186" s="278"/>
      <c r="AK186" s="297"/>
      <c r="AL186" s="231" t="s">
        <v>13</v>
      </c>
      <c r="AM186" s="209"/>
      <c r="AN186" s="210"/>
      <c r="AO186" s="211"/>
      <c r="AP186" s="256" t="s">
        <v>15</v>
      </c>
      <c r="AQ186" s="257"/>
      <c r="AR186" s="262" t="s">
        <v>26</v>
      </c>
      <c r="AS186" s="262"/>
      <c r="AT186" s="265" t="s">
        <v>137</v>
      </c>
      <c r="AU186" s="268" t="s">
        <v>17</v>
      </c>
      <c r="AV186" s="271" t="s">
        <v>174</v>
      </c>
      <c r="AW186" s="272"/>
      <c r="BJ186" s="1"/>
    </row>
    <row r="187" spans="1:65" ht="9.9499999999999993" customHeight="1">
      <c r="B187" s="190"/>
      <c r="C187" s="202"/>
      <c r="D187" s="208"/>
      <c r="E187" s="203"/>
      <c r="F187" s="202"/>
      <c r="G187" s="203"/>
      <c r="H187" s="206"/>
      <c r="I187" s="206"/>
      <c r="J187" s="202"/>
      <c r="K187" s="208"/>
      <c r="L187" s="208"/>
      <c r="M187" s="208"/>
      <c r="N187" s="208"/>
      <c r="O187" s="203"/>
      <c r="P187" s="202"/>
      <c r="Q187" s="208"/>
      <c r="R187" s="208"/>
      <c r="S187" s="208"/>
      <c r="T187" s="208"/>
      <c r="U187" s="203"/>
      <c r="V187" s="202"/>
      <c r="W187" s="208"/>
      <c r="X187" s="208"/>
      <c r="Y187" s="208"/>
      <c r="Z187" s="208"/>
      <c r="AA187" s="208"/>
      <c r="AB187" s="285"/>
      <c r="AC187" s="285"/>
      <c r="AD187" s="285"/>
      <c r="AE187" s="286"/>
      <c r="AF187" s="202"/>
      <c r="AG187" s="208"/>
      <c r="AH187" s="208"/>
      <c r="AI187" s="208"/>
      <c r="AJ187" s="203"/>
      <c r="AK187" s="297"/>
      <c r="AL187" s="202"/>
      <c r="AM187" s="231" t="s">
        <v>61</v>
      </c>
      <c r="AN187" s="277"/>
      <c r="AO187" s="278"/>
      <c r="AP187" s="258"/>
      <c r="AQ187" s="259"/>
      <c r="AR187" s="263"/>
      <c r="AS187" s="263"/>
      <c r="AT187" s="266"/>
      <c r="AU187" s="269"/>
      <c r="AV187" s="273"/>
      <c r="AW187" s="274"/>
      <c r="BJ187" s="1"/>
    </row>
    <row r="188" spans="1:65" ht="9.9499999999999993" customHeight="1">
      <c r="B188" s="190"/>
      <c r="C188" s="204"/>
      <c r="D188" s="234"/>
      <c r="E188" s="205"/>
      <c r="F188" s="204"/>
      <c r="G188" s="205"/>
      <c r="H188" s="206"/>
      <c r="I188" s="206"/>
      <c r="J188" s="204"/>
      <c r="K188" s="234"/>
      <c r="L188" s="234"/>
      <c r="M188" s="234"/>
      <c r="N188" s="234"/>
      <c r="O188" s="205"/>
      <c r="P188" s="204"/>
      <c r="Q188" s="234"/>
      <c r="R188" s="234"/>
      <c r="S188" s="234"/>
      <c r="T188" s="234"/>
      <c r="U188" s="205"/>
      <c r="V188" s="204"/>
      <c r="W188" s="234"/>
      <c r="X188" s="234"/>
      <c r="Y188" s="234"/>
      <c r="Z188" s="234"/>
      <c r="AA188" s="234"/>
      <c r="AB188" s="421"/>
      <c r="AC188" s="421"/>
      <c r="AD188" s="421"/>
      <c r="AE188" s="422"/>
      <c r="AF188" s="204"/>
      <c r="AG188" s="234"/>
      <c r="AH188" s="234"/>
      <c r="AI188" s="234"/>
      <c r="AJ188" s="205"/>
      <c r="AK188" s="298"/>
      <c r="AL188" s="204"/>
      <c r="AM188" s="204"/>
      <c r="AN188" s="234"/>
      <c r="AO188" s="205"/>
      <c r="AP188" s="260"/>
      <c r="AQ188" s="261"/>
      <c r="AR188" s="264"/>
      <c r="AS188" s="264"/>
      <c r="AT188" s="267"/>
      <c r="AU188" s="270"/>
      <c r="AV188" s="275"/>
      <c r="AW188" s="276"/>
      <c r="AY188" s="74" t="s">
        <v>138</v>
      </c>
      <c r="AZ188" s="74" t="s">
        <v>139</v>
      </c>
      <c r="BA188" s="74" t="s">
        <v>61</v>
      </c>
      <c r="BB188" s="74" t="s">
        <v>300</v>
      </c>
      <c r="BC188" s="173" t="s">
        <v>310</v>
      </c>
      <c r="BJ188" s="1"/>
    </row>
    <row r="189" spans="1:65" ht="9.9499999999999993" customHeight="1">
      <c r="B189" s="368">
        <v>21</v>
      </c>
      <c r="C189" s="247">
        <f ca="1">OFFSET(DATA!$B$15,$B189-1,0)</f>
        <v>0</v>
      </c>
      <c r="D189" s="248"/>
      <c r="E189" s="249"/>
      <c r="F189" s="373">
        <f ca="1">OFFSET(DATA!$C$15,$B189-1,0)</f>
        <v>0</v>
      </c>
      <c r="G189" s="374"/>
      <c r="H189" s="379" t="str">
        <f ca="1">OFFSET(TMP!$H$1,($B189-1)*4,0)</f>
        <v xml:space="preserve">
</v>
      </c>
      <c r="I189" s="235" t="str">
        <f ca="1">OFFSET(TMP!$I$1,($B189-1)*4,0)</f>
        <v xml:space="preserve">
</v>
      </c>
      <c r="J189" s="238" t="str">
        <f ca="1">IF(OFFSET(DATA!$L$15,$B189-1,0)="","  年　月　日",OFFSET(DATA!$L$15,$B189-1,0))</f>
        <v xml:space="preserve">  年　月　日</v>
      </c>
      <c r="K189" s="239"/>
      <c r="L189" s="239"/>
      <c r="M189" s="239"/>
      <c r="N189" s="239"/>
      <c r="O189" s="240"/>
      <c r="P189" s="329" t="str">
        <f ca="1">IF(OFFSET(DATA!$N$15,$B189-1,0)="","  年　月　日",OFFSET(DATA!$N$15,$B189-1,0))</f>
        <v xml:space="preserve">  年　月　日</v>
      </c>
      <c r="Q189" s="330"/>
      <c r="R189" s="330"/>
      <c r="S189" s="330"/>
      <c r="T189" s="330"/>
      <c r="U189" s="331"/>
      <c r="V189" s="338" t="str">
        <f ca="1">BC189&amp;OFFSET(DATA!$R$15,$B189-1,0)</f>
        <v/>
      </c>
      <c r="W189" s="339"/>
      <c r="X189" s="339"/>
      <c r="Y189" s="339"/>
      <c r="Z189" s="339"/>
      <c r="AA189" s="339"/>
      <c r="AB189" s="339"/>
      <c r="AC189" s="344">
        <f ca="1">OFFSET(DATA!$S$15,$B189-1,0)</f>
        <v>0</v>
      </c>
      <c r="AD189" s="344"/>
      <c r="AE189" s="345"/>
      <c r="AF189" s="350" t="str">
        <f ca="1">IF(OFFSET(DATA!$Y$15,$B189-1,0)="","  年　月　日",OFFSET(DATA!$Y$15,$B189-1,0))</f>
        <v xml:space="preserve">  年　月　日</v>
      </c>
      <c r="AG189" s="351"/>
      <c r="AH189" s="351"/>
      <c r="AI189" s="351"/>
      <c r="AJ189" s="352"/>
      <c r="AK189" s="359" t="str">
        <f ca="1">IF(BLOOD=1,IF(LEN(BB189)=8,LEFT(BB189,2),LEFT(BB189,1)),BB189)</f>
        <v/>
      </c>
      <c r="AL189" s="362" t="str">
        <f ca="1">IF(OFFSET(DATA!$AC$15,$B189-1,0)="","  年　月　日",OFFSET(DATA!$AC$15,$B189-1,0))</f>
        <v xml:space="preserve">  年　月　日</v>
      </c>
      <c r="AM189" s="311">
        <f ca="1">AY191</f>
        <v>0</v>
      </c>
      <c r="AN189" s="312"/>
      <c r="AO189" s="313"/>
      <c r="AP189" s="314" t="str">
        <f ca="1">INDIRECT("TMP!T" &amp; 2 + ($B189-1)*5)</f>
        <v xml:space="preserve">
</v>
      </c>
      <c r="AQ189" s="315"/>
      <c r="AR189" s="315" t="str">
        <f ca="1">INDIRECT("TMP!U" &amp; 2 + ($B189-1)*5)</f>
        <v xml:space="preserve">
</v>
      </c>
      <c r="AS189" s="315"/>
      <c r="AT189" s="320" t="str">
        <f ca="1">INDIRECT("TMP!V" &amp; 2 + ($B189-1)*5)</f>
        <v xml:space="preserve">
</v>
      </c>
      <c r="AU189" s="323" t="str">
        <f ca="1">IF(OFFSET(DATA!$AT$15,$B189-1,0)="","  年　月　日",OFFSET(DATA!$AT$15,$B189-1,0))</f>
        <v xml:space="preserve">  年　月　日</v>
      </c>
      <c r="AV189" s="413">
        <f ca="1">OFFSET(DATA!$BB$15,$B189-1,0)</f>
        <v>0</v>
      </c>
      <c r="AW189" s="414"/>
      <c r="AX189" s="2"/>
      <c r="AY189" s="392">
        <f ca="1">OFFSET(DATA!$AV$15,$B189-1,0)</f>
        <v>0</v>
      </c>
      <c r="AZ189" s="299">
        <f ca="1">OFFSET(DATA!$AX$15,$B189-1,0)</f>
        <v>0</v>
      </c>
      <c r="BA189" s="299">
        <f ca="1">OFFSET(DATA!$AZ$15,$B189-1,0)</f>
        <v>0</v>
      </c>
      <c r="BB189" s="299" t="str">
        <f ca="1">IF(OFFSET(DATA!$AB$15,$B189-1,0)="","",OFFSET(DATA!$AB$15,$B189-1,0))</f>
        <v/>
      </c>
      <c r="BC189" s="189" t="str">
        <f ca="1">IF(OR(YUBIN=2,OFFSET(DATA!$Q$15,$B189-1,0)=""),"","〒"&amp;OFFSET(DATA!$Q$15,$B189-1,0)&amp;"　")</f>
        <v/>
      </c>
      <c r="BD189" s="2"/>
      <c r="BE189" s="2"/>
      <c r="BF189" s="2"/>
      <c r="BG189" s="2"/>
      <c r="BH189" s="2"/>
      <c r="BI189" s="2"/>
    </row>
    <row r="190" spans="1:65" ht="9.9499999999999993" customHeight="1">
      <c r="B190" s="369"/>
      <c r="C190" s="250"/>
      <c r="D190" s="251"/>
      <c r="E190" s="252"/>
      <c r="F190" s="375"/>
      <c r="G190" s="376"/>
      <c r="H190" s="380"/>
      <c r="I190" s="236"/>
      <c r="J190" s="241"/>
      <c r="K190" s="242"/>
      <c r="L190" s="242"/>
      <c r="M190" s="242"/>
      <c r="N190" s="242"/>
      <c r="O190" s="243"/>
      <c r="P190" s="332"/>
      <c r="Q190" s="333"/>
      <c r="R190" s="333"/>
      <c r="S190" s="333"/>
      <c r="T190" s="333"/>
      <c r="U190" s="334"/>
      <c r="V190" s="340"/>
      <c r="W190" s="341"/>
      <c r="X190" s="341"/>
      <c r="Y190" s="341"/>
      <c r="Z190" s="341"/>
      <c r="AA190" s="341"/>
      <c r="AB190" s="341"/>
      <c r="AC190" s="346"/>
      <c r="AD190" s="346"/>
      <c r="AE190" s="347"/>
      <c r="AF190" s="353"/>
      <c r="AG190" s="354"/>
      <c r="AH190" s="354"/>
      <c r="AI190" s="354"/>
      <c r="AJ190" s="355"/>
      <c r="AK190" s="360"/>
      <c r="AL190" s="363"/>
      <c r="AM190" s="302"/>
      <c r="AN190" s="305"/>
      <c r="AO190" s="306"/>
      <c r="AP190" s="316"/>
      <c r="AQ190" s="317"/>
      <c r="AR190" s="317"/>
      <c r="AS190" s="317"/>
      <c r="AT190" s="321"/>
      <c r="AU190" s="324"/>
      <c r="AV190" s="384"/>
      <c r="AW190" s="385"/>
      <c r="AX190" s="2"/>
      <c r="AY190" s="393"/>
      <c r="AZ190" s="301"/>
      <c r="BA190" s="301"/>
      <c r="BB190" s="300"/>
      <c r="BC190" s="189"/>
      <c r="BD190" s="2"/>
      <c r="BE190" s="2"/>
      <c r="BF190" s="2"/>
      <c r="BG190" s="2"/>
      <c r="BH190" s="2"/>
      <c r="BI190" s="2"/>
    </row>
    <row r="191" spans="1:65" ht="9.9499999999999993" customHeight="1">
      <c r="B191" s="370"/>
      <c r="C191" s="253"/>
      <c r="D191" s="254"/>
      <c r="E191" s="255"/>
      <c r="F191" s="375"/>
      <c r="G191" s="376"/>
      <c r="H191" s="380"/>
      <c r="I191" s="236"/>
      <c r="J191" s="244"/>
      <c r="K191" s="245"/>
      <c r="L191" s="245"/>
      <c r="M191" s="245"/>
      <c r="N191" s="245"/>
      <c r="O191" s="246"/>
      <c r="P191" s="335"/>
      <c r="Q191" s="336"/>
      <c r="R191" s="336"/>
      <c r="S191" s="336"/>
      <c r="T191" s="336"/>
      <c r="U191" s="337"/>
      <c r="V191" s="342"/>
      <c r="W191" s="343"/>
      <c r="X191" s="343"/>
      <c r="Y191" s="343"/>
      <c r="Z191" s="343"/>
      <c r="AA191" s="343"/>
      <c r="AB191" s="343"/>
      <c r="AC191" s="348"/>
      <c r="AD191" s="348"/>
      <c r="AE191" s="349"/>
      <c r="AF191" s="356"/>
      <c r="AG191" s="357"/>
      <c r="AH191" s="357"/>
      <c r="AI191" s="357"/>
      <c r="AJ191" s="358"/>
      <c r="AK191" s="360"/>
      <c r="AL191" s="364"/>
      <c r="AM191" s="302" t="str">
        <f ca="1">AZ191</f>
        <v/>
      </c>
      <c r="AN191" s="303"/>
      <c r="AO191" s="304"/>
      <c r="AP191" s="316"/>
      <c r="AQ191" s="317"/>
      <c r="AR191" s="317"/>
      <c r="AS191" s="317"/>
      <c r="AT191" s="321"/>
      <c r="AU191" s="325"/>
      <c r="AV191" s="415"/>
      <c r="AW191" s="416"/>
      <c r="AX191" s="75"/>
      <c r="AY191" s="307">
        <f ca="1">AY189</f>
        <v>0</v>
      </c>
      <c r="AZ191" s="309" t="str">
        <f ca="1">IF(COUNTIF(AZ189,"*受給者*"),"受給者",IF(COUNTIF(AZ189,"*国民年金*"),"国民年金",IF(COUNTIF(AZ189,"厚生年金"),"厚生年金","")))</f>
        <v/>
      </c>
      <c r="BA191" s="309">
        <f ca="1">BA189</f>
        <v>0</v>
      </c>
      <c r="BB191" s="300"/>
      <c r="BC191" s="189"/>
      <c r="BD191" s="2"/>
      <c r="BE191" s="2"/>
      <c r="BF191" s="2"/>
      <c r="BG191" s="2"/>
      <c r="BH191" s="2"/>
      <c r="BI191" s="2"/>
    </row>
    <row r="192" spans="1:65" ht="9.9499999999999993" customHeight="1">
      <c r="B192" s="370"/>
      <c r="C192" s="231">
        <f ca="1">OFFSET(DATA!$A$15,$B189-1,0)</f>
        <v>0</v>
      </c>
      <c r="D192" s="232"/>
      <c r="E192" s="233"/>
      <c r="F192" s="375"/>
      <c r="G192" s="376"/>
      <c r="H192" s="380"/>
      <c r="I192" s="236"/>
      <c r="J192" s="37"/>
      <c r="K192" s="394">
        <f ca="1">OFFSET(DATA!$M$15,$B189-1,0)</f>
        <v>0</v>
      </c>
      <c r="L192" s="394"/>
      <c r="M192" s="397" t="s">
        <v>213</v>
      </c>
      <c r="N192" s="397"/>
      <c r="O192" s="38"/>
      <c r="P192" s="37"/>
      <c r="Q192" s="394">
        <f ca="1">OFFSET(DATA!$O$15,$B189-1,0)</f>
        <v>0</v>
      </c>
      <c r="R192" s="394"/>
      <c r="S192" s="397" t="s">
        <v>214</v>
      </c>
      <c r="T192" s="397"/>
      <c r="U192" s="38"/>
      <c r="V192" s="400" t="str">
        <f ca="1">BC192&amp;OFFSET(DATA!$U$15,$B189-1,0)</f>
        <v/>
      </c>
      <c r="W192" s="401"/>
      <c r="X192" s="401"/>
      <c r="Y192" s="401"/>
      <c r="Z192" s="401"/>
      <c r="AA192" s="401"/>
      <c r="AB192" s="401"/>
      <c r="AC192" s="404" t="str">
        <f ca="1">OFFSET(DATA!$V$15,$B189-1,0) &amp; CHAR(10) &amp; OFFSET(DATA!$W$15,$B189-1,0)</f>
        <v xml:space="preserve">
</v>
      </c>
      <c r="AD192" s="404"/>
      <c r="AE192" s="405"/>
      <c r="AF192" s="408">
        <f ca="1">OFFSET(DATA!$Z$15,$B189-1,0)</f>
        <v>0</v>
      </c>
      <c r="AG192" s="408"/>
      <c r="AH192" s="397" t="s">
        <v>215</v>
      </c>
      <c r="AI192" s="397">
        <f ca="1">OFFSET(DATA!$AA$15,$B189-1,0)</f>
        <v>0</v>
      </c>
      <c r="AJ192" s="410"/>
      <c r="AK192" s="360"/>
      <c r="AL192" s="365">
        <f ca="1">OFFSET(DATA!$AD$15,$B189-1,0)</f>
        <v>0</v>
      </c>
      <c r="AM192" s="302"/>
      <c r="AN192" s="305"/>
      <c r="AO192" s="306"/>
      <c r="AP192" s="316"/>
      <c r="AQ192" s="317"/>
      <c r="AR192" s="317"/>
      <c r="AS192" s="317"/>
      <c r="AT192" s="321"/>
      <c r="AU192" s="326" t="str">
        <f ca="1">IF(OFFSET(DATA!$AU$15,$B189-1,0)="","  年　月　日",OFFSET(DATA!$AU$15,$B189-1,0))</f>
        <v xml:space="preserve">  年　月　日</v>
      </c>
      <c r="AV192" s="382">
        <f ca="1">OFFSET(DATA!$BC$15,$B189-1,0)</f>
        <v>0</v>
      </c>
      <c r="AW192" s="383"/>
      <c r="AX192" s="2"/>
      <c r="AY192" s="308"/>
      <c r="AZ192" s="310"/>
      <c r="BA192" s="310"/>
      <c r="BB192" s="300"/>
      <c r="BC192" s="189" t="str">
        <f ca="1">IF(OR(YUBIN=2,OFFSET(DATA!$T$15,$B189-1,0)=""),"","〒"&amp;OFFSET(DATA!$T$15,$B189-1,0)&amp;"　")</f>
        <v/>
      </c>
      <c r="BD192" s="2"/>
      <c r="BE192" s="2"/>
      <c r="BF192" s="2"/>
      <c r="BG192" s="2"/>
      <c r="BH192" s="2"/>
      <c r="BI192" s="2"/>
    </row>
    <row r="193" spans="2:61" ht="9.9499999999999993" customHeight="1">
      <c r="B193" s="371"/>
      <c r="C193" s="202"/>
      <c r="D193" s="208"/>
      <c r="E193" s="203"/>
      <c r="F193" s="375"/>
      <c r="G193" s="376"/>
      <c r="H193" s="380"/>
      <c r="I193" s="236"/>
      <c r="J193" s="71"/>
      <c r="K193" s="395"/>
      <c r="L193" s="395"/>
      <c r="M193" s="398"/>
      <c r="N193" s="398"/>
      <c r="O193" s="102"/>
      <c r="P193" s="71"/>
      <c r="Q193" s="395"/>
      <c r="R193" s="395"/>
      <c r="S193" s="398"/>
      <c r="T193" s="398"/>
      <c r="U193" s="102"/>
      <c r="V193" s="340"/>
      <c r="W193" s="341"/>
      <c r="X193" s="341"/>
      <c r="Y193" s="341"/>
      <c r="Z193" s="341"/>
      <c r="AA193" s="341"/>
      <c r="AB193" s="341"/>
      <c r="AC193" s="341"/>
      <c r="AD193" s="341"/>
      <c r="AE193" s="406"/>
      <c r="AF193" s="394"/>
      <c r="AG193" s="394"/>
      <c r="AH193" s="398"/>
      <c r="AI193" s="398"/>
      <c r="AJ193" s="411"/>
      <c r="AK193" s="360"/>
      <c r="AL193" s="366"/>
      <c r="AM193" s="302">
        <f ca="1">BA191</f>
        <v>0</v>
      </c>
      <c r="AN193" s="389" t="str">
        <f ca="1">IF($BA193=0,"",RIGHT($BA193,4))</f>
        <v/>
      </c>
      <c r="AO193" s="390"/>
      <c r="AP193" s="316"/>
      <c r="AQ193" s="317"/>
      <c r="AR193" s="317"/>
      <c r="AS193" s="317"/>
      <c r="AT193" s="321"/>
      <c r="AU193" s="327"/>
      <c r="AV193" s="384"/>
      <c r="AW193" s="385"/>
      <c r="AX193" s="2"/>
      <c r="AY193" s="392"/>
      <c r="AZ193" s="299"/>
      <c r="BA193" s="299">
        <f ca="1">OFFSET(DATA!$BA$15,$B189-1,0)</f>
        <v>0</v>
      </c>
      <c r="BB193" s="300"/>
      <c r="BC193" s="189"/>
      <c r="BD193" s="2"/>
      <c r="BE193" s="2"/>
      <c r="BF193" s="2"/>
      <c r="BG193" s="2"/>
      <c r="BH193" s="2"/>
      <c r="BI193" s="2"/>
    </row>
    <row r="194" spans="2:61" ht="9.9499999999999993" customHeight="1">
      <c r="B194" s="372"/>
      <c r="C194" s="204"/>
      <c r="D194" s="234"/>
      <c r="E194" s="205"/>
      <c r="F194" s="377"/>
      <c r="G194" s="378"/>
      <c r="H194" s="381"/>
      <c r="I194" s="237"/>
      <c r="J194" s="39"/>
      <c r="K194" s="396"/>
      <c r="L194" s="396"/>
      <c r="M194" s="399"/>
      <c r="N194" s="399"/>
      <c r="O194" s="40"/>
      <c r="P194" s="39"/>
      <c r="Q194" s="396"/>
      <c r="R194" s="396"/>
      <c r="S194" s="399"/>
      <c r="T194" s="399"/>
      <c r="U194" s="40"/>
      <c r="V194" s="402"/>
      <c r="W194" s="403"/>
      <c r="X194" s="403"/>
      <c r="Y194" s="403"/>
      <c r="Z194" s="403"/>
      <c r="AA194" s="403"/>
      <c r="AB194" s="403"/>
      <c r="AC194" s="403"/>
      <c r="AD194" s="403"/>
      <c r="AE194" s="407"/>
      <c r="AF194" s="409"/>
      <c r="AG194" s="409"/>
      <c r="AH194" s="399"/>
      <c r="AI194" s="399"/>
      <c r="AJ194" s="412"/>
      <c r="AK194" s="361"/>
      <c r="AL194" s="367"/>
      <c r="AM194" s="388"/>
      <c r="AN194" s="391"/>
      <c r="AO194" s="378"/>
      <c r="AP194" s="318"/>
      <c r="AQ194" s="319"/>
      <c r="AR194" s="319"/>
      <c r="AS194" s="319"/>
      <c r="AT194" s="322"/>
      <c r="AU194" s="328"/>
      <c r="AV194" s="386"/>
      <c r="AW194" s="387"/>
      <c r="AX194" s="2"/>
      <c r="AY194" s="393"/>
      <c r="AZ194" s="301"/>
      <c r="BA194" s="301"/>
      <c r="BB194" s="301"/>
      <c r="BC194" s="189"/>
      <c r="BD194" s="2"/>
      <c r="BE194" s="2"/>
      <c r="BF194" s="2"/>
      <c r="BG194" s="2"/>
      <c r="BH194" s="2"/>
      <c r="BI194" s="2"/>
    </row>
    <row r="195" spans="2:61" ht="9.9499999999999993" customHeight="1">
      <c r="B195" s="368">
        <f>B189+1</f>
        <v>22</v>
      </c>
      <c r="C195" s="247">
        <f ca="1">OFFSET(DATA!$B$15,$B195-1,0)</f>
        <v>0</v>
      </c>
      <c r="D195" s="248"/>
      <c r="E195" s="249"/>
      <c r="F195" s="373">
        <f ca="1">OFFSET(DATA!$C$15,$B195-1,0)</f>
        <v>0</v>
      </c>
      <c r="G195" s="374"/>
      <c r="H195" s="379" t="str">
        <f ca="1">OFFSET(TMP!$H$1,($B195-1)*4,0)</f>
        <v xml:space="preserve">
</v>
      </c>
      <c r="I195" s="235" t="str">
        <f ca="1">OFFSET(TMP!$I$1,($B195-1)*4,0)</f>
        <v xml:space="preserve">
</v>
      </c>
      <c r="J195" s="238" t="str">
        <f ca="1">IF(OFFSET(DATA!$L$15,$B195-1,0)="","  年　月　日",OFFSET(DATA!$L$15,$B195-1,0))</f>
        <v xml:space="preserve">  年　月　日</v>
      </c>
      <c r="K195" s="239"/>
      <c r="L195" s="239"/>
      <c r="M195" s="239"/>
      <c r="N195" s="239"/>
      <c r="O195" s="240"/>
      <c r="P195" s="329" t="str">
        <f ca="1">IF(OFFSET(DATA!$N$15,$B195-1,0)="","  年　月　日",OFFSET(DATA!$N$15,$B195-1,0))</f>
        <v xml:space="preserve">  年　月　日</v>
      </c>
      <c r="Q195" s="330"/>
      <c r="R195" s="330"/>
      <c r="S195" s="330"/>
      <c r="T195" s="330"/>
      <c r="U195" s="331"/>
      <c r="V195" s="338" t="str">
        <f ca="1">BC195&amp;OFFSET(DATA!$R$15,$B195-1,0)</f>
        <v/>
      </c>
      <c r="W195" s="339"/>
      <c r="X195" s="339"/>
      <c r="Y195" s="339"/>
      <c r="Z195" s="339"/>
      <c r="AA195" s="339"/>
      <c r="AB195" s="339"/>
      <c r="AC195" s="344">
        <f ca="1">OFFSET(DATA!$S$15,$B195-1,0)</f>
        <v>0</v>
      </c>
      <c r="AD195" s="344"/>
      <c r="AE195" s="345"/>
      <c r="AF195" s="350" t="str">
        <f ca="1">IF(OFFSET(DATA!$Y$15,$B195-1,0)="","  年　月　日",OFFSET(DATA!$Y$15,$B195-1,0))</f>
        <v xml:space="preserve">  年　月　日</v>
      </c>
      <c r="AG195" s="351"/>
      <c r="AH195" s="351"/>
      <c r="AI195" s="351"/>
      <c r="AJ195" s="352"/>
      <c r="AK195" s="359" t="str">
        <f ca="1">IF(BLOOD=1,IF(LEN(BB195)=8,LEFT(BB195,2),LEFT(BB195,1)),BB195)</f>
        <v/>
      </c>
      <c r="AL195" s="362" t="str">
        <f ca="1">IF(OFFSET(DATA!$AC$15,$B195-1,0)="","  年　月　日",OFFSET(DATA!$AC$15,$B195-1,0))</f>
        <v xml:space="preserve">  年　月　日</v>
      </c>
      <c r="AM195" s="311">
        <f ca="1">AY197</f>
        <v>0</v>
      </c>
      <c r="AN195" s="312"/>
      <c r="AO195" s="313"/>
      <c r="AP195" s="314" t="str">
        <f ca="1">INDIRECT("TMP!T" &amp; 2 + ($B195-1)*5)</f>
        <v xml:space="preserve">
</v>
      </c>
      <c r="AQ195" s="315"/>
      <c r="AR195" s="315" t="str">
        <f ca="1">INDIRECT("TMP!U" &amp; 2 + ($B195-1)*5)</f>
        <v xml:space="preserve">
</v>
      </c>
      <c r="AS195" s="315"/>
      <c r="AT195" s="320" t="str">
        <f ca="1">INDIRECT("TMP!V" &amp; 2 + ($B195-1)*5)</f>
        <v xml:space="preserve">
</v>
      </c>
      <c r="AU195" s="323" t="str">
        <f ca="1">IF(OFFSET(DATA!$AT$15,$B195-1,0)="","  年　月　日",OFFSET(DATA!$AT$15,$B195-1,0))</f>
        <v xml:space="preserve">  年　月　日</v>
      </c>
      <c r="AV195" s="413">
        <f ca="1">OFFSET(DATA!$BB$15,$B195-1,0)</f>
        <v>0</v>
      </c>
      <c r="AW195" s="414"/>
      <c r="AX195" s="2"/>
      <c r="AY195" s="392">
        <f ca="1">OFFSET(DATA!$AV$15,$B195-1,0)</f>
        <v>0</v>
      </c>
      <c r="AZ195" s="299">
        <f ca="1">OFFSET(DATA!$AX$15,$B195-1,0)</f>
        <v>0</v>
      </c>
      <c r="BA195" s="299">
        <f ca="1">OFFSET(DATA!$AZ$15,$B195-1,0)</f>
        <v>0</v>
      </c>
      <c r="BB195" s="299" t="str">
        <f ca="1">IF(OFFSET(DATA!$AB$15,$B195-1,0)="","",OFFSET(DATA!$AB$15,$B195-1,0))</f>
        <v/>
      </c>
      <c r="BC195" s="189" t="str">
        <f ca="1">IF(OR(YUBIN=2,OFFSET(DATA!$Q$15,$B195-1,0)=""),"","〒"&amp;OFFSET(DATA!$Q$15,$B195-1,0)&amp;"　")</f>
        <v/>
      </c>
      <c r="BD195" s="2"/>
      <c r="BE195" s="2"/>
      <c r="BF195" s="2"/>
      <c r="BG195" s="2"/>
      <c r="BH195" s="2"/>
      <c r="BI195" s="2"/>
    </row>
    <row r="196" spans="2:61" ht="9.9499999999999993" customHeight="1">
      <c r="B196" s="369"/>
      <c r="C196" s="250"/>
      <c r="D196" s="251"/>
      <c r="E196" s="252"/>
      <c r="F196" s="375"/>
      <c r="G196" s="376"/>
      <c r="H196" s="380"/>
      <c r="I196" s="236"/>
      <c r="J196" s="241"/>
      <c r="K196" s="242"/>
      <c r="L196" s="242"/>
      <c r="M196" s="242"/>
      <c r="N196" s="242"/>
      <c r="O196" s="243"/>
      <c r="P196" s="332"/>
      <c r="Q196" s="333"/>
      <c r="R196" s="333"/>
      <c r="S196" s="333"/>
      <c r="T196" s="333"/>
      <c r="U196" s="334"/>
      <c r="V196" s="340"/>
      <c r="W196" s="341"/>
      <c r="X196" s="341"/>
      <c r="Y196" s="341"/>
      <c r="Z196" s="341"/>
      <c r="AA196" s="341"/>
      <c r="AB196" s="341"/>
      <c r="AC196" s="346"/>
      <c r="AD196" s="346"/>
      <c r="AE196" s="347"/>
      <c r="AF196" s="353"/>
      <c r="AG196" s="354"/>
      <c r="AH196" s="354"/>
      <c r="AI196" s="354"/>
      <c r="AJ196" s="355"/>
      <c r="AK196" s="360"/>
      <c r="AL196" s="363"/>
      <c r="AM196" s="302"/>
      <c r="AN196" s="305"/>
      <c r="AO196" s="306"/>
      <c r="AP196" s="316"/>
      <c r="AQ196" s="317"/>
      <c r="AR196" s="317"/>
      <c r="AS196" s="317"/>
      <c r="AT196" s="321"/>
      <c r="AU196" s="324"/>
      <c r="AV196" s="384"/>
      <c r="AW196" s="385"/>
      <c r="AX196" s="2"/>
      <c r="AY196" s="393"/>
      <c r="AZ196" s="301"/>
      <c r="BA196" s="301"/>
      <c r="BB196" s="300"/>
      <c r="BC196" s="189"/>
      <c r="BD196" s="2"/>
      <c r="BE196" s="2"/>
      <c r="BF196" s="2"/>
      <c r="BG196" s="2"/>
      <c r="BH196" s="2"/>
      <c r="BI196" s="2"/>
    </row>
    <row r="197" spans="2:61" ht="9.9499999999999993" customHeight="1">
      <c r="B197" s="370"/>
      <c r="C197" s="253"/>
      <c r="D197" s="254"/>
      <c r="E197" s="255"/>
      <c r="F197" s="375"/>
      <c r="G197" s="376"/>
      <c r="H197" s="380"/>
      <c r="I197" s="236"/>
      <c r="J197" s="244"/>
      <c r="K197" s="245"/>
      <c r="L197" s="245"/>
      <c r="M197" s="245"/>
      <c r="N197" s="245"/>
      <c r="O197" s="246"/>
      <c r="P197" s="335"/>
      <c r="Q197" s="336"/>
      <c r="R197" s="336"/>
      <c r="S197" s="336"/>
      <c r="T197" s="336"/>
      <c r="U197" s="337"/>
      <c r="V197" s="342"/>
      <c r="W197" s="343"/>
      <c r="X197" s="343"/>
      <c r="Y197" s="343"/>
      <c r="Z197" s="343"/>
      <c r="AA197" s="343"/>
      <c r="AB197" s="343"/>
      <c r="AC197" s="348"/>
      <c r="AD197" s="348"/>
      <c r="AE197" s="349"/>
      <c r="AF197" s="356"/>
      <c r="AG197" s="357"/>
      <c r="AH197" s="357"/>
      <c r="AI197" s="357"/>
      <c r="AJ197" s="358"/>
      <c r="AK197" s="360"/>
      <c r="AL197" s="364"/>
      <c r="AM197" s="302" t="str">
        <f ca="1">AZ197</f>
        <v/>
      </c>
      <c r="AN197" s="303"/>
      <c r="AO197" s="304"/>
      <c r="AP197" s="316"/>
      <c r="AQ197" s="317"/>
      <c r="AR197" s="317"/>
      <c r="AS197" s="317"/>
      <c r="AT197" s="321"/>
      <c r="AU197" s="325"/>
      <c r="AV197" s="415"/>
      <c r="AW197" s="416"/>
      <c r="AX197" s="75"/>
      <c r="AY197" s="307">
        <f t="shared" ref="AY197" ca="1" si="134">AY195</f>
        <v>0</v>
      </c>
      <c r="AZ197" s="309" t="str">
        <f t="shared" ref="AZ197" ca="1" si="135">IF(COUNTIF(AZ195,"*受給者*"),"受給者",IF(COUNTIF(AZ195,"*国民年金*"),"国民年金",IF(COUNTIF(AZ195,"厚生年金"),"厚生年金","")))</f>
        <v/>
      </c>
      <c r="BA197" s="309">
        <f t="shared" ref="BA197" ca="1" si="136">BA195</f>
        <v>0</v>
      </c>
      <c r="BB197" s="300"/>
      <c r="BC197" s="189"/>
      <c r="BD197" s="2"/>
      <c r="BE197" s="2"/>
      <c r="BF197" s="2"/>
      <c r="BG197" s="2"/>
      <c r="BH197" s="2"/>
      <c r="BI197" s="2"/>
    </row>
    <row r="198" spans="2:61" ht="9.9499999999999993" customHeight="1">
      <c r="B198" s="370"/>
      <c r="C198" s="231">
        <f ca="1">OFFSET(DATA!$A$15,$B195-1,0)</f>
        <v>0</v>
      </c>
      <c r="D198" s="232"/>
      <c r="E198" s="233"/>
      <c r="F198" s="375"/>
      <c r="G198" s="376"/>
      <c r="H198" s="380"/>
      <c r="I198" s="236"/>
      <c r="J198" s="37"/>
      <c r="K198" s="394">
        <f ca="1">OFFSET(DATA!$M$15,$B195-1,0)</f>
        <v>0</v>
      </c>
      <c r="L198" s="394"/>
      <c r="M198" s="397" t="s">
        <v>213</v>
      </c>
      <c r="N198" s="397"/>
      <c r="O198" s="38"/>
      <c r="P198" s="37"/>
      <c r="Q198" s="394">
        <f ca="1">OFFSET(DATA!$O$15,$B195-1,0)</f>
        <v>0</v>
      </c>
      <c r="R198" s="394"/>
      <c r="S198" s="397" t="s">
        <v>214</v>
      </c>
      <c r="T198" s="397"/>
      <c r="U198" s="38"/>
      <c r="V198" s="400" t="str">
        <f ca="1">BC198&amp;OFFSET(DATA!$U$15,$B195-1,0)</f>
        <v/>
      </c>
      <c r="W198" s="401"/>
      <c r="X198" s="401"/>
      <c r="Y198" s="401"/>
      <c r="Z198" s="401"/>
      <c r="AA198" s="401"/>
      <c r="AB198" s="401"/>
      <c r="AC198" s="404" t="str">
        <f ca="1">OFFSET(DATA!$V$15,$B195-1,0) &amp; CHAR(10) &amp; OFFSET(DATA!$W$15,$B195-1,0)</f>
        <v xml:space="preserve">
</v>
      </c>
      <c r="AD198" s="404"/>
      <c r="AE198" s="405"/>
      <c r="AF198" s="408">
        <f ca="1">OFFSET(DATA!$Z$15,$B195-1,0)</f>
        <v>0</v>
      </c>
      <c r="AG198" s="408"/>
      <c r="AH198" s="397" t="s">
        <v>215</v>
      </c>
      <c r="AI198" s="397">
        <f ca="1">OFFSET(DATA!$AA$15,$B195-1,0)</f>
        <v>0</v>
      </c>
      <c r="AJ198" s="410"/>
      <c r="AK198" s="360"/>
      <c r="AL198" s="365">
        <f ca="1">OFFSET(DATA!$AD$15,$B195-1,0)</f>
        <v>0</v>
      </c>
      <c r="AM198" s="302"/>
      <c r="AN198" s="305"/>
      <c r="AO198" s="306"/>
      <c r="AP198" s="316"/>
      <c r="AQ198" s="317"/>
      <c r="AR198" s="317"/>
      <c r="AS198" s="317"/>
      <c r="AT198" s="321"/>
      <c r="AU198" s="326" t="str">
        <f ca="1">IF(OFFSET(DATA!$AU$15,$B195-1,0)="","  年　月　日",OFFSET(DATA!$AU$15,$B195-1,0))</f>
        <v xml:space="preserve">  年　月　日</v>
      </c>
      <c r="AV198" s="382">
        <f ca="1">OFFSET(DATA!$BC$15,$B195-1,0)</f>
        <v>0</v>
      </c>
      <c r="AW198" s="383"/>
      <c r="AX198" s="2"/>
      <c r="AY198" s="308"/>
      <c r="AZ198" s="310"/>
      <c r="BA198" s="310"/>
      <c r="BB198" s="300"/>
      <c r="BC198" s="189" t="str">
        <f ca="1">IF(OR(YUBIN=2,OFFSET(DATA!$T$15,$B195-1,0)=""),"","〒"&amp;OFFSET(DATA!$T$15,$B195-1,0)&amp;"　")</f>
        <v/>
      </c>
      <c r="BD198" s="2"/>
      <c r="BE198" s="2"/>
      <c r="BF198" s="2"/>
      <c r="BG198" s="2"/>
      <c r="BH198" s="2"/>
      <c r="BI198" s="2"/>
    </row>
    <row r="199" spans="2:61" ht="9.9499999999999993" customHeight="1">
      <c r="B199" s="371"/>
      <c r="C199" s="202"/>
      <c r="D199" s="208"/>
      <c r="E199" s="203"/>
      <c r="F199" s="375"/>
      <c r="G199" s="376"/>
      <c r="H199" s="380"/>
      <c r="I199" s="236"/>
      <c r="J199" s="71"/>
      <c r="K199" s="395"/>
      <c r="L199" s="395"/>
      <c r="M199" s="398"/>
      <c r="N199" s="398"/>
      <c r="O199" s="102"/>
      <c r="P199" s="71"/>
      <c r="Q199" s="395"/>
      <c r="R199" s="395"/>
      <c r="S199" s="398"/>
      <c r="T199" s="398"/>
      <c r="U199" s="102"/>
      <c r="V199" s="340"/>
      <c r="W199" s="341"/>
      <c r="X199" s="341"/>
      <c r="Y199" s="341"/>
      <c r="Z199" s="341"/>
      <c r="AA199" s="341"/>
      <c r="AB199" s="341"/>
      <c r="AC199" s="341"/>
      <c r="AD199" s="341"/>
      <c r="AE199" s="406"/>
      <c r="AF199" s="394"/>
      <c r="AG199" s="394"/>
      <c r="AH199" s="398"/>
      <c r="AI199" s="398"/>
      <c r="AJ199" s="411"/>
      <c r="AK199" s="360"/>
      <c r="AL199" s="366"/>
      <c r="AM199" s="302">
        <f ca="1">BA197</f>
        <v>0</v>
      </c>
      <c r="AN199" s="389" t="str">
        <f ca="1">IF($BA199=0,"",RIGHT($BA199,4))</f>
        <v/>
      </c>
      <c r="AO199" s="390"/>
      <c r="AP199" s="316"/>
      <c r="AQ199" s="317"/>
      <c r="AR199" s="317"/>
      <c r="AS199" s="317"/>
      <c r="AT199" s="321"/>
      <c r="AU199" s="327"/>
      <c r="AV199" s="384"/>
      <c r="AW199" s="385"/>
      <c r="AX199" s="2"/>
      <c r="AY199" s="392"/>
      <c r="AZ199" s="299"/>
      <c r="BA199" s="299">
        <f ca="1">OFFSET(DATA!$BA$15,$B195-1,0)</f>
        <v>0</v>
      </c>
      <c r="BB199" s="300"/>
      <c r="BC199" s="189"/>
      <c r="BD199" s="2"/>
      <c r="BE199" s="2"/>
      <c r="BF199" s="2"/>
      <c r="BG199" s="2"/>
      <c r="BH199" s="2"/>
      <c r="BI199" s="2"/>
    </row>
    <row r="200" spans="2:61" ht="9.9499999999999993" customHeight="1">
      <c r="B200" s="372"/>
      <c r="C200" s="204"/>
      <c r="D200" s="234"/>
      <c r="E200" s="205"/>
      <c r="F200" s="377"/>
      <c r="G200" s="378"/>
      <c r="H200" s="381"/>
      <c r="I200" s="237"/>
      <c r="J200" s="39"/>
      <c r="K200" s="396"/>
      <c r="L200" s="396"/>
      <c r="M200" s="399"/>
      <c r="N200" s="399"/>
      <c r="O200" s="40"/>
      <c r="P200" s="39"/>
      <c r="Q200" s="396"/>
      <c r="R200" s="396"/>
      <c r="S200" s="399"/>
      <c r="T200" s="399"/>
      <c r="U200" s="40"/>
      <c r="V200" s="402"/>
      <c r="W200" s="403"/>
      <c r="X200" s="403"/>
      <c r="Y200" s="403"/>
      <c r="Z200" s="403"/>
      <c r="AA200" s="403"/>
      <c r="AB200" s="403"/>
      <c r="AC200" s="403"/>
      <c r="AD200" s="403"/>
      <c r="AE200" s="407"/>
      <c r="AF200" s="409"/>
      <c r="AG200" s="409"/>
      <c r="AH200" s="399"/>
      <c r="AI200" s="399"/>
      <c r="AJ200" s="412"/>
      <c r="AK200" s="361"/>
      <c r="AL200" s="367"/>
      <c r="AM200" s="388"/>
      <c r="AN200" s="391"/>
      <c r="AO200" s="378"/>
      <c r="AP200" s="318"/>
      <c r="AQ200" s="319"/>
      <c r="AR200" s="319"/>
      <c r="AS200" s="319"/>
      <c r="AT200" s="322"/>
      <c r="AU200" s="328"/>
      <c r="AV200" s="386"/>
      <c r="AW200" s="387"/>
      <c r="AX200" s="2"/>
      <c r="AY200" s="393"/>
      <c r="AZ200" s="301"/>
      <c r="BA200" s="301"/>
      <c r="BB200" s="301"/>
      <c r="BC200" s="189"/>
      <c r="BD200" s="2"/>
      <c r="BE200" s="2"/>
      <c r="BF200" s="2"/>
      <c r="BG200" s="2"/>
      <c r="BH200" s="2"/>
      <c r="BI200" s="2"/>
    </row>
    <row r="201" spans="2:61" ht="9.9499999999999993" customHeight="1">
      <c r="B201" s="368">
        <f t="shared" ref="B201" si="137">B195+1</f>
        <v>23</v>
      </c>
      <c r="C201" s="247">
        <f ca="1">OFFSET(DATA!$B$15,$B201-1,0)</f>
        <v>0</v>
      </c>
      <c r="D201" s="248"/>
      <c r="E201" s="249"/>
      <c r="F201" s="373">
        <f ca="1">OFFSET(DATA!$C$15,$B201-1,0)</f>
        <v>0</v>
      </c>
      <c r="G201" s="374"/>
      <c r="H201" s="379" t="str">
        <f ca="1">OFFSET(TMP!$H$1,($B201-1)*4,0)</f>
        <v xml:space="preserve">
</v>
      </c>
      <c r="I201" s="235" t="str">
        <f ca="1">OFFSET(TMP!$I$1,($B201-1)*4,0)</f>
        <v xml:space="preserve">
</v>
      </c>
      <c r="J201" s="238" t="str">
        <f ca="1">IF(OFFSET(DATA!$L$15,$B201-1,0)="","  年　月　日",OFFSET(DATA!$L$15,$B201-1,0))</f>
        <v xml:space="preserve">  年　月　日</v>
      </c>
      <c r="K201" s="239"/>
      <c r="L201" s="239"/>
      <c r="M201" s="239"/>
      <c r="N201" s="239"/>
      <c r="O201" s="240"/>
      <c r="P201" s="329" t="str">
        <f ca="1">IF(OFFSET(DATA!$N$15,$B201-1,0)="","  年　月　日",OFFSET(DATA!$N$15,$B201-1,0))</f>
        <v xml:space="preserve">  年　月　日</v>
      </c>
      <c r="Q201" s="330"/>
      <c r="R201" s="330"/>
      <c r="S201" s="330"/>
      <c r="T201" s="330"/>
      <c r="U201" s="331"/>
      <c r="V201" s="338" t="str">
        <f ca="1">BC201&amp;OFFSET(DATA!$R$15,$B201-1,0)</f>
        <v/>
      </c>
      <c r="W201" s="339"/>
      <c r="X201" s="339"/>
      <c r="Y201" s="339"/>
      <c r="Z201" s="339"/>
      <c r="AA201" s="339"/>
      <c r="AB201" s="339"/>
      <c r="AC201" s="344">
        <f ca="1">OFFSET(DATA!$S$15,$B201-1,0)</f>
        <v>0</v>
      </c>
      <c r="AD201" s="344"/>
      <c r="AE201" s="345"/>
      <c r="AF201" s="350" t="str">
        <f ca="1">IF(OFFSET(DATA!$Y$15,$B201-1,0)="","  年　月　日",OFFSET(DATA!$Y$15,$B201-1,0))</f>
        <v xml:space="preserve">  年　月　日</v>
      </c>
      <c r="AG201" s="351"/>
      <c r="AH201" s="351"/>
      <c r="AI201" s="351"/>
      <c r="AJ201" s="352"/>
      <c r="AK201" s="359" t="str">
        <f ca="1">IF(BLOOD=1,IF(LEN(BB201)=8,LEFT(BB201,2),LEFT(BB201,1)),BB201)</f>
        <v/>
      </c>
      <c r="AL201" s="362" t="str">
        <f ca="1">IF(OFFSET(DATA!$AC$15,$B201-1,0)="","  年　月　日",OFFSET(DATA!$AC$15,$B201-1,0))</f>
        <v xml:space="preserve">  年　月　日</v>
      </c>
      <c r="AM201" s="311">
        <f t="shared" ref="AM201" ca="1" si="138">AY203</f>
        <v>0</v>
      </c>
      <c r="AN201" s="312"/>
      <c r="AO201" s="313"/>
      <c r="AP201" s="314" t="str">
        <f ca="1">INDIRECT("TMP!T" &amp; 2 + ($B201-1)*5)</f>
        <v xml:space="preserve">
</v>
      </c>
      <c r="AQ201" s="315"/>
      <c r="AR201" s="315" t="str">
        <f ca="1">INDIRECT("TMP!U" &amp; 2 + ($B201-1)*5)</f>
        <v xml:space="preserve">
</v>
      </c>
      <c r="AS201" s="315"/>
      <c r="AT201" s="320" t="str">
        <f ca="1">INDIRECT("TMP!V" &amp; 2 + ($B201-1)*5)</f>
        <v xml:space="preserve">
</v>
      </c>
      <c r="AU201" s="323" t="str">
        <f ca="1">IF(OFFSET(DATA!$AT$15,$B201-1,0)="","  年　月　日",OFFSET(DATA!$AT$15,$B201-1,0))</f>
        <v xml:space="preserve">  年　月　日</v>
      </c>
      <c r="AV201" s="413">
        <f ca="1">OFFSET(DATA!$BB$15,$B201-1,0)</f>
        <v>0</v>
      </c>
      <c r="AW201" s="414"/>
      <c r="AX201" s="2"/>
      <c r="AY201" s="392">
        <f ca="1">OFFSET(DATA!$AV$15,$B201-1,0)</f>
        <v>0</v>
      </c>
      <c r="AZ201" s="299">
        <f ca="1">OFFSET(DATA!$AX$15,$B201-1,0)</f>
        <v>0</v>
      </c>
      <c r="BA201" s="299">
        <f ca="1">OFFSET(DATA!$AZ$15,$B201-1,0)</f>
        <v>0</v>
      </c>
      <c r="BB201" s="299" t="str">
        <f ca="1">IF(OFFSET(DATA!$AB$15,$B201-1,0)="","",OFFSET(DATA!$AB$15,$B201-1,0))</f>
        <v/>
      </c>
      <c r="BC201" s="189" t="str">
        <f ca="1">IF(OR(YUBIN=2,OFFSET(DATA!$Q$15,$B201-1,0)=""),"","〒"&amp;OFFSET(DATA!$Q$15,$B201-1,0)&amp;"　")</f>
        <v/>
      </c>
      <c r="BD201" s="2"/>
      <c r="BE201" s="2"/>
      <c r="BF201" s="2"/>
      <c r="BG201" s="2"/>
      <c r="BH201" s="2"/>
      <c r="BI201" s="2"/>
    </row>
    <row r="202" spans="2:61" ht="9.9499999999999993" customHeight="1">
      <c r="B202" s="369"/>
      <c r="C202" s="250"/>
      <c r="D202" s="251"/>
      <c r="E202" s="252"/>
      <c r="F202" s="375"/>
      <c r="G202" s="376"/>
      <c r="H202" s="380"/>
      <c r="I202" s="236"/>
      <c r="J202" s="241"/>
      <c r="K202" s="242"/>
      <c r="L202" s="242"/>
      <c r="M202" s="242"/>
      <c r="N202" s="242"/>
      <c r="O202" s="243"/>
      <c r="P202" s="332"/>
      <c r="Q202" s="333"/>
      <c r="R202" s="333"/>
      <c r="S202" s="333"/>
      <c r="T202" s="333"/>
      <c r="U202" s="334"/>
      <c r="V202" s="340"/>
      <c r="W202" s="341"/>
      <c r="X202" s="341"/>
      <c r="Y202" s="341"/>
      <c r="Z202" s="341"/>
      <c r="AA202" s="341"/>
      <c r="AB202" s="341"/>
      <c r="AC202" s="346"/>
      <c r="AD202" s="346"/>
      <c r="AE202" s="347"/>
      <c r="AF202" s="353"/>
      <c r="AG202" s="354"/>
      <c r="AH202" s="354"/>
      <c r="AI202" s="354"/>
      <c r="AJ202" s="355"/>
      <c r="AK202" s="360"/>
      <c r="AL202" s="363"/>
      <c r="AM202" s="302"/>
      <c r="AN202" s="305"/>
      <c r="AO202" s="306"/>
      <c r="AP202" s="316"/>
      <c r="AQ202" s="317"/>
      <c r="AR202" s="317"/>
      <c r="AS202" s="317"/>
      <c r="AT202" s="321"/>
      <c r="AU202" s="324"/>
      <c r="AV202" s="384"/>
      <c r="AW202" s="385"/>
      <c r="AX202" s="2"/>
      <c r="AY202" s="393"/>
      <c r="AZ202" s="301"/>
      <c r="BA202" s="301"/>
      <c r="BB202" s="300"/>
      <c r="BC202" s="189"/>
      <c r="BD202" s="2"/>
      <c r="BE202" s="2"/>
      <c r="BF202" s="2"/>
      <c r="BG202" s="2"/>
      <c r="BH202" s="2"/>
      <c r="BI202" s="2"/>
    </row>
    <row r="203" spans="2:61" ht="9.9499999999999993" customHeight="1">
      <c r="B203" s="370"/>
      <c r="C203" s="253"/>
      <c r="D203" s="254"/>
      <c r="E203" s="255"/>
      <c r="F203" s="375"/>
      <c r="G203" s="376"/>
      <c r="H203" s="380"/>
      <c r="I203" s="236"/>
      <c r="J203" s="244"/>
      <c r="K203" s="245"/>
      <c r="L203" s="245"/>
      <c r="M203" s="245"/>
      <c r="N203" s="245"/>
      <c r="O203" s="246"/>
      <c r="P203" s="335"/>
      <c r="Q203" s="336"/>
      <c r="R203" s="336"/>
      <c r="S203" s="336"/>
      <c r="T203" s="336"/>
      <c r="U203" s="337"/>
      <c r="V203" s="342"/>
      <c r="W203" s="343"/>
      <c r="X203" s="343"/>
      <c r="Y203" s="343"/>
      <c r="Z203" s="343"/>
      <c r="AA203" s="343"/>
      <c r="AB203" s="343"/>
      <c r="AC203" s="348"/>
      <c r="AD203" s="348"/>
      <c r="AE203" s="349"/>
      <c r="AF203" s="356"/>
      <c r="AG203" s="357"/>
      <c r="AH203" s="357"/>
      <c r="AI203" s="357"/>
      <c r="AJ203" s="358"/>
      <c r="AK203" s="360"/>
      <c r="AL203" s="364"/>
      <c r="AM203" s="302" t="str">
        <f t="shared" ref="AM203" ca="1" si="139">AZ203</f>
        <v/>
      </c>
      <c r="AN203" s="303"/>
      <c r="AO203" s="304"/>
      <c r="AP203" s="316"/>
      <c r="AQ203" s="317"/>
      <c r="AR203" s="317"/>
      <c r="AS203" s="317"/>
      <c r="AT203" s="321"/>
      <c r="AU203" s="325"/>
      <c r="AV203" s="415"/>
      <c r="AW203" s="416"/>
      <c r="AX203" s="75"/>
      <c r="AY203" s="307">
        <f t="shared" ref="AY203" ca="1" si="140">AY201</f>
        <v>0</v>
      </c>
      <c r="AZ203" s="309" t="str">
        <f t="shared" ref="AZ203" ca="1" si="141">IF(COUNTIF(AZ201,"*受給者*"),"受給者",IF(COUNTIF(AZ201,"*国民年金*"),"国民年金",IF(COUNTIF(AZ201,"厚生年金"),"厚生年金","")))</f>
        <v/>
      </c>
      <c r="BA203" s="309">
        <f t="shared" ref="BA203" ca="1" si="142">BA201</f>
        <v>0</v>
      </c>
      <c r="BB203" s="300"/>
      <c r="BC203" s="189"/>
      <c r="BD203" s="2"/>
      <c r="BE203" s="2"/>
      <c r="BF203" s="2"/>
      <c r="BG203" s="2"/>
      <c r="BH203" s="2"/>
      <c r="BI203" s="2"/>
    </row>
    <row r="204" spans="2:61" ht="9.9499999999999993" customHeight="1">
      <c r="B204" s="370"/>
      <c r="C204" s="231">
        <f ca="1">OFFSET(DATA!$A$15,$B201-1,0)</f>
        <v>0</v>
      </c>
      <c r="D204" s="232"/>
      <c r="E204" s="233"/>
      <c r="F204" s="375"/>
      <c r="G204" s="376"/>
      <c r="H204" s="380"/>
      <c r="I204" s="236"/>
      <c r="J204" s="37"/>
      <c r="K204" s="394">
        <f ca="1">OFFSET(DATA!$M$15,$B201-1,0)</f>
        <v>0</v>
      </c>
      <c r="L204" s="394"/>
      <c r="M204" s="397" t="s">
        <v>213</v>
      </c>
      <c r="N204" s="397"/>
      <c r="O204" s="38"/>
      <c r="P204" s="37"/>
      <c r="Q204" s="394">
        <f ca="1">OFFSET(DATA!$O$15,$B201-1,0)</f>
        <v>0</v>
      </c>
      <c r="R204" s="394"/>
      <c r="S204" s="397" t="s">
        <v>214</v>
      </c>
      <c r="T204" s="397"/>
      <c r="U204" s="38"/>
      <c r="V204" s="400" t="str">
        <f ca="1">BC204&amp;OFFSET(DATA!$U$15,$B201-1,0)</f>
        <v/>
      </c>
      <c r="W204" s="401"/>
      <c r="X204" s="401"/>
      <c r="Y204" s="401"/>
      <c r="Z204" s="401"/>
      <c r="AA204" s="401"/>
      <c r="AB204" s="401"/>
      <c r="AC204" s="404" t="str">
        <f ca="1">OFFSET(DATA!$V$15,$B201-1,0) &amp; CHAR(10) &amp; OFFSET(DATA!$W$15,$B201-1,0)</f>
        <v xml:space="preserve">
</v>
      </c>
      <c r="AD204" s="404"/>
      <c r="AE204" s="405"/>
      <c r="AF204" s="408">
        <f ca="1">OFFSET(DATA!$Z$15,$B201-1,0)</f>
        <v>0</v>
      </c>
      <c r="AG204" s="408"/>
      <c r="AH204" s="397" t="s">
        <v>215</v>
      </c>
      <c r="AI204" s="397">
        <f ca="1">OFFSET(DATA!$AA$15,$B201-1,0)</f>
        <v>0</v>
      </c>
      <c r="AJ204" s="410"/>
      <c r="AK204" s="360"/>
      <c r="AL204" s="365">
        <f ca="1">OFFSET(DATA!$AD$15,$B201-1,0)</f>
        <v>0</v>
      </c>
      <c r="AM204" s="302"/>
      <c r="AN204" s="305"/>
      <c r="AO204" s="306"/>
      <c r="AP204" s="316"/>
      <c r="AQ204" s="317"/>
      <c r="AR204" s="317"/>
      <c r="AS204" s="317"/>
      <c r="AT204" s="321"/>
      <c r="AU204" s="326" t="str">
        <f ca="1">IF(OFFSET(DATA!$AU$15,$B201-1,0)="","  年　月　日",OFFSET(DATA!$AU$15,$B201-1,0))</f>
        <v xml:space="preserve">  年　月　日</v>
      </c>
      <c r="AV204" s="382">
        <f ca="1">OFFSET(DATA!$BC$15,$B201-1,0)</f>
        <v>0</v>
      </c>
      <c r="AW204" s="383"/>
      <c r="AX204" s="2"/>
      <c r="AY204" s="308"/>
      <c r="AZ204" s="310"/>
      <c r="BA204" s="310"/>
      <c r="BB204" s="300"/>
      <c r="BC204" s="189" t="str">
        <f ca="1">IF(OR(YUBIN=2,OFFSET(DATA!$T$15,$B201-1,0)=""),"","〒"&amp;OFFSET(DATA!$T$15,$B201-1,0)&amp;"　")</f>
        <v/>
      </c>
      <c r="BD204" s="2"/>
      <c r="BE204" s="2"/>
      <c r="BF204" s="2"/>
      <c r="BG204" s="2"/>
      <c r="BH204" s="2"/>
      <c r="BI204" s="2"/>
    </row>
    <row r="205" spans="2:61" ht="9.9499999999999993" customHeight="1">
      <c r="B205" s="371"/>
      <c r="C205" s="202"/>
      <c r="D205" s="208"/>
      <c r="E205" s="203"/>
      <c r="F205" s="375"/>
      <c r="G205" s="376"/>
      <c r="H205" s="380"/>
      <c r="I205" s="236"/>
      <c r="J205" s="71"/>
      <c r="K205" s="395"/>
      <c r="L205" s="395"/>
      <c r="M205" s="398"/>
      <c r="N205" s="398"/>
      <c r="O205" s="102"/>
      <c r="P205" s="71"/>
      <c r="Q205" s="395"/>
      <c r="R205" s="395"/>
      <c r="S205" s="398"/>
      <c r="T205" s="398"/>
      <c r="U205" s="102"/>
      <c r="V205" s="340"/>
      <c r="W205" s="341"/>
      <c r="X205" s="341"/>
      <c r="Y205" s="341"/>
      <c r="Z205" s="341"/>
      <c r="AA205" s="341"/>
      <c r="AB205" s="341"/>
      <c r="AC205" s="341"/>
      <c r="AD205" s="341"/>
      <c r="AE205" s="406"/>
      <c r="AF205" s="394"/>
      <c r="AG205" s="394"/>
      <c r="AH205" s="398"/>
      <c r="AI205" s="398"/>
      <c r="AJ205" s="411"/>
      <c r="AK205" s="360"/>
      <c r="AL205" s="366"/>
      <c r="AM205" s="302">
        <f t="shared" ref="AM205" ca="1" si="143">BA203</f>
        <v>0</v>
      </c>
      <c r="AN205" s="389" t="str">
        <f t="shared" ref="AN205" ca="1" si="144">IF($BA205=0,"",RIGHT($BA205,4))</f>
        <v/>
      </c>
      <c r="AO205" s="390"/>
      <c r="AP205" s="316"/>
      <c r="AQ205" s="317"/>
      <c r="AR205" s="317"/>
      <c r="AS205" s="317"/>
      <c r="AT205" s="321"/>
      <c r="AU205" s="327"/>
      <c r="AV205" s="384"/>
      <c r="AW205" s="385"/>
      <c r="AX205" s="2"/>
      <c r="AY205" s="392"/>
      <c r="AZ205" s="299"/>
      <c r="BA205" s="299">
        <f ca="1">OFFSET(DATA!$BA$15,$B201-1,0)</f>
        <v>0</v>
      </c>
      <c r="BB205" s="300"/>
      <c r="BC205" s="189"/>
      <c r="BD205" s="2"/>
      <c r="BE205" s="2"/>
      <c r="BF205" s="2"/>
      <c r="BG205" s="2"/>
      <c r="BH205" s="2"/>
      <c r="BI205" s="2"/>
    </row>
    <row r="206" spans="2:61" ht="9.9499999999999993" customHeight="1">
      <c r="B206" s="372"/>
      <c r="C206" s="204"/>
      <c r="D206" s="234"/>
      <c r="E206" s="205"/>
      <c r="F206" s="377"/>
      <c r="G206" s="378"/>
      <c r="H206" s="381"/>
      <c r="I206" s="237"/>
      <c r="J206" s="39"/>
      <c r="K206" s="396"/>
      <c r="L206" s="396"/>
      <c r="M206" s="399"/>
      <c r="N206" s="399"/>
      <c r="O206" s="40"/>
      <c r="P206" s="39"/>
      <c r="Q206" s="396"/>
      <c r="R206" s="396"/>
      <c r="S206" s="399"/>
      <c r="T206" s="399"/>
      <c r="U206" s="40"/>
      <c r="V206" s="402"/>
      <c r="W206" s="403"/>
      <c r="X206" s="403"/>
      <c r="Y206" s="403"/>
      <c r="Z206" s="403"/>
      <c r="AA206" s="403"/>
      <c r="AB206" s="403"/>
      <c r="AC206" s="403"/>
      <c r="AD206" s="403"/>
      <c r="AE206" s="407"/>
      <c r="AF206" s="409"/>
      <c r="AG206" s="409"/>
      <c r="AH206" s="399"/>
      <c r="AI206" s="399"/>
      <c r="AJ206" s="412"/>
      <c r="AK206" s="361"/>
      <c r="AL206" s="367"/>
      <c r="AM206" s="388"/>
      <c r="AN206" s="391"/>
      <c r="AO206" s="378"/>
      <c r="AP206" s="318"/>
      <c r="AQ206" s="319"/>
      <c r="AR206" s="319"/>
      <c r="AS206" s="319"/>
      <c r="AT206" s="322"/>
      <c r="AU206" s="328"/>
      <c r="AV206" s="386"/>
      <c r="AW206" s="387"/>
      <c r="AX206" s="2"/>
      <c r="AY206" s="393"/>
      <c r="AZ206" s="301"/>
      <c r="BA206" s="301"/>
      <c r="BB206" s="301"/>
      <c r="BC206" s="189"/>
      <c r="BD206" s="2"/>
      <c r="BE206" s="2"/>
      <c r="BF206" s="2"/>
      <c r="BG206" s="2"/>
      <c r="BH206" s="2"/>
      <c r="BI206" s="2"/>
    </row>
    <row r="207" spans="2:61" ht="9.9499999999999993" customHeight="1">
      <c r="B207" s="368">
        <f t="shared" ref="B207" si="145">B201+1</f>
        <v>24</v>
      </c>
      <c r="C207" s="247">
        <f ca="1">OFFSET(DATA!$B$15,$B207-1,0)</f>
        <v>0</v>
      </c>
      <c r="D207" s="248"/>
      <c r="E207" s="249"/>
      <c r="F207" s="373">
        <f ca="1">OFFSET(DATA!$C$15,$B207-1,0)</f>
        <v>0</v>
      </c>
      <c r="G207" s="374"/>
      <c r="H207" s="379" t="str">
        <f ca="1">OFFSET(TMP!$H$1,($B207-1)*4,0)</f>
        <v xml:space="preserve">
</v>
      </c>
      <c r="I207" s="235" t="str">
        <f ca="1">OFFSET(TMP!$I$1,($B207-1)*4,0)</f>
        <v xml:space="preserve">
</v>
      </c>
      <c r="J207" s="238" t="str">
        <f ca="1">IF(OFFSET(DATA!$L$15,$B207-1,0)="","  年　月　日",OFFSET(DATA!$L$15,$B207-1,0))</f>
        <v xml:space="preserve">  年　月　日</v>
      </c>
      <c r="K207" s="239"/>
      <c r="L207" s="239"/>
      <c r="M207" s="239"/>
      <c r="N207" s="239"/>
      <c r="O207" s="240"/>
      <c r="P207" s="329" t="str">
        <f ca="1">IF(OFFSET(DATA!$N$15,$B207-1,0)="","  年　月　日",OFFSET(DATA!$N$15,$B207-1,0))</f>
        <v xml:space="preserve">  年　月　日</v>
      </c>
      <c r="Q207" s="330"/>
      <c r="R207" s="330"/>
      <c r="S207" s="330"/>
      <c r="T207" s="330"/>
      <c r="U207" s="331"/>
      <c r="V207" s="338" t="str">
        <f ca="1">BC207&amp;OFFSET(DATA!$R$15,$B207-1,0)</f>
        <v/>
      </c>
      <c r="W207" s="339"/>
      <c r="X207" s="339"/>
      <c r="Y207" s="339"/>
      <c r="Z207" s="339"/>
      <c r="AA207" s="339"/>
      <c r="AB207" s="339"/>
      <c r="AC207" s="344">
        <f ca="1">OFFSET(DATA!$S$15,$B207-1,0)</f>
        <v>0</v>
      </c>
      <c r="AD207" s="344"/>
      <c r="AE207" s="345"/>
      <c r="AF207" s="350" t="str">
        <f ca="1">IF(OFFSET(DATA!$Y$15,$B207-1,0)="","  年　月　日",OFFSET(DATA!$Y$15,$B207-1,0))</f>
        <v xml:space="preserve">  年　月　日</v>
      </c>
      <c r="AG207" s="351"/>
      <c r="AH207" s="351"/>
      <c r="AI207" s="351"/>
      <c r="AJ207" s="352"/>
      <c r="AK207" s="359" t="str">
        <f ca="1">IF(BLOOD=1,IF(LEN(BB207)=8,LEFT(BB207,2),LEFT(BB207,1)),BB207)</f>
        <v/>
      </c>
      <c r="AL207" s="362" t="str">
        <f ca="1">IF(OFFSET(DATA!$AC$15,$B207-1,0)="","  年　月　日",OFFSET(DATA!$AC$15,$B207-1,0))</f>
        <v xml:space="preserve">  年　月　日</v>
      </c>
      <c r="AM207" s="311">
        <f t="shared" ref="AM207" ca="1" si="146">AY209</f>
        <v>0</v>
      </c>
      <c r="AN207" s="312"/>
      <c r="AO207" s="313"/>
      <c r="AP207" s="314" t="str">
        <f ca="1">INDIRECT("TMP!T" &amp; 2 + ($B207-1)*5)</f>
        <v xml:space="preserve">
</v>
      </c>
      <c r="AQ207" s="315"/>
      <c r="AR207" s="315" t="str">
        <f ca="1">INDIRECT("TMP!U" &amp; 2 + ($B207-1)*5)</f>
        <v xml:space="preserve">
</v>
      </c>
      <c r="AS207" s="315"/>
      <c r="AT207" s="320" t="str">
        <f ca="1">INDIRECT("TMP!V" &amp; 2 + ($B207-1)*5)</f>
        <v xml:space="preserve">
</v>
      </c>
      <c r="AU207" s="323" t="str">
        <f ca="1">IF(OFFSET(DATA!$AT$15,$B207-1,0)="","  年　月　日",OFFSET(DATA!$AT$15,$B207-1,0))</f>
        <v xml:space="preserve">  年　月　日</v>
      </c>
      <c r="AV207" s="413">
        <f ca="1">OFFSET(DATA!$BB$15,$B207-1,0)</f>
        <v>0</v>
      </c>
      <c r="AW207" s="414"/>
      <c r="AX207" s="2"/>
      <c r="AY207" s="392">
        <f ca="1">OFFSET(DATA!$AV$15,$B207-1,0)</f>
        <v>0</v>
      </c>
      <c r="AZ207" s="299">
        <f ca="1">OFFSET(DATA!$AX$15,$B207-1,0)</f>
        <v>0</v>
      </c>
      <c r="BA207" s="299">
        <f ca="1">OFFSET(DATA!$AZ$15,$B207-1,0)</f>
        <v>0</v>
      </c>
      <c r="BB207" s="299" t="str">
        <f ca="1">IF(OFFSET(DATA!$AB$15,$B207-1,0)="","",OFFSET(DATA!$AB$15,$B207-1,0))</f>
        <v/>
      </c>
      <c r="BC207" s="189" t="str">
        <f ca="1">IF(OR(YUBIN=2,OFFSET(DATA!$Q$15,$B207-1,0)=""),"","〒"&amp;OFFSET(DATA!$Q$15,$B207-1,0)&amp;"　")</f>
        <v/>
      </c>
      <c r="BD207" s="2"/>
      <c r="BE207" s="2"/>
      <c r="BF207" s="2"/>
      <c r="BG207" s="2"/>
      <c r="BH207" s="2"/>
      <c r="BI207" s="2"/>
    </row>
    <row r="208" spans="2:61" ht="9.9499999999999993" customHeight="1">
      <c r="B208" s="369"/>
      <c r="C208" s="250"/>
      <c r="D208" s="251"/>
      <c r="E208" s="252"/>
      <c r="F208" s="375"/>
      <c r="G208" s="376"/>
      <c r="H208" s="380"/>
      <c r="I208" s="236"/>
      <c r="J208" s="241"/>
      <c r="K208" s="242"/>
      <c r="L208" s="242"/>
      <c r="M208" s="242"/>
      <c r="N208" s="242"/>
      <c r="O208" s="243"/>
      <c r="P208" s="332"/>
      <c r="Q208" s="333"/>
      <c r="R208" s="333"/>
      <c r="S208" s="333"/>
      <c r="T208" s="333"/>
      <c r="U208" s="334"/>
      <c r="V208" s="340"/>
      <c r="W208" s="341"/>
      <c r="X208" s="341"/>
      <c r="Y208" s="341"/>
      <c r="Z208" s="341"/>
      <c r="AA208" s="341"/>
      <c r="AB208" s="341"/>
      <c r="AC208" s="346"/>
      <c r="AD208" s="346"/>
      <c r="AE208" s="347"/>
      <c r="AF208" s="353"/>
      <c r="AG208" s="354"/>
      <c r="AH208" s="354"/>
      <c r="AI208" s="354"/>
      <c r="AJ208" s="355"/>
      <c r="AK208" s="360"/>
      <c r="AL208" s="363"/>
      <c r="AM208" s="302"/>
      <c r="AN208" s="305"/>
      <c r="AO208" s="306"/>
      <c r="AP208" s="316"/>
      <c r="AQ208" s="317"/>
      <c r="AR208" s="317"/>
      <c r="AS208" s="317"/>
      <c r="AT208" s="321"/>
      <c r="AU208" s="324"/>
      <c r="AV208" s="384"/>
      <c r="AW208" s="385"/>
      <c r="AX208" s="2"/>
      <c r="AY208" s="393"/>
      <c r="AZ208" s="301"/>
      <c r="BA208" s="301"/>
      <c r="BB208" s="300"/>
      <c r="BC208" s="189"/>
      <c r="BD208" s="2"/>
      <c r="BE208" s="2"/>
      <c r="BF208" s="2"/>
      <c r="BG208" s="2"/>
      <c r="BH208" s="2"/>
      <c r="BI208" s="2"/>
    </row>
    <row r="209" spans="2:61" ht="9.9499999999999993" customHeight="1">
      <c r="B209" s="370"/>
      <c r="C209" s="253"/>
      <c r="D209" s="254"/>
      <c r="E209" s="255"/>
      <c r="F209" s="375"/>
      <c r="G209" s="376"/>
      <c r="H209" s="380"/>
      <c r="I209" s="236"/>
      <c r="J209" s="244"/>
      <c r="K209" s="245"/>
      <c r="L209" s="245"/>
      <c r="M209" s="245"/>
      <c r="N209" s="245"/>
      <c r="O209" s="246"/>
      <c r="P209" s="335"/>
      <c r="Q209" s="336"/>
      <c r="R209" s="336"/>
      <c r="S209" s="336"/>
      <c r="T209" s="336"/>
      <c r="U209" s="337"/>
      <c r="V209" s="342"/>
      <c r="W209" s="343"/>
      <c r="X209" s="343"/>
      <c r="Y209" s="343"/>
      <c r="Z209" s="343"/>
      <c r="AA209" s="343"/>
      <c r="AB209" s="343"/>
      <c r="AC209" s="348"/>
      <c r="AD209" s="348"/>
      <c r="AE209" s="349"/>
      <c r="AF209" s="356"/>
      <c r="AG209" s="357"/>
      <c r="AH209" s="357"/>
      <c r="AI209" s="357"/>
      <c r="AJ209" s="358"/>
      <c r="AK209" s="360"/>
      <c r="AL209" s="364"/>
      <c r="AM209" s="302" t="str">
        <f t="shared" ref="AM209" ca="1" si="147">AZ209</f>
        <v/>
      </c>
      <c r="AN209" s="303"/>
      <c r="AO209" s="304"/>
      <c r="AP209" s="316"/>
      <c r="AQ209" s="317"/>
      <c r="AR209" s="317"/>
      <c r="AS209" s="317"/>
      <c r="AT209" s="321"/>
      <c r="AU209" s="325"/>
      <c r="AV209" s="415"/>
      <c r="AW209" s="416"/>
      <c r="AX209" s="75"/>
      <c r="AY209" s="307">
        <f t="shared" ref="AY209" ca="1" si="148">AY207</f>
        <v>0</v>
      </c>
      <c r="AZ209" s="309" t="str">
        <f t="shared" ref="AZ209" ca="1" si="149">IF(COUNTIF(AZ207,"*受給者*"),"受給者",IF(COUNTIF(AZ207,"*国民年金*"),"国民年金",IF(COUNTIF(AZ207,"厚生年金"),"厚生年金","")))</f>
        <v/>
      </c>
      <c r="BA209" s="309">
        <f t="shared" ref="BA209" ca="1" si="150">BA207</f>
        <v>0</v>
      </c>
      <c r="BB209" s="300"/>
      <c r="BC209" s="189"/>
      <c r="BD209" s="2"/>
      <c r="BE209" s="2"/>
      <c r="BF209" s="2"/>
      <c r="BG209" s="2"/>
      <c r="BH209" s="2"/>
      <c r="BI209" s="2"/>
    </row>
    <row r="210" spans="2:61" ht="9.9499999999999993" customHeight="1">
      <c r="B210" s="370"/>
      <c r="C210" s="231">
        <f ca="1">OFFSET(DATA!$A$15,$B207-1,0)</f>
        <v>0</v>
      </c>
      <c r="D210" s="232"/>
      <c r="E210" s="233"/>
      <c r="F210" s="375"/>
      <c r="G210" s="376"/>
      <c r="H210" s="380"/>
      <c r="I210" s="236"/>
      <c r="J210" s="37"/>
      <c r="K210" s="394">
        <f ca="1">OFFSET(DATA!$M$15,$B207-1,0)</f>
        <v>0</v>
      </c>
      <c r="L210" s="394"/>
      <c r="M210" s="397" t="s">
        <v>213</v>
      </c>
      <c r="N210" s="397"/>
      <c r="O210" s="38"/>
      <c r="P210" s="37"/>
      <c r="Q210" s="394">
        <f ca="1">OFFSET(DATA!$O$15,$B207-1,0)</f>
        <v>0</v>
      </c>
      <c r="R210" s="394"/>
      <c r="S210" s="397" t="s">
        <v>214</v>
      </c>
      <c r="T210" s="397"/>
      <c r="U210" s="38"/>
      <c r="V210" s="400" t="str">
        <f ca="1">BC210&amp;OFFSET(DATA!$U$15,$B207-1,0)</f>
        <v/>
      </c>
      <c r="W210" s="401"/>
      <c r="X210" s="401"/>
      <c r="Y210" s="401"/>
      <c r="Z210" s="401"/>
      <c r="AA210" s="401"/>
      <c r="AB210" s="401"/>
      <c r="AC210" s="404" t="str">
        <f ca="1">OFFSET(DATA!$V$15,$B207-1,0) &amp; CHAR(10) &amp; OFFSET(DATA!$W$15,$B207-1,0)</f>
        <v xml:space="preserve">
</v>
      </c>
      <c r="AD210" s="404"/>
      <c r="AE210" s="405"/>
      <c r="AF210" s="408">
        <f ca="1">OFFSET(DATA!$Z$15,$B207-1,0)</f>
        <v>0</v>
      </c>
      <c r="AG210" s="408"/>
      <c r="AH210" s="397" t="s">
        <v>215</v>
      </c>
      <c r="AI210" s="397">
        <f ca="1">OFFSET(DATA!$AA$15,$B207-1,0)</f>
        <v>0</v>
      </c>
      <c r="AJ210" s="410"/>
      <c r="AK210" s="360"/>
      <c r="AL210" s="365">
        <f ca="1">OFFSET(DATA!$AD$15,$B207-1,0)</f>
        <v>0</v>
      </c>
      <c r="AM210" s="302"/>
      <c r="AN210" s="305"/>
      <c r="AO210" s="306"/>
      <c r="AP210" s="316"/>
      <c r="AQ210" s="317"/>
      <c r="AR210" s="317"/>
      <c r="AS210" s="317"/>
      <c r="AT210" s="321"/>
      <c r="AU210" s="326" t="str">
        <f ca="1">IF(OFFSET(DATA!$AU$15,$B207-1,0)="","  年　月　日",OFFSET(DATA!$AU$15,$B207-1,0))</f>
        <v xml:space="preserve">  年　月　日</v>
      </c>
      <c r="AV210" s="382">
        <f ca="1">OFFSET(DATA!$BC$15,$B207-1,0)</f>
        <v>0</v>
      </c>
      <c r="AW210" s="383"/>
      <c r="AX210" s="2"/>
      <c r="AY210" s="308"/>
      <c r="AZ210" s="310"/>
      <c r="BA210" s="310"/>
      <c r="BB210" s="300"/>
      <c r="BC210" s="189" t="str">
        <f ca="1">IF(OR(YUBIN=2,OFFSET(DATA!$T$15,$B207-1,0)=""),"","〒"&amp;OFFSET(DATA!$T$15,$B207-1,0)&amp;"　")</f>
        <v/>
      </c>
      <c r="BD210" s="2"/>
      <c r="BE210" s="2"/>
      <c r="BF210" s="2"/>
      <c r="BG210" s="2"/>
      <c r="BH210" s="2"/>
      <c r="BI210" s="2"/>
    </row>
    <row r="211" spans="2:61" ht="9.9499999999999993" customHeight="1">
      <c r="B211" s="371"/>
      <c r="C211" s="202"/>
      <c r="D211" s="208"/>
      <c r="E211" s="203"/>
      <c r="F211" s="375"/>
      <c r="G211" s="376"/>
      <c r="H211" s="380"/>
      <c r="I211" s="236"/>
      <c r="J211" s="71"/>
      <c r="K211" s="395"/>
      <c r="L211" s="395"/>
      <c r="M211" s="398"/>
      <c r="N211" s="398"/>
      <c r="O211" s="102"/>
      <c r="P211" s="71"/>
      <c r="Q211" s="395"/>
      <c r="R211" s="395"/>
      <c r="S211" s="398"/>
      <c r="T211" s="398"/>
      <c r="U211" s="102"/>
      <c r="V211" s="340"/>
      <c r="W211" s="341"/>
      <c r="X211" s="341"/>
      <c r="Y211" s="341"/>
      <c r="Z211" s="341"/>
      <c r="AA211" s="341"/>
      <c r="AB211" s="341"/>
      <c r="AC211" s="341"/>
      <c r="AD211" s="341"/>
      <c r="AE211" s="406"/>
      <c r="AF211" s="394"/>
      <c r="AG211" s="394"/>
      <c r="AH211" s="398"/>
      <c r="AI211" s="398"/>
      <c r="AJ211" s="411"/>
      <c r="AK211" s="360"/>
      <c r="AL211" s="366"/>
      <c r="AM211" s="302">
        <f t="shared" ref="AM211" ca="1" si="151">BA209</f>
        <v>0</v>
      </c>
      <c r="AN211" s="389" t="str">
        <f t="shared" ref="AN211" ca="1" si="152">IF($BA211=0,"",RIGHT($BA211,4))</f>
        <v/>
      </c>
      <c r="AO211" s="390"/>
      <c r="AP211" s="316"/>
      <c r="AQ211" s="317"/>
      <c r="AR211" s="317"/>
      <c r="AS211" s="317"/>
      <c r="AT211" s="321"/>
      <c r="AU211" s="327"/>
      <c r="AV211" s="384"/>
      <c r="AW211" s="385"/>
      <c r="AX211" s="2"/>
      <c r="AY211" s="392"/>
      <c r="AZ211" s="299"/>
      <c r="BA211" s="299">
        <f ca="1">OFFSET(DATA!$BA$15,$B207-1,0)</f>
        <v>0</v>
      </c>
      <c r="BB211" s="300"/>
      <c r="BC211" s="189"/>
      <c r="BD211" s="2"/>
      <c r="BE211" s="2"/>
      <c r="BF211" s="2"/>
      <c r="BG211" s="2"/>
      <c r="BH211" s="2"/>
      <c r="BI211" s="2"/>
    </row>
    <row r="212" spans="2:61" ht="9.9499999999999993" customHeight="1">
      <c r="B212" s="372"/>
      <c r="C212" s="204"/>
      <c r="D212" s="234"/>
      <c r="E212" s="205"/>
      <c r="F212" s="377"/>
      <c r="G212" s="378"/>
      <c r="H212" s="381"/>
      <c r="I212" s="237"/>
      <c r="J212" s="39"/>
      <c r="K212" s="396"/>
      <c r="L212" s="396"/>
      <c r="M212" s="399"/>
      <c r="N212" s="399"/>
      <c r="O212" s="40"/>
      <c r="P212" s="39"/>
      <c r="Q212" s="396"/>
      <c r="R212" s="396"/>
      <c r="S212" s="399"/>
      <c r="T212" s="399"/>
      <c r="U212" s="40"/>
      <c r="V212" s="402"/>
      <c r="W212" s="403"/>
      <c r="X212" s="403"/>
      <c r="Y212" s="403"/>
      <c r="Z212" s="403"/>
      <c r="AA212" s="403"/>
      <c r="AB212" s="403"/>
      <c r="AC212" s="403"/>
      <c r="AD212" s="403"/>
      <c r="AE212" s="407"/>
      <c r="AF212" s="409"/>
      <c r="AG212" s="409"/>
      <c r="AH212" s="399"/>
      <c r="AI212" s="399"/>
      <c r="AJ212" s="412"/>
      <c r="AK212" s="361"/>
      <c r="AL212" s="367"/>
      <c r="AM212" s="388"/>
      <c r="AN212" s="391"/>
      <c r="AO212" s="378"/>
      <c r="AP212" s="318"/>
      <c r="AQ212" s="319"/>
      <c r="AR212" s="319"/>
      <c r="AS212" s="319"/>
      <c r="AT212" s="322"/>
      <c r="AU212" s="328"/>
      <c r="AV212" s="386"/>
      <c r="AW212" s="387"/>
      <c r="AX212" s="2"/>
      <c r="AY212" s="393"/>
      <c r="AZ212" s="301"/>
      <c r="BA212" s="301"/>
      <c r="BB212" s="301"/>
      <c r="BC212" s="189"/>
      <c r="BD212" s="2"/>
      <c r="BE212" s="2"/>
      <c r="BF212" s="2"/>
      <c r="BG212" s="2"/>
      <c r="BH212" s="2"/>
      <c r="BI212" s="2"/>
    </row>
    <row r="213" spans="2:61" ht="9.9499999999999993" customHeight="1">
      <c r="B213" s="368">
        <f t="shared" ref="B213" si="153">B207+1</f>
        <v>25</v>
      </c>
      <c r="C213" s="247">
        <f ca="1">OFFSET(DATA!$B$15,$B213-1,0)</f>
        <v>0</v>
      </c>
      <c r="D213" s="248"/>
      <c r="E213" s="249"/>
      <c r="F213" s="373">
        <f ca="1">OFFSET(DATA!$C$15,$B213-1,0)</f>
        <v>0</v>
      </c>
      <c r="G213" s="374"/>
      <c r="H213" s="379" t="str">
        <f ca="1">OFFSET(TMP!$H$1,($B213-1)*4,0)</f>
        <v xml:space="preserve">
</v>
      </c>
      <c r="I213" s="235" t="str">
        <f ca="1">OFFSET(TMP!$I$1,($B213-1)*4,0)</f>
        <v xml:space="preserve">
</v>
      </c>
      <c r="J213" s="238" t="str">
        <f ca="1">IF(OFFSET(DATA!$L$15,$B213-1,0)="","  年　月　日",OFFSET(DATA!$L$15,$B213-1,0))</f>
        <v xml:space="preserve">  年　月　日</v>
      </c>
      <c r="K213" s="239"/>
      <c r="L213" s="239"/>
      <c r="M213" s="239"/>
      <c r="N213" s="239"/>
      <c r="O213" s="240"/>
      <c r="P213" s="329" t="str">
        <f ca="1">IF(OFFSET(DATA!$N$15,$B213-1,0)="","  年　月　日",OFFSET(DATA!$N$15,$B213-1,0))</f>
        <v xml:space="preserve">  年　月　日</v>
      </c>
      <c r="Q213" s="330"/>
      <c r="R213" s="330"/>
      <c r="S213" s="330"/>
      <c r="T213" s="330"/>
      <c r="U213" s="331"/>
      <c r="V213" s="338" t="str">
        <f ca="1">BC213&amp;OFFSET(DATA!$R$15,$B213-1,0)</f>
        <v/>
      </c>
      <c r="W213" s="339"/>
      <c r="X213" s="339"/>
      <c r="Y213" s="339"/>
      <c r="Z213" s="339"/>
      <c r="AA213" s="339"/>
      <c r="AB213" s="339"/>
      <c r="AC213" s="344">
        <f ca="1">OFFSET(DATA!$S$15,$B213-1,0)</f>
        <v>0</v>
      </c>
      <c r="AD213" s="344"/>
      <c r="AE213" s="345"/>
      <c r="AF213" s="350" t="str">
        <f ca="1">IF(OFFSET(DATA!$Y$15,$B213-1,0)="","  年　月　日",OFFSET(DATA!$Y$15,$B213-1,0))</f>
        <v xml:space="preserve">  年　月　日</v>
      </c>
      <c r="AG213" s="351"/>
      <c r="AH213" s="351"/>
      <c r="AI213" s="351"/>
      <c r="AJ213" s="352"/>
      <c r="AK213" s="359" t="str">
        <f ca="1">IF(BLOOD=1,IF(LEN(BB213)=8,LEFT(BB213,2),LEFT(BB213,1)),BB213)</f>
        <v/>
      </c>
      <c r="AL213" s="362" t="str">
        <f ca="1">IF(OFFSET(DATA!$AC$15,$B213-1,0)="","  年　月　日",OFFSET(DATA!$AC$15,$B213-1,0))</f>
        <v xml:space="preserve">  年　月　日</v>
      </c>
      <c r="AM213" s="311">
        <f t="shared" ref="AM213" ca="1" si="154">AY215</f>
        <v>0</v>
      </c>
      <c r="AN213" s="312"/>
      <c r="AO213" s="313"/>
      <c r="AP213" s="314" t="str">
        <f ca="1">INDIRECT("TMP!T" &amp; 2 + ($B213-1)*5)</f>
        <v xml:space="preserve">
</v>
      </c>
      <c r="AQ213" s="315"/>
      <c r="AR213" s="315" t="str">
        <f ca="1">INDIRECT("TMP!U" &amp; 2 + ($B213-1)*5)</f>
        <v xml:space="preserve">
</v>
      </c>
      <c r="AS213" s="315"/>
      <c r="AT213" s="320" t="str">
        <f ca="1">INDIRECT("TMP!V" &amp; 2 + ($B213-1)*5)</f>
        <v xml:space="preserve">
</v>
      </c>
      <c r="AU213" s="323" t="str">
        <f ca="1">IF(OFFSET(DATA!$AT$15,$B213-1,0)="","  年　月　日",OFFSET(DATA!$AT$15,$B213-1,0))</f>
        <v xml:space="preserve">  年　月　日</v>
      </c>
      <c r="AV213" s="413">
        <f ca="1">OFFSET(DATA!$BB$15,$B213-1,0)</f>
        <v>0</v>
      </c>
      <c r="AW213" s="414"/>
      <c r="AX213" s="2"/>
      <c r="AY213" s="392">
        <f ca="1">OFFSET(DATA!$AV$15,$B213-1,0)</f>
        <v>0</v>
      </c>
      <c r="AZ213" s="299">
        <f ca="1">OFFSET(DATA!$AX$15,$B213-1,0)</f>
        <v>0</v>
      </c>
      <c r="BA213" s="299">
        <f ca="1">OFFSET(DATA!$AZ$15,$B213-1,0)</f>
        <v>0</v>
      </c>
      <c r="BB213" s="299" t="str">
        <f ca="1">IF(OFFSET(DATA!$AB$15,$B213-1,0)="","",OFFSET(DATA!$AB$15,$B213-1,0))</f>
        <v/>
      </c>
      <c r="BC213" s="189" t="str">
        <f ca="1">IF(OR(YUBIN=2,OFFSET(DATA!$Q$15,$B213-1,0)=""),"","〒"&amp;OFFSET(DATA!$Q$15,$B213-1,0)&amp;"　")</f>
        <v/>
      </c>
      <c r="BD213" s="2"/>
      <c r="BE213" s="2"/>
      <c r="BF213" s="2"/>
      <c r="BG213" s="2"/>
      <c r="BH213" s="2"/>
      <c r="BI213" s="2"/>
    </row>
    <row r="214" spans="2:61" ht="9.9499999999999993" customHeight="1">
      <c r="B214" s="369"/>
      <c r="C214" s="250"/>
      <c r="D214" s="251"/>
      <c r="E214" s="252"/>
      <c r="F214" s="375"/>
      <c r="G214" s="376"/>
      <c r="H214" s="380"/>
      <c r="I214" s="236"/>
      <c r="J214" s="241"/>
      <c r="K214" s="242"/>
      <c r="L214" s="242"/>
      <c r="M214" s="242"/>
      <c r="N214" s="242"/>
      <c r="O214" s="243"/>
      <c r="P214" s="332"/>
      <c r="Q214" s="333"/>
      <c r="R214" s="333"/>
      <c r="S214" s="333"/>
      <c r="T214" s="333"/>
      <c r="U214" s="334"/>
      <c r="V214" s="340"/>
      <c r="W214" s="341"/>
      <c r="X214" s="341"/>
      <c r="Y214" s="341"/>
      <c r="Z214" s="341"/>
      <c r="AA214" s="341"/>
      <c r="AB214" s="341"/>
      <c r="AC214" s="346"/>
      <c r="AD214" s="346"/>
      <c r="AE214" s="347"/>
      <c r="AF214" s="353"/>
      <c r="AG214" s="354"/>
      <c r="AH214" s="354"/>
      <c r="AI214" s="354"/>
      <c r="AJ214" s="355"/>
      <c r="AK214" s="360"/>
      <c r="AL214" s="363"/>
      <c r="AM214" s="302"/>
      <c r="AN214" s="305"/>
      <c r="AO214" s="306"/>
      <c r="AP214" s="316"/>
      <c r="AQ214" s="317"/>
      <c r="AR214" s="317"/>
      <c r="AS214" s="317"/>
      <c r="AT214" s="321"/>
      <c r="AU214" s="324"/>
      <c r="AV214" s="384"/>
      <c r="AW214" s="385"/>
      <c r="AX214" s="2"/>
      <c r="AY214" s="393"/>
      <c r="AZ214" s="301"/>
      <c r="BA214" s="301"/>
      <c r="BB214" s="300"/>
      <c r="BC214" s="189"/>
      <c r="BD214" s="2"/>
      <c r="BE214" s="2"/>
      <c r="BF214" s="2"/>
      <c r="BG214" s="2"/>
      <c r="BH214" s="2"/>
      <c r="BI214" s="2"/>
    </row>
    <row r="215" spans="2:61" ht="9.9499999999999993" customHeight="1">
      <c r="B215" s="370"/>
      <c r="C215" s="253"/>
      <c r="D215" s="254"/>
      <c r="E215" s="255"/>
      <c r="F215" s="375"/>
      <c r="G215" s="376"/>
      <c r="H215" s="380"/>
      <c r="I215" s="236"/>
      <c r="J215" s="244"/>
      <c r="K215" s="245"/>
      <c r="L215" s="245"/>
      <c r="M215" s="245"/>
      <c r="N215" s="245"/>
      <c r="O215" s="246"/>
      <c r="P215" s="335"/>
      <c r="Q215" s="336"/>
      <c r="R215" s="336"/>
      <c r="S215" s="336"/>
      <c r="T215" s="336"/>
      <c r="U215" s="337"/>
      <c r="V215" s="342"/>
      <c r="W215" s="343"/>
      <c r="X215" s="343"/>
      <c r="Y215" s="343"/>
      <c r="Z215" s="343"/>
      <c r="AA215" s="343"/>
      <c r="AB215" s="343"/>
      <c r="AC215" s="348"/>
      <c r="AD215" s="348"/>
      <c r="AE215" s="349"/>
      <c r="AF215" s="356"/>
      <c r="AG215" s="357"/>
      <c r="AH215" s="357"/>
      <c r="AI215" s="357"/>
      <c r="AJ215" s="358"/>
      <c r="AK215" s="360"/>
      <c r="AL215" s="364"/>
      <c r="AM215" s="302" t="str">
        <f t="shared" ref="AM215" ca="1" si="155">AZ215</f>
        <v/>
      </c>
      <c r="AN215" s="303"/>
      <c r="AO215" s="304"/>
      <c r="AP215" s="316"/>
      <c r="AQ215" s="317"/>
      <c r="AR215" s="317"/>
      <c r="AS215" s="317"/>
      <c r="AT215" s="321"/>
      <c r="AU215" s="325"/>
      <c r="AV215" s="415"/>
      <c r="AW215" s="416"/>
      <c r="AX215" s="75"/>
      <c r="AY215" s="307">
        <f t="shared" ref="AY215" ca="1" si="156">AY213</f>
        <v>0</v>
      </c>
      <c r="AZ215" s="309" t="str">
        <f t="shared" ref="AZ215" ca="1" si="157">IF(COUNTIF(AZ213,"*受給者*"),"受給者",IF(COUNTIF(AZ213,"*国民年金*"),"国民年金",IF(COUNTIF(AZ213,"厚生年金"),"厚生年金","")))</f>
        <v/>
      </c>
      <c r="BA215" s="309">
        <f t="shared" ref="BA215" ca="1" si="158">BA213</f>
        <v>0</v>
      </c>
      <c r="BB215" s="300"/>
      <c r="BC215" s="189"/>
      <c r="BD215" s="2"/>
      <c r="BE215" s="2"/>
      <c r="BF215" s="2"/>
      <c r="BG215" s="2"/>
      <c r="BH215" s="2"/>
      <c r="BI215" s="2"/>
    </row>
    <row r="216" spans="2:61" ht="9.9499999999999993" customHeight="1">
      <c r="B216" s="370"/>
      <c r="C216" s="231">
        <f ca="1">OFFSET(DATA!$A$15,$B213-1,0)</f>
        <v>0</v>
      </c>
      <c r="D216" s="232"/>
      <c r="E216" s="233"/>
      <c r="F216" s="375"/>
      <c r="G216" s="376"/>
      <c r="H216" s="380"/>
      <c r="I216" s="236"/>
      <c r="J216" s="37"/>
      <c r="K216" s="394">
        <f ca="1">OFFSET(DATA!$M$15,$B213-1,0)</f>
        <v>0</v>
      </c>
      <c r="L216" s="394"/>
      <c r="M216" s="397" t="s">
        <v>213</v>
      </c>
      <c r="N216" s="397"/>
      <c r="O216" s="38"/>
      <c r="P216" s="37"/>
      <c r="Q216" s="394">
        <f ca="1">OFFSET(DATA!$O$15,$B213-1,0)</f>
        <v>0</v>
      </c>
      <c r="R216" s="394"/>
      <c r="S216" s="397" t="s">
        <v>214</v>
      </c>
      <c r="T216" s="397"/>
      <c r="U216" s="38"/>
      <c r="V216" s="400" t="str">
        <f ca="1">BC216&amp;OFFSET(DATA!$U$15,$B213-1,0)</f>
        <v/>
      </c>
      <c r="W216" s="401"/>
      <c r="X216" s="401"/>
      <c r="Y216" s="401"/>
      <c r="Z216" s="401"/>
      <c r="AA216" s="401"/>
      <c r="AB216" s="401"/>
      <c r="AC216" s="404" t="str">
        <f ca="1">OFFSET(DATA!$V$15,$B213-1,0) &amp; CHAR(10) &amp; OFFSET(DATA!$W$15,$B213-1,0)</f>
        <v xml:space="preserve">
</v>
      </c>
      <c r="AD216" s="404"/>
      <c r="AE216" s="405"/>
      <c r="AF216" s="408">
        <f ca="1">OFFSET(DATA!$Z$15,$B213-1,0)</f>
        <v>0</v>
      </c>
      <c r="AG216" s="408"/>
      <c r="AH216" s="397" t="s">
        <v>215</v>
      </c>
      <c r="AI216" s="397">
        <f ca="1">OFFSET(DATA!$AA$15,$B213-1,0)</f>
        <v>0</v>
      </c>
      <c r="AJ216" s="410"/>
      <c r="AK216" s="360"/>
      <c r="AL216" s="365">
        <f ca="1">OFFSET(DATA!$AD$15,$B213-1,0)</f>
        <v>0</v>
      </c>
      <c r="AM216" s="302"/>
      <c r="AN216" s="305"/>
      <c r="AO216" s="306"/>
      <c r="AP216" s="316"/>
      <c r="AQ216" s="317"/>
      <c r="AR216" s="317"/>
      <c r="AS216" s="317"/>
      <c r="AT216" s="321"/>
      <c r="AU216" s="326" t="str">
        <f ca="1">IF(OFFSET(DATA!$AU$15,$B213-1,0)="","  年　月　日",OFFSET(DATA!$AU$15,$B213-1,0))</f>
        <v xml:space="preserve">  年　月　日</v>
      </c>
      <c r="AV216" s="382">
        <f ca="1">OFFSET(DATA!$BC$15,$B213-1,0)</f>
        <v>0</v>
      </c>
      <c r="AW216" s="383"/>
      <c r="AX216" s="2"/>
      <c r="AY216" s="308"/>
      <c r="AZ216" s="310"/>
      <c r="BA216" s="310"/>
      <c r="BB216" s="300"/>
      <c r="BC216" s="189" t="str">
        <f ca="1">IF(OR(YUBIN=2,OFFSET(DATA!$T$15,$B213-1,0)=""),"","〒"&amp;OFFSET(DATA!$T$15,$B213-1,0)&amp;"　")</f>
        <v/>
      </c>
      <c r="BD216" s="2"/>
      <c r="BE216" s="2"/>
      <c r="BF216" s="2"/>
      <c r="BG216" s="2"/>
      <c r="BH216" s="2"/>
      <c r="BI216" s="2"/>
    </row>
    <row r="217" spans="2:61" ht="9.9499999999999993" customHeight="1">
      <c r="B217" s="371"/>
      <c r="C217" s="202"/>
      <c r="D217" s="208"/>
      <c r="E217" s="203"/>
      <c r="F217" s="375"/>
      <c r="G217" s="376"/>
      <c r="H217" s="380"/>
      <c r="I217" s="236"/>
      <c r="J217" s="71"/>
      <c r="K217" s="395"/>
      <c r="L217" s="395"/>
      <c r="M217" s="398"/>
      <c r="N217" s="398"/>
      <c r="O217" s="102"/>
      <c r="P217" s="71"/>
      <c r="Q217" s="395"/>
      <c r="R217" s="395"/>
      <c r="S217" s="398"/>
      <c r="T217" s="398"/>
      <c r="U217" s="102"/>
      <c r="V217" s="340"/>
      <c r="W217" s="341"/>
      <c r="X217" s="341"/>
      <c r="Y217" s="341"/>
      <c r="Z217" s="341"/>
      <c r="AA217" s="341"/>
      <c r="AB217" s="341"/>
      <c r="AC217" s="341"/>
      <c r="AD217" s="341"/>
      <c r="AE217" s="406"/>
      <c r="AF217" s="394"/>
      <c r="AG217" s="394"/>
      <c r="AH217" s="398"/>
      <c r="AI217" s="398"/>
      <c r="AJ217" s="411"/>
      <c r="AK217" s="360"/>
      <c r="AL217" s="366"/>
      <c r="AM217" s="302">
        <f t="shared" ref="AM217" ca="1" si="159">BA215</f>
        <v>0</v>
      </c>
      <c r="AN217" s="389" t="str">
        <f t="shared" ref="AN217" ca="1" si="160">IF($BA217=0,"",RIGHT($BA217,4))</f>
        <v/>
      </c>
      <c r="AO217" s="390"/>
      <c r="AP217" s="316"/>
      <c r="AQ217" s="317"/>
      <c r="AR217" s="317"/>
      <c r="AS217" s="317"/>
      <c r="AT217" s="321"/>
      <c r="AU217" s="327"/>
      <c r="AV217" s="384"/>
      <c r="AW217" s="385"/>
      <c r="AX217" s="2"/>
      <c r="AY217" s="392"/>
      <c r="AZ217" s="299"/>
      <c r="BA217" s="299">
        <f ca="1">OFFSET(DATA!$BA$15,$B213-1,0)</f>
        <v>0</v>
      </c>
      <c r="BB217" s="300"/>
      <c r="BC217" s="189"/>
      <c r="BD217" s="2"/>
      <c r="BE217" s="2"/>
      <c r="BF217" s="2"/>
      <c r="BG217" s="2"/>
      <c r="BH217" s="2"/>
      <c r="BI217" s="2"/>
    </row>
    <row r="218" spans="2:61" ht="9.9499999999999993" customHeight="1">
      <c r="B218" s="372"/>
      <c r="C218" s="204"/>
      <c r="D218" s="234"/>
      <c r="E218" s="205"/>
      <c r="F218" s="377"/>
      <c r="G218" s="378"/>
      <c r="H218" s="381"/>
      <c r="I218" s="237"/>
      <c r="J218" s="39"/>
      <c r="K218" s="396"/>
      <c r="L218" s="396"/>
      <c r="M218" s="399"/>
      <c r="N218" s="399"/>
      <c r="O218" s="40"/>
      <c r="P218" s="39"/>
      <c r="Q218" s="396"/>
      <c r="R218" s="396"/>
      <c r="S218" s="399"/>
      <c r="T218" s="399"/>
      <c r="U218" s="40"/>
      <c r="V218" s="402"/>
      <c r="W218" s="403"/>
      <c r="X218" s="403"/>
      <c r="Y218" s="403"/>
      <c r="Z218" s="403"/>
      <c r="AA218" s="403"/>
      <c r="AB218" s="403"/>
      <c r="AC218" s="403"/>
      <c r="AD218" s="403"/>
      <c r="AE218" s="407"/>
      <c r="AF218" s="409"/>
      <c r="AG218" s="409"/>
      <c r="AH218" s="399"/>
      <c r="AI218" s="399"/>
      <c r="AJ218" s="412"/>
      <c r="AK218" s="361"/>
      <c r="AL218" s="367"/>
      <c r="AM218" s="388"/>
      <c r="AN218" s="391"/>
      <c r="AO218" s="378"/>
      <c r="AP218" s="318"/>
      <c r="AQ218" s="319"/>
      <c r="AR218" s="319"/>
      <c r="AS218" s="319"/>
      <c r="AT218" s="322"/>
      <c r="AU218" s="328"/>
      <c r="AV218" s="386"/>
      <c r="AW218" s="387"/>
      <c r="AX218" s="2"/>
      <c r="AY218" s="393"/>
      <c r="AZ218" s="301"/>
      <c r="BA218" s="301"/>
      <c r="BB218" s="301"/>
      <c r="BC218" s="189"/>
      <c r="BD218" s="2"/>
      <c r="BE218" s="2"/>
      <c r="BF218" s="2"/>
      <c r="BG218" s="2"/>
      <c r="BH218" s="2"/>
      <c r="BI218" s="2"/>
    </row>
    <row r="219" spans="2:61" ht="9.9499999999999993" customHeight="1">
      <c r="B219" s="368">
        <f t="shared" ref="B219" si="161">B213+1</f>
        <v>26</v>
      </c>
      <c r="C219" s="247">
        <f ca="1">OFFSET(DATA!$B$15,$B219-1,0)</f>
        <v>0</v>
      </c>
      <c r="D219" s="248"/>
      <c r="E219" s="249"/>
      <c r="F219" s="373">
        <f ca="1">OFFSET(DATA!$C$15,$B219-1,0)</f>
        <v>0</v>
      </c>
      <c r="G219" s="374"/>
      <c r="H219" s="379" t="str">
        <f ca="1">OFFSET(TMP!$H$1,($B219-1)*4,0)</f>
        <v xml:space="preserve">
</v>
      </c>
      <c r="I219" s="235" t="str">
        <f ca="1">OFFSET(TMP!$I$1,($B219-1)*4,0)</f>
        <v xml:space="preserve">
</v>
      </c>
      <c r="J219" s="238" t="str">
        <f ca="1">IF(OFFSET(DATA!$L$15,$B219-1,0)="","  年　月　日",OFFSET(DATA!$L$15,$B219-1,0))</f>
        <v xml:space="preserve">  年　月　日</v>
      </c>
      <c r="K219" s="239"/>
      <c r="L219" s="239"/>
      <c r="M219" s="239"/>
      <c r="N219" s="239"/>
      <c r="O219" s="240"/>
      <c r="P219" s="329" t="str">
        <f ca="1">IF(OFFSET(DATA!$N$15,$B219-1,0)="","  年　月　日",OFFSET(DATA!$N$15,$B219-1,0))</f>
        <v xml:space="preserve">  年　月　日</v>
      </c>
      <c r="Q219" s="330"/>
      <c r="R219" s="330"/>
      <c r="S219" s="330"/>
      <c r="T219" s="330"/>
      <c r="U219" s="331"/>
      <c r="V219" s="338" t="str">
        <f ca="1">BC219&amp;OFFSET(DATA!$R$15,$B219-1,0)</f>
        <v/>
      </c>
      <c r="W219" s="339"/>
      <c r="X219" s="339"/>
      <c r="Y219" s="339"/>
      <c r="Z219" s="339"/>
      <c r="AA219" s="339"/>
      <c r="AB219" s="339"/>
      <c r="AC219" s="344">
        <f ca="1">OFFSET(DATA!$S$15,$B219-1,0)</f>
        <v>0</v>
      </c>
      <c r="AD219" s="344"/>
      <c r="AE219" s="345"/>
      <c r="AF219" s="350" t="str">
        <f ca="1">IF(OFFSET(DATA!$Y$15,$B219-1,0)="","  年　月　日",OFFSET(DATA!$Y$15,$B219-1,0))</f>
        <v xml:space="preserve">  年　月　日</v>
      </c>
      <c r="AG219" s="351"/>
      <c r="AH219" s="351"/>
      <c r="AI219" s="351"/>
      <c r="AJ219" s="352"/>
      <c r="AK219" s="359" t="str">
        <f ca="1">IF(BLOOD=1,IF(LEN(BB219)=8,LEFT(BB219,2),LEFT(BB219,1)),BB219)</f>
        <v/>
      </c>
      <c r="AL219" s="362" t="str">
        <f ca="1">IF(OFFSET(DATA!$AC$15,$B219-1,0)="","  年　月　日",OFFSET(DATA!$AC$15,$B219-1,0))</f>
        <v xml:space="preserve">  年　月　日</v>
      </c>
      <c r="AM219" s="311">
        <f t="shared" ref="AM219" ca="1" si="162">AY221</f>
        <v>0</v>
      </c>
      <c r="AN219" s="312"/>
      <c r="AO219" s="313"/>
      <c r="AP219" s="314" t="str">
        <f ca="1">INDIRECT("TMP!T" &amp; 2 + ($B219-1)*5)</f>
        <v xml:space="preserve">
</v>
      </c>
      <c r="AQ219" s="315"/>
      <c r="AR219" s="315" t="str">
        <f ca="1">INDIRECT("TMP!U" &amp; 2 + ($B219-1)*5)</f>
        <v xml:space="preserve">
</v>
      </c>
      <c r="AS219" s="315"/>
      <c r="AT219" s="320" t="str">
        <f ca="1">INDIRECT("TMP!V" &amp; 2 + ($B219-1)*5)</f>
        <v xml:space="preserve">
</v>
      </c>
      <c r="AU219" s="323" t="str">
        <f ca="1">IF(OFFSET(DATA!$AT$15,$B219-1,0)="","  年　月　日",OFFSET(DATA!$AT$15,$B219-1,0))</f>
        <v xml:space="preserve">  年　月　日</v>
      </c>
      <c r="AV219" s="413">
        <f ca="1">OFFSET(DATA!$BB$15,$B219-1,0)</f>
        <v>0</v>
      </c>
      <c r="AW219" s="414"/>
      <c r="AX219" s="2"/>
      <c r="AY219" s="392">
        <f ca="1">OFFSET(DATA!$AV$15,$B219-1,0)</f>
        <v>0</v>
      </c>
      <c r="AZ219" s="299">
        <f ca="1">OFFSET(DATA!$AX$15,$B219-1,0)</f>
        <v>0</v>
      </c>
      <c r="BA219" s="299">
        <f ca="1">OFFSET(DATA!$AZ$15,$B219-1,0)</f>
        <v>0</v>
      </c>
      <c r="BB219" s="299" t="str">
        <f ca="1">IF(OFFSET(DATA!$AB$15,$B219-1,0)="","",OFFSET(DATA!$AB$15,$B219-1,0))</f>
        <v/>
      </c>
      <c r="BC219" s="189" t="str">
        <f ca="1">IF(OR(YUBIN=2,OFFSET(DATA!$Q$15,$B219-1,0)=""),"","〒"&amp;OFFSET(DATA!$Q$15,$B219-1,0)&amp;"　")</f>
        <v/>
      </c>
      <c r="BD219" s="2"/>
      <c r="BE219" s="2"/>
      <c r="BF219" s="2"/>
      <c r="BG219" s="2"/>
      <c r="BH219" s="2"/>
      <c r="BI219" s="2"/>
    </row>
    <row r="220" spans="2:61" ht="9.9499999999999993" customHeight="1">
      <c r="B220" s="369"/>
      <c r="C220" s="250"/>
      <c r="D220" s="251"/>
      <c r="E220" s="252"/>
      <c r="F220" s="375"/>
      <c r="G220" s="376"/>
      <c r="H220" s="380"/>
      <c r="I220" s="236"/>
      <c r="J220" s="241"/>
      <c r="K220" s="242"/>
      <c r="L220" s="242"/>
      <c r="M220" s="242"/>
      <c r="N220" s="242"/>
      <c r="O220" s="243"/>
      <c r="P220" s="332"/>
      <c r="Q220" s="333"/>
      <c r="R220" s="333"/>
      <c r="S220" s="333"/>
      <c r="T220" s="333"/>
      <c r="U220" s="334"/>
      <c r="V220" s="340"/>
      <c r="W220" s="341"/>
      <c r="X220" s="341"/>
      <c r="Y220" s="341"/>
      <c r="Z220" s="341"/>
      <c r="AA220" s="341"/>
      <c r="AB220" s="341"/>
      <c r="AC220" s="346"/>
      <c r="AD220" s="346"/>
      <c r="AE220" s="347"/>
      <c r="AF220" s="353"/>
      <c r="AG220" s="354"/>
      <c r="AH220" s="354"/>
      <c r="AI220" s="354"/>
      <c r="AJ220" s="355"/>
      <c r="AK220" s="360"/>
      <c r="AL220" s="363"/>
      <c r="AM220" s="302"/>
      <c r="AN220" s="305"/>
      <c r="AO220" s="306"/>
      <c r="AP220" s="316"/>
      <c r="AQ220" s="317"/>
      <c r="AR220" s="317"/>
      <c r="AS220" s="317"/>
      <c r="AT220" s="321"/>
      <c r="AU220" s="324"/>
      <c r="AV220" s="384"/>
      <c r="AW220" s="385"/>
      <c r="AX220" s="2"/>
      <c r="AY220" s="393"/>
      <c r="AZ220" s="301"/>
      <c r="BA220" s="301"/>
      <c r="BB220" s="300"/>
      <c r="BC220" s="189"/>
      <c r="BD220" s="2"/>
      <c r="BE220" s="2"/>
      <c r="BF220" s="2"/>
      <c r="BG220" s="2"/>
      <c r="BH220" s="2"/>
      <c r="BI220" s="2"/>
    </row>
    <row r="221" spans="2:61" ht="9.9499999999999993" customHeight="1">
      <c r="B221" s="370"/>
      <c r="C221" s="253"/>
      <c r="D221" s="254"/>
      <c r="E221" s="255"/>
      <c r="F221" s="375"/>
      <c r="G221" s="376"/>
      <c r="H221" s="380"/>
      <c r="I221" s="236"/>
      <c r="J221" s="244"/>
      <c r="K221" s="245"/>
      <c r="L221" s="245"/>
      <c r="M221" s="245"/>
      <c r="N221" s="245"/>
      <c r="O221" s="246"/>
      <c r="P221" s="335"/>
      <c r="Q221" s="336"/>
      <c r="R221" s="336"/>
      <c r="S221" s="336"/>
      <c r="T221" s="336"/>
      <c r="U221" s="337"/>
      <c r="V221" s="342"/>
      <c r="W221" s="343"/>
      <c r="X221" s="343"/>
      <c r="Y221" s="343"/>
      <c r="Z221" s="343"/>
      <c r="AA221" s="343"/>
      <c r="AB221" s="343"/>
      <c r="AC221" s="348"/>
      <c r="AD221" s="348"/>
      <c r="AE221" s="349"/>
      <c r="AF221" s="356"/>
      <c r="AG221" s="357"/>
      <c r="AH221" s="357"/>
      <c r="AI221" s="357"/>
      <c r="AJ221" s="358"/>
      <c r="AK221" s="360"/>
      <c r="AL221" s="364"/>
      <c r="AM221" s="302" t="str">
        <f t="shared" ref="AM221" ca="1" si="163">AZ221</f>
        <v/>
      </c>
      <c r="AN221" s="303"/>
      <c r="AO221" s="304"/>
      <c r="AP221" s="316"/>
      <c r="AQ221" s="317"/>
      <c r="AR221" s="317"/>
      <c r="AS221" s="317"/>
      <c r="AT221" s="321"/>
      <c r="AU221" s="325"/>
      <c r="AV221" s="415"/>
      <c r="AW221" s="416"/>
      <c r="AX221" s="75"/>
      <c r="AY221" s="307">
        <f t="shared" ref="AY221" ca="1" si="164">AY219</f>
        <v>0</v>
      </c>
      <c r="AZ221" s="309" t="str">
        <f t="shared" ref="AZ221" ca="1" si="165">IF(COUNTIF(AZ219,"*受給者*"),"受給者",IF(COUNTIF(AZ219,"*国民年金*"),"国民年金",IF(COUNTIF(AZ219,"厚生年金"),"厚生年金","")))</f>
        <v/>
      </c>
      <c r="BA221" s="309">
        <f t="shared" ref="BA221" ca="1" si="166">BA219</f>
        <v>0</v>
      </c>
      <c r="BB221" s="300"/>
      <c r="BC221" s="189"/>
      <c r="BD221" s="2"/>
      <c r="BE221" s="2"/>
      <c r="BF221" s="2"/>
      <c r="BG221" s="2"/>
      <c r="BH221" s="2"/>
      <c r="BI221" s="2"/>
    </row>
    <row r="222" spans="2:61" ht="9.9499999999999993" customHeight="1">
      <c r="B222" s="370"/>
      <c r="C222" s="231">
        <f ca="1">OFFSET(DATA!$A$15,$B219-1,0)</f>
        <v>0</v>
      </c>
      <c r="D222" s="232"/>
      <c r="E222" s="233"/>
      <c r="F222" s="375"/>
      <c r="G222" s="376"/>
      <c r="H222" s="380"/>
      <c r="I222" s="236"/>
      <c r="J222" s="37"/>
      <c r="K222" s="394">
        <f ca="1">OFFSET(DATA!$M$15,$B219-1,0)</f>
        <v>0</v>
      </c>
      <c r="L222" s="394"/>
      <c r="M222" s="397" t="s">
        <v>213</v>
      </c>
      <c r="N222" s="397"/>
      <c r="O222" s="38"/>
      <c r="P222" s="37"/>
      <c r="Q222" s="394">
        <f ca="1">OFFSET(DATA!$O$15,$B219-1,0)</f>
        <v>0</v>
      </c>
      <c r="R222" s="394"/>
      <c r="S222" s="397" t="s">
        <v>214</v>
      </c>
      <c r="T222" s="397"/>
      <c r="U222" s="38"/>
      <c r="V222" s="400" t="str">
        <f ca="1">BC222&amp;OFFSET(DATA!$U$15,$B219-1,0)</f>
        <v/>
      </c>
      <c r="W222" s="401"/>
      <c r="X222" s="401"/>
      <c r="Y222" s="401"/>
      <c r="Z222" s="401"/>
      <c r="AA222" s="401"/>
      <c r="AB222" s="401"/>
      <c r="AC222" s="404" t="str">
        <f ca="1">OFFSET(DATA!$V$15,$B219-1,0) &amp; CHAR(10) &amp; OFFSET(DATA!$W$15,$B219-1,0)</f>
        <v xml:space="preserve">
</v>
      </c>
      <c r="AD222" s="404"/>
      <c r="AE222" s="405"/>
      <c r="AF222" s="408">
        <f ca="1">OFFSET(DATA!$Z$15,$B219-1,0)</f>
        <v>0</v>
      </c>
      <c r="AG222" s="408"/>
      <c r="AH222" s="397" t="s">
        <v>215</v>
      </c>
      <c r="AI222" s="397">
        <f ca="1">OFFSET(DATA!$AA$15,$B219-1,0)</f>
        <v>0</v>
      </c>
      <c r="AJ222" s="410"/>
      <c r="AK222" s="360"/>
      <c r="AL222" s="365">
        <f ca="1">OFFSET(DATA!$AD$15,$B219-1,0)</f>
        <v>0</v>
      </c>
      <c r="AM222" s="302"/>
      <c r="AN222" s="305"/>
      <c r="AO222" s="306"/>
      <c r="AP222" s="316"/>
      <c r="AQ222" s="317"/>
      <c r="AR222" s="317"/>
      <c r="AS222" s="317"/>
      <c r="AT222" s="321"/>
      <c r="AU222" s="326" t="str">
        <f ca="1">IF(OFFSET(DATA!$AU$15,$B219-1,0)="","  年　月　日",OFFSET(DATA!$AU$15,$B219-1,0))</f>
        <v xml:space="preserve">  年　月　日</v>
      </c>
      <c r="AV222" s="382">
        <f ca="1">OFFSET(DATA!$BC$15,$B219-1,0)</f>
        <v>0</v>
      </c>
      <c r="AW222" s="383"/>
      <c r="AX222" s="2"/>
      <c r="AY222" s="308"/>
      <c r="AZ222" s="310"/>
      <c r="BA222" s="310"/>
      <c r="BB222" s="300"/>
      <c r="BC222" s="189" t="str">
        <f ca="1">IF(OR(YUBIN=2,OFFSET(DATA!$T$15,$B219-1,0)=""),"","〒"&amp;OFFSET(DATA!$T$15,$B219-1,0)&amp;"　")</f>
        <v/>
      </c>
      <c r="BD222" s="2"/>
      <c r="BE222" s="2"/>
      <c r="BF222" s="2"/>
      <c r="BG222" s="2"/>
      <c r="BH222" s="2"/>
      <c r="BI222" s="2"/>
    </row>
    <row r="223" spans="2:61" ht="9.9499999999999993" customHeight="1">
      <c r="B223" s="371"/>
      <c r="C223" s="202"/>
      <c r="D223" s="208"/>
      <c r="E223" s="203"/>
      <c r="F223" s="375"/>
      <c r="G223" s="376"/>
      <c r="H223" s="380"/>
      <c r="I223" s="236"/>
      <c r="J223" s="71"/>
      <c r="K223" s="395"/>
      <c r="L223" s="395"/>
      <c r="M223" s="398"/>
      <c r="N223" s="398"/>
      <c r="O223" s="102"/>
      <c r="P223" s="71"/>
      <c r="Q223" s="395"/>
      <c r="R223" s="395"/>
      <c r="S223" s="398"/>
      <c r="T223" s="398"/>
      <c r="U223" s="102"/>
      <c r="V223" s="340"/>
      <c r="W223" s="341"/>
      <c r="X223" s="341"/>
      <c r="Y223" s="341"/>
      <c r="Z223" s="341"/>
      <c r="AA223" s="341"/>
      <c r="AB223" s="341"/>
      <c r="AC223" s="341"/>
      <c r="AD223" s="341"/>
      <c r="AE223" s="406"/>
      <c r="AF223" s="394"/>
      <c r="AG223" s="394"/>
      <c r="AH223" s="398"/>
      <c r="AI223" s="398"/>
      <c r="AJ223" s="411"/>
      <c r="AK223" s="360"/>
      <c r="AL223" s="366"/>
      <c r="AM223" s="302">
        <f t="shared" ref="AM223" ca="1" si="167">BA221</f>
        <v>0</v>
      </c>
      <c r="AN223" s="389" t="str">
        <f t="shared" ref="AN223" ca="1" si="168">IF($BA223=0,"",RIGHT($BA223,4))</f>
        <v/>
      </c>
      <c r="AO223" s="390"/>
      <c r="AP223" s="316"/>
      <c r="AQ223" s="317"/>
      <c r="AR223" s="317"/>
      <c r="AS223" s="317"/>
      <c r="AT223" s="321"/>
      <c r="AU223" s="327"/>
      <c r="AV223" s="384"/>
      <c r="AW223" s="385"/>
      <c r="AX223" s="2"/>
      <c r="AY223" s="392"/>
      <c r="AZ223" s="299"/>
      <c r="BA223" s="299">
        <f ca="1">OFFSET(DATA!$BA$15,$B219-1,0)</f>
        <v>0</v>
      </c>
      <c r="BB223" s="300"/>
      <c r="BC223" s="189"/>
      <c r="BD223" s="2"/>
      <c r="BE223" s="2"/>
      <c r="BF223" s="2"/>
      <c r="BG223" s="2"/>
      <c r="BH223" s="2"/>
      <c r="BI223" s="2"/>
    </row>
    <row r="224" spans="2:61" ht="9.9499999999999993" customHeight="1">
      <c r="B224" s="372"/>
      <c r="C224" s="204"/>
      <c r="D224" s="234"/>
      <c r="E224" s="205"/>
      <c r="F224" s="377"/>
      <c r="G224" s="378"/>
      <c r="H224" s="381"/>
      <c r="I224" s="237"/>
      <c r="J224" s="39"/>
      <c r="K224" s="396"/>
      <c r="L224" s="396"/>
      <c r="M224" s="399"/>
      <c r="N224" s="399"/>
      <c r="O224" s="40"/>
      <c r="P224" s="39"/>
      <c r="Q224" s="396"/>
      <c r="R224" s="396"/>
      <c r="S224" s="399"/>
      <c r="T224" s="399"/>
      <c r="U224" s="40"/>
      <c r="V224" s="402"/>
      <c r="W224" s="403"/>
      <c r="X224" s="403"/>
      <c r="Y224" s="403"/>
      <c r="Z224" s="403"/>
      <c r="AA224" s="403"/>
      <c r="AB224" s="403"/>
      <c r="AC224" s="403"/>
      <c r="AD224" s="403"/>
      <c r="AE224" s="407"/>
      <c r="AF224" s="409"/>
      <c r="AG224" s="409"/>
      <c r="AH224" s="399"/>
      <c r="AI224" s="399"/>
      <c r="AJ224" s="412"/>
      <c r="AK224" s="361"/>
      <c r="AL224" s="367"/>
      <c r="AM224" s="388"/>
      <c r="AN224" s="391"/>
      <c r="AO224" s="378"/>
      <c r="AP224" s="318"/>
      <c r="AQ224" s="319"/>
      <c r="AR224" s="319"/>
      <c r="AS224" s="319"/>
      <c r="AT224" s="322"/>
      <c r="AU224" s="328"/>
      <c r="AV224" s="386"/>
      <c r="AW224" s="387"/>
      <c r="AX224" s="2"/>
      <c r="AY224" s="393"/>
      <c r="AZ224" s="301"/>
      <c r="BA224" s="301"/>
      <c r="BB224" s="301"/>
      <c r="BC224" s="189"/>
      <c r="BD224" s="2"/>
      <c r="BE224" s="2"/>
      <c r="BF224" s="2"/>
      <c r="BG224" s="2"/>
      <c r="BH224" s="2"/>
      <c r="BI224" s="2"/>
    </row>
    <row r="225" spans="2:61" ht="9.9499999999999993" customHeight="1">
      <c r="B225" s="368">
        <f t="shared" ref="B225" si="169">B219+1</f>
        <v>27</v>
      </c>
      <c r="C225" s="247">
        <f ca="1">OFFSET(DATA!$B$15,$B225-1,0)</f>
        <v>0</v>
      </c>
      <c r="D225" s="248"/>
      <c r="E225" s="249"/>
      <c r="F225" s="373">
        <f ca="1">OFFSET(DATA!$C$15,$B225-1,0)</f>
        <v>0</v>
      </c>
      <c r="G225" s="374"/>
      <c r="H225" s="379" t="str">
        <f ca="1">OFFSET(TMP!$H$1,($B225-1)*4,0)</f>
        <v xml:space="preserve">
</v>
      </c>
      <c r="I225" s="235" t="str">
        <f ca="1">OFFSET(TMP!$I$1,($B225-1)*4,0)</f>
        <v xml:space="preserve">
</v>
      </c>
      <c r="J225" s="238" t="str">
        <f ca="1">IF(OFFSET(DATA!$L$15,$B225-1,0)="","  年　月　日",OFFSET(DATA!$L$15,$B225-1,0))</f>
        <v xml:space="preserve">  年　月　日</v>
      </c>
      <c r="K225" s="239"/>
      <c r="L225" s="239"/>
      <c r="M225" s="239"/>
      <c r="N225" s="239"/>
      <c r="O225" s="240"/>
      <c r="P225" s="329" t="str">
        <f ca="1">IF(OFFSET(DATA!$N$15,$B225-1,0)="","  年　月　日",OFFSET(DATA!$N$15,$B225-1,0))</f>
        <v xml:space="preserve">  年　月　日</v>
      </c>
      <c r="Q225" s="330"/>
      <c r="R225" s="330"/>
      <c r="S225" s="330"/>
      <c r="T225" s="330"/>
      <c r="U225" s="331"/>
      <c r="V225" s="338" t="str">
        <f ca="1">BC225&amp;OFFSET(DATA!$R$15,$B225-1,0)</f>
        <v/>
      </c>
      <c r="W225" s="339"/>
      <c r="X225" s="339"/>
      <c r="Y225" s="339"/>
      <c r="Z225" s="339"/>
      <c r="AA225" s="339"/>
      <c r="AB225" s="339"/>
      <c r="AC225" s="344">
        <f ca="1">OFFSET(DATA!$S$15,$B225-1,0)</f>
        <v>0</v>
      </c>
      <c r="AD225" s="344"/>
      <c r="AE225" s="345"/>
      <c r="AF225" s="350" t="str">
        <f ca="1">IF(OFFSET(DATA!$Y$15,$B225-1,0)="","  年　月　日",OFFSET(DATA!$Y$15,$B225-1,0))</f>
        <v xml:space="preserve">  年　月　日</v>
      </c>
      <c r="AG225" s="351"/>
      <c r="AH225" s="351"/>
      <c r="AI225" s="351"/>
      <c r="AJ225" s="352"/>
      <c r="AK225" s="359" t="str">
        <f ca="1">IF(BLOOD=1,IF(LEN(BB225)=8,LEFT(BB225,2),LEFT(BB225,1)),BB225)</f>
        <v/>
      </c>
      <c r="AL225" s="362" t="str">
        <f ca="1">IF(OFFSET(DATA!$AC$15,$B225-1,0)="","  年　月　日",OFFSET(DATA!$AC$15,$B225-1,0))</f>
        <v xml:space="preserve">  年　月　日</v>
      </c>
      <c r="AM225" s="311">
        <f t="shared" ref="AM225" ca="1" si="170">AY227</f>
        <v>0</v>
      </c>
      <c r="AN225" s="312"/>
      <c r="AO225" s="313"/>
      <c r="AP225" s="314" t="str">
        <f ca="1">INDIRECT("TMP!T" &amp; 2 + ($B225-1)*5)</f>
        <v xml:space="preserve">
</v>
      </c>
      <c r="AQ225" s="315"/>
      <c r="AR225" s="315" t="str">
        <f ca="1">INDIRECT("TMP!U" &amp; 2 + ($B225-1)*5)</f>
        <v xml:space="preserve">
</v>
      </c>
      <c r="AS225" s="315"/>
      <c r="AT225" s="320" t="str">
        <f ca="1">INDIRECT("TMP!V" &amp; 2 + ($B225-1)*5)</f>
        <v xml:space="preserve">
</v>
      </c>
      <c r="AU225" s="323" t="str">
        <f ca="1">IF(OFFSET(DATA!$AT$15,$B225-1,0)="","  年　月　日",OFFSET(DATA!$AT$15,$B225-1,0))</f>
        <v xml:space="preserve">  年　月　日</v>
      </c>
      <c r="AV225" s="413">
        <f ca="1">OFFSET(DATA!$BB$15,$B225-1,0)</f>
        <v>0</v>
      </c>
      <c r="AW225" s="414"/>
      <c r="AX225" s="2"/>
      <c r="AY225" s="392">
        <f ca="1">OFFSET(DATA!$AV$15,$B225-1,0)</f>
        <v>0</v>
      </c>
      <c r="AZ225" s="299">
        <f ca="1">OFFSET(DATA!$AX$15,$B225-1,0)</f>
        <v>0</v>
      </c>
      <c r="BA225" s="299">
        <f ca="1">OFFSET(DATA!$AZ$15,$B225-1,0)</f>
        <v>0</v>
      </c>
      <c r="BB225" s="299" t="str">
        <f ca="1">IF(OFFSET(DATA!$AB$15,$B225-1,0)="","",OFFSET(DATA!$AB$15,$B225-1,0))</f>
        <v/>
      </c>
      <c r="BC225" s="189" t="str">
        <f ca="1">IF(OR(YUBIN=2,OFFSET(DATA!$Q$15,$B225-1,0)=""),"","〒"&amp;OFFSET(DATA!$Q$15,$B225-1,0)&amp;"　")</f>
        <v/>
      </c>
      <c r="BD225" s="2"/>
      <c r="BE225" s="2"/>
      <c r="BF225" s="2"/>
      <c r="BG225" s="2"/>
      <c r="BH225" s="2"/>
      <c r="BI225" s="2"/>
    </row>
    <row r="226" spans="2:61" ht="9.9499999999999993" customHeight="1">
      <c r="B226" s="369"/>
      <c r="C226" s="250"/>
      <c r="D226" s="251"/>
      <c r="E226" s="252"/>
      <c r="F226" s="375"/>
      <c r="G226" s="376"/>
      <c r="H226" s="380"/>
      <c r="I226" s="236"/>
      <c r="J226" s="241"/>
      <c r="K226" s="242"/>
      <c r="L226" s="242"/>
      <c r="M226" s="242"/>
      <c r="N226" s="242"/>
      <c r="O226" s="243"/>
      <c r="P226" s="332"/>
      <c r="Q226" s="333"/>
      <c r="R226" s="333"/>
      <c r="S226" s="333"/>
      <c r="T226" s="333"/>
      <c r="U226" s="334"/>
      <c r="V226" s="340"/>
      <c r="W226" s="341"/>
      <c r="X226" s="341"/>
      <c r="Y226" s="341"/>
      <c r="Z226" s="341"/>
      <c r="AA226" s="341"/>
      <c r="AB226" s="341"/>
      <c r="AC226" s="346"/>
      <c r="AD226" s="346"/>
      <c r="AE226" s="347"/>
      <c r="AF226" s="353"/>
      <c r="AG226" s="354"/>
      <c r="AH226" s="354"/>
      <c r="AI226" s="354"/>
      <c r="AJ226" s="355"/>
      <c r="AK226" s="360"/>
      <c r="AL226" s="363"/>
      <c r="AM226" s="302"/>
      <c r="AN226" s="305"/>
      <c r="AO226" s="306"/>
      <c r="AP226" s="316"/>
      <c r="AQ226" s="317"/>
      <c r="AR226" s="317"/>
      <c r="AS226" s="317"/>
      <c r="AT226" s="321"/>
      <c r="AU226" s="324"/>
      <c r="AV226" s="384"/>
      <c r="AW226" s="385"/>
      <c r="AX226" s="2"/>
      <c r="AY226" s="393"/>
      <c r="AZ226" s="301"/>
      <c r="BA226" s="301"/>
      <c r="BB226" s="300"/>
      <c r="BC226" s="189"/>
      <c r="BD226" s="2"/>
      <c r="BE226" s="2"/>
      <c r="BF226" s="2"/>
      <c r="BG226" s="2"/>
      <c r="BH226" s="2"/>
      <c r="BI226" s="2"/>
    </row>
    <row r="227" spans="2:61" ht="9.9499999999999993" customHeight="1">
      <c r="B227" s="370"/>
      <c r="C227" s="253"/>
      <c r="D227" s="254"/>
      <c r="E227" s="255"/>
      <c r="F227" s="375"/>
      <c r="G227" s="376"/>
      <c r="H227" s="380"/>
      <c r="I227" s="236"/>
      <c r="J227" s="244"/>
      <c r="K227" s="245"/>
      <c r="L227" s="245"/>
      <c r="M227" s="245"/>
      <c r="N227" s="245"/>
      <c r="O227" s="246"/>
      <c r="P227" s="335"/>
      <c r="Q227" s="336"/>
      <c r="R227" s="336"/>
      <c r="S227" s="336"/>
      <c r="T227" s="336"/>
      <c r="U227" s="337"/>
      <c r="V227" s="342"/>
      <c r="W227" s="343"/>
      <c r="X227" s="343"/>
      <c r="Y227" s="343"/>
      <c r="Z227" s="343"/>
      <c r="AA227" s="343"/>
      <c r="AB227" s="343"/>
      <c r="AC227" s="348"/>
      <c r="AD227" s="348"/>
      <c r="AE227" s="349"/>
      <c r="AF227" s="356"/>
      <c r="AG227" s="357"/>
      <c r="AH227" s="357"/>
      <c r="AI227" s="357"/>
      <c r="AJ227" s="358"/>
      <c r="AK227" s="360"/>
      <c r="AL227" s="364"/>
      <c r="AM227" s="302" t="str">
        <f t="shared" ref="AM227" ca="1" si="171">AZ227</f>
        <v/>
      </c>
      <c r="AN227" s="303"/>
      <c r="AO227" s="304"/>
      <c r="AP227" s="316"/>
      <c r="AQ227" s="317"/>
      <c r="AR227" s="317"/>
      <c r="AS227" s="317"/>
      <c r="AT227" s="321"/>
      <c r="AU227" s="325"/>
      <c r="AV227" s="415"/>
      <c r="AW227" s="416"/>
      <c r="AX227" s="75"/>
      <c r="AY227" s="307">
        <f t="shared" ref="AY227" ca="1" si="172">AY225</f>
        <v>0</v>
      </c>
      <c r="AZ227" s="309" t="str">
        <f t="shared" ref="AZ227" ca="1" si="173">IF(COUNTIF(AZ225,"*受給者*"),"受給者",IF(COUNTIF(AZ225,"*国民年金*"),"国民年金",IF(COUNTIF(AZ225,"厚生年金"),"厚生年金","")))</f>
        <v/>
      </c>
      <c r="BA227" s="309">
        <f t="shared" ref="BA227" ca="1" si="174">BA225</f>
        <v>0</v>
      </c>
      <c r="BB227" s="300"/>
      <c r="BC227" s="189"/>
      <c r="BD227" s="2"/>
      <c r="BE227" s="2"/>
      <c r="BF227" s="2"/>
      <c r="BG227" s="2"/>
      <c r="BH227" s="2"/>
      <c r="BI227" s="2"/>
    </row>
    <row r="228" spans="2:61" ht="9.9499999999999993" customHeight="1">
      <c r="B228" s="370"/>
      <c r="C228" s="231">
        <f ca="1">OFFSET(DATA!$A$15,$B225-1,0)</f>
        <v>0</v>
      </c>
      <c r="D228" s="232"/>
      <c r="E228" s="233"/>
      <c r="F228" s="375"/>
      <c r="G228" s="376"/>
      <c r="H228" s="380"/>
      <c r="I228" s="236"/>
      <c r="J228" s="37"/>
      <c r="K228" s="394">
        <f ca="1">OFFSET(DATA!$M$15,$B225-1,0)</f>
        <v>0</v>
      </c>
      <c r="L228" s="394"/>
      <c r="M228" s="397" t="s">
        <v>213</v>
      </c>
      <c r="N228" s="397"/>
      <c r="O228" s="38"/>
      <c r="P228" s="37"/>
      <c r="Q228" s="394">
        <f ca="1">OFFSET(DATA!$O$15,$B225-1,0)</f>
        <v>0</v>
      </c>
      <c r="R228" s="394"/>
      <c r="S228" s="397" t="s">
        <v>214</v>
      </c>
      <c r="T228" s="397"/>
      <c r="U228" s="38"/>
      <c r="V228" s="400" t="str">
        <f ca="1">BC228&amp;OFFSET(DATA!$U$15,$B225-1,0)</f>
        <v/>
      </c>
      <c r="W228" s="401"/>
      <c r="X228" s="401"/>
      <c r="Y228" s="401"/>
      <c r="Z228" s="401"/>
      <c r="AA228" s="401"/>
      <c r="AB228" s="401"/>
      <c r="AC228" s="404" t="str">
        <f ca="1">OFFSET(DATA!$V$15,$B225-1,0) &amp; CHAR(10) &amp; OFFSET(DATA!$W$15,$B225-1,0)</f>
        <v xml:space="preserve">
</v>
      </c>
      <c r="AD228" s="404"/>
      <c r="AE228" s="405"/>
      <c r="AF228" s="408">
        <f ca="1">OFFSET(DATA!$Z$15,$B225-1,0)</f>
        <v>0</v>
      </c>
      <c r="AG228" s="408"/>
      <c r="AH228" s="397" t="s">
        <v>215</v>
      </c>
      <c r="AI228" s="397">
        <f ca="1">OFFSET(DATA!$AA$15,$B225-1,0)</f>
        <v>0</v>
      </c>
      <c r="AJ228" s="410"/>
      <c r="AK228" s="360"/>
      <c r="AL228" s="365">
        <f ca="1">OFFSET(DATA!$AD$15,$B225-1,0)</f>
        <v>0</v>
      </c>
      <c r="AM228" s="302"/>
      <c r="AN228" s="305"/>
      <c r="AO228" s="306"/>
      <c r="AP228" s="316"/>
      <c r="AQ228" s="317"/>
      <c r="AR228" s="317"/>
      <c r="AS228" s="317"/>
      <c r="AT228" s="321"/>
      <c r="AU228" s="326" t="str">
        <f ca="1">IF(OFFSET(DATA!$AU$15,$B225-1,0)="","  年　月　日",OFFSET(DATA!$AU$15,$B225-1,0))</f>
        <v xml:space="preserve">  年　月　日</v>
      </c>
      <c r="AV228" s="382">
        <f ca="1">OFFSET(DATA!$BC$15,$B225-1,0)</f>
        <v>0</v>
      </c>
      <c r="AW228" s="383"/>
      <c r="AX228" s="2"/>
      <c r="AY228" s="308"/>
      <c r="AZ228" s="310"/>
      <c r="BA228" s="310"/>
      <c r="BB228" s="300"/>
      <c r="BC228" s="189" t="str">
        <f ca="1">IF(OR(YUBIN=2,OFFSET(DATA!$T$15,$B225-1,0)=""),"","〒"&amp;OFFSET(DATA!$T$15,$B225-1,0)&amp;"　")</f>
        <v/>
      </c>
      <c r="BD228" s="2"/>
      <c r="BE228" s="2"/>
      <c r="BF228" s="2"/>
      <c r="BG228" s="2"/>
      <c r="BH228" s="2"/>
      <c r="BI228" s="2"/>
    </row>
    <row r="229" spans="2:61" ht="9.9499999999999993" customHeight="1">
      <c r="B229" s="371"/>
      <c r="C229" s="202"/>
      <c r="D229" s="208"/>
      <c r="E229" s="203"/>
      <c r="F229" s="375"/>
      <c r="G229" s="376"/>
      <c r="H229" s="380"/>
      <c r="I229" s="236"/>
      <c r="J229" s="71"/>
      <c r="K229" s="395"/>
      <c r="L229" s="395"/>
      <c r="M229" s="398"/>
      <c r="N229" s="398"/>
      <c r="O229" s="102"/>
      <c r="P229" s="71"/>
      <c r="Q229" s="395"/>
      <c r="R229" s="395"/>
      <c r="S229" s="398"/>
      <c r="T229" s="398"/>
      <c r="U229" s="102"/>
      <c r="V229" s="340"/>
      <c r="W229" s="341"/>
      <c r="X229" s="341"/>
      <c r="Y229" s="341"/>
      <c r="Z229" s="341"/>
      <c r="AA229" s="341"/>
      <c r="AB229" s="341"/>
      <c r="AC229" s="341"/>
      <c r="AD229" s="341"/>
      <c r="AE229" s="406"/>
      <c r="AF229" s="394"/>
      <c r="AG229" s="394"/>
      <c r="AH229" s="398"/>
      <c r="AI229" s="398"/>
      <c r="AJ229" s="411"/>
      <c r="AK229" s="360"/>
      <c r="AL229" s="366"/>
      <c r="AM229" s="302">
        <f t="shared" ref="AM229" ca="1" si="175">BA227</f>
        <v>0</v>
      </c>
      <c r="AN229" s="389" t="str">
        <f t="shared" ref="AN229" ca="1" si="176">IF($BA229=0,"",RIGHT($BA229,4))</f>
        <v/>
      </c>
      <c r="AO229" s="390"/>
      <c r="AP229" s="316"/>
      <c r="AQ229" s="317"/>
      <c r="AR229" s="317"/>
      <c r="AS229" s="317"/>
      <c r="AT229" s="321"/>
      <c r="AU229" s="327"/>
      <c r="AV229" s="384"/>
      <c r="AW229" s="385"/>
      <c r="AX229" s="2"/>
      <c r="AY229" s="392"/>
      <c r="AZ229" s="299"/>
      <c r="BA229" s="299">
        <f ca="1">OFFSET(DATA!$BA$15,$B225-1,0)</f>
        <v>0</v>
      </c>
      <c r="BB229" s="300"/>
      <c r="BC229" s="189"/>
      <c r="BD229" s="2"/>
      <c r="BE229" s="2"/>
      <c r="BF229" s="2"/>
      <c r="BG229" s="2"/>
      <c r="BH229" s="2"/>
      <c r="BI229" s="2"/>
    </row>
    <row r="230" spans="2:61" ht="9.9499999999999993" customHeight="1">
      <c r="B230" s="372"/>
      <c r="C230" s="204"/>
      <c r="D230" s="234"/>
      <c r="E230" s="205"/>
      <c r="F230" s="377"/>
      <c r="G230" s="378"/>
      <c r="H230" s="381"/>
      <c r="I230" s="237"/>
      <c r="J230" s="39"/>
      <c r="K230" s="396"/>
      <c r="L230" s="396"/>
      <c r="M230" s="399"/>
      <c r="N230" s="399"/>
      <c r="O230" s="40"/>
      <c r="P230" s="39"/>
      <c r="Q230" s="396"/>
      <c r="R230" s="396"/>
      <c r="S230" s="399"/>
      <c r="T230" s="399"/>
      <c r="U230" s="40"/>
      <c r="V230" s="402"/>
      <c r="W230" s="403"/>
      <c r="X230" s="403"/>
      <c r="Y230" s="403"/>
      <c r="Z230" s="403"/>
      <c r="AA230" s="403"/>
      <c r="AB230" s="403"/>
      <c r="AC230" s="403"/>
      <c r="AD230" s="403"/>
      <c r="AE230" s="407"/>
      <c r="AF230" s="409"/>
      <c r="AG230" s="409"/>
      <c r="AH230" s="399"/>
      <c r="AI230" s="399"/>
      <c r="AJ230" s="412"/>
      <c r="AK230" s="361"/>
      <c r="AL230" s="367"/>
      <c r="AM230" s="388"/>
      <c r="AN230" s="391"/>
      <c r="AO230" s="378"/>
      <c r="AP230" s="318"/>
      <c r="AQ230" s="319"/>
      <c r="AR230" s="319"/>
      <c r="AS230" s="319"/>
      <c r="AT230" s="322"/>
      <c r="AU230" s="328"/>
      <c r="AV230" s="386"/>
      <c r="AW230" s="387"/>
      <c r="AX230" s="2"/>
      <c r="AY230" s="393"/>
      <c r="AZ230" s="301"/>
      <c r="BA230" s="301"/>
      <c r="BB230" s="301"/>
      <c r="BC230" s="189"/>
      <c r="BD230" s="2"/>
      <c r="BE230" s="2"/>
      <c r="BF230" s="2"/>
      <c r="BG230" s="2"/>
      <c r="BH230" s="2"/>
      <c r="BI230" s="2"/>
    </row>
    <row r="231" spans="2:61" ht="9.9499999999999993" customHeight="1">
      <c r="B231" s="368">
        <f t="shared" ref="B231" si="177">B225+1</f>
        <v>28</v>
      </c>
      <c r="C231" s="247">
        <f ca="1">OFFSET(DATA!$B$15,$B231-1,0)</f>
        <v>0</v>
      </c>
      <c r="D231" s="248"/>
      <c r="E231" s="249"/>
      <c r="F231" s="373">
        <f ca="1">OFFSET(DATA!$C$15,$B231-1,0)</f>
        <v>0</v>
      </c>
      <c r="G231" s="374"/>
      <c r="H231" s="379" t="str">
        <f ca="1">OFFSET(TMP!$H$1,($B231-1)*4,0)</f>
        <v xml:space="preserve">
</v>
      </c>
      <c r="I231" s="235" t="str">
        <f ca="1">OFFSET(TMP!$I$1,($B231-1)*4,0)</f>
        <v xml:space="preserve">
</v>
      </c>
      <c r="J231" s="238" t="str">
        <f ca="1">IF(OFFSET(DATA!$L$15,$B231-1,0)="","  年　月　日",OFFSET(DATA!$L$15,$B231-1,0))</f>
        <v xml:space="preserve">  年　月　日</v>
      </c>
      <c r="K231" s="239"/>
      <c r="L231" s="239"/>
      <c r="M231" s="239"/>
      <c r="N231" s="239"/>
      <c r="O231" s="240"/>
      <c r="P231" s="329" t="str">
        <f ca="1">IF(OFFSET(DATA!$N$15,$B231-1,0)="","  年　月　日",OFFSET(DATA!$N$15,$B231-1,0))</f>
        <v xml:space="preserve">  年　月　日</v>
      </c>
      <c r="Q231" s="330"/>
      <c r="R231" s="330"/>
      <c r="S231" s="330"/>
      <c r="T231" s="330"/>
      <c r="U231" s="331"/>
      <c r="V231" s="338" t="str">
        <f ca="1">BC231&amp;OFFSET(DATA!$R$15,$B231-1,0)</f>
        <v/>
      </c>
      <c r="W231" s="339"/>
      <c r="X231" s="339"/>
      <c r="Y231" s="339"/>
      <c r="Z231" s="339"/>
      <c r="AA231" s="339"/>
      <c r="AB231" s="339"/>
      <c r="AC231" s="344">
        <f ca="1">OFFSET(DATA!$S$15,$B231-1,0)</f>
        <v>0</v>
      </c>
      <c r="AD231" s="344"/>
      <c r="AE231" s="345"/>
      <c r="AF231" s="350" t="str">
        <f ca="1">IF(OFFSET(DATA!$Y$15,$B231-1,0)="","  年　月　日",OFFSET(DATA!$Y$15,$B231-1,0))</f>
        <v xml:space="preserve">  年　月　日</v>
      </c>
      <c r="AG231" s="351"/>
      <c r="AH231" s="351"/>
      <c r="AI231" s="351"/>
      <c r="AJ231" s="352"/>
      <c r="AK231" s="359" t="str">
        <f ca="1">IF(BLOOD=1,IF(LEN(BB231)=8,LEFT(BB231,2),LEFT(BB231,1)),BB231)</f>
        <v/>
      </c>
      <c r="AL231" s="362" t="str">
        <f ca="1">IF(OFFSET(DATA!$AC$15,$B231-1,0)="","  年　月　日",OFFSET(DATA!$AC$15,$B231-1,0))</f>
        <v xml:space="preserve">  年　月　日</v>
      </c>
      <c r="AM231" s="311">
        <f t="shared" ref="AM231" ca="1" si="178">AY233</f>
        <v>0</v>
      </c>
      <c r="AN231" s="312"/>
      <c r="AO231" s="313"/>
      <c r="AP231" s="314" t="str">
        <f ca="1">INDIRECT("TMP!T" &amp; 2 + ($B231-1)*5)</f>
        <v xml:space="preserve">
</v>
      </c>
      <c r="AQ231" s="315"/>
      <c r="AR231" s="315" t="str">
        <f ca="1">INDIRECT("TMP!U" &amp; 2 + ($B231-1)*5)</f>
        <v xml:space="preserve">
</v>
      </c>
      <c r="AS231" s="315"/>
      <c r="AT231" s="320" t="str">
        <f ca="1">INDIRECT("TMP!V" &amp; 2 + ($B231-1)*5)</f>
        <v xml:space="preserve">
</v>
      </c>
      <c r="AU231" s="323" t="str">
        <f ca="1">IF(OFFSET(DATA!$AT$15,$B231-1,0)="","  年　月　日",OFFSET(DATA!$AT$15,$B231-1,0))</f>
        <v xml:space="preserve">  年　月　日</v>
      </c>
      <c r="AV231" s="413">
        <f ca="1">OFFSET(DATA!$BB$15,$B231-1,0)</f>
        <v>0</v>
      </c>
      <c r="AW231" s="414"/>
      <c r="AX231" s="2"/>
      <c r="AY231" s="392">
        <f ca="1">OFFSET(DATA!$AV$15,$B231-1,0)</f>
        <v>0</v>
      </c>
      <c r="AZ231" s="299">
        <f ca="1">OFFSET(DATA!$AX$15,$B231-1,0)</f>
        <v>0</v>
      </c>
      <c r="BA231" s="299">
        <f ca="1">OFFSET(DATA!$AZ$15,$B231-1,0)</f>
        <v>0</v>
      </c>
      <c r="BB231" s="299" t="str">
        <f ca="1">IF(OFFSET(DATA!$AB$15,$B231-1,0)="","",OFFSET(DATA!$AB$15,$B231-1,0))</f>
        <v/>
      </c>
      <c r="BC231" s="189" t="str">
        <f ca="1">IF(OR(YUBIN=2,OFFSET(DATA!$Q$15,$B231-1,0)=""),"","〒"&amp;OFFSET(DATA!$Q$15,$B231-1,0)&amp;"　")</f>
        <v/>
      </c>
      <c r="BD231" s="2"/>
      <c r="BE231" s="2"/>
      <c r="BF231" s="2"/>
      <c r="BG231" s="2"/>
      <c r="BH231" s="2"/>
      <c r="BI231" s="2"/>
    </row>
    <row r="232" spans="2:61" ht="9.9499999999999993" customHeight="1">
      <c r="B232" s="369"/>
      <c r="C232" s="250"/>
      <c r="D232" s="251"/>
      <c r="E232" s="252"/>
      <c r="F232" s="375"/>
      <c r="G232" s="376"/>
      <c r="H232" s="380"/>
      <c r="I232" s="236"/>
      <c r="J232" s="241"/>
      <c r="K232" s="242"/>
      <c r="L232" s="242"/>
      <c r="M232" s="242"/>
      <c r="N232" s="242"/>
      <c r="O232" s="243"/>
      <c r="P232" s="332"/>
      <c r="Q232" s="333"/>
      <c r="R232" s="333"/>
      <c r="S232" s="333"/>
      <c r="T232" s="333"/>
      <c r="U232" s="334"/>
      <c r="V232" s="340"/>
      <c r="W232" s="341"/>
      <c r="X232" s="341"/>
      <c r="Y232" s="341"/>
      <c r="Z232" s="341"/>
      <c r="AA232" s="341"/>
      <c r="AB232" s="341"/>
      <c r="AC232" s="346"/>
      <c r="AD232" s="346"/>
      <c r="AE232" s="347"/>
      <c r="AF232" s="353"/>
      <c r="AG232" s="354"/>
      <c r="AH232" s="354"/>
      <c r="AI232" s="354"/>
      <c r="AJ232" s="355"/>
      <c r="AK232" s="360"/>
      <c r="AL232" s="363"/>
      <c r="AM232" s="302"/>
      <c r="AN232" s="305"/>
      <c r="AO232" s="306"/>
      <c r="AP232" s="316"/>
      <c r="AQ232" s="317"/>
      <c r="AR232" s="317"/>
      <c r="AS232" s="317"/>
      <c r="AT232" s="321"/>
      <c r="AU232" s="324"/>
      <c r="AV232" s="384"/>
      <c r="AW232" s="385"/>
      <c r="AX232" s="2"/>
      <c r="AY232" s="393"/>
      <c r="AZ232" s="301"/>
      <c r="BA232" s="301"/>
      <c r="BB232" s="300"/>
      <c r="BC232" s="189"/>
      <c r="BD232" s="2"/>
      <c r="BE232" s="2"/>
      <c r="BF232" s="2"/>
      <c r="BG232" s="2"/>
      <c r="BH232" s="2"/>
      <c r="BI232" s="2"/>
    </row>
    <row r="233" spans="2:61" ht="9.9499999999999993" customHeight="1">
      <c r="B233" s="370"/>
      <c r="C233" s="253"/>
      <c r="D233" s="254"/>
      <c r="E233" s="255"/>
      <c r="F233" s="375"/>
      <c r="G233" s="376"/>
      <c r="H233" s="380"/>
      <c r="I233" s="236"/>
      <c r="J233" s="244"/>
      <c r="K233" s="245"/>
      <c r="L233" s="245"/>
      <c r="M233" s="245"/>
      <c r="N233" s="245"/>
      <c r="O233" s="246"/>
      <c r="P233" s="335"/>
      <c r="Q233" s="336"/>
      <c r="R233" s="336"/>
      <c r="S233" s="336"/>
      <c r="T233" s="336"/>
      <c r="U233" s="337"/>
      <c r="V233" s="342"/>
      <c r="W233" s="343"/>
      <c r="X233" s="343"/>
      <c r="Y233" s="343"/>
      <c r="Z233" s="343"/>
      <c r="AA233" s="343"/>
      <c r="AB233" s="343"/>
      <c r="AC233" s="348"/>
      <c r="AD233" s="348"/>
      <c r="AE233" s="349"/>
      <c r="AF233" s="356"/>
      <c r="AG233" s="357"/>
      <c r="AH233" s="357"/>
      <c r="AI233" s="357"/>
      <c r="AJ233" s="358"/>
      <c r="AK233" s="360"/>
      <c r="AL233" s="364"/>
      <c r="AM233" s="302" t="str">
        <f t="shared" ref="AM233" ca="1" si="179">AZ233</f>
        <v/>
      </c>
      <c r="AN233" s="303"/>
      <c r="AO233" s="304"/>
      <c r="AP233" s="316"/>
      <c r="AQ233" s="317"/>
      <c r="AR233" s="317"/>
      <c r="AS233" s="317"/>
      <c r="AT233" s="321"/>
      <c r="AU233" s="325"/>
      <c r="AV233" s="415"/>
      <c r="AW233" s="416"/>
      <c r="AX233" s="75"/>
      <c r="AY233" s="307">
        <f t="shared" ref="AY233" ca="1" si="180">AY231</f>
        <v>0</v>
      </c>
      <c r="AZ233" s="309" t="str">
        <f t="shared" ref="AZ233" ca="1" si="181">IF(COUNTIF(AZ231,"*受給者*"),"受給者",IF(COUNTIF(AZ231,"*国民年金*"),"国民年金",IF(COUNTIF(AZ231,"厚生年金"),"厚生年金","")))</f>
        <v/>
      </c>
      <c r="BA233" s="309">
        <f t="shared" ref="BA233" ca="1" si="182">BA231</f>
        <v>0</v>
      </c>
      <c r="BB233" s="300"/>
      <c r="BC233" s="189"/>
      <c r="BD233" s="2"/>
      <c r="BE233" s="2"/>
      <c r="BF233" s="2"/>
      <c r="BG233" s="2"/>
      <c r="BH233" s="2"/>
      <c r="BI233" s="2"/>
    </row>
    <row r="234" spans="2:61" ht="9.9499999999999993" customHeight="1">
      <c r="B234" s="370"/>
      <c r="C234" s="231">
        <f ca="1">OFFSET(DATA!$A$15,$B231-1,0)</f>
        <v>0</v>
      </c>
      <c r="D234" s="232"/>
      <c r="E234" s="233"/>
      <c r="F234" s="375"/>
      <c r="G234" s="376"/>
      <c r="H234" s="380"/>
      <c r="I234" s="236"/>
      <c r="J234" s="37"/>
      <c r="K234" s="394">
        <f ca="1">OFFSET(DATA!$M$15,$B231-1,0)</f>
        <v>0</v>
      </c>
      <c r="L234" s="394"/>
      <c r="M234" s="397" t="s">
        <v>213</v>
      </c>
      <c r="N234" s="397"/>
      <c r="O234" s="38"/>
      <c r="P234" s="37"/>
      <c r="Q234" s="394">
        <f ca="1">OFFSET(DATA!$O$15,$B231-1,0)</f>
        <v>0</v>
      </c>
      <c r="R234" s="394"/>
      <c r="S234" s="397" t="s">
        <v>214</v>
      </c>
      <c r="T234" s="397"/>
      <c r="U234" s="38"/>
      <c r="V234" s="400" t="str">
        <f ca="1">BC234&amp;OFFSET(DATA!$U$15,$B231-1,0)</f>
        <v/>
      </c>
      <c r="W234" s="401"/>
      <c r="X234" s="401"/>
      <c r="Y234" s="401"/>
      <c r="Z234" s="401"/>
      <c r="AA234" s="401"/>
      <c r="AB234" s="401"/>
      <c r="AC234" s="404" t="str">
        <f ca="1">OFFSET(DATA!$V$15,$B231-1,0) &amp; CHAR(10) &amp; OFFSET(DATA!$W$15,$B231-1,0)</f>
        <v xml:space="preserve">
</v>
      </c>
      <c r="AD234" s="404"/>
      <c r="AE234" s="405"/>
      <c r="AF234" s="408">
        <f ca="1">OFFSET(DATA!$Z$15,$B231-1,0)</f>
        <v>0</v>
      </c>
      <c r="AG234" s="408"/>
      <c r="AH234" s="397" t="s">
        <v>215</v>
      </c>
      <c r="AI234" s="397">
        <f ca="1">OFFSET(DATA!$AA$15,$B231-1,0)</f>
        <v>0</v>
      </c>
      <c r="AJ234" s="410"/>
      <c r="AK234" s="360"/>
      <c r="AL234" s="365">
        <f ca="1">OFFSET(DATA!$AD$15,$B231-1,0)</f>
        <v>0</v>
      </c>
      <c r="AM234" s="302"/>
      <c r="AN234" s="305"/>
      <c r="AO234" s="306"/>
      <c r="AP234" s="316"/>
      <c r="AQ234" s="317"/>
      <c r="AR234" s="317"/>
      <c r="AS234" s="317"/>
      <c r="AT234" s="321"/>
      <c r="AU234" s="326" t="str">
        <f ca="1">IF(OFFSET(DATA!$AU$15,$B231-1,0)="","  年　月　日",OFFSET(DATA!$AU$15,$B231-1,0))</f>
        <v xml:space="preserve">  年　月　日</v>
      </c>
      <c r="AV234" s="382">
        <f ca="1">OFFSET(DATA!$BC$15,$B231-1,0)</f>
        <v>0</v>
      </c>
      <c r="AW234" s="383"/>
      <c r="AX234" s="2"/>
      <c r="AY234" s="308"/>
      <c r="AZ234" s="310"/>
      <c r="BA234" s="310"/>
      <c r="BB234" s="300"/>
      <c r="BC234" s="189" t="str">
        <f ca="1">IF(OR(YUBIN=2,OFFSET(DATA!$T$15,$B231-1,0)=""),"","〒"&amp;OFFSET(DATA!$T$15,$B231-1,0)&amp;"　")</f>
        <v/>
      </c>
      <c r="BD234" s="2"/>
      <c r="BE234" s="2"/>
      <c r="BF234" s="2"/>
      <c r="BG234" s="2"/>
      <c r="BH234" s="2"/>
      <c r="BI234" s="2"/>
    </row>
    <row r="235" spans="2:61" ht="9.9499999999999993" customHeight="1">
      <c r="B235" s="371"/>
      <c r="C235" s="202"/>
      <c r="D235" s="208"/>
      <c r="E235" s="203"/>
      <c r="F235" s="375"/>
      <c r="G235" s="376"/>
      <c r="H235" s="380"/>
      <c r="I235" s="236"/>
      <c r="J235" s="71"/>
      <c r="K235" s="395"/>
      <c r="L235" s="395"/>
      <c r="M235" s="398"/>
      <c r="N235" s="398"/>
      <c r="O235" s="102"/>
      <c r="P235" s="71"/>
      <c r="Q235" s="395"/>
      <c r="R235" s="395"/>
      <c r="S235" s="398"/>
      <c r="T235" s="398"/>
      <c r="U235" s="102"/>
      <c r="V235" s="340"/>
      <c r="W235" s="341"/>
      <c r="X235" s="341"/>
      <c r="Y235" s="341"/>
      <c r="Z235" s="341"/>
      <c r="AA235" s="341"/>
      <c r="AB235" s="341"/>
      <c r="AC235" s="341"/>
      <c r="AD235" s="341"/>
      <c r="AE235" s="406"/>
      <c r="AF235" s="394"/>
      <c r="AG235" s="394"/>
      <c r="AH235" s="398"/>
      <c r="AI235" s="398"/>
      <c r="AJ235" s="411"/>
      <c r="AK235" s="360"/>
      <c r="AL235" s="366"/>
      <c r="AM235" s="302">
        <f t="shared" ref="AM235" ca="1" si="183">BA233</f>
        <v>0</v>
      </c>
      <c r="AN235" s="389" t="str">
        <f t="shared" ref="AN235" ca="1" si="184">IF($BA235=0,"",RIGHT($BA235,4))</f>
        <v/>
      </c>
      <c r="AO235" s="390"/>
      <c r="AP235" s="316"/>
      <c r="AQ235" s="317"/>
      <c r="AR235" s="317"/>
      <c r="AS235" s="317"/>
      <c r="AT235" s="321"/>
      <c r="AU235" s="327"/>
      <c r="AV235" s="384"/>
      <c r="AW235" s="385"/>
      <c r="AX235" s="2"/>
      <c r="AY235" s="392"/>
      <c r="AZ235" s="299"/>
      <c r="BA235" s="299">
        <f ca="1">OFFSET(DATA!$BA$15,$B231-1,0)</f>
        <v>0</v>
      </c>
      <c r="BB235" s="300"/>
      <c r="BC235" s="189"/>
      <c r="BD235" s="2"/>
      <c r="BE235" s="2"/>
      <c r="BF235" s="2"/>
      <c r="BG235" s="2"/>
      <c r="BH235" s="2"/>
      <c r="BI235" s="2"/>
    </row>
    <row r="236" spans="2:61" ht="9.9499999999999993" customHeight="1">
      <c r="B236" s="372"/>
      <c r="C236" s="204"/>
      <c r="D236" s="234"/>
      <c r="E236" s="205"/>
      <c r="F236" s="377"/>
      <c r="G236" s="378"/>
      <c r="H236" s="381"/>
      <c r="I236" s="237"/>
      <c r="J236" s="39"/>
      <c r="K236" s="396"/>
      <c r="L236" s="396"/>
      <c r="M236" s="399"/>
      <c r="N236" s="399"/>
      <c r="O236" s="40"/>
      <c r="P236" s="39"/>
      <c r="Q236" s="396"/>
      <c r="R236" s="396"/>
      <c r="S236" s="399"/>
      <c r="T236" s="399"/>
      <c r="U236" s="40"/>
      <c r="V236" s="402"/>
      <c r="W236" s="403"/>
      <c r="X236" s="403"/>
      <c r="Y236" s="403"/>
      <c r="Z236" s="403"/>
      <c r="AA236" s="403"/>
      <c r="AB236" s="403"/>
      <c r="AC236" s="403"/>
      <c r="AD236" s="403"/>
      <c r="AE236" s="407"/>
      <c r="AF236" s="409"/>
      <c r="AG236" s="409"/>
      <c r="AH236" s="399"/>
      <c r="AI236" s="399"/>
      <c r="AJ236" s="412"/>
      <c r="AK236" s="361"/>
      <c r="AL236" s="367"/>
      <c r="AM236" s="388"/>
      <c r="AN236" s="391"/>
      <c r="AO236" s="378"/>
      <c r="AP236" s="318"/>
      <c r="AQ236" s="319"/>
      <c r="AR236" s="319"/>
      <c r="AS236" s="319"/>
      <c r="AT236" s="322"/>
      <c r="AU236" s="328"/>
      <c r="AV236" s="386"/>
      <c r="AW236" s="387"/>
      <c r="AX236" s="2"/>
      <c r="AY236" s="393"/>
      <c r="AZ236" s="301"/>
      <c r="BA236" s="301"/>
      <c r="BB236" s="301"/>
      <c r="BC236" s="189"/>
      <c r="BD236" s="2"/>
      <c r="BE236" s="2"/>
      <c r="BF236" s="2"/>
      <c r="BG236" s="2"/>
      <c r="BH236" s="2"/>
      <c r="BI236" s="2"/>
    </row>
    <row r="237" spans="2:61" ht="9.9499999999999993" customHeight="1">
      <c r="B237" s="368">
        <f t="shared" ref="B237" si="185">B231+1</f>
        <v>29</v>
      </c>
      <c r="C237" s="247">
        <f ca="1">OFFSET(DATA!$B$15,$B237-1,0)</f>
        <v>0</v>
      </c>
      <c r="D237" s="248"/>
      <c r="E237" s="249"/>
      <c r="F237" s="373">
        <f ca="1">OFFSET(DATA!$C$15,$B237-1,0)</f>
        <v>0</v>
      </c>
      <c r="G237" s="374"/>
      <c r="H237" s="379" t="str">
        <f ca="1">OFFSET(TMP!$H$1,($B237-1)*4,0)</f>
        <v xml:space="preserve">
</v>
      </c>
      <c r="I237" s="235" t="str">
        <f ca="1">OFFSET(TMP!$I$1,($B237-1)*4,0)</f>
        <v xml:space="preserve">
</v>
      </c>
      <c r="J237" s="238" t="str">
        <f ca="1">IF(OFFSET(DATA!$L$15,$B237-1,0)="","  年　月　日",OFFSET(DATA!$L$15,$B237-1,0))</f>
        <v xml:space="preserve">  年　月　日</v>
      </c>
      <c r="K237" s="239"/>
      <c r="L237" s="239"/>
      <c r="M237" s="239"/>
      <c r="N237" s="239"/>
      <c r="O237" s="240"/>
      <c r="P237" s="329" t="str">
        <f ca="1">IF(OFFSET(DATA!$N$15,$B237-1,0)="","  年　月　日",OFFSET(DATA!$N$15,$B237-1,0))</f>
        <v xml:space="preserve">  年　月　日</v>
      </c>
      <c r="Q237" s="330"/>
      <c r="R237" s="330"/>
      <c r="S237" s="330"/>
      <c r="T237" s="330"/>
      <c r="U237" s="331"/>
      <c r="V237" s="338" t="str">
        <f ca="1">BC237&amp;OFFSET(DATA!$R$15,$B237-1,0)</f>
        <v/>
      </c>
      <c r="W237" s="339"/>
      <c r="X237" s="339"/>
      <c r="Y237" s="339"/>
      <c r="Z237" s="339"/>
      <c r="AA237" s="339"/>
      <c r="AB237" s="339"/>
      <c r="AC237" s="344">
        <f ca="1">OFFSET(DATA!$S$15,$B237-1,0)</f>
        <v>0</v>
      </c>
      <c r="AD237" s="344"/>
      <c r="AE237" s="345"/>
      <c r="AF237" s="350" t="str">
        <f ca="1">IF(OFFSET(DATA!$Y$15,$B237-1,0)="","  年　月　日",OFFSET(DATA!$Y$15,$B237-1,0))</f>
        <v xml:space="preserve">  年　月　日</v>
      </c>
      <c r="AG237" s="351"/>
      <c r="AH237" s="351"/>
      <c r="AI237" s="351"/>
      <c r="AJ237" s="352"/>
      <c r="AK237" s="359" t="str">
        <f ca="1">IF(BLOOD=1,IF(LEN(BB237)=8,LEFT(BB237,2),LEFT(BB237,1)),BB237)</f>
        <v/>
      </c>
      <c r="AL237" s="362" t="str">
        <f ca="1">IF(OFFSET(DATA!$AC$15,$B237-1,0)="","  年　月　日",OFFSET(DATA!$AC$15,$B237-1,0))</f>
        <v xml:space="preserve">  年　月　日</v>
      </c>
      <c r="AM237" s="311">
        <f t="shared" ref="AM237" ca="1" si="186">AY239</f>
        <v>0</v>
      </c>
      <c r="AN237" s="312"/>
      <c r="AO237" s="313"/>
      <c r="AP237" s="314" t="str">
        <f ca="1">INDIRECT("TMP!T" &amp; 2 + ($B237-1)*5)</f>
        <v xml:space="preserve">
</v>
      </c>
      <c r="AQ237" s="315"/>
      <c r="AR237" s="315" t="str">
        <f ca="1">INDIRECT("TMP!U" &amp; 2 + ($B237-1)*5)</f>
        <v xml:space="preserve">
</v>
      </c>
      <c r="AS237" s="315"/>
      <c r="AT237" s="320" t="str">
        <f ca="1">INDIRECT("TMP!V" &amp; 2 + ($B237-1)*5)</f>
        <v xml:space="preserve">
</v>
      </c>
      <c r="AU237" s="323" t="str">
        <f ca="1">IF(OFFSET(DATA!$AT$15,$B237-1,0)="","  年　月　日",OFFSET(DATA!$AT$15,$B237-1,0))</f>
        <v xml:space="preserve">  年　月　日</v>
      </c>
      <c r="AV237" s="413">
        <f ca="1">OFFSET(DATA!$BB$15,$B237-1,0)</f>
        <v>0</v>
      </c>
      <c r="AW237" s="414"/>
      <c r="AX237" s="2"/>
      <c r="AY237" s="392">
        <f ca="1">OFFSET(DATA!$AV$15,$B237-1,0)</f>
        <v>0</v>
      </c>
      <c r="AZ237" s="299">
        <f ca="1">OFFSET(DATA!$AX$15,$B237-1,0)</f>
        <v>0</v>
      </c>
      <c r="BA237" s="299">
        <f ca="1">OFFSET(DATA!$AZ$15,$B237-1,0)</f>
        <v>0</v>
      </c>
      <c r="BB237" s="299" t="str">
        <f ca="1">IF(OFFSET(DATA!$AB$15,$B237-1,0)="","",OFFSET(DATA!$AB$15,$B237-1,0))</f>
        <v/>
      </c>
      <c r="BC237" s="189" t="str">
        <f ca="1">IF(OR(YUBIN=2,OFFSET(DATA!$Q$15,$B237-1,0)=""),"","〒"&amp;OFFSET(DATA!$Q$15,$B237-1,0)&amp;"　")</f>
        <v/>
      </c>
      <c r="BD237" s="2"/>
      <c r="BE237" s="2"/>
      <c r="BF237" s="2"/>
      <c r="BG237" s="2"/>
      <c r="BH237" s="2"/>
      <c r="BI237" s="2"/>
    </row>
    <row r="238" spans="2:61" ht="9.9499999999999993" customHeight="1">
      <c r="B238" s="369"/>
      <c r="C238" s="250"/>
      <c r="D238" s="251"/>
      <c r="E238" s="252"/>
      <c r="F238" s="375"/>
      <c r="G238" s="376"/>
      <c r="H238" s="380"/>
      <c r="I238" s="236"/>
      <c r="J238" s="241"/>
      <c r="K238" s="242"/>
      <c r="L238" s="242"/>
      <c r="M238" s="242"/>
      <c r="N238" s="242"/>
      <c r="O238" s="243"/>
      <c r="P238" s="332"/>
      <c r="Q238" s="333"/>
      <c r="R238" s="333"/>
      <c r="S238" s="333"/>
      <c r="T238" s="333"/>
      <c r="U238" s="334"/>
      <c r="V238" s="340"/>
      <c r="W238" s="341"/>
      <c r="X238" s="341"/>
      <c r="Y238" s="341"/>
      <c r="Z238" s="341"/>
      <c r="AA238" s="341"/>
      <c r="AB238" s="341"/>
      <c r="AC238" s="346"/>
      <c r="AD238" s="346"/>
      <c r="AE238" s="347"/>
      <c r="AF238" s="353"/>
      <c r="AG238" s="354"/>
      <c r="AH238" s="354"/>
      <c r="AI238" s="354"/>
      <c r="AJ238" s="355"/>
      <c r="AK238" s="360"/>
      <c r="AL238" s="363"/>
      <c r="AM238" s="302"/>
      <c r="AN238" s="305"/>
      <c r="AO238" s="306"/>
      <c r="AP238" s="316"/>
      <c r="AQ238" s="317"/>
      <c r="AR238" s="317"/>
      <c r="AS238" s="317"/>
      <c r="AT238" s="321"/>
      <c r="AU238" s="324"/>
      <c r="AV238" s="384"/>
      <c r="AW238" s="385"/>
      <c r="AX238" s="2"/>
      <c r="AY238" s="393"/>
      <c r="AZ238" s="301"/>
      <c r="BA238" s="301"/>
      <c r="BB238" s="300"/>
      <c r="BC238" s="189"/>
      <c r="BD238" s="2"/>
      <c r="BE238" s="2"/>
      <c r="BF238" s="2"/>
      <c r="BG238" s="2"/>
      <c r="BH238" s="2"/>
      <c r="BI238" s="2"/>
    </row>
    <row r="239" spans="2:61" ht="9.9499999999999993" customHeight="1">
      <c r="B239" s="370"/>
      <c r="C239" s="253"/>
      <c r="D239" s="254"/>
      <c r="E239" s="255"/>
      <c r="F239" s="375"/>
      <c r="G239" s="376"/>
      <c r="H239" s="380"/>
      <c r="I239" s="236"/>
      <c r="J239" s="244"/>
      <c r="K239" s="245"/>
      <c r="L239" s="245"/>
      <c r="M239" s="245"/>
      <c r="N239" s="245"/>
      <c r="O239" s="246"/>
      <c r="P239" s="335"/>
      <c r="Q239" s="336"/>
      <c r="R239" s="336"/>
      <c r="S239" s="336"/>
      <c r="T239" s="336"/>
      <c r="U239" s="337"/>
      <c r="V239" s="342"/>
      <c r="W239" s="343"/>
      <c r="X239" s="343"/>
      <c r="Y239" s="343"/>
      <c r="Z239" s="343"/>
      <c r="AA239" s="343"/>
      <c r="AB239" s="343"/>
      <c r="AC239" s="348"/>
      <c r="AD239" s="348"/>
      <c r="AE239" s="349"/>
      <c r="AF239" s="356"/>
      <c r="AG239" s="357"/>
      <c r="AH239" s="357"/>
      <c r="AI239" s="357"/>
      <c r="AJ239" s="358"/>
      <c r="AK239" s="360"/>
      <c r="AL239" s="364"/>
      <c r="AM239" s="302" t="str">
        <f t="shared" ref="AM239" ca="1" si="187">AZ239</f>
        <v/>
      </c>
      <c r="AN239" s="303"/>
      <c r="AO239" s="304"/>
      <c r="AP239" s="316"/>
      <c r="AQ239" s="317"/>
      <c r="AR239" s="317"/>
      <c r="AS239" s="317"/>
      <c r="AT239" s="321"/>
      <c r="AU239" s="325"/>
      <c r="AV239" s="415"/>
      <c r="AW239" s="416"/>
      <c r="AX239" s="75"/>
      <c r="AY239" s="307">
        <f t="shared" ref="AY239" ca="1" si="188">AY237</f>
        <v>0</v>
      </c>
      <c r="AZ239" s="309" t="str">
        <f t="shared" ref="AZ239" ca="1" si="189">IF(COUNTIF(AZ237,"*受給者*"),"受給者",IF(COUNTIF(AZ237,"*国民年金*"),"国民年金",IF(COUNTIF(AZ237,"厚生年金"),"厚生年金","")))</f>
        <v/>
      </c>
      <c r="BA239" s="309">
        <f t="shared" ref="BA239" ca="1" si="190">BA237</f>
        <v>0</v>
      </c>
      <c r="BB239" s="300"/>
      <c r="BC239" s="189"/>
      <c r="BD239" s="2"/>
      <c r="BE239" s="2"/>
      <c r="BF239" s="2"/>
      <c r="BG239" s="2"/>
      <c r="BH239" s="2"/>
      <c r="BI239" s="2"/>
    </row>
    <row r="240" spans="2:61" ht="9.9499999999999993" customHeight="1">
      <c r="B240" s="370"/>
      <c r="C240" s="231">
        <f ca="1">OFFSET(DATA!$A$15,$B237-1,0)</f>
        <v>0</v>
      </c>
      <c r="D240" s="232"/>
      <c r="E240" s="233"/>
      <c r="F240" s="375"/>
      <c r="G240" s="376"/>
      <c r="H240" s="380"/>
      <c r="I240" s="236"/>
      <c r="J240" s="37"/>
      <c r="K240" s="394">
        <f ca="1">OFFSET(DATA!$M$15,$B237-1,0)</f>
        <v>0</v>
      </c>
      <c r="L240" s="394"/>
      <c r="M240" s="397" t="s">
        <v>213</v>
      </c>
      <c r="N240" s="397"/>
      <c r="O240" s="38"/>
      <c r="P240" s="37"/>
      <c r="Q240" s="394">
        <f ca="1">OFFSET(DATA!$O$15,$B237-1,0)</f>
        <v>0</v>
      </c>
      <c r="R240" s="394"/>
      <c r="S240" s="397" t="s">
        <v>214</v>
      </c>
      <c r="T240" s="397"/>
      <c r="U240" s="38"/>
      <c r="V240" s="400" t="str">
        <f ca="1">BC240&amp;OFFSET(DATA!$U$15,$B237-1,0)</f>
        <v/>
      </c>
      <c r="W240" s="401"/>
      <c r="X240" s="401"/>
      <c r="Y240" s="401"/>
      <c r="Z240" s="401"/>
      <c r="AA240" s="401"/>
      <c r="AB240" s="401"/>
      <c r="AC240" s="404" t="str">
        <f ca="1">OFFSET(DATA!$V$15,$B237-1,0) &amp; CHAR(10) &amp; OFFSET(DATA!$W$15,$B237-1,0)</f>
        <v xml:space="preserve">
</v>
      </c>
      <c r="AD240" s="404"/>
      <c r="AE240" s="405"/>
      <c r="AF240" s="408">
        <f ca="1">OFFSET(DATA!$Z$15,$B237-1,0)</f>
        <v>0</v>
      </c>
      <c r="AG240" s="408"/>
      <c r="AH240" s="397" t="s">
        <v>215</v>
      </c>
      <c r="AI240" s="397">
        <f ca="1">OFFSET(DATA!$AA$15,$B237-1,0)</f>
        <v>0</v>
      </c>
      <c r="AJ240" s="410"/>
      <c r="AK240" s="360"/>
      <c r="AL240" s="365">
        <f ca="1">OFFSET(DATA!$AD$15,$B237-1,0)</f>
        <v>0</v>
      </c>
      <c r="AM240" s="302"/>
      <c r="AN240" s="305"/>
      <c r="AO240" s="306"/>
      <c r="AP240" s="316"/>
      <c r="AQ240" s="317"/>
      <c r="AR240" s="317"/>
      <c r="AS240" s="317"/>
      <c r="AT240" s="321"/>
      <c r="AU240" s="326" t="str">
        <f ca="1">IF(OFFSET(DATA!$AU$15,$B237-1,0)="","  年　月　日",OFFSET(DATA!$AU$15,$B237-1,0))</f>
        <v xml:space="preserve">  年　月　日</v>
      </c>
      <c r="AV240" s="382">
        <f ca="1">OFFSET(DATA!$BC$15,$B237-1,0)</f>
        <v>0</v>
      </c>
      <c r="AW240" s="383"/>
      <c r="AX240" s="2"/>
      <c r="AY240" s="308"/>
      <c r="AZ240" s="310"/>
      <c r="BA240" s="310"/>
      <c r="BB240" s="300"/>
      <c r="BC240" s="189" t="str">
        <f ca="1">IF(OR(YUBIN=2,OFFSET(DATA!$T$15,$B237-1,0)=""),"","〒"&amp;OFFSET(DATA!$T$15,$B237-1,0)&amp;"　")</f>
        <v/>
      </c>
      <c r="BD240" s="2"/>
      <c r="BE240" s="2"/>
      <c r="BF240" s="2"/>
      <c r="BG240" s="2"/>
      <c r="BH240" s="2"/>
      <c r="BI240" s="2"/>
    </row>
    <row r="241" spans="2:64" ht="9.9499999999999993" customHeight="1">
      <c r="B241" s="371"/>
      <c r="C241" s="202"/>
      <c r="D241" s="208"/>
      <c r="E241" s="203"/>
      <c r="F241" s="375"/>
      <c r="G241" s="376"/>
      <c r="H241" s="380"/>
      <c r="I241" s="236"/>
      <c r="J241" s="71"/>
      <c r="K241" s="395"/>
      <c r="L241" s="395"/>
      <c r="M241" s="398"/>
      <c r="N241" s="398"/>
      <c r="O241" s="102"/>
      <c r="P241" s="71"/>
      <c r="Q241" s="395"/>
      <c r="R241" s="395"/>
      <c r="S241" s="398"/>
      <c r="T241" s="398"/>
      <c r="U241" s="102"/>
      <c r="V241" s="340"/>
      <c r="W241" s="341"/>
      <c r="X241" s="341"/>
      <c r="Y241" s="341"/>
      <c r="Z241" s="341"/>
      <c r="AA241" s="341"/>
      <c r="AB241" s="341"/>
      <c r="AC241" s="341"/>
      <c r="AD241" s="341"/>
      <c r="AE241" s="406"/>
      <c r="AF241" s="394"/>
      <c r="AG241" s="394"/>
      <c r="AH241" s="398"/>
      <c r="AI241" s="398"/>
      <c r="AJ241" s="411"/>
      <c r="AK241" s="360"/>
      <c r="AL241" s="366"/>
      <c r="AM241" s="302">
        <f t="shared" ref="AM241" ca="1" si="191">BA239</f>
        <v>0</v>
      </c>
      <c r="AN241" s="389" t="str">
        <f t="shared" ref="AN241" ca="1" si="192">IF($BA241=0,"",RIGHT($BA241,4))</f>
        <v/>
      </c>
      <c r="AO241" s="390"/>
      <c r="AP241" s="316"/>
      <c r="AQ241" s="317"/>
      <c r="AR241" s="317"/>
      <c r="AS241" s="317"/>
      <c r="AT241" s="321"/>
      <c r="AU241" s="327"/>
      <c r="AV241" s="384"/>
      <c r="AW241" s="385"/>
      <c r="AX241" s="2"/>
      <c r="AY241" s="392"/>
      <c r="AZ241" s="299"/>
      <c r="BA241" s="299">
        <f ca="1">OFFSET(DATA!$BA$15,$B237-1,0)</f>
        <v>0</v>
      </c>
      <c r="BB241" s="300"/>
      <c r="BC241" s="189"/>
      <c r="BD241" s="2"/>
      <c r="BE241" s="2"/>
      <c r="BF241" s="2"/>
      <c r="BG241" s="2"/>
      <c r="BH241" s="2"/>
      <c r="BI241" s="2"/>
    </row>
    <row r="242" spans="2:64" ht="9.9499999999999993" customHeight="1">
      <c r="B242" s="372"/>
      <c r="C242" s="204"/>
      <c r="D242" s="234"/>
      <c r="E242" s="205"/>
      <c r="F242" s="377"/>
      <c r="G242" s="378"/>
      <c r="H242" s="381"/>
      <c r="I242" s="237"/>
      <c r="J242" s="39"/>
      <c r="K242" s="396"/>
      <c r="L242" s="396"/>
      <c r="M242" s="399"/>
      <c r="N242" s="399"/>
      <c r="O242" s="40"/>
      <c r="P242" s="39"/>
      <c r="Q242" s="396"/>
      <c r="R242" s="396"/>
      <c r="S242" s="399"/>
      <c r="T242" s="399"/>
      <c r="U242" s="40"/>
      <c r="V242" s="402"/>
      <c r="W242" s="403"/>
      <c r="X242" s="403"/>
      <c r="Y242" s="403"/>
      <c r="Z242" s="403"/>
      <c r="AA242" s="403"/>
      <c r="AB242" s="403"/>
      <c r="AC242" s="403"/>
      <c r="AD242" s="403"/>
      <c r="AE242" s="407"/>
      <c r="AF242" s="409"/>
      <c r="AG242" s="409"/>
      <c r="AH242" s="399"/>
      <c r="AI242" s="399"/>
      <c r="AJ242" s="412"/>
      <c r="AK242" s="361"/>
      <c r="AL242" s="367"/>
      <c r="AM242" s="388"/>
      <c r="AN242" s="391"/>
      <c r="AO242" s="378"/>
      <c r="AP242" s="318"/>
      <c r="AQ242" s="319"/>
      <c r="AR242" s="319"/>
      <c r="AS242" s="319"/>
      <c r="AT242" s="322"/>
      <c r="AU242" s="328"/>
      <c r="AV242" s="386"/>
      <c r="AW242" s="387"/>
      <c r="AX242" s="2"/>
      <c r="AY242" s="393"/>
      <c r="AZ242" s="301"/>
      <c r="BA242" s="301"/>
      <c r="BB242" s="301"/>
      <c r="BC242" s="189"/>
      <c r="BD242" s="2"/>
      <c r="BE242" s="2"/>
      <c r="BF242" s="2"/>
      <c r="BG242" s="2"/>
      <c r="BH242" s="2"/>
      <c r="BI242" s="2"/>
    </row>
    <row r="243" spans="2:64" ht="9.9499999999999993" customHeight="1">
      <c r="B243" s="368">
        <f t="shared" ref="B243" si="193">B237+1</f>
        <v>30</v>
      </c>
      <c r="C243" s="247">
        <f ca="1">OFFSET(DATA!$B$15,$B243-1,0)</f>
        <v>0</v>
      </c>
      <c r="D243" s="248"/>
      <c r="E243" s="249"/>
      <c r="F243" s="373">
        <f ca="1">OFFSET(DATA!$C$15,$B243-1,0)</f>
        <v>0</v>
      </c>
      <c r="G243" s="374"/>
      <c r="H243" s="379" t="str">
        <f ca="1">OFFSET(TMP!$H$1,($B243-1)*4,0)</f>
        <v xml:space="preserve">
</v>
      </c>
      <c r="I243" s="235" t="str">
        <f ca="1">OFFSET(TMP!$I$1,($B243-1)*4,0)</f>
        <v xml:space="preserve">
</v>
      </c>
      <c r="J243" s="238" t="str">
        <f ca="1">IF(OFFSET(DATA!$L$15,$B243-1,0)="","  年　月　日",OFFSET(DATA!$L$15,$B243-1,0))</f>
        <v xml:space="preserve">  年　月　日</v>
      </c>
      <c r="K243" s="239"/>
      <c r="L243" s="239"/>
      <c r="M243" s="239"/>
      <c r="N243" s="239"/>
      <c r="O243" s="240"/>
      <c r="P243" s="329" t="str">
        <f ca="1">IF(OFFSET(DATA!$N$15,$B243-1,0)="","  年　月　日",OFFSET(DATA!$N$15,$B243-1,0))</f>
        <v xml:space="preserve">  年　月　日</v>
      </c>
      <c r="Q243" s="330"/>
      <c r="R243" s="330"/>
      <c r="S243" s="330"/>
      <c r="T243" s="330"/>
      <c r="U243" s="331"/>
      <c r="V243" s="338" t="str">
        <f ca="1">BC243&amp;OFFSET(DATA!$R$15,$B243-1,0)</f>
        <v/>
      </c>
      <c r="W243" s="339"/>
      <c r="X243" s="339"/>
      <c r="Y243" s="339"/>
      <c r="Z243" s="339"/>
      <c r="AA243" s="339"/>
      <c r="AB243" s="339"/>
      <c r="AC243" s="344">
        <f ca="1">OFFSET(DATA!$S$15,$B243-1,0)</f>
        <v>0</v>
      </c>
      <c r="AD243" s="344"/>
      <c r="AE243" s="345"/>
      <c r="AF243" s="350" t="str">
        <f ca="1">IF(OFFSET(DATA!$Y$15,$B243-1,0)="","  年　月　日",OFFSET(DATA!$Y$15,$B243-1,0))</f>
        <v xml:space="preserve">  年　月　日</v>
      </c>
      <c r="AG243" s="351"/>
      <c r="AH243" s="351"/>
      <c r="AI243" s="351"/>
      <c r="AJ243" s="352"/>
      <c r="AK243" s="359" t="str">
        <f ca="1">IF(BLOOD=1,IF(LEN(BB243)=8,LEFT(BB243,2),LEFT(BB243,1)),BB243)</f>
        <v/>
      </c>
      <c r="AL243" s="362" t="str">
        <f ca="1">IF(OFFSET(DATA!$AC$15,$B243-1,0)="","  年　月　日",OFFSET(DATA!$AC$15,$B243-1,0))</f>
        <v xml:space="preserve">  年　月　日</v>
      </c>
      <c r="AM243" s="311">
        <f t="shared" ref="AM243" ca="1" si="194">AY245</f>
        <v>0</v>
      </c>
      <c r="AN243" s="312"/>
      <c r="AO243" s="313"/>
      <c r="AP243" s="314" t="str">
        <f ca="1">INDIRECT("TMP!T" &amp; 2 + ($B243-1)*5)</f>
        <v xml:space="preserve">
</v>
      </c>
      <c r="AQ243" s="315"/>
      <c r="AR243" s="315" t="str">
        <f ca="1">INDIRECT("TMP!U" &amp; 2 + ($B243-1)*5)</f>
        <v xml:space="preserve">
</v>
      </c>
      <c r="AS243" s="315"/>
      <c r="AT243" s="320" t="str">
        <f ca="1">INDIRECT("TMP!V" &amp; 2 + ($B243-1)*5)</f>
        <v xml:space="preserve">
</v>
      </c>
      <c r="AU243" s="323" t="str">
        <f ca="1">IF(OFFSET(DATA!$AT$15,$B243-1,0)="","  年　月　日",OFFSET(DATA!$AT$15,$B243-1,0))</f>
        <v xml:space="preserve">  年　月　日</v>
      </c>
      <c r="AV243" s="413">
        <f ca="1">OFFSET(DATA!$BB$15,$B243-1,0)</f>
        <v>0</v>
      </c>
      <c r="AW243" s="414"/>
      <c r="AX243" s="2"/>
      <c r="AY243" s="392">
        <f ca="1">OFFSET(DATA!$AV$15,$B243-1,0)</f>
        <v>0</v>
      </c>
      <c r="AZ243" s="299">
        <f ca="1">OFFSET(DATA!$AX$15,$B243-1,0)</f>
        <v>0</v>
      </c>
      <c r="BA243" s="299">
        <f ca="1">OFFSET(DATA!$AZ$15,$B243-1,0)</f>
        <v>0</v>
      </c>
      <c r="BB243" s="299" t="str">
        <f ca="1">IF(OFFSET(DATA!$AB$15,$B243-1,0)="","",OFFSET(DATA!$AB$15,$B243-1,0))</f>
        <v/>
      </c>
      <c r="BC243" s="189" t="str">
        <f ca="1">IF(OR(YUBIN=2,OFFSET(DATA!$Q$15,$B243-1,0)=""),"","〒"&amp;OFFSET(DATA!$Q$15,$B243-1,0)&amp;"　")</f>
        <v/>
      </c>
      <c r="BD243" s="2"/>
      <c r="BE243" s="2"/>
      <c r="BF243" s="2"/>
      <c r="BG243" s="2"/>
      <c r="BH243" s="2"/>
      <c r="BI243" s="2"/>
    </row>
    <row r="244" spans="2:64" ht="9.9499999999999993" customHeight="1">
      <c r="B244" s="369"/>
      <c r="C244" s="250"/>
      <c r="D244" s="251"/>
      <c r="E244" s="252"/>
      <c r="F244" s="375"/>
      <c r="G244" s="376"/>
      <c r="H244" s="380"/>
      <c r="I244" s="236"/>
      <c r="J244" s="241"/>
      <c r="K244" s="242"/>
      <c r="L244" s="242"/>
      <c r="M244" s="242"/>
      <c r="N244" s="242"/>
      <c r="O244" s="243"/>
      <c r="P244" s="332"/>
      <c r="Q244" s="333"/>
      <c r="R244" s="333"/>
      <c r="S244" s="333"/>
      <c r="T244" s="333"/>
      <c r="U244" s="334"/>
      <c r="V244" s="340"/>
      <c r="W244" s="341"/>
      <c r="X244" s="341"/>
      <c r="Y244" s="341"/>
      <c r="Z244" s="341"/>
      <c r="AA244" s="341"/>
      <c r="AB244" s="341"/>
      <c r="AC244" s="346"/>
      <c r="AD244" s="346"/>
      <c r="AE244" s="347"/>
      <c r="AF244" s="353"/>
      <c r="AG244" s="354"/>
      <c r="AH244" s="354"/>
      <c r="AI244" s="354"/>
      <c r="AJ244" s="355"/>
      <c r="AK244" s="360"/>
      <c r="AL244" s="363"/>
      <c r="AM244" s="302"/>
      <c r="AN244" s="305"/>
      <c r="AO244" s="306"/>
      <c r="AP244" s="316"/>
      <c r="AQ244" s="317"/>
      <c r="AR244" s="317"/>
      <c r="AS244" s="317"/>
      <c r="AT244" s="321"/>
      <c r="AU244" s="324"/>
      <c r="AV244" s="384"/>
      <c r="AW244" s="385"/>
      <c r="AX244" s="2"/>
      <c r="AY244" s="393"/>
      <c r="AZ244" s="301"/>
      <c r="BA244" s="301"/>
      <c r="BB244" s="300"/>
      <c r="BC244" s="189"/>
      <c r="BD244" s="2"/>
      <c r="BE244" s="2"/>
      <c r="BF244" s="2"/>
      <c r="BG244" s="2"/>
      <c r="BH244" s="2"/>
      <c r="BI244" s="2"/>
    </row>
    <row r="245" spans="2:64" ht="9.9499999999999993" customHeight="1">
      <c r="B245" s="370"/>
      <c r="C245" s="253"/>
      <c r="D245" s="254"/>
      <c r="E245" s="255"/>
      <c r="F245" s="375"/>
      <c r="G245" s="376"/>
      <c r="H245" s="380"/>
      <c r="I245" s="236"/>
      <c r="J245" s="244"/>
      <c r="K245" s="245"/>
      <c r="L245" s="245"/>
      <c r="M245" s="245"/>
      <c r="N245" s="245"/>
      <c r="O245" s="246"/>
      <c r="P245" s="335"/>
      <c r="Q245" s="336"/>
      <c r="R245" s="336"/>
      <c r="S245" s="336"/>
      <c r="T245" s="336"/>
      <c r="U245" s="337"/>
      <c r="V245" s="342"/>
      <c r="W245" s="343"/>
      <c r="X245" s="343"/>
      <c r="Y245" s="343"/>
      <c r="Z245" s="343"/>
      <c r="AA245" s="343"/>
      <c r="AB245" s="343"/>
      <c r="AC245" s="348"/>
      <c r="AD245" s="348"/>
      <c r="AE245" s="349"/>
      <c r="AF245" s="356"/>
      <c r="AG245" s="357"/>
      <c r="AH245" s="357"/>
      <c r="AI245" s="357"/>
      <c r="AJ245" s="358"/>
      <c r="AK245" s="360"/>
      <c r="AL245" s="364"/>
      <c r="AM245" s="302" t="str">
        <f t="shared" ref="AM245" ca="1" si="195">AZ245</f>
        <v/>
      </c>
      <c r="AN245" s="303"/>
      <c r="AO245" s="304"/>
      <c r="AP245" s="316"/>
      <c r="AQ245" s="317"/>
      <c r="AR245" s="317"/>
      <c r="AS245" s="317"/>
      <c r="AT245" s="321"/>
      <c r="AU245" s="325"/>
      <c r="AV245" s="415"/>
      <c r="AW245" s="416"/>
      <c r="AX245" s="75"/>
      <c r="AY245" s="307">
        <f t="shared" ref="AY245" ca="1" si="196">AY243</f>
        <v>0</v>
      </c>
      <c r="AZ245" s="309" t="str">
        <f t="shared" ref="AZ245" ca="1" si="197">IF(COUNTIF(AZ243,"*受給者*"),"受給者",IF(COUNTIF(AZ243,"*国民年金*"),"国民年金",IF(COUNTIF(AZ243,"厚生年金"),"厚生年金","")))</f>
        <v/>
      </c>
      <c r="BA245" s="309">
        <f t="shared" ref="BA245" ca="1" si="198">BA243</f>
        <v>0</v>
      </c>
      <c r="BB245" s="300"/>
      <c r="BC245" s="189"/>
      <c r="BD245" s="2"/>
      <c r="BE245" s="2"/>
      <c r="BF245" s="2"/>
      <c r="BG245" s="2"/>
      <c r="BH245" s="2"/>
      <c r="BI245" s="2"/>
    </row>
    <row r="246" spans="2:64" ht="9.9499999999999993" customHeight="1">
      <c r="B246" s="370"/>
      <c r="C246" s="231">
        <f ca="1">OFFSET(DATA!$A$15,$B243-1,0)</f>
        <v>0</v>
      </c>
      <c r="D246" s="232"/>
      <c r="E246" s="233"/>
      <c r="F246" s="375"/>
      <c r="G246" s="376"/>
      <c r="H246" s="380"/>
      <c r="I246" s="236"/>
      <c r="J246" s="37"/>
      <c r="K246" s="394">
        <f ca="1">OFFSET(DATA!$M$15,$B243-1,0)</f>
        <v>0</v>
      </c>
      <c r="L246" s="394"/>
      <c r="M246" s="397" t="s">
        <v>213</v>
      </c>
      <c r="N246" s="397"/>
      <c r="O246" s="38"/>
      <c r="P246" s="37"/>
      <c r="Q246" s="394">
        <f ca="1">OFFSET(DATA!$O$15,$B243-1,0)</f>
        <v>0</v>
      </c>
      <c r="R246" s="394"/>
      <c r="S246" s="397" t="s">
        <v>214</v>
      </c>
      <c r="T246" s="397"/>
      <c r="U246" s="38"/>
      <c r="V246" s="400" t="str">
        <f ca="1">BC246&amp;OFFSET(DATA!$U$15,$B243-1,0)</f>
        <v/>
      </c>
      <c r="W246" s="401"/>
      <c r="X246" s="401"/>
      <c r="Y246" s="401"/>
      <c r="Z246" s="401"/>
      <c r="AA246" s="401"/>
      <c r="AB246" s="401"/>
      <c r="AC246" s="404" t="str">
        <f ca="1">OFFSET(DATA!$V$15,$B243-1,0) &amp; CHAR(10) &amp; OFFSET(DATA!$W$15,$B243-1,0)</f>
        <v xml:space="preserve">
</v>
      </c>
      <c r="AD246" s="404"/>
      <c r="AE246" s="405"/>
      <c r="AF246" s="408">
        <f ca="1">OFFSET(DATA!$Z$15,$B243-1,0)</f>
        <v>0</v>
      </c>
      <c r="AG246" s="408"/>
      <c r="AH246" s="397" t="s">
        <v>215</v>
      </c>
      <c r="AI246" s="397">
        <f ca="1">OFFSET(DATA!$AA$15,$B243-1,0)</f>
        <v>0</v>
      </c>
      <c r="AJ246" s="410"/>
      <c r="AK246" s="360"/>
      <c r="AL246" s="365">
        <f ca="1">OFFSET(DATA!$AD$15,$B243-1,0)</f>
        <v>0</v>
      </c>
      <c r="AM246" s="302"/>
      <c r="AN246" s="305"/>
      <c r="AO246" s="306"/>
      <c r="AP246" s="316"/>
      <c r="AQ246" s="317"/>
      <c r="AR246" s="317"/>
      <c r="AS246" s="317"/>
      <c r="AT246" s="321"/>
      <c r="AU246" s="326" t="str">
        <f ca="1">IF(OFFSET(DATA!$AU$15,$B243-1,0)="","  年　月　日",OFFSET(DATA!$AU$15,$B243-1,0))</f>
        <v xml:space="preserve">  年　月　日</v>
      </c>
      <c r="AV246" s="382">
        <f ca="1">OFFSET(DATA!$BC$15,$B243-1,0)</f>
        <v>0</v>
      </c>
      <c r="AW246" s="383"/>
      <c r="AX246" s="2"/>
      <c r="AY246" s="308"/>
      <c r="AZ246" s="310"/>
      <c r="BA246" s="310"/>
      <c r="BB246" s="300"/>
      <c r="BC246" s="189" t="str">
        <f ca="1">IF(OR(YUBIN=2,OFFSET(DATA!$T$15,$B243-1,0)=""),"","〒"&amp;OFFSET(DATA!$T$15,$B243-1,0)&amp;"　")</f>
        <v/>
      </c>
      <c r="BD246" s="2"/>
      <c r="BE246" s="2"/>
      <c r="BF246" s="2"/>
      <c r="BG246" s="2"/>
      <c r="BH246" s="2"/>
      <c r="BI246" s="2"/>
    </row>
    <row r="247" spans="2:64" ht="9.9499999999999993" customHeight="1">
      <c r="B247" s="371"/>
      <c r="C247" s="202"/>
      <c r="D247" s="208"/>
      <c r="E247" s="203"/>
      <c r="F247" s="375"/>
      <c r="G247" s="376"/>
      <c r="H247" s="380"/>
      <c r="I247" s="236"/>
      <c r="J247" s="71"/>
      <c r="K247" s="395"/>
      <c r="L247" s="395"/>
      <c r="M247" s="398"/>
      <c r="N247" s="398"/>
      <c r="O247" s="102"/>
      <c r="P247" s="71"/>
      <c r="Q247" s="395"/>
      <c r="R247" s="395"/>
      <c r="S247" s="398"/>
      <c r="T247" s="398"/>
      <c r="U247" s="102"/>
      <c r="V247" s="340"/>
      <c r="W247" s="341"/>
      <c r="X247" s="341"/>
      <c r="Y247" s="341"/>
      <c r="Z247" s="341"/>
      <c r="AA247" s="341"/>
      <c r="AB247" s="341"/>
      <c r="AC247" s="341"/>
      <c r="AD247" s="341"/>
      <c r="AE247" s="406"/>
      <c r="AF247" s="394"/>
      <c r="AG247" s="394"/>
      <c r="AH247" s="398"/>
      <c r="AI247" s="398"/>
      <c r="AJ247" s="411"/>
      <c r="AK247" s="360"/>
      <c r="AL247" s="366"/>
      <c r="AM247" s="302">
        <f t="shared" ref="AM247" ca="1" si="199">BA245</f>
        <v>0</v>
      </c>
      <c r="AN247" s="389" t="str">
        <f t="shared" ref="AN247" ca="1" si="200">IF($BA247=0,"",RIGHT($BA247,4))</f>
        <v/>
      </c>
      <c r="AO247" s="390"/>
      <c r="AP247" s="316"/>
      <c r="AQ247" s="317"/>
      <c r="AR247" s="317"/>
      <c r="AS247" s="317"/>
      <c r="AT247" s="321"/>
      <c r="AU247" s="327"/>
      <c r="AV247" s="384"/>
      <c r="AW247" s="385"/>
      <c r="AX247" s="2"/>
      <c r="AY247" s="392"/>
      <c r="AZ247" s="299"/>
      <c r="BA247" s="299">
        <f ca="1">OFFSET(DATA!$BA$15,$B243-1,0)</f>
        <v>0</v>
      </c>
      <c r="BB247" s="300"/>
      <c r="BC247" s="189"/>
      <c r="BD247" s="2"/>
      <c r="BE247" s="2"/>
      <c r="BF247" s="2"/>
      <c r="BG247" s="2"/>
      <c r="BH247" s="2"/>
      <c r="BI247" s="2"/>
    </row>
    <row r="248" spans="2:64" ht="9.9499999999999993" customHeight="1">
      <c r="B248" s="372"/>
      <c r="C248" s="204"/>
      <c r="D248" s="234"/>
      <c r="E248" s="205"/>
      <c r="F248" s="377"/>
      <c r="G248" s="378"/>
      <c r="H248" s="381"/>
      <c r="I248" s="237"/>
      <c r="J248" s="39"/>
      <c r="K248" s="396"/>
      <c r="L248" s="396"/>
      <c r="M248" s="399"/>
      <c r="N248" s="399"/>
      <c r="O248" s="40"/>
      <c r="P248" s="39"/>
      <c r="Q248" s="396"/>
      <c r="R248" s="396"/>
      <c r="S248" s="399"/>
      <c r="T248" s="399"/>
      <c r="U248" s="40"/>
      <c r="V248" s="402"/>
      <c r="W248" s="403"/>
      <c r="X248" s="403"/>
      <c r="Y248" s="403"/>
      <c r="Z248" s="403"/>
      <c r="AA248" s="403"/>
      <c r="AB248" s="403"/>
      <c r="AC248" s="403"/>
      <c r="AD248" s="403"/>
      <c r="AE248" s="407"/>
      <c r="AF248" s="409"/>
      <c r="AG248" s="409"/>
      <c r="AH248" s="399"/>
      <c r="AI248" s="399"/>
      <c r="AJ248" s="412"/>
      <c r="AK248" s="361"/>
      <c r="AL248" s="367"/>
      <c r="AM248" s="388"/>
      <c r="AN248" s="391"/>
      <c r="AO248" s="378"/>
      <c r="AP248" s="318"/>
      <c r="AQ248" s="319"/>
      <c r="AR248" s="319"/>
      <c r="AS248" s="319"/>
      <c r="AT248" s="322"/>
      <c r="AU248" s="328"/>
      <c r="AV248" s="386"/>
      <c r="AW248" s="387"/>
      <c r="AX248" s="2"/>
      <c r="AY248" s="393"/>
      <c r="AZ248" s="301"/>
      <c r="BA248" s="301"/>
      <c r="BB248" s="301"/>
      <c r="BC248" s="189"/>
      <c r="BD248" s="2"/>
      <c r="BE248" s="2"/>
      <c r="BF248" s="2"/>
      <c r="BG248" s="2"/>
      <c r="BH248" s="2"/>
      <c r="BI248" s="2"/>
    </row>
    <row r="249" spans="2:64" ht="8.1" customHeight="1">
      <c r="B249" s="1"/>
      <c r="C249" s="1"/>
      <c r="D249" s="1"/>
      <c r="E249" s="1"/>
      <c r="F249" s="1"/>
      <c r="G249" s="1"/>
      <c r="H249" s="1"/>
      <c r="I249" s="1"/>
      <c r="J249" s="1"/>
      <c r="K249" s="3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BJ249" s="1"/>
    </row>
    <row r="250" spans="2:64" s="41" customFormat="1">
      <c r="B250" s="43" t="s">
        <v>84</v>
      </c>
      <c r="K250" s="42"/>
      <c r="AG250" s="2"/>
      <c r="AK250" s="43" t="s">
        <v>190</v>
      </c>
      <c r="AL250" s="43"/>
      <c r="AW250" s="1"/>
      <c r="AX250" s="1"/>
      <c r="AY250" s="174"/>
      <c r="AZ250" s="174"/>
      <c r="BA250" s="174"/>
      <c r="BB250" s="174"/>
      <c r="BC250" s="174"/>
      <c r="BD250" s="1"/>
      <c r="BE250" s="1"/>
      <c r="BF250" s="1"/>
      <c r="BG250" s="1"/>
      <c r="BH250" s="1"/>
      <c r="BI250" s="1"/>
      <c r="BJ250" s="1"/>
    </row>
    <row r="251" spans="2:64" s="41" customFormat="1" ht="15" customHeight="1">
      <c r="B251" s="43"/>
      <c r="C251" s="43"/>
      <c r="D251" s="41" t="s">
        <v>93</v>
      </c>
      <c r="J251" s="41" t="s">
        <v>130</v>
      </c>
      <c r="M251" s="42"/>
      <c r="U251" s="41" t="s">
        <v>126</v>
      </c>
      <c r="Y251" s="41" t="s">
        <v>96</v>
      </c>
      <c r="AF251" s="1"/>
      <c r="AG251" s="1"/>
      <c r="AH251" s="1"/>
      <c r="AK251" s="43" t="s">
        <v>189</v>
      </c>
      <c r="AL251" s="43"/>
      <c r="AV251" s="1"/>
      <c r="AW251" s="1"/>
      <c r="AX251" s="1"/>
      <c r="AY251" s="174"/>
      <c r="AZ251" s="174"/>
      <c r="BA251" s="174"/>
      <c r="BB251" s="174"/>
      <c r="BC251" s="174"/>
      <c r="BD251" s="1"/>
      <c r="BE251" s="1"/>
      <c r="BF251" s="1"/>
      <c r="BG251" s="1"/>
      <c r="BH251" s="1"/>
      <c r="BI251" s="1"/>
    </row>
    <row r="252" spans="2:64" s="41" customFormat="1" ht="15" customHeight="1">
      <c r="B252" s="43"/>
      <c r="C252" s="43"/>
      <c r="D252" s="41" t="s">
        <v>97</v>
      </c>
      <c r="J252" s="41" t="s">
        <v>131</v>
      </c>
      <c r="M252" s="42"/>
      <c r="U252" s="41" t="s">
        <v>132</v>
      </c>
      <c r="Y252" s="41" t="s">
        <v>133</v>
      </c>
      <c r="AF252" s="1"/>
      <c r="AI252" s="2"/>
      <c r="AJ252" s="1"/>
      <c r="AK252" s="43" t="s">
        <v>191</v>
      </c>
      <c r="AL252" s="43"/>
      <c r="AM252" s="1"/>
      <c r="AN252" s="1"/>
      <c r="AO252" s="1"/>
      <c r="AP252" s="1"/>
      <c r="AQ252" s="1"/>
      <c r="AR252" s="1"/>
      <c r="AS252" s="1"/>
      <c r="AT252" s="1"/>
      <c r="AU252" s="1"/>
      <c r="AW252" s="1"/>
      <c r="AX252" s="1"/>
      <c r="AY252" s="174"/>
      <c r="AZ252" s="174"/>
      <c r="BA252" s="174"/>
      <c r="BB252" s="174"/>
      <c r="BC252" s="174"/>
      <c r="BD252" s="1"/>
      <c r="BE252" s="1"/>
      <c r="BF252" s="1"/>
      <c r="BG252" s="1"/>
      <c r="BH252" s="1"/>
      <c r="BI252" s="1"/>
      <c r="BJ252" s="1"/>
    </row>
    <row r="253" spans="2:64">
      <c r="B253" s="1"/>
      <c r="D253" s="41" t="s">
        <v>127</v>
      </c>
      <c r="E253" s="41"/>
      <c r="F253" s="41"/>
      <c r="G253" s="41"/>
      <c r="H253" s="41"/>
      <c r="I253" s="41"/>
      <c r="J253" s="41" t="s">
        <v>134</v>
      </c>
      <c r="K253" s="41"/>
      <c r="L253" s="41"/>
      <c r="M253" s="42"/>
      <c r="N253" s="41"/>
      <c r="O253" s="41"/>
      <c r="P253" s="41"/>
      <c r="Q253" s="41"/>
      <c r="R253" s="41"/>
      <c r="S253" s="41"/>
      <c r="T253" s="41"/>
      <c r="U253" s="41"/>
      <c r="V253" s="41"/>
      <c r="W253" s="41"/>
      <c r="X253" s="41"/>
      <c r="Y253" s="41"/>
      <c r="Z253" s="41"/>
      <c r="AA253" s="41"/>
      <c r="AB253" s="41"/>
      <c r="AC253" s="41"/>
      <c r="AD253" s="41"/>
      <c r="AE253" s="41"/>
      <c r="AF253" s="1"/>
      <c r="AG253" s="73"/>
      <c r="AH253" s="1"/>
      <c r="AI253" s="1"/>
      <c r="AJ253" s="1"/>
      <c r="AK253" s="43" t="s">
        <v>192</v>
      </c>
      <c r="AL253" s="43"/>
      <c r="AM253" s="1"/>
      <c r="AN253" s="1"/>
      <c r="AO253" s="1"/>
      <c r="AP253" s="1"/>
      <c r="AQ253" s="1"/>
      <c r="AR253" s="1"/>
      <c r="AS253" s="1"/>
      <c r="AT253" s="1"/>
      <c r="AU253" s="1"/>
      <c r="BJ253" s="1"/>
      <c r="BK253" s="1"/>
      <c r="BL253" s="1"/>
    </row>
    <row r="254" spans="2:64">
      <c r="B254" s="1"/>
      <c r="D254" s="41" t="s">
        <v>94</v>
      </c>
      <c r="E254" s="41"/>
      <c r="F254" s="1"/>
      <c r="G254" s="1"/>
      <c r="H254" s="1"/>
      <c r="I254" s="1"/>
      <c r="J254" s="41" t="s">
        <v>95</v>
      </c>
      <c r="K254" s="36"/>
      <c r="L254" s="1"/>
      <c r="M254" s="1"/>
      <c r="N254" s="1"/>
      <c r="O254" s="1"/>
      <c r="P254" s="1"/>
      <c r="Q254" s="1"/>
      <c r="R254" s="1"/>
      <c r="S254" s="1"/>
      <c r="T254" s="1"/>
      <c r="U254" s="41" t="s">
        <v>201</v>
      </c>
      <c r="W254" s="1"/>
      <c r="X254" s="1"/>
      <c r="Y254" s="1"/>
      <c r="Z254" s="1"/>
      <c r="AA254" s="1"/>
      <c r="AB254" s="1"/>
      <c r="AC254" s="1"/>
      <c r="AD254" s="1"/>
      <c r="AE254" s="1"/>
      <c r="AF254" s="1"/>
      <c r="AG254" s="73"/>
      <c r="AH254" s="1"/>
      <c r="AK254" s="43" t="s">
        <v>193</v>
      </c>
      <c r="AL254" s="43"/>
      <c r="BJ254" s="1"/>
    </row>
    <row r="255" spans="2:64">
      <c r="B255" s="43" t="s">
        <v>128</v>
      </c>
      <c r="C255" s="43"/>
      <c r="D255" s="41"/>
      <c r="E255" s="41"/>
      <c r="F255" s="1"/>
      <c r="G255" s="1"/>
      <c r="H255" s="1"/>
      <c r="I255" s="1"/>
      <c r="J255" s="41"/>
      <c r="K255" s="36"/>
      <c r="L255" s="1"/>
      <c r="M255" s="1"/>
      <c r="N255" s="1"/>
      <c r="O255" s="1"/>
      <c r="P255" s="1"/>
      <c r="Q255" s="1"/>
      <c r="R255" s="1"/>
      <c r="S255" s="1"/>
      <c r="T255" s="1"/>
      <c r="U255" s="1"/>
      <c r="V255" s="1"/>
      <c r="W255" s="1"/>
      <c r="X255" s="1"/>
      <c r="Y255" s="1"/>
      <c r="Z255" s="1"/>
      <c r="AA255" s="1"/>
      <c r="AB255" s="1"/>
      <c r="AC255" s="1"/>
      <c r="AD255" s="1"/>
      <c r="AE255" s="1"/>
      <c r="AF255" s="1"/>
      <c r="AK255" s="43" t="s">
        <v>194</v>
      </c>
      <c r="AL255" s="43"/>
      <c r="AV255" s="2"/>
      <c r="BJ255" s="1"/>
      <c r="BK255" s="1"/>
    </row>
    <row r="256" spans="2:64">
      <c r="B256" s="43"/>
      <c r="C256" s="123" t="s">
        <v>129</v>
      </c>
      <c r="D256" s="41"/>
      <c r="AG256" s="73"/>
      <c r="AK256" s="43" t="s">
        <v>195</v>
      </c>
      <c r="AL256" s="43"/>
    </row>
    <row r="257" spans="1:65">
      <c r="B257" s="43" t="s">
        <v>185</v>
      </c>
      <c r="C257" s="43"/>
      <c r="AF257" s="1"/>
      <c r="AK257" s="43" t="s">
        <v>196</v>
      </c>
      <c r="AL257" s="43"/>
    </row>
    <row r="258" spans="1:65">
      <c r="B258" s="43" t="s">
        <v>186</v>
      </c>
      <c r="C258" s="43"/>
      <c r="D258" s="41"/>
      <c r="E258" s="41"/>
      <c r="AG258" s="73"/>
      <c r="AK258" s="43" t="s">
        <v>197</v>
      </c>
      <c r="AL258" s="43"/>
    </row>
    <row r="259" spans="1:65">
      <c r="B259" s="43" t="s">
        <v>187</v>
      </c>
      <c r="C259" s="43"/>
      <c r="AK259" s="43" t="s">
        <v>198</v>
      </c>
      <c r="AL259" s="43"/>
    </row>
    <row r="260" spans="1:65">
      <c r="B260" s="123" t="s">
        <v>188</v>
      </c>
      <c r="C260" s="43"/>
    </row>
    <row r="261" spans="1:65">
      <c r="B261" s="123"/>
      <c r="C261" s="43"/>
    </row>
    <row r="262" spans="1:65" ht="12" customHeight="1">
      <c r="BC262" s="175">
        <v>1</v>
      </c>
    </row>
    <row r="263" spans="1:65" ht="24" customHeight="1">
      <c r="F263" s="32"/>
      <c r="Z263" s="191" t="s">
        <v>82</v>
      </c>
      <c r="AA263" s="191"/>
      <c r="AB263" s="191"/>
      <c r="AC263" s="191"/>
      <c r="AD263" s="191"/>
      <c r="AE263" s="191"/>
      <c r="AF263" s="191"/>
      <c r="AG263" s="191"/>
      <c r="AH263" s="191"/>
      <c r="AI263" s="191"/>
      <c r="AT263" s="192" t="s">
        <v>83</v>
      </c>
      <c r="AU263" s="194"/>
      <c r="AV263" s="194"/>
      <c r="AW263" s="194"/>
      <c r="AY263" s="176"/>
      <c r="BC263" s="175"/>
      <c r="BJ263" s="1"/>
      <c r="BK263" s="1"/>
      <c r="BL263" s="1"/>
      <c r="BM263" s="1"/>
    </row>
    <row r="264" spans="1:65" ht="20.100000000000001" customHeight="1">
      <c r="I264" s="41"/>
      <c r="Z264" s="417" t="str">
        <f>IF(作成日="","（○○　年　月　日　作成）",作成日)</f>
        <v>（○○　年　月　日　作成）</v>
      </c>
      <c r="AA264" s="417"/>
      <c r="AB264" s="417"/>
      <c r="AC264" s="417"/>
      <c r="AD264" s="417"/>
      <c r="AE264" s="417"/>
      <c r="AF264" s="417"/>
      <c r="AG264" s="417"/>
      <c r="AH264" s="417"/>
      <c r="AI264" s="417"/>
      <c r="AT264" s="193"/>
      <c r="AU264" s="195"/>
      <c r="AV264" s="195"/>
      <c r="AW264" s="195"/>
      <c r="AY264" s="176"/>
      <c r="BJ264" s="1"/>
      <c r="BK264" s="1"/>
      <c r="BL264" s="1"/>
      <c r="BM264" s="1"/>
    </row>
    <row r="265" spans="1:65" ht="13.5" customHeight="1">
      <c r="A265" s="197" t="s">
        <v>220</v>
      </c>
      <c r="B265" s="197"/>
      <c r="C265" s="197"/>
      <c r="D265" s="198">
        <f>事業所名</f>
        <v>0</v>
      </c>
      <c r="E265" s="198"/>
      <c r="F265" s="198"/>
      <c r="G265" s="198"/>
      <c r="H265" s="198"/>
      <c r="I265" s="198"/>
      <c r="J265" s="198"/>
      <c r="Z265" s="417"/>
      <c r="AA265" s="417"/>
      <c r="AB265" s="417"/>
      <c r="AC265" s="417"/>
      <c r="AD265" s="417"/>
      <c r="AE265" s="417"/>
      <c r="AF265" s="417"/>
      <c r="AG265" s="417"/>
      <c r="AH265" s="417"/>
      <c r="AI265" s="417"/>
      <c r="AT265" s="104"/>
      <c r="AU265" s="199" t="str">
        <f>IF(提出日="","○○　年　月　日",提出日)</f>
        <v>○○　年　月　日</v>
      </c>
      <c r="AV265" s="199"/>
      <c r="AW265" s="199"/>
    </row>
    <row r="266" spans="1:65">
      <c r="A266" s="197"/>
      <c r="B266" s="197"/>
      <c r="C266" s="197"/>
      <c r="D266" s="217"/>
      <c r="E266" s="217"/>
      <c r="F266" s="217"/>
      <c r="G266" s="217"/>
      <c r="H266" s="217"/>
      <c r="I266" s="217"/>
      <c r="J266" s="217"/>
      <c r="M266" s="218" t="s">
        <v>222</v>
      </c>
      <c r="N266" s="218"/>
      <c r="O266" s="218"/>
      <c r="P266" s="218"/>
      <c r="Q266" s="218"/>
      <c r="R266" s="218"/>
      <c r="S266" s="218"/>
      <c r="T266" s="218"/>
      <c r="U266" s="218"/>
      <c r="V266" s="218"/>
      <c r="W266" s="218"/>
      <c r="X266" s="218"/>
      <c r="Y266" s="218"/>
      <c r="Z266" s="218"/>
      <c r="AT266" s="101"/>
      <c r="AU266" s="105"/>
      <c r="AV266" s="105"/>
      <c r="AW266" s="105"/>
    </row>
    <row r="267" spans="1:65" ht="20.100000000000001" customHeight="1">
      <c r="A267" s="219" t="s">
        <v>217</v>
      </c>
      <c r="B267" s="219"/>
      <c r="C267" s="219"/>
      <c r="D267" s="220">
        <f>所長名</f>
        <v>0</v>
      </c>
      <c r="E267" s="220"/>
      <c r="F267" s="220"/>
      <c r="G267" s="220"/>
      <c r="H267" s="220"/>
      <c r="I267" s="220"/>
      <c r="J267" s="72" t="s">
        <v>223</v>
      </c>
      <c r="M267" s="218"/>
      <c r="N267" s="218"/>
      <c r="O267" s="218"/>
      <c r="P267" s="218"/>
      <c r="Q267" s="218"/>
      <c r="R267" s="218"/>
      <c r="S267" s="218"/>
      <c r="T267" s="218"/>
      <c r="U267" s="218"/>
      <c r="V267" s="218"/>
      <c r="W267" s="218"/>
      <c r="X267" s="218"/>
      <c r="Y267" s="218"/>
      <c r="Z267" s="218"/>
      <c r="AA267" s="46"/>
      <c r="AB267" s="46"/>
      <c r="AC267" s="46"/>
      <c r="AD267" s="221" t="s">
        <v>224</v>
      </c>
      <c r="AE267" s="221"/>
      <c r="AF267" s="221"/>
      <c r="AG267" s="212">
        <f>一次会社名</f>
        <v>0</v>
      </c>
      <c r="AH267" s="212"/>
      <c r="AI267" s="212"/>
      <c r="AJ267" s="212"/>
      <c r="AK267" s="212"/>
      <c r="AL267" s="212"/>
      <c r="AM267" s="212"/>
      <c r="AN267" s="212"/>
      <c r="AO267" s="124" t="s">
        <v>3</v>
      </c>
      <c r="AP267" s="213" t="s">
        <v>225</v>
      </c>
      <c r="AQ267" s="213"/>
      <c r="AR267" s="212">
        <f>二次会社名</f>
        <v>0</v>
      </c>
      <c r="AS267" s="212"/>
      <c r="AT267" s="212"/>
      <c r="AU267" s="212"/>
      <c r="AV267" s="212"/>
      <c r="AW267" s="72" t="s">
        <v>166</v>
      </c>
      <c r="BJ267" s="1"/>
      <c r="BK267" s="1"/>
      <c r="BL267" s="1"/>
    </row>
    <row r="268" spans="1:65" ht="15" customHeight="1">
      <c r="J268" s="34"/>
      <c r="L268" s="33"/>
      <c r="M268" s="218"/>
      <c r="N268" s="218"/>
      <c r="O268" s="218"/>
      <c r="P268" s="218"/>
      <c r="Q268" s="218"/>
      <c r="R268" s="218"/>
      <c r="S268" s="218"/>
      <c r="T268" s="218"/>
      <c r="U268" s="218"/>
      <c r="V268" s="218"/>
      <c r="W268" s="218"/>
      <c r="X268" s="218"/>
      <c r="Y268" s="218"/>
      <c r="Z268" s="218"/>
      <c r="AA268" s="46"/>
      <c r="AB268" s="46"/>
      <c r="AC268" s="46"/>
      <c r="AD268" s="214"/>
      <c r="AE268" s="214"/>
      <c r="AF268" s="214"/>
      <c r="AG268" s="215"/>
      <c r="AH268" s="215"/>
      <c r="AI268" s="215"/>
      <c r="AJ268" s="215"/>
      <c r="AK268" s="215"/>
      <c r="AL268" s="215"/>
      <c r="AM268" s="215"/>
      <c r="AN268" s="142"/>
      <c r="AP268" s="216"/>
      <c r="AQ268" s="216"/>
      <c r="AR268" s="215"/>
      <c r="AS268" s="215"/>
      <c r="AT268" s="215"/>
      <c r="AU268" s="215"/>
      <c r="BJ268" s="1"/>
      <c r="BK268" s="1"/>
      <c r="BL268" s="1"/>
    </row>
    <row r="269" spans="1:65" ht="9.9499999999999993" customHeight="1">
      <c r="AW269" s="90" t="str">
        <f>INT(B276/10+1) &amp; " / " &amp; INT(作業員数/10+1)</f>
        <v>4 / 1</v>
      </c>
    </row>
    <row r="270" spans="1:65" ht="9.9499999999999993" customHeight="1">
      <c r="B270" s="190" t="s">
        <v>4</v>
      </c>
      <c r="C270" s="222" t="s">
        <v>27</v>
      </c>
      <c r="D270" s="223"/>
      <c r="E270" s="224"/>
      <c r="F270" s="200" t="s">
        <v>5</v>
      </c>
      <c r="G270" s="201"/>
      <c r="H270" s="206" t="s">
        <v>6</v>
      </c>
      <c r="I270" s="206"/>
      <c r="J270" s="200" t="s">
        <v>7</v>
      </c>
      <c r="K270" s="207"/>
      <c r="L270" s="207"/>
      <c r="M270" s="207"/>
      <c r="N270" s="207"/>
      <c r="O270" s="201"/>
      <c r="P270" s="200" t="s">
        <v>8</v>
      </c>
      <c r="Q270" s="207"/>
      <c r="R270" s="207"/>
      <c r="S270" s="207"/>
      <c r="T270" s="207"/>
      <c r="U270" s="201"/>
      <c r="V270" s="200" t="s">
        <v>9</v>
      </c>
      <c r="W270" s="207"/>
      <c r="X270" s="207"/>
      <c r="Y270" s="207"/>
      <c r="Z270" s="207"/>
      <c r="AA270" s="207"/>
      <c r="AB270" s="283" t="s">
        <v>171</v>
      </c>
      <c r="AC270" s="283"/>
      <c r="AD270" s="283"/>
      <c r="AE270" s="284"/>
      <c r="AF270" s="287" t="s">
        <v>135</v>
      </c>
      <c r="AG270" s="288"/>
      <c r="AH270" s="288"/>
      <c r="AI270" s="288"/>
      <c r="AJ270" s="289"/>
      <c r="AK270" s="295" t="s">
        <v>12</v>
      </c>
      <c r="AL270" s="287" t="s">
        <v>136</v>
      </c>
      <c r="AM270" s="200" t="s">
        <v>138</v>
      </c>
      <c r="AN270" s="207"/>
      <c r="AO270" s="201"/>
      <c r="AP270" s="200" t="s">
        <v>14</v>
      </c>
      <c r="AQ270" s="207"/>
      <c r="AR270" s="207"/>
      <c r="AS270" s="207"/>
      <c r="AT270" s="201"/>
      <c r="AU270" s="200" t="s">
        <v>16</v>
      </c>
      <c r="AV270" s="279" t="s">
        <v>173</v>
      </c>
      <c r="AW270" s="280"/>
      <c r="AX270" s="36"/>
      <c r="AY270" s="74"/>
      <c r="AZ270" s="74"/>
      <c r="BA270" s="74"/>
      <c r="BB270" s="74"/>
      <c r="BJ270" s="1"/>
    </row>
    <row r="271" spans="1:65" ht="9.9499999999999993" customHeight="1">
      <c r="B271" s="190"/>
      <c r="C271" s="225"/>
      <c r="D271" s="226"/>
      <c r="E271" s="227"/>
      <c r="F271" s="202"/>
      <c r="G271" s="203"/>
      <c r="H271" s="206"/>
      <c r="I271" s="206"/>
      <c r="J271" s="202"/>
      <c r="K271" s="208"/>
      <c r="L271" s="208"/>
      <c r="M271" s="208"/>
      <c r="N271" s="208"/>
      <c r="O271" s="203"/>
      <c r="P271" s="202"/>
      <c r="Q271" s="208"/>
      <c r="R271" s="208"/>
      <c r="S271" s="208"/>
      <c r="T271" s="208"/>
      <c r="U271" s="203"/>
      <c r="V271" s="202"/>
      <c r="W271" s="208"/>
      <c r="X271" s="208"/>
      <c r="Y271" s="208"/>
      <c r="Z271" s="208"/>
      <c r="AA271" s="208"/>
      <c r="AB271" s="285"/>
      <c r="AC271" s="285"/>
      <c r="AD271" s="285"/>
      <c r="AE271" s="286"/>
      <c r="AF271" s="269"/>
      <c r="AG271" s="290"/>
      <c r="AH271" s="290"/>
      <c r="AI271" s="290"/>
      <c r="AJ271" s="291"/>
      <c r="AK271" s="296"/>
      <c r="AL271" s="269"/>
      <c r="AM271" s="209"/>
      <c r="AN271" s="210"/>
      <c r="AO271" s="211"/>
      <c r="AP271" s="202"/>
      <c r="AQ271" s="208"/>
      <c r="AR271" s="208"/>
      <c r="AS271" s="208"/>
      <c r="AT271" s="203"/>
      <c r="AU271" s="202"/>
      <c r="AV271" s="273"/>
      <c r="AW271" s="274"/>
      <c r="BJ271" s="1"/>
    </row>
    <row r="272" spans="1:65" ht="9.9499999999999993" customHeight="1">
      <c r="B272" s="190"/>
      <c r="C272" s="228"/>
      <c r="D272" s="229"/>
      <c r="E272" s="230"/>
      <c r="F272" s="202"/>
      <c r="G272" s="203"/>
      <c r="H272" s="206"/>
      <c r="I272" s="206"/>
      <c r="J272" s="209"/>
      <c r="K272" s="210"/>
      <c r="L272" s="210"/>
      <c r="M272" s="210"/>
      <c r="N272" s="210"/>
      <c r="O272" s="211"/>
      <c r="P272" s="209"/>
      <c r="Q272" s="210"/>
      <c r="R272" s="210"/>
      <c r="S272" s="210"/>
      <c r="T272" s="210"/>
      <c r="U272" s="211"/>
      <c r="V272" s="209"/>
      <c r="W272" s="210"/>
      <c r="X272" s="210"/>
      <c r="Y272" s="210"/>
      <c r="Z272" s="210"/>
      <c r="AA272" s="210"/>
      <c r="AB272" s="103"/>
      <c r="AC272" s="134"/>
      <c r="AD272" s="134"/>
      <c r="AE272" s="134"/>
      <c r="AF272" s="292"/>
      <c r="AG272" s="293"/>
      <c r="AH272" s="293"/>
      <c r="AI272" s="293"/>
      <c r="AJ272" s="294"/>
      <c r="AK272" s="297"/>
      <c r="AL272" s="292"/>
      <c r="AM272" s="231" t="s">
        <v>139</v>
      </c>
      <c r="AN272" s="277"/>
      <c r="AO272" s="278"/>
      <c r="AP272" s="209"/>
      <c r="AQ272" s="210"/>
      <c r="AR272" s="210"/>
      <c r="AS272" s="210"/>
      <c r="AT272" s="211"/>
      <c r="AU272" s="209"/>
      <c r="AV272" s="281"/>
      <c r="AW272" s="282"/>
      <c r="BJ272" s="1"/>
    </row>
    <row r="273" spans="2:62" ht="9.9499999999999993" customHeight="1">
      <c r="B273" s="190"/>
      <c r="C273" s="231" t="s">
        <v>170</v>
      </c>
      <c r="D273" s="232"/>
      <c r="E273" s="233"/>
      <c r="F273" s="202"/>
      <c r="G273" s="203"/>
      <c r="H273" s="206"/>
      <c r="I273" s="206"/>
      <c r="J273" s="231" t="s">
        <v>80</v>
      </c>
      <c r="K273" s="277"/>
      <c r="L273" s="277"/>
      <c r="M273" s="277"/>
      <c r="N273" s="277"/>
      <c r="O273" s="278"/>
      <c r="P273" s="231" t="s">
        <v>199</v>
      </c>
      <c r="Q273" s="277"/>
      <c r="R273" s="277"/>
      <c r="S273" s="277"/>
      <c r="T273" s="277"/>
      <c r="U273" s="278"/>
      <c r="V273" s="231" t="s">
        <v>10</v>
      </c>
      <c r="W273" s="277"/>
      <c r="X273" s="277"/>
      <c r="Y273" s="277"/>
      <c r="Z273" s="277"/>
      <c r="AA273" s="277"/>
      <c r="AB273" s="418" t="s">
        <v>301</v>
      </c>
      <c r="AC273" s="419"/>
      <c r="AD273" s="419"/>
      <c r="AE273" s="420"/>
      <c r="AF273" s="231" t="s">
        <v>11</v>
      </c>
      <c r="AG273" s="277"/>
      <c r="AH273" s="277"/>
      <c r="AI273" s="277"/>
      <c r="AJ273" s="278"/>
      <c r="AK273" s="297"/>
      <c r="AL273" s="231" t="s">
        <v>13</v>
      </c>
      <c r="AM273" s="209"/>
      <c r="AN273" s="210"/>
      <c r="AO273" s="211"/>
      <c r="AP273" s="256" t="s">
        <v>15</v>
      </c>
      <c r="AQ273" s="257"/>
      <c r="AR273" s="262" t="s">
        <v>26</v>
      </c>
      <c r="AS273" s="262"/>
      <c r="AT273" s="265" t="s">
        <v>137</v>
      </c>
      <c r="AU273" s="268" t="s">
        <v>17</v>
      </c>
      <c r="AV273" s="271" t="s">
        <v>174</v>
      </c>
      <c r="AW273" s="272"/>
      <c r="BJ273" s="1"/>
    </row>
    <row r="274" spans="2:62" ht="9.9499999999999993" customHeight="1">
      <c r="B274" s="190"/>
      <c r="C274" s="202"/>
      <c r="D274" s="208"/>
      <c r="E274" s="203"/>
      <c r="F274" s="202"/>
      <c r="G274" s="203"/>
      <c r="H274" s="206"/>
      <c r="I274" s="206"/>
      <c r="J274" s="202"/>
      <c r="K274" s="208"/>
      <c r="L274" s="208"/>
      <c r="M274" s="208"/>
      <c r="N274" s="208"/>
      <c r="O274" s="203"/>
      <c r="P274" s="202"/>
      <c r="Q274" s="208"/>
      <c r="R274" s="208"/>
      <c r="S274" s="208"/>
      <c r="T274" s="208"/>
      <c r="U274" s="203"/>
      <c r="V274" s="202"/>
      <c r="W274" s="208"/>
      <c r="X274" s="208"/>
      <c r="Y274" s="208"/>
      <c r="Z274" s="208"/>
      <c r="AA274" s="208"/>
      <c r="AB274" s="285"/>
      <c r="AC274" s="285"/>
      <c r="AD274" s="285"/>
      <c r="AE274" s="286"/>
      <c r="AF274" s="202"/>
      <c r="AG274" s="208"/>
      <c r="AH274" s="208"/>
      <c r="AI274" s="208"/>
      <c r="AJ274" s="203"/>
      <c r="AK274" s="297"/>
      <c r="AL274" s="202"/>
      <c r="AM274" s="231" t="s">
        <v>61</v>
      </c>
      <c r="AN274" s="277"/>
      <c r="AO274" s="278"/>
      <c r="AP274" s="258"/>
      <c r="AQ274" s="259"/>
      <c r="AR274" s="263"/>
      <c r="AS274" s="263"/>
      <c r="AT274" s="266"/>
      <c r="AU274" s="269"/>
      <c r="AV274" s="273"/>
      <c r="AW274" s="274"/>
      <c r="BJ274" s="1"/>
    </row>
    <row r="275" spans="2:62" ht="9.9499999999999993" customHeight="1">
      <c r="B275" s="190"/>
      <c r="C275" s="204"/>
      <c r="D275" s="234"/>
      <c r="E275" s="205"/>
      <c r="F275" s="204"/>
      <c r="G275" s="205"/>
      <c r="H275" s="206"/>
      <c r="I275" s="206"/>
      <c r="J275" s="204"/>
      <c r="K275" s="234"/>
      <c r="L275" s="234"/>
      <c r="M275" s="234"/>
      <c r="N275" s="234"/>
      <c r="O275" s="205"/>
      <c r="P275" s="204"/>
      <c r="Q275" s="234"/>
      <c r="R275" s="234"/>
      <c r="S275" s="234"/>
      <c r="T275" s="234"/>
      <c r="U275" s="205"/>
      <c r="V275" s="204"/>
      <c r="W275" s="234"/>
      <c r="X275" s="234"/>
      <c r="Y275" s="234"/>
      <c r="Z275" s="234"/>
      <c r="AA275" s="234"/>
      <c r="AB275" s="421"/>
      <c r="AC275" s="421"/>
      <c r="AD275" s="421"/>
      <c r="AE275" s="422"/>
      <c r="AF275" s="204"/>
      <c r="AG275" s="234"/>
      <c r="AH275" s="234"/>
      <c r="AI275" s="234"/>
      <c r="AJ275" s="205"/>
      <c r="AK275" s="298"/>
      <c r="AL275" s="204"/>
      <c r="AM275" s="204"/>
      <c r="AN275" s="234"/>
      <c r="AO275" s="205"/>
      <c r="AP275" s="260"/>
      <c r="AQ275" s="261"/>
      <c r="AR275" s="264"/>
      <c r="AS275" s="264"/>
      <c r="AT275" s="267"/>
      <c r="AU275" s="270"/>
      <c r="AV275" s="275"/>
      <c r="AW275" s="276"/>
      <c r="AY275" s="74" t="s">
        <v>138</v>
      </c>
      <c r="AZ275" s="74" t="s">
        <v>139</v>
      </c>
      <c r="BA275" s="74" t="s">
        <v>61</v>
      </c>
      <c r="BB275" s="74" t="s">
        <v>300</v>
      </c>
      <c r="BC275" s="173" t="s">
        <v>310</v>
      </c>
      <c r="BJ275" s="1"/>
    </row>
    <row r="276" spans="2:62" ht="9.9499999999999993" customHeight="1">
      <c r="B276" s="368">
        <v>31</v>
      </c>
      <c r="C276" s="247">
        <f ca="1">OFFSET(DATA!$B$15,$B276-1,0)</f>
        <v>0</v>
      </c>
      <c r="D276" s="248"/>
      <c r="E276" s="249"/>
      <c r="F276" s="373">
        <f ca="1">OFFSET(DATA!$C$15,$B276-1,0)</f>
        <v>0</v>
      </c>
      <c r="G276" s="374"/>
      <c r="H276" s="379" t="str">
        <f ca="1">OFFSET(TMP!$H$1,($B276-1)*4,0)</f>
        <v xml:space="preserve">
</v>
      </c>
      <c r="I276" s="235" t="str">
        <f ca="1">OFFSET(TMP!$I$1,($B276-1)*4,0)</f>
        <v xml:space="preserve">
</v>
      </c>
      <c r="J276" s="238" t="str">
        <f ca="1">IF(OFFSET(DATA!$L$15,$B276-1,0)="","  年　月　日",OFFSET(DATA!$L$15,$B276-1,0))</f>
        <v xml:space="preserve">  年　月　日</v>
      </c>
      <c r="K276" s="239"/>
      <c r="L276" s="239"/>
      <c r="M276" s="239"/>
      <c r="N276" s="239"/>
      <c r="O276" s="240"/>
      <c r="P276" s="329" t="str">
        <f ca="1">IF(OFFSET(DATA!$N$15,$B276-1,0)="","  年　月　日",OFFSET(DATA!$N$15,$B276-1,0))</f>
        <v xml:space="preserve">  年　月　日</v>
      </c>
      <c r="Q276" s="330"/>
      <c r="R276" s="330"/>
      <c r="S276" s="330"/>
      <c r="T276" s="330"/>
      <c r="U276" s="331"/>
      <c r="V276" s="338" t="str">
        <f ca="1">BC276&amp;OFFSET(DATA!$R$15,$B276-1,0)</f>
        <v/>
      </c>
      <c r="W276" s="339"/>
      <c r="X276" s="339"/>
      <c r="Y276" s="339"/>
      <c r="Z276" s="339"/>
      <c r="AA276" s="339"/>
      <c r="AB276" s="339"/>
      <c r="AC276" s="344">
        <f ca="1">OFFSET(DATA!$S$15,$B276-1,0)</f>
        <v>0</v>
      </c>
      <c r="AD276" s="344"/>
      <c r="AE276" s="345"/>
      <c r="AF276" s="350" t="str">
        <f ca="1">IF(OFFSET(DATA!$Y$15,$B276-1,0)="","  年　月　日",OFFSET(DATA!$Y$15,$B276-1,0))</f>
        <v xml:space="preserve">  年　月　日</v>
      </c>
      <c r="AG276" s="351"/>
      <c r="AH276" s="351"/>
      <c r="AI276" s="351"/>
      <c r="AJ276" s="352"/>
      <c r="AK276" s="359" t="str">
        <f ca="1">IF(BLOOD=1,IF(LEN(BB276)=8,LEFT(BB276,2),LEFT(BB276,1)),BB276)</f>
        <v/>
      </c>
      <c r="AL276" s="362" t="str">
        <f ca="1">IF(OFFSET(DATA!$AC$15,$B276-1,0)="","  年　月　日",OFFSET(DATA!$AC$15,$B276-1,0))</f>
        <v xml:space="preserve">  年　月　日</v>
      </c>
      <c r="AM276" s="311">
        <f ca="1">AY278</f>
        <v>0</v>
      </c>
      <c r="AN276" s="312"/>
      <c r="AO276" s="313"/>
      <c r="AP276" s="314" t="str">
        <f ca="1">INDIRECT("TMP!T" &amp; 2 + ($B276-1)*5)</f>
        <v xml:space="preserve">
</v>
      </c>
      <c r="AQ276" s="315"/>
      <c r="AR276" s="315" t="str">
        <f ca="1">INDIRECT("TMP!U" &amp; 2 + ($B276-1)*5)</f>
        <v xml:space="preserve">
</v>
      </c>
      <c r="AS276" s="315"/>
      <c r="AT276" s="320" t="str">
        <f ca="1">INDIRECT("TMP!V" &amp; 2 + ($B276-1)*5)</f>
        <v xml:space="preserve">
</v>
      </c>
      <c r="AU276" s="323" t="str">
        <f ca="1">IF(OFFSET(DATA!$AT$15,$B276-1,0)="","  年　月　日",OFFSET(DATA!$AT$15,$B276-1,0))</f>
        <v xml:space="preserve">  年　月　日</v>
      </c>
      <c r="AV276" s="413">
        <f ca="1">OFFSET(DATA!$BB$15,$B276-1,0)</f>
        <v>0</v>
      </c>
      <c r="AW276" s="414"/>
      <c r="AX276" s="2"/>
      <c r="AY276" s="392">
        <f ca="1">OFFSET(DATA!$AV$15,$B276-1,0)</f>
        <v>0</v>
      </c>
      <c r="AZ276" s="299">
        <f ca="1">OFFSET(DATA!$AX$15,$B276-1,0)</f>
        <v>0</v>
      </c>
      <c r="BA276" s="299">
        <f ca="1">OFFSET(DATA!$AZ$15,$B276-1,0)</f>
        <v>0</v>
      </c>
      <c r="BB276" s="299" t="str">
        <f ca="1">IF(OFFSET(DATA!$AB$15,$B276-1,0)="","",OFFSET(DATA!$AB$15,$B276-1,0))</f>
        <v/>
      </c>
      <c r="BC276" s="189" t="str">
        <f ca="1">IF(OR(YUBIN=2,OFFSET(DATA!$Q$15,$B276-1,0)=""),"","〒"&amp;OFFSET(DATA!$Q$15,$B276-1,0)&amp;"　")</f>
        <v/>
      </c>
      <c r="BD276" s="2"/>
      <c r="BE276" s="2"/>
      <c r="BF276" s="2"/>
      <c r="BG276" s="2"/>
      <c r="BH276" s="2"/>
      <c r="BI276" s="2"/>
    </row>
    <row r="277" spans="2:62" ht="9.9499999999999993" customHeight="1">
      <c r="B277" s="369"/>
      <c r="C277" s="250"/>
      <c r="D277" s="251"/>
      <c r="E277" s="252"/>
      <c r="F277" s="375"/>
      <c r="G277" s="376"/>
      <c r="H277" s="380"/>
      <c r="I277" s="236"/>
      <c r="J277" s="241"/>
      <c r="K277" s="242"/>
      <c r="L277" s="242"/>
      <c r="M277" s="242"/>
      <c r="N277" s="242"/>
      <c r="O277" s="243"/>
      <c r="P277" s="332"/>
      <c r="Q277" s="333"/>
      <c r="R277" s="333"/>
      <c r="S277" s="333"/>
      <c r="T277" s="333"/>
      <c r="U277" s="334"/>
      <c r="V277" s="340"/>
      <c r="W277" s="341"/>
      <c r="X277" s="341"/>
      <c r="Y277" s="341"/>
      <c r="Z277" s="341"/>
      <c r="AA277" s="341"/>
      <c r="AB277" s="341"/>
      <c r="AC277" s="346"/>
      <c r="AD277" s="346"/>
      <c r="AE277" s="347"/>
      <c r="AF277" s="353"/>
      <c r="AG277" s="354"/>
      <c r="AH277" s="354"/>
      <c r="AI277" s="354"/>
      <c r="AJ277" s="355"/>
      <c r="AK277" s="360"/>
      <c r="AL277" s="363"/>
      <c r="AM277" s="302"/>
      <c r="AN277" s="305"/>
      <c r="AO277" s="306"/>
      <c r="AP277" s="316"/>
      <c r="AQ277" s="317"/>
      <c r="AR277" s="317"/>
      <c r="AS277" s="317"/>
      <c r="AT277" s="321"/>
      <c r="AU277" s="324"/>
      <c r="AV277" s="384"/>
      <c r="AW277" s="385"/>
      <c r="AX277" s="2"/>
      <c r="AY277" s="393"/>
      <c r="AZ277" s="301"/>
      <c r="BA277" s="301"/>
      <c r="BB277" s="300"/>
      <c r="BC277" s="189"/>
      <c r="BD277" s="2"/>
      <c r="BE277" s="2"/>
      <c r="BF277" s="2"/>
      <c r="BG277" s="2"/>
      <c r="BH277" s="2"/>
      <c r="BI277" s="2"/>
    </row>
    <row r="278" spans="2:62" ht="9.9499999999999993" customHeight="1">
      <c r="B278" s="370"/>
      <c r="C278" s="253"/>
      <c r="D278" s="254"/>
      <c r="E278" s="255"/>
      <c r="F278" s="375"/>
      <c r="G278" s="376"/>
      <c r="H278" s="380"/>
      <c r="I278" s="236"/>
      <c r="J278" s="244"/>
      <c r="K278" s="245"/>
      <c r="L278" s="245"/>
      <c r="M278" s="245"/>
      <c r="N278" s="245"/>
      <c r="O278" s="246"/>
      <c r="P278" s="335"/>
      <c r="Q278" s="336"/>
      <c r="R278" s="336"/>
      <c r="S278" s="336"/>
      <c r="T278" s="336"/>
      <c r="U278" s="337"/>
      <c r="V278" s="342"/>
      <c r="W278" s="343"/>
      <c r="X278" s="343"/>
      <c r="Y278" s="343"/>
      <c r="Z278" s="343"/>
      <c r="AA278" s="343"/>
      <c r="AB278" s="343"/>
      <c r="AC278" s="348"/>
      <c r="AD278" s="348"/>
      <c r="AE278" s="349"/>
      <c r="AF278" s="356"/>
      <c r="AG278" s="357"/>
      <c r="AH278" s="357"/>
      <c r="AI278" s="357"/>
      <c r="AJ278" s="358"/>
      <c r="AK278" s="360"/>
      <c r="AL278" s="364"/>
      <c r="AM278" s="302" t="str">
        <f ca="1">AZ278</f>
        <v/>
      </c>
      <c r="AN278" s="303"/>
      <c r="AO278" s="304"/>
      <c r="AP278" s="316"/>
      <c r="AQ278" s="317"/>
      <c r="AR278" s="317"/>
      <c r="AS278" s="317"/>
      <c r="AT278" s="321"/>
      <c r="AU278" s="325"/>
      <c r="AV278" s="415"/>
      <c r="AW278" s="416"/>
      <c r="AX278" s="75"/>
      <c r="AY278" s="307">
        <f ca="1">AY276</f>
        <v>0</v>
      </c>
      <c r="AZ278" s="309" t="str">
        <f ca="1">IF(COUNTIF(AZ276,"*受給者*"),"受給者",IF(COUNTIF(AZ276,"*国民年金*"),"国民年金",IF(COUNTIF(AZ276,"厚生年金"),"厚生年金","")))</f>
        <v/>
      </c>
      <c r="BA278" s="309">
        <f ca="1">BA276</f>
        <v>0</v>
      </c>
      <c r="BB278" s="300"/>
      <c r="BC278" s="189"/>
      <c r="BD278" s="2"/>
      <c r="BE278" s="2"/>
      <c r="BF278" s="2"/>
      <c r="BG278" s="2"/>
      <c r="BH278" s="2"/>
      <c r="BI278" s="2"/>
    </row>
    <row r="279" spans="2:62" ht="9.9499999999999993" customHeight="1">
      <c r="B279" s="370"/>
      <c r="C279" s="231">
        <f ca="1">OFFSET(DATA!$A$15,$B276-1,0)</f>
        <v>0</v>
      </c>
      <c r="D279" s="232"/>
      <c r="E279" s="233"/>
      <c r="F279" s="375"/>
      <c r="G279" s="376"/>
      <c r="H279" s="380"/>
      <c r="I279" s="236"/>
      <c r="J279" s="37"/>
      <c r="K279" s="394">
        <f ca="1">OFFSET(DATA!$M$15,$B276-1,0)</f>
        <v>0</v>
      </c>
      <c r="L279" s="394"/>
      <c r="M279" s="397" t="s">
        <v>213</v>
      </c>
      <c r="N279" s="397"/>
      <c r="O279" s="38"/>
      <c r="P279" s="37"/>
      <c r="Q279" s="394">
        <f ca="1">OFFSET(DATA!$O$15,$B276-1,0)</f>
        <v>0</v>
      </c>
      <c r="R279" s="394"/>
      <c r="S279" s="397" t="s">
        <v>214</v>
      </c>
      <c r="T279" s="397"/>
      <c r="U279" s="38"/>
      <c r="V279" s="400" t="str">
        <f ca="1">BC279&amp;OFFSET(DATA!$U$15,$B276-1,0)</f>
        <v/>
      </c>
      <c r="W279" s="401"/>
      <c r="X279" s="401"/>
      <c r="Y279" s="401"/>
      <c r="Z279" s="401"/>
      <c r="AA279" s="401"/>
      <c r="AB279" s="401"/>
      <c r="AC279" s="404" t="str">
        <f ca="1">OFFSET(DATA!$V$15,$B276-1,0) &amp; CHAR(10) &amp; OFFSET(DATA!$W$15,$B276-1,0)</f>
        <v xml:space="preserve">
</v>
      </c>
      <c r="AD279" s="404"/>
      <c r="AE279" s="405"/>
      <c r="AF279" s="408">
        <f ca="1">OFFSET(DATA!$Z$15,$B276-1,0)</f>
        <v>0</v>
      </c>
      <c r="AG279" s="408"/>
      <c r="AH279" s="397" t="s">
        <v>215</v>
      </c>
      <c r="AI279" s="397">
        <f ca="1">OFFSET(DATA!$AA$15,$B276-1,0)</f>
        <v>0</v>
      </c>
      <c r="AJ279" s="410"/>
      <c r="AK279" s="360"/>
      <c r="AL279" s="365">
        <f ca="1">OFFSET(DATA!$AD$15,$B276-1,0)</f>
        <v>0</v>
      </c>
      <c r="AM279" s="302"/>
      <c r="AN279" s="305"/>
      <c r="AO279" s="306"/>
      <c r="AP279" s="316"/>
      <c r="AQ279" s="317"/>
      <c r="AR279" s="317"/>
      <c r="AS279" s="317"/>
      <c r="AT279" s="321"/>
      <c r="AU279" s="326" t="str">
        <f ca="1">IF(OFFSET(DATA!$AU$15,$B276-1,0)="","  年　月　日",OFFSET(DATA!$AU$15,$B276-1,0))</f>
        <v xml:space="preserve">  年　月　日</v>
      </c>
      <c r="AV279" s="382">
        <f ca="1">OFFSET(DATA!$BC$15,$B276-1,0)</f>
        <v>0</v>
      </c>
      <c r="AW279" s="383"/>
      <c r="AX279" s="2"/>
      <c r="AY279" s="308"/>
      <c r="AZ279" s="310"/>
      <c r="BA279" s="310"/>
      <c r="BB279" s="300"/>
      <c r="BC279" s="189" t="str">
        <f ca="1">IF(OR(YUBIN=2,OFFSET(DATA!$T$15,$B276-1,0)=""),"","〒"&amp;OFFSET(DATA!$T$15,$B276-1,0)&amp;"　")</f>
        <v/>
      </c>
      <c r="BD279" s="2"/>
      <c r="BE279" s="2"/>
      <c r="BF279" s="2"/>
      <c r="BG279" s="2"/>
      <c r="BH279" s="2"/>
      <c r="BI279" s="2"/>
    </row>
    <row r="280" spans="2:62" ht="9.9499999999999993" customHeight="1">
      <c r="B280" s="371"/>
      <c r="C280" s="202"/>
      <c r="D280" s="208"/>
      <c r="E280" s="203"/>
      <c r="F280" s="375"/>
      <c r="G280" s="376"/>
      <c r="H280" s="380"/>
      <c r="I280" s="236"/>
      <c r="J280" s="71"/>
      <c r="K280" s="395"/>
      <c r="L280" s="395"/>
      <c r="M280" s="398"/>
      <c r="N280" s="398"/>
      <c r="O280" s="102"/>
      <c r="P280" s="71"/>
      <c r="Q280" s="395"/>
      <c r="R280" s="395"/>
      <c r="S280" s="398"/>
      <c r="T280" s="398"/>
      <c r="U280" s="102"/>
      <c r="V280" s="340"/>
      <c r="W280" s="341"/>
      <c r="X280" s="341"/>
      <c r="Y280" s="341"/>
      <c r="Z280" s="341"/>
      <c r="AA280" s="341"/>
      <c r="AB280" s="341"/>
      <c r="AC280" s="341"/>
      <c r="AD280" s="341"/>
      <c r="AE280" s="406"/>
      <c r="AF280" s="394"/>
      <c r="AG280" s="394"/>
      <c r="AH280" s="398"/>
      <c r="AI280" s="398"/>
      <c r="AJ280" s="411"/>
      <c r="AK280" s="360"/>
      <c r="AL280" s="366"/>
      <c r="AM280" s="302">
        <f ca="1">BA278</f>
        <v>0</v>
      </c>
      <c r="AN280" s="389" t="str">
        <f ca="1">IF($BA280=0,"",RIGHT($BA280,4))</f>
        <v/>
      </c>
      <c r="AO280" s="390"/>
      <c r="AP280" s="316"/>
      <c r="AQ280" s="317"/>
      <c r="AR280" s="317"/>
      <c r="AS280" s="317"/>
      <c r="AT280" s="321"/>
      <c r="AU280" s="327"/>
      <c r="AV280" s="384"/>
      <c r="AW280" s="385"/>
      <c r="AX280" s="2"/>
      <c r="AY280" s="392"/>
      <c r="AZ280" s="299"/>
      <c r="BA280" s="299">
        <f ca="1">OFFSET(DATA!$BA$15,$B276-1,0)</f>
        <v>0</v>
      </c>
      <c r="BB280" s="300"/>
      <c r="BC280" s="189"/>
      <c r="BD280" s="2"/>
      <c r="BE280" s="2"/>
      <c r="BF280" s="2"/>
      <c r="BG280" s="2"/>
      <c r="BH280" s="2"/>
      <c r="BI280" s="2"/>
    </row>
    <row r="281" spans="2:62" ht="9.9499999999999993" customHeight="1">
      <c r="B281" s="372"/>
      <c r="C281" s="204"/>
      <c r="D281" s="234"/>
      <c r="E281" s="205"/>
      <c r="F281" s="377"/>
      <c r="G281" s="378"/>
      <c r="H281" s="381"/>
      <c r="I281" s="237"/>
      <c r="J281" s="39"/>
      <c r="K281" s="396"/>
      <c r="L281" s="396"/>
      <c r="M281" s="399"/>
      <c r="N281" s="399"/>
      <c r="O281" s="40"/>
      <c r="P281" s="39"/>
      <c r="Q281" s="396"/>
      <c r="R281" s="396"/>
      <c r="S281" s="399"/>
      <c r="T281" s="399"/>
      <c r="U281" s="40"/>
      <c r="V281" s="402"/>
      <c r="W281" s="403"/>
      <c r="X281" s="403"/>
      <c r="Y281" s="403"/>
      <c r="Z281" s="403"/>
      <c r="AA281" s="403"/>
      <c r="AB281" s="403"/>
      <c r="AC281" s="403"/>
      <c r="AD281" s="403"/>
      <c r="AE281" s="407"/>
      <c r="AF281" s="409"/>
      <c r="AG281" s="409"/>
      <c r="AH281" s="399"/>
      <c r="AI281" s="399"/>
      <c r="AJ281" s="412"/>
      <c r="AK281" s="361"/>
      <c r="AL281" s="367"/>
      <c r="AM281" s="388"/>
      <c r="AN281" s="391"/>
      <c r="AO281" s="378"/>
      <c r="AP281" s="318"/>
      <c r="AQ281" s="319"/>
      <c r="AR281" s="319"/>
      <c r="AS281" s="319"/>
      <c r="AT281" s="322"/>
      <c r="AU281" s="328"/>
      <c r="AV281" s="386"/>
      <c r="AW281" s="387"/>
      <c r="AX281" s="2"/>
      <c r="AY281" s="393"/>
      <c r="AZ281" s="301"/>
      <c r="BA281" s="301"/>
      <c r="BB281" s="301"/>
      <c r="BC281" s="189"/>
      <c r="BD281" s="2"/>
      <c r="BE281" s="2"/>
      <c r="BF281" s="2"/>
      <c r="BG281" s="2"/>
      <c r="BH281" s="2"/>
      <c r="BI281" s="2"/>
    </row>
    <row r="282" spans="2:62" ht="9.9499999999999993" customHeight="1">
      <c r="B282" s="368">
        <f>B276+1</f>
        <v>32</v>
      </c>
      <c r="C282" s="247">
        <f ca="1">OFFSET(DATA!$B$15,$B282-1,0)</f>
        <v>0</v>
      </c>
      <c r="D282" s="248"/>
      <c r="E282" s="249"/>
      <c r="F282" s="373">
        <f ca="1">OFFSET(DATA!$C$15,$B282-1,0)</f>
        <v>0</v>
      </c>
      <c r="G282" s="374"/>
      <c r="H282" s="379" t="str">
        <f ca="1">OFFSET(TMP!$H$1,($B282-1)*4,0)</f>
        <v xml:space="preserve">
</v>
      </c>
      <c r="I282" s="235" t="str">
        <f ca="1">OFFSET(TMP!$I$1,($B282-1)*4,0)</f>
        <v xml:space="preserve">
</v>
      </c>
      <c r="J282" s="238" t="str">
        <f ca="1">IF(OFFSET(DATA!$L$15,$B282-1,0)="","  年　月　日",OFFSET(DATA!$L$15,$B282-1,0))</f>
        <v xml:space="preserve">  年　月　日</v>
      </c>
      <c r="K282" s="239"/>
      <c r="L282" s="239"/>
      <c r="M282" s="239"/>
      <c r="N282" s="239"/>
      <c r="O282" s="240"/>
      <c r="P282" s="329" t="str">
        <f ca="1">IF(OFFSET(DATA!$N$15,$B282-1,0)="","  年　月　日",OFFSET(DATA!$N$15,$B282-1,0))</f>
        <v xml:space="preserve">  年　月　日</v>
      </c>
      <c r="Q282" s="330"/>
      <c r="R282" s="330"/>
      <c r="S282" s="330"/>
      <c r="T282" s="330"/>
      <c r="U282" s="331"/>
      <c r="V282" s="338" t="str">
        <f ca="1">BC282&amp;OFFSET(DATA!$R$15,$B282-1,0)</f>
        <v/>
      </c>
      <c r="W282" s="339"/>
      <c r="X282" s="339"/>
      <c r="Y282" s="339"/>
      <c r="Z282" s="339"/>
      <c r="AA282" s="339"/>
      <c r="AB282" s="339"/>
      <c r="AC282" s="344">
        <f ca="1">OFFSET(DATA!$S$15,$B282-1,0)</f>
        <v>0</v>
      </c>
      <c r="AD282" s="344"/>
      <c r="AE282" s="345"/>
      <c r="AF282" s="350" t="str">
        <f ca="1">IF(OFFSET(DATA!$Y$15,$B282-1,0)="","  年　月　日",OFFSET(DATA!$Y$15,$B282-1,0))</f>
        <v xml:space="preserve">  年　月　日</v>
      </c>
      <c r="AG282" s="351"/>
      <c r="AH282" s="351"/>
      <c r="AI282" s="351"/>
      <c r="AJ282" s="352"/>
      <c r="AK282" s="359" t="str">
        <f ca="1">IF(BLOOD=1,IF(LEN(BB282)=8,LEFT(BB282,2),LEFT(BB282,1)),BB282)</f>
        <v/>
      </c>
      <c r="AL282" s="362" t="str">
        <f ca="1">IF(OFFSET(DATA!$AC$15,$B282-1,0)="","  年　月　日",OFFSET(DATA!$AC$15,$B282-1,0))</f>
        <v xml:space="preserve">  年　月　日</v>
      </c>
      <c r="AM282" s="311">
        <f ca="1">AY284</f>
        <v>0</v>
      </c>
      <c r="AN282" s="312"/>
      <c r="AO282" s="313"/>
      <c r="AP282" s="314" t="str">
        <f ca="1">INDIRECT("TMP!T" &amp; 2 + ($B282-1)*5)</f>
        <v xml:space="preserve">
</v>
      </c>
      <c r="AQ282" s="315"/>
      <c r="AR282" s="315" t="str">
        <f ca="1">INDIRECT("TMP!U" &amp; 2 + ($B282-1)*5)</f>
        <v xml:space="preserve">
</v>
      </c>
      <c r="AS282" s="315"/>
      <c r="AT282" s="320" t="str">
        <f ca="1">INDIRECT("TMP!V" &amp; 2 + ($B282-1)*5)</f>
        <v xml:space="preserve">
</v>
      </c>
      <c r="AU282" s="323" t="str">
        <f ca="1">IF(OFFSET(DATA!$AT$15,$B282-1,0)="","  年　月　日",OFFSET(DATA!$AT$15,$B282-1,0))</f>
        <v xml:space="preserve">  年　月　日</v>
      </c>
      <c r="AV282" s="413">
        <f ca="1">OFFSET(DATA!$BB$15,$B282-1,0)</f>
        <v>0</v>
      </c>
      <c r="AW282" s="414"/>
      <c r="AX282" s="2"/>
      <c r="AY282" s="392">
        <f ca="1">OFFSET(DATA!$AV$15,$B282-1,0)</f>
        <v>0</v>
      </c>
      <c r="AZ282" s="299">
        <f ca="1">OFFSET(DATA!$AX$15,$B282-1,0)</f>
        <v>0</v>
      </c>
      <c r="BA282" s="299">
        <f ca="1">OFFSET(DATA!$AZ$15,$B282-1,0)</f>
        <v>0</v>
      </c>
      <c r="BB282" s="299" t="str">
        <f ca="1">IF(OFFSET(DATA!$AB$15,$B282-1,0)="","",OFFSET(DATA!$AB$15,$B282-1,0))</f>
        <v/>
      </c>
      <c r="BC282" s="189" t="str">
        <f ca="1">IF(OR(YUBIN=2,OFFSET(DATA!$Q$15,$B282-1,0)=""),"","〒"&amp;OFFSET(DATA!$Q$15,$B282-1,0)&amp;"　")</f>
        <v/>
      </c>
      <c r="BD282" s="2"/>
      <c r="BE282" s="2"/>
      <c r="BF282" s="2"/>
      <c r="BG282" s="2"/>
      <c r="BH282" s="2"/>
      <c r="BI282" s="2"/>
    </row>
    <row r="283" spans="2:62" ht="9.9499999999999993" customHeight="1">
      <c r="B283" s="369"/>
      <c r="C283" s="250"/>
      <c r="D283" s="251"/>
      <c r="E283" s="252"/>
      <c r="F283" s="375"/>
      <c r="G283" s="376"/>
      <c r="H283" s="380"/>
      <c r="I283" s="236"/>
      <c r="J283" s="241"/>
      <c r="K283" s="242"/>
      <c r="L283" s="242"/>
      <c r="M283" s="242"/>
      <c r="N283" s="242"/>
      <c r="O283" s="243"/>
      <c r="P283" s="332"/>
      <c r="Q283" s="333"/>
      <c r="R283" s="333"/>
      <c r="S283" s="333"/>
      <c r="T283" s="333"/>
      <c r="U283" s="334"/>
      <c r="V283" s="340"/>
      <c r="W283" s="341"/>
      <c r="X283" s="341"/>
      <c r="Y283" s="341"/>
      <c r="Z283" s="341"/>
      <c r="AA283" s="341"/>
      <c r="AB283" s="341"/>
      <c r="AC283" s="346"/>
      <c r="AD283" s="346"/>
      <c r="AE283" s="347"/>
      <c r="AF283" s="353"/>
      <c r="AG283" s="354"/>
      <c r="AH283" s="354"/>
      <c r="AI283" s="354"/>
      <c r="AJ283" s="355"/>
      <c r="AK283" s="360"/>
      <c r="AL283" s="363"/>
      <c r="AM283" s="302"/>
      <c r="AN283" s="305"/>
      <c r="AO283" s="306"/>
      <c r="AP283" s="316"/>
      <c r="AQ283" s="317"/>
      <c r="AR283" s="317"/>
      <c r="AS283" s="317"/>
      <c r="AT283" s="321"/>
      <c r="AU283" s="324"/>
      <c r="AV283" s="384"/>
      <c r="AW283" s="385"/>
      <c r="AX283" s="2"/>
      <c r="AY283" s="393"/>
      <c r="AZ283" s="301"/>
      <c r="BA283" s="301"/>
      <c r="BB283" s="300"/>
      <c r="BC283" s="189"/>
      <c r="BD283" s="2"/>
      <c r="BE283" s="2"/>
      <c r="BF283" s="2"/>
      <c r="BG283" s="2"/>
      <c r="BH283" s="2"/>
      <c r="BI283" s="2"/>
    </row>
    <row r="284" spans="2:62" ht="9.9499999999999993" customHeight="1">
      <c r="B284" s="370"/>
      <c r="C284" s="253"/>
      <c r="D284" s="254"/>
      <c r="E284" s="255"/>
      <c r="F284" s="375"/>
      <c r="G284" s="376"/>
      <c r="H284" s="380"/>
      <c r="I284" s="236"/>
      <c r="J284" s="244"/>
      <c r="K284" s="245"/>
      <c r="L284" s="245"/>
      <c r="M284" s="245"/>
      <c r="N284" s="245"/>
      <c r="O284" s="246"/>
      <c r="P284" s="335"/>
      <c r="Q284" s="336"/>
      <c r="R284" s="336"/>
      <c r="S284" s="336"/>
      <c r="T284" s="336"/>
      <c r="U284" s="337"/>
      <c r="V284" s="342"/>
      <c r="W284" s="343"/>
      <c r="X284" s="343"/>
      <c r="Y284" s="343"/>
      <c r="Z284" s="343"/>
      <c r="AA284" s="343"/>
      <c r="AB284" s="343"/>
      <c r="AC284" s="348"/>
      <c r="AD284" s="348"/>
      <c r="AE284" s="349"/>
      <c r="AF284" s="356"/>
      <c r="AG284" s="357"/>
      <c r="AH284" s="357"/>
      <c r="AI284" s="357"/>
      <c r="AJ284" s="358"/>
      <c r="AK284" s="360"/>
      <c r="AL284" s="364"/>
      <c r="AM284" s="302" t="str">
        <f ca="1">AZ284</f>
        <v/>
      </c>
      <c r="AN284" s="303"/>
      <c r="AO284" s="304"/>
      <c r="AP284" s="316"/>
      <c r="AQ284" s="317"/>
      <c r="AR284" s="317"/>
      <c r="AS284" s="317"/>
      <c r="AT284" s="321"/>
      <c r="AU284" s="325"/>
      <c r="AV284" s="415"/>
      <c r="AW284" s="416"/>
      <c r="AX284" s="75"/>
      <c r="AY284" s="307">
        <f t="shared" ref="AY284" ca="1" si="201">AY282</f>
        <v>0</v>
      </c>
      <c r="AZ284" s="309" t="str">
        <f t="shared" ref="AZ284" ca="1" si="202">IF(COUNTIF(AZ282,"*受給者*"),"受給者",IF(COUNTIF(AZ282,"*国民年金*"),"国民年金",IF(COUNTIF(AZ282,"厚生年金"),"厚生年金","")))</f>
        <v/>
      </c>
      <c r="BA284" s="309">
        <f t="shared" ref="BA284" ca="1" si="203">BA282</f>
        <v>0</v>
      </c>
      <c r="BB284" s="300"/>
      <c r="BC284" s="189"/>
      <c r="BD284" s="2"/>
      <c r="BE284" s="2"/>
      <c r="BF284" s="2"/>
      <c r="BG284" s="2"/>
      <c r="BH284" s="2"/>
      <c r="BI284" s="2"/>
    </row>
    <row r="285" spans="2:62" ht="9.9499999999999993" customHeight="1">
      <c r="B285" s="370"/>
      <c r="C285" s="231">
        <f ca="1">OFFSET(DATA!$A$15,$B282-1,0)</f>
        <v>0</v>
      </c>
      <c r="D285" s="232"/>
      <c r="E285" s="233"/>
      <c r="F285" s="375"/>
      <c r="G285" s="376"/>
      <c r="H285" s="380"/>
      <c r="I285" s="236"/>
      <c r="J285" s="37"/>
      <c r="K285" s="394">
        <f ca="1">OFFSET(DATA!$M$15,$B282-1,0)</f>
        <v>0</v>
      </c>
      <c r="L285" s="394"/>
      <c r="M285" s="397" t="s">
        <v>213</v>
      </c>
      <c r="N285" s="397"/>
      <c r="O285" s="38"/>
      <c r="P285" s="37"/>
      <c r="Q285" s="394">
        <f ca="1">OFFSET(DATA!$O$15,$B282-1,0)</f>
        <v>0</v>
      </c>
      <c r="R285" s="394"/>
      <c r="S285" s="397" t="s">
        <v>214</v>
      </c>
      <c r="T285" s="397"/>
      <c r="U285" s="38"/>
      <c r="V285" s="400" t="str">
        <f ca="1">BC285&amp;OFFSET(DATA!$U$15,$B282-1,0)</f>
        <v/>
      </c>
      <c r="W285" s="401"/>
      <c r="X285" s="401"/>
      <c r="Y285" s="401"/>
      <c r="Z285" s="401"/>
      <c r="AA285" s="401"/>
      <c r="AB285" s="401"/>
      <c r="AC285" s="404" t="str">
        <f ca="1">OFFSET(DATA!$V$15,$B282-1,0) &amp; CHAR(10) &amp; OFFSET(DATA!$W$15,$B282-1,0)</f>
        <v xml:space="preserve">
</v>
      </c>
      <c r="AD285" s="404"/>
      <c r="AE285" s="405"/>
      <c r="AF285" s="408">
        <f ca="1">OFFSET(DATA!$Z$15,$B282-1,0)</f>
        <v>0</v>
      </c>
      <c r="AG285" s="408"/>
      <c r="AH285" s="397" t="s">
        <v>215</v>
      </c>
      <c r="AI285" s="397">
        <f ca="1">OFFSET(DATA!$AA$15,$B282-1,0)</f>
        <v>0</v>
      </c>
      <c r="AJ285" s="410"/>
      <c r="AK285" s="360"/>
      <c r="AL285" s="365">
        <f ca="1">OFFSET(DATA!$AD$15,$B282-1,0)</f>
        <v>0</v>
      </c>
      <c r="AM285" s="302"/>
      <c r="AN285" s="305"/>
      <c r="AO285" s="306"/>
      <c r="AP285" s="316"/>
      <c r="AQ285" s="317"/>
      <c r="AR285" s="317"/>
      <c r="AS285" s="317"/>
      <c r="AT285" s="321"/>
      <c r="AU285" s="326" t="str">
        <f ca="1">IF(OFFSET(DATA!$AU$15,$B282-1,0)="","  年　月　日",OFFSET(DATA!$AU$15,$B282-1,0))</f>
        <v xml:space="preserve">  年　月　日</v>
      </c>
      <c r="AV285" s="382">
        <f ca="1">OFFSET(DATA!$BC$15,$B282-1,0)</f>
        <v>0</v>
      </c>
      <c r="AW285" s="383"/>
      <c r="AX285" s="2"/>
      <c r="AY285" s="308"/>
      <c r="AZ285" s="310"/>
      <c r="BA285" s="310"/>
      <c r="BB285" s="300"/>
      <c r="BC285" s="189" t="str">
        <f ca="1">IF(OR(YUBIN=2,OFFSET(DATA!$T$15,$B282-1,0)=""),"","〒"&amp;OFFSET(DATA!$T$15,$B282-1,0)&amp;"　")</f>
        <v/>
      </c>
      <c r="BD285" s="2"/>
      <c r="BE285" s="2"/>
      <c r="BF285" s="2"/>
      <c r="BG285" s="2"/>
      <c r="BH285" s="2"/>
      <c r="BI285" s="2"/>
    </row>
    <row r="286" spans="2:62" ht="9.9499999999999993" customHeight="1">
      <c r="B286" s="371"/>
      <c r="C286" s="202"/>
      <c r="D286" s="208"/>
      <c r="E286" s="203"/>
      <c r="F286" s="375"/>
      <c r="G286" s="376"/>
      <c r="H286" s="380"/>
      <c r="I286" s="236"/>
      <c r="J286" s="71"/>
      <c r="K286" s="395"/>
      <c r="L286" s="395"/>
      <c r="M286" s="398"/>
      <c r="N286" s="398"/>
      <c r="O286" s="102"/>
      <c r="P286" s="71"/>
      <c r="Q286" s="395"/>
      <c r="R286" s="395"/>
      <c r="S286" s="398"/>
      <c r="T286" s="398"/>
      <c r="U286" s="102"/>
      <c r="V286" s="340"/>
      <c r="W286" s="341"/>
      <c r="X286" s="341"/>
      <c r="Y286" s="341"/>
      <c r="Z286" s="341"/>
      <c r="AA286" s="341"/>
      <c r="AB286" s="341"/>
      <c r="AC286" s="341"/>
      <c r="AD286" s="341"/>
      <c r="AE286" s="406"/>
      <c r="AF286" s="394"/>
      <c r="AG286" s="394"/>
      <c r="AH286" s="398"/>
      <c r="AI286" s="398"/>
      <c r="AJ286" s="411"/>
      <c r="AK286" s="360"/>
      <c r="AL286" s="366"/>
      <c r="AM286" s="302">
        <f ca="1">BA284</f>
        <v>0</v>
      </c>
      <c r="AN286" s="389" t="str">
        <f ca="1">IF($BA286=0,"",RIGHT($BA286,4))</f>
        <v/>
      </c>
      <c r="AO286" s="390"/>
      <c r="AP286" s="316"/>
      <c r="AQ286" s="317"/>
      <c r="AR286" s="317"/>
      <c r="AS286" s="317"/>
      <c r="AT286" s="321"/>
      <c r="AU286" s="327"/>
      <c r="AV286" s="384"/>
      <c r="AW286" s="385"/>
      <c r="AX286" s="2"/>
      <c r="AY286" s="392"/>
      <c r="AZ286" s="299"/>
      <c r="BA286" s="299">
        <f ca="1">OFFSET(DATA!$BA$15,$B282-1,0)</f>
        <v>0</v>
      </c>
      <c r="BB286" s="300"/>
      <c r="BC286" s="189"/>
      <c r="BD286" s="2"/>
      <c r="BE286" s="2"/>
      <c r="BF286" s="2"/>
      <c r="BG286" s="2"/>
      <c r="BH286" s="2"/>
      <c r="BI286" s="2"/>
    </row>
    <row r="287" spans="2:62" ht="9.9499999999999993" customHeight="1">
      <c r="B287" s="372"/>
      <c r="C287" s="204"/>
      <c r="D287" s="234"/>
      <c r="E287" s="205"/>
      <c r="F287" s="377"/>
      <c r="G287" s="378"/>
      <c r="H287" s="381"/>
      <c r="I287" s="237"/>
      <c r="J287" s="39"/>
      <c r="K287" s="396"/>
      <c r="L287" s="396"/>
      <c r="M287" s="399"/>
      <c r="N287" s="399"/>
      <c r="O287" s="40"/>
      <c r="P287" s="39"/>
      <c r="Q287" s="396"/>
      <c r="R287" s="396"/>
      <c r="S287" s="399"/>
      <c r="T287" s="399"/>
      <c r="U287" s="40"/>
      <c r="V287" s="402"/>
      <c r="W287" s="403"/>
      <c r="X287" s="403"/>
      <c r="Y287" s="403"/>
      <c r="Z287" s="403"/>
      <c r="AA287" s="403"/>
      <c r="AB287" s="403"/>
      <c r="AC287" s="403"/>
      <c r="AD287" s="403"/>
      <c r="AE287" s="407"/>
      <c r="AF287" s="409"/>
      <c r="AG287" s="409"/>
      <c r="AH287" s="399"/>
      <c r="AI287" s="399"/>
      <c r="AJ287" s="412"/>
      <c r="AK287" s="361"/>
      <c r="AL287" s="367"/>
      <c r="AM287" s="388"/>
      <c r="AN287" s="391"/>
      <c r="AO287" s="378"/>
      <c r="AP287" s="318"/>
      <c r="AQ287" s="319"/>
      <c r="AR287" s="319"/>
      <c r="AS287" s="319"/>
      <c r="AT287" s="322"/>
      <c r="AU287" s="328"/>
      <c r="AV287" s="386"/>
      <c r="AW287" s="387"/>
      <c r="AX287" s="2"/>
      <c r="AY287" s="393"/>
      <c r="AZ287" s="301"/>
      <c r="BA287" s="301"/>
      <c r="BB287" s="301"/>
      <c r="BC287" s="189"/>
      <c r="BD287" s="2"/>
      <c r="BE287" s="2"/>
      <c r="BF287" s="2"/>
      <c r="BG287" s="2"/>
      <c r="BH287" s="2"/>
      <c r="BI287" s="2"/>
    </row>
    <row r="288" spans="2:62" ht="9.9499999999999993" customHeight="1">
      <c r="B288" s="368">
        <f t="shared" ref="B288" si="204">B282+1</f>
        <v>33</v>
      </c>
      <c r="C288" s="247">
        <f ca="1">OFFSET(DATA!$B$15,$B288-1,0)</f>
        <v>0</v>
      </c>
      <c r="D288" s="248"/>
      <c r="E288" s="249"/>
      <c r="F288" s="373">
        <f ca="1">OFFSET(DATA!$C$15,$B288-1,0)</f>
        <v>0</v>
      </c>
      <c r="G288" s="374"/>
      <c r="H288" s="379" t="str">
        <f ca="1">OFFSET(TMP!$H$1,($B288-1)*4,0)</f>
        <v xml:space="preserve">
</v>
      </c>
      <c r="I288" s="235" t="str">
        <f ca="1">OFFSET(TMP!$I$1,($B288-1)*4,0)</f>
        <v xml:space="preserve">
</v>
      </c>
      <c r="J288" s="238" t="str">
        <f ca="1">IF(OFFSET(DATA!$L$15,$B288-1,0)="","  年　月　日",OFFSET(DATA!$L$15,$B288-1,0))</f>
        <v xml:space="preserve">  年　月　日</v>
      </c>
      <c r="K288" s="239"/>
      <c r="L288" s="239"/>
      <c r="M288" s="239"/>
      <c r="N288" s="239"/>
      <c r="O288" s="240"/>
      <c r="P288" s="329" t="str">
        <f ca="1">IF(OFFSET(DATA!$N$15,$B288-1,0)="","  年　月　日",OFFSET(DATA!$N$15,$B288-1,0))</f>
        <v xml:space="preserve">  年　月　日</v>
      </c>
      <c r="Q288" s="330"/>
      <c r="R288" s="330"/>
      <c r="S288" s="330"/>
      <c r="T288" s="330"/>
      <c r="U288" s="331"/>
      <c r="V288" s="338" t="str">
        <f ca="1">BC288&amp;OFFSET(DATA!$R$15,$B288-1,0)</f>
        <v/>
      </c>
      <c r="W288" s="339"/>
      <c r="X288" s="339"/>
      <c r="Y288" s="339"/>
      <c r="Z288" s="339"/>
      <c r="AA288" s="339"/>
      <c r="AB288" s="339"/>
      <c r="AC288" s="344">
        <f ca="1">OFFSET(DATA!$S$15,$B288-1,0)</f>
        <v>0</v>
      </c>
      <c r="AD288" s="344"/>
      <c r="AE288" s="345"/>
      <c r="AF288" s="350" t="str">
        <f ca="1">IF(OFFSET(DATA!$Y$15,$B288-1,0)="","  年　月　日",OFFSET(DATA!$Y$15,$B288-1,0))</f>
        <v xml:space="preserve">  年　月　日</v>
      </c>
      <c r="AG288" s="351"/>
      <c r="AH288" s="351"/>
      <c r="AI288" s="351"/>
      <c r="AJ288" s="352"/>
      <c r="AK288" s="359" t="str">
        <f ca="1">IF(BLOOD=1,IF(LEN(BB288)=8,LEFT(BB288,2),LEFT(BB288,1)),BB288)</f>
        <v/>
      </c>
      <c r="AL288" s="362" t="str">
        <f ca="1">IF(OFFSET(DATA!$AC$15,$B288-1,0)="","  年　月　日",OFFSET(DATA!$AC$15,$B288-1,0))</f>
        <v xml:space="preserve">  年　月　日</v>
      </c>
      <c r="AM288" s="311">
        <f t="shared" ref="AM288" ca="1" si="205">AY290</f>
        <v>0</v>
      </c>
      <c r="AN288" s="312"/>
      <c r="AO288" s="313"/>
      <c r="AP288" s="314" t="str">
        <f ca="1">INDIRECT("TMP!T" &amp; 2 + ($B288-1)*5)</f>
        <v xml:space="preserve">
</v>
      </c>
      <c r="AQ288" s="315"/>
      <c r="AR288" s="315" t="str">
        <f ca="1">INDIRECT("TMP!U" &amp; 2 + ($B288-1)*5)</f>
        <v xml:space="preserve">
</v>
      </c>
      <c r="AS288" s="315"/>
      <c r="AT288" s="320" t="str">
        <f ca="1">INDIRECT("TMP!V" &amp; 2 + ($B288-1)*5)</f>
        <v xml:space="preserve">
</v>
      </c>
      <c r="AU288" s="323" t="str">
        <f ca="1">IF(OFFSET(DATA!$AT$15,$B288-1,0)="","  年　月　日",OFFSET(DATA!$AT$15,$B288-1,0))</f>
        <v xml:space="preserve">  年　月　日</v>
      </c>
      <c r="AV288" s="413">
        <f ca="1">OFFSET(DATA!$BB$15,$B288-1,0)</f>
        <v>0</v>
      </c>
      <c r="AW288" s="414"/>
      <c r="AX288" s="2"/>
      <c r="AY288" s="392">
        <f ca="1">OFFSET(DATA!$AV$15,$B288-1,0)</f>
        <v>0</v>
      </c>
      <c r="AZ288" s="299">
        <f ca="1">OFFSET(DATA!$AX$15,$B288-1,0)</f>
        <v>0</v>
      </c>
      <c r="BA288" s="299">
        <f ca="1">OFFSET(DATA!$AZ$15,$B288-1,0)</f>
        <v>0</v>
      </c>
      <c r="BB288" s="299" t="str">
        <f ca="1">IF(OFFSET(DATA!$AB$15,$B288-1,0)="","",OFFSET(DATA!$AB$15,$B288-1,0))</f>
        <v/>
      </c>
      <c r="BC288" s="189" t="str">
        <f ca="1">IF(OR(YUBIN=2,OFFSET(DATA!$Q$15,$B288-1,0)=""),"","〒"&amp;OFFSET(DATA!$Q$15,$B288-1,0)&amp;"　")</f>
        <v/>
      </c>
      <c r="BD288" s="2"/>
      <c r="BE288" s="2"/>
      <c r="BF288" s="2"/>
      <c r="BG288" s="2"/>
      <c r="BH288" s="2"/>
      <c r="BI288" s="2"/>
    </row>
    <row r="289" spans="2:61" ht="9.9499999999999993" customHeight="1">
      <c r="B289" s="369"/>
      <c r="C289" s="250"/>
      <c r="D289" s="251"/>
      <c r="E289" s="252"/>
      <c r="F289" s="375"/>
      <c r="G289" s="376"/>
      <c r="H289" s="380"/>
      <c r="I289" s="236"/>
      <c r="J289" s="241"/>
      <c r="K289" s="242"/>
      <c r="L289" s="242"/>
      <c r="M289" s="242"/>
      <c r="N289" s="242"/>
      <c r="O289" s="243"/>
      <c r="P289" s="332"/>
      <c r="Q289" s="333"/>
      <c r="R289" s="333"/>
      <c r="S289" s="333"/>
      <c r="T289" s="333"/>
      <c r="U289" s="334"/>
      <c r="V289" s="340"/>
      <c r="W289" s="341"/>
      <c r="X289" s="341"/>
      <c r="Y289" s="341"/>
      <c r="Z289" s="341"/>
      <c r="AA289" s="341"/>
      <c r="AB289" s="341"/>
      <c r="AC289" s="346"/>
      <c r="AD289" s="346"/>
      <c r="AE289" s="347"/>
      <c r="AF289" s="353"/>
      <c r="AG289" s="354"/>
      <c r="AH289" s="354"/>
      <c r="AI289" s="354"/>
      <c r="AJ289" s="355"/>
      <c r="AK289" s="360"/>
      <c r="AL289" s="363"/>
      <c r="AM289" s="302"/>
      <c r="AN289" s="305"/>
      <c r="AO289" s="306"/>
      <c r="AP289" s="316"/>
      <c r="AQ289" s="317"/>
      <c r="AR289" s="317"/>
      <c r="AS289" s="317"/>
      <c r="AT289" s="321"/>
      <c r="AU289" s="324"/>
      <c r="AV289" s="384"/>
      <c r="AW289" s="385"/>
      <c r="AX289" s="2"/>
      <c r="AY289" s="393"/>
      <c r="AZ289" s="301"/>
      <c r="BA289" s="301"/>
      <c r="BB289" s="300"/>
      <c r="BC289" s="189"/>
      <c r="BD289" s="2"/>
      <c r="BE289" s="2"/>
      <c r="BF289" s="2"/>
      <c r="BG289" s="2"/>
      <c r="BH289" s="2"/>
      <c r="BI289" s="2"/>
    </row>
    <row r="290" spans="2:61" ht="9.9499999999999993" customHeight="1">
      <c r="B290" s="370"/>
      <c r="C290" s="253"/>
      <c r="D290" s="254"/>
      <c r="E290" s="255"/>
      <c r="F290" s="375"/>
      <c r="G290" s="376"/>
      <c r="H290" s="380"/>
      <c r="I290" s="236"/>
      <c r="J290" s="244"/>
      <c r="K290" s="245"/>
      <c r="L290" s="245"/>
      <c r="M290" s="245"/>
      <c r="N290" s="245"/>
      <c r="O290" s="246"/>
      <c r="P290" s="335"/>
      <c r="Q290" s="336"/>
      <c r="R290" s="336"/>
      <c r="S290" s="336"/>
      <c r="T290" s="336"/>
      <c r="U290" s="337"/>
      <c r="V290" s="342"/>
      <c r="W290" s="343"/>
      <c r="X290" s="343"/>
      <c r="Y290" s="343"/>
      <c r="Z290" s="343"/>
      <c r="AA290" s="343"/>
      <c r="AB290" s="343"/>
      <c r="AC290" s="348"/>
      <c r="AD290" s="348"/>
      <c r="AE290" s="349"/>
      <c r="AF290" s="356"/>
      <c r="AG290" s="357"/>
      <c r="AH290" s="357"/>
      <c r="AI290" s="357"/>
      <c r="AJ290" s="358"/>
      <c r="AK290" s="360"/>
      <c r="AL290" s="364"/>
      <c r="AM290" s="302" t="str">
        <f t="shared" ref="AM290" ca="1" si="206">AZ290</f>
        <v/>
      </c>
      <c r="AN290" s="303"/>
      <c r="AO290" s="304"/>
      <c r="AP290" s="316"/>
      <c r="AQ290" s="317"/>
      <c r="AR290" s="317"/>
      <c r="AS290" s="317"/>
      <c r="AT290" s="321"/>
      <c r="AU290" s="325"/>
      <c r="AV290" s="415"/>
      <c r="AW290" s="416"/>
      <c r="AX290" s="75"/>
      <c r="AY290" s="307">
        <f t="shared" ref="AY290" ca="1" si="207">AY288</f>
        <v>0</v>
      </c>
      <c r="AZ290" s="309" t="str">
        <f t="shared" ref="AZ290" ca="1" si="208">IF(COUNTIF(AZ288,"*受給者*"),"受給者",IF(COUNTIF(AZ288,"*国民年金*"),"国民年金",IF(COUNTIF(AZ288,"厚生年金"),"厚生年金","")))</f>
        <v/>
      </c>
      <c r="BA290" s="309">
        <f t="shared" ref="BA290" ca="1" si="209">BA288</f>
        <v>0</v>
      </c>
      <c r="BB290" s="300"/>
      <c r="BC290" s="189"/>
      <c r="BD290" s="2"/>
      <c r="BE290" s="2"/>
      <c r="BF290" s="2"/>
      <c r="BG290" s="2"/>
      <c r="BH290" s="2"/>
      <c r="BI290" s="2"/>
    </row>
    <row r="291" spans="2:61" ht="9.9499999999999993" customHeight="1">
      <c r="B291" s="370"/>
      <c r="C291" s="231">
        <f ca="1">OFFSET(DATA!$A$15,$B288-1,0)</f>
        <v>0</v>
      </c>
      <c r="D291" s="232"/>
      <c r="E291" s="233"/>
      <c r="F291" s="375"/>
      <c r="G291" s="376"/>
      <c r="H291" s="380"/>
      <c r="I291" s="236"/>
      <c r="J291" s="37"/>
      <c r="K291" s="394">
        <f ca="1">OFFSET(DATA!$M$15,$B288-1,0)</f>
        <v>0</v>
      </c>
      <c r="L291" s="394"/>
      <c r="M291" s="397" t="s">
        <v>213</v>
      </c>
      <c r="N291" s="397"/>
      <c r="O291" s="38"/>
      <c r="P291" s="37"/>
      <c r="Q291" s="394">
        <f ca="1">OFFSET(DATA!$O$15,$B288-1,0)</f>
        <v>0</v>
      </c>
      <c r="R291" s="394"/>
      <c r="S291" s="397" t="s">
        <v>214</v>
      </c>
      <c r="T291" s="397"/>
      <c r="U291" s="38"/>
      <c r="V291" s="400" t="str">
        <f ca="1">BC291&amp;OFFSET(DATA!$U$15,$B288-1,0)</f>
        <v/>
      </c>
      <c r="W291" s="401"/>
      <c r="X291" s="401"/>
      <c r="Y291" s="401"/>
      <c r="Z291" s="401"/>
      <c r="AA291" s="401"/>
      <c r="AB291" s="401"/>
      <c r="AC291" s="404" t="str">
        <f ca="1">OFFSET(DATA!$V$15,$B288-1,0) &amp; CHAR(10) &amp; OFFSET(DATA!$W$15,$B288-1,0)</f>
        <v xml:space="preserve">
</v>
      </c>
      <c r="AD291" s="404"/>
      <c r="AE291" s="405"/>
      <c r="AF291" s="408">
        <f ca="1">OFFSET(DATA!$Z$15,$B288-1,0)</f>
        <v>0</v>
      </c>
      <c r="AG291" s="408"/>
      <c r="AH291" s="397" t="s">
        <v>215</v>
      </c>
      <c r="AI291" s="397">
        <f ca="1">OFFSET(DATA!$AA$15,$B288-1,0)</f>
        <v>0</v>
      </c>
      <c r="AJ291" s="410"/>
      <c r="AK291" s="360"/>
      <c r="AL291" s="365">
        <f ca="1">OFFSET(DATA!$AD$15,$B288-1,0)</f>
        <v>0</v>
      </c>
      <c r="AM291" s="302"/>
      <c r="AN291" s="305"/>
      <c r="AO291" s="306"/>
      <c r="AP291" s="316"/>
      <c r="AQ291" s="317"/>
      <c r="AR291" s="317"/>
      <c r="AS291" s="317"/>
      <c r="AT291" s="321"/>
      <c r="AU291" s="326" t="str">
        <f ca="1">IF(OFFSET(DATA!$AU$15,$B288-1,0)="","  年　月　日",OFFSET(DATA!$AU$15,$B288-1,0))</f>
        <v xml:space="preserve">  年　月　日</v>
      </c>
      <c r="AV291" s="382">
        <f ca="1">OFFSET(DATA!$BC$15,$B288-1,0)</f>
        <v>0</v>
      </c>
      <c r="AW291" s="383"/>
      <c r="AX291" s="2"/>
      <c r="AY291" s="308"/>
      <c r="AZ291" s="310"/>
      <c r="BA291" s="310"/>
      <c r="BB291" s="300"/>
      <c r="BC291" s="189" t="str">
        <f ca="1">IF(OR(YUBIN=2,OFFSET(DATA!$T$15,$B288-1,0)=""),"","〒"&amp;OFFSET(DATA!$T$15,$B288-1,0)&amp;"　")</f>
        <v/>
      </c>
      <c r="BD291" s="2"/>
      <c r="BE291" s="2"/>
      <c r="BF291" s="2"/>
      <c r="BG291" s="2"/>
      <c r="BH291" s="2"/>
      <c r="BI291" s="2"/>
    </row>
    <row r="292" spans="2:61" ht="9.9499999999999993" customHeight="1">
      <c r="B292" s="371"/>
      <c r="C292" s="202"/>
      <c r="D292" s="208"/>
      <c r="E292" s="203"/>
      <c r="F292" s="375"/>
      <c r="G292" s="376"/>
      <c r="H292" s="380"/>
      <c r="I292" s="236"/>
      <c r="J292" s="71"/>
      <c r="K292" s="395"/>
      <c r="L292" s="395"/>
      <c r="M292" s="398"/>
      <c r="N292" s="398"/>
      <c r="O292" s="102"/>
      <c r="P292" s="71"/>
      <c r="Q292" s="395"/>
      <c r="R292" s="395"/>
      <c r="S292" s="398"/>
      <c r="T292" s="398"/>
      <c r="U292" s="102"/>
      <c r="V292" s="340"/>
      <c r="W292" s="341"/>
      <c r="X292" s="341"/>
      <c r="Y292" s="341"/>
      <c r="Z292" s="341"/>
      <c r="AA292" s="341"/>
      <c r="AB292" s="341"/>
      <c r="AC292" s="341"/>
      <c r="AD292" s="341"/>
      <c r="AE292" s="406"/>
      <c r="AF292" s="394"/>
      <c r="AG292" s="394"/>
      <c r="AH292" s="398"/>
      <c r="AI292" s="398"/>
      <c r="AJ292" s="411"/>
      <c r="AK292" s="360"/>
      <c r="AL292" s="366"/>
      <c r="AM292" s="302">
        <f t="shared" ref="AM292" ca="1" si="210">BA290</f>
        <v>0</v>
      </c>
      <c r="AN292" s="389" t="str">
        <f t="shared" ref="AN292" ca="1" si="211">IF($BA292=0,"",RIGHT($BA292,4))</f>
        <v/>
      </c>
      <c r="AO292" s="390"/>
      <c r="AP292" s="316"/>
      <c r="AQ292" s="317"/>
      <c r="AR292" s="317"/>
      <c r="AS292" s="317"/>
      <c r="AT292" s="321"/>
      <c r="AU292" s="327"/>
      <c r="AV292" s="384"/>
      <c r="AW292" s="385"/>
      <c r="AX292" s="2"/>
      <c r="AY292" s="392"/>
      <c r="AZ292" s="299"/>
      <c r="BA292" s="299">
        <f ca="1">OFFSET(DATA!$BA$15,$B288-1,0)</f>
        <v>0</v>
      </c>
      <c r="BB292" s="300"/>
      <c r="BC292" s="189"/>
      <c r="BD292" s="2"/>
      <c r="BE292" s="2"/>
      <c r="BF292" s="2"/>
      <c r="BG292" s="2"/>
      <c r="BH292" s="2"/>
      <c r="BI292" s="2"/>
    </row>
    <row r="293" spans="2:61" ht="9.9499999999999993" customHeight="1">
      <c r="B293" s="372"/>
      <c r="C293" s="204"/>
      <c r="D293" s="234"/>
      <c r="E293" s="205"/>
      <c r="F293" s="377"/>
      <c r="G293" s="378"/>
      <c r="H293" s="381"/>
      <c r="I293" s="237"/>
      <c r="J293" s="39"/>
      <c r="K293" s="396"/>
      <c r="L293" s="396"/>
      <c r="M293" s="399"/>
      <c r="N293" s="399"/>
      <c r="O293" s="40"/>
      <c r="P293" s="39"/>
      <c r="Q293" s="396"/>
      <c r="R293" s="396"/>
      <c r="S293" s="399"/>
      <c r="T293" s="399"/>
      <c r="U293" s="40"/>
      <c r="V293" s="402"/>
      <c r="W293" s="403"/>
      <c r="X293" s="403"/>
      <c r="Y293" s="403"/>
      <c r="Z293" s="403"/>
      <c r="AA293" s="403"/>
      <c r="AB293" s="403"/>
      <c r="AC293" s="403"/>
      <c r="AD293" s="403"/>
      <c r="AE293" s="407"/>
      <c r="AF293" s="409"/>
      <c r="AG293" s="409"/>
      <c r="AH293" s="399"/>
      <c r="AI293" s="399"/>
      <c r="AJ293" s="412"/>
      <c r="AK293" s="361"/>
      <c r="AL293" s="367"/>
      <c r="AM293" s="388"/>
      <c r="AN293" s="391"/>
      <c r="AO293" s="378"/>
      <c r="AP293" s="318"/>
      <c r="AQ293" s="319"/>
      <c r="AR293" s="319"/>
      <c r="AS293" s="319"/>
      <c r="AT293" s="322"/>
      <c r="AU293" s="328"/>
      <c r="AV293" s="386"/>
      <c r="AW293" s="387"/>
      <c r="AX293" s="2"/>
      <c r="AY293" s="393"/>
      <c r="AZ293" s="301"/>
      <c r="BA293" s="301"/>
      <c r="BB293" s="301"/>
      <c r="BC293" s="189"/>
      <c r="BD293" s="2"/>
      <c r="BE293" s="2"/>
      <c r="BF293" s="2"/>
      <c r="BG293" s="2"/>
      <c r="BH293" s="2"/>
      <c r="BI293" s="2"/>
    </row>
    <row r="294" spans="2:61" ht="9.9499999999999993" customHeight="1">
      <c r="B294" s="368">
        <f t="shared" ref="B294" si="212">B288+1</f>
        <v>34</v>
      </c>
      <c r="C294" s="247">
        <f ca="1">OFFSET(DATA!$B$15,$B294-1,0)</f>
        <v>0</v>
      </c>
      <c r="D294" s="248"/>
      <c r="E294" s="249"/>
      <c r="F294" s="373">
        <f ca="1">OFFSET(DATA!$C$15,$B294-1,0)</f>
        <v>0</v>
      </c>
      <c r="G294" s="374"/>
      <c r="H294" s="379" t="str">
        <f ca="1">OFFSET(TMP!$H$1,($B294-1)*4,0)</f>
        <v xml:space="preserve">
</v>
      </c>
      <c r="I294" s="235" t="str">
        <f ca="1">OFFSET(TMP!$I$1,($B294-1)*4,0)</f>
        <v xml:space="preserve">
</v>
      </c>
      <c r="J294" s="238" t="str">
        <f ca="1">IF(OFFSET(DATA!$L$15,$B294-1,0)="","  年　月　日",OFFSET(DATA!$L$15,$B294-1,0))</f>
        <v xml:space="preserve">  年　月　日</v>
      </c>
      <c r="K294" s="239"/>
      <c r="L294" s="239"/>
      <c r="M294" s="239"/>
      <c r="N294" s="239"/>
      <c r="O294" s="240"/>
      <c r="P294" s="329" t="str">
        <f ca="1">IF(OFFSET(DATA!$N$15,$B294-1,0)="","  年　月　日",OFFSET(DATA!$N$15,$B294-1,0))</f>
        <v xml:space="preserve">  年　月　日</v>
      </c>
      <c r="Q294" s="330"/>
      <c r="R294" s="330"/>
      <c r="S294" s="330"/>
      <c r="T294" s="330"/>
      <c r="U294" s="331"/>
      <c r="V294" s="338" t="str">
        <f ca="1">BC294&amp;OFFSET(DATA!$R$15,$B294-1,0)</f>
        <v/>
      </c>
      <c r="W294" s="339"/>
      <c r="X294" s="339"/>
      <c r="Y294" s="339"/>
      <c r="Z294" s="339"/>
      <c r="AA294" s="339"/>
      <c r="AB294" s="339"/>
      <c r="AC294" s="344">
        <f ca="1">OFFSET(DATA!$S$15,$B294-1,0)</f>
        <v>0</v>
      </c>
      <c r="AD294" s="344"/>
      <c r="AE294" s="345"/>
      <c r="AF294" s="350" t="str">
        <f ca="1">IF(OFFSET(DATA!$Y$15,$B294-1,0)="","  年　月　日",OFFSET(DATA!$Y$15,$B294-1,0))</f>
        <v xml:space="preserve">  年　月　日</v>
      </c>
      <c r="AG294" s="351"/>
      <c r="AH294" s="351"/>
      <c r="AI294" s="351"/>
      <c r="AJ294" s="352"/>
      <c r="AK294" s="359" t="str">
        <f ca="1">IF(BLOOD=1,IF(LEN(BB294)=8,LEFT(BB294,2),LEFT(BB294,1)),BB294)</f>
        <v/>
      </c>
      <c r="AL294" s="362" t="str">
        <f ca="1">IF(OFFSET(DATA!$AC$15,$B294-1,0)="","  年　月　日",OFFSET(DATA!$AC$15,$B294-1,0))</f>
        <v xml:space="preserve">  年　月　日</v>
      </c>
      <c r="AM294" s="311">
        <f t="shared" ref="AM294" ca="1" si="213">AY296</f>
        <v>0</v>
      </c>
      <c r="AN294" s="312"/>
      <c r="AO294" s="313"/>
      <c r="AP294" s="314" t="str">
        <f ca="1">INDIRECT("TMP!T" &amp; 2 + ($B294-1)*5)</f>
        <v xml:space="preserve">
</v>
      </c>
      <c r="AQ294" s="315"/>
      <c r="AR294" s="315" t="str">
        <f ca="1">INDIRECT("TMP!U" &amp; 2 + ($B294-1)*5)</f>
        <v xml:space="preserve">
</v>
      </c>
      <c r="AS294" s="315"/>
      <c r="AT294" s="320" t="str">
        <f ca="1">INDIRECT("TMP!V" &amp; 2 + ($B294-1)*5)</f>
        <v xml:space="preserve">
</v>
      </c>
      <c r="AU294" s="323" t="str">
        <f ca="1">IF(OFFSET(DATA!$AT$15,$B294-1,0)="","  年　月　日",OFFSET(DATA!$AT$15,$B294-1,0))</f>
        <v xml:space="preserve">  年　月　日</v>
      </c>
      <c r="AV294" s="413">
        <f ca="1">OFFSET(DATA!$BB$15,$B294-1,0)</f>
        <v>0</v>
      </c>
      <c r="AW294" s="414"/>
      <c r="AX294" s="2"/>
      <c r="AY294" s="392">
        <f ca="1">OFFSET(DATA!$AV$15,$B294-1,0)</f>
        <v>0</v>
      </c>
      <c r="AZ294" s="299">
        <f ca="1">OFFSET(DATA!$AX$15,$B294-1,0)</f>
        <v>0</v>
      </c>
      <c r="BA294" s="299">
        <f ca="1">OFFSET(DATA!$AZ$15,$B294-1,0)</f>
        <v>0</v>
      </c>
      <c r="BB294" s="299" t="str">
        <f ca="1">IF(OFFSET(DATA!$AB$15,$B294-1,0)="","",OFFSET(DATA!$AB$15,$B294-1,0))</f>
        <v/>
      </c>
      <c r="BC294" s="189" t="str">
        <f ca="1">IF(OR(YUBIN=2,OFFSET(DATA!$Q$15,$B294-1,0)=""),"","〒"&amp;OFFSET(DATA!$Q$15,$B294-1,0)&amp;"　")</f>
        <v/>
      </c>
      <c r="BD294" s="2"/>
      <c r="BE294" s="2"/>
      <c r="BF294" s="2"/>
      <c r="BG294" s="2"/>
      <c r="BH294" s="2"/>
      <c r="BI294" s="2"/>
    </row>
    <row r="295" spans="2:61" ht="9.9499999999999993" customHeight="1">
      <c r="B295" s="369"/>
      <c r="C295" s="250"/>
      <c r="D295" s="251"/>
      <c r="E295" s="252"/>
      <c r="F295" s="375"/>
      <c r="G295" s="376"/>
      <c r="H295" s="380"/>
      <c r="I295" s="236"/>
      <c r="J295" s="241"/>
      <c r="K295" s="242"/>
      <c r="L295" s="242"/>
      <c r="M295" s="242"/>
      <c r="N295" s="242"/>
      <c r="O295" s="243"/>
      <c r="P295" s="332"/>
      <c r="Q295" s="333"/>
      <c r="R295" s="333"/>
      <c r="S295" s="333"/>
      <c r="T295" s="333"/>
      <c r="U295" s="334"/>
      <c r="V295" s="340"/>
      <c r="W295" s="341"/>
      <c r="X295" s="341"/>
      <c r="Y295" s="341"/>
      <c r="Z295" s="341"/>
      <c r="AA295" s="341"/>
      <c r="AB295" s="341"/>
      <c r="AC295" s="346"/>
      <c r="AD295" s="346"/>
      <c r="AE295" s="347"/>
      <c r="AF295" s="353"/>
      <c r="AG295" s="354"/>
      <c r="AH295" s="354"/>
      <c r="AI295" s="354"/>
      <c r="AJ295" s="355"/>
      <c r="AK295" s="360"/>
      <c r="AL295" s="363"/>
      <c r="AM295" s="302"/>
      <c r="AN295" s="305"/>
      <c r="AO295" s="306"/>
      <c r="AP295" s="316"/>
      <c r="AQ295" s="317"/>
      <c r="AR295" s="317"/>
      <c r="AS295" s="317"/>
      <c r="AT295" s="321"/>
      <c r="AU295" s="324"/>
      <c r="AV295" s="384"/>
      <c r="AW295" s="385"/>
      <c r="AX295" s="2"/>
      <c r="AY295" s="393"/>
      <c r="AZ295" s="301"/>
      <c r="BA295" s="301"/>
      <c r="BB295" s="300"/>
      <c r="BC295" s="189"/>
      <c r="BD295" s="2"/>
      <c r="BE295" s="2"/>
      <c r="BF295" s="2"/>
      <c r="BG295" s="2"/>
      <c r="BH295" s="2"/>
      <c r="BI295" s="2"/>
    </row>
    <row r="296" spans="2:61" ht="9.9499999999999993" customHeight="1">
      <c r="B296" s="370"/>
      <c r="C296" s="253"/>
      <c r="D296" s="254"/>
      <c r="E296" s="255"/>
      <c r="F296" s="375"/>
      <c r="G296" s="376"/>
      <c r="H296" s="380"/>
      <c r="I296" s="236"/>
      <c r="J296" s="244"/>
      <c r="K296" s="245"/>
      <c r="L296" s="245"/>
      <c r="M296" s="245"/>
      <c r="N296" s="245"/>
      <c r="O296" s="246"/>
      <c r="P296" s="335"/>
      <c r="Q296" s="336"/>
      <c r="R296" s="336"/>
      <c r="S296" s="336"/>
      <c r="T296" s="336"/>
      <c r="U296" s="337"/>
      <c r="V296" s="342"/>
      <c r="W296" s="343"/>
      <c r="X296" s="343"/>
      <c r="Y296" s="343"/>
      <c r="Z296" s="343"/>
      <c r="AA296" s="343"/>
      <c r="AB296" s="343"/>
      <c r="AC296" s="348"/>
      <c r="AD296" s="348"/>
      <c r="AE296" s="349"/>
      <c r="AF296" s="356"/>
      <c r="AG296" s="357"/>
      <c r="AH296" s="357"/>
      <c r="AI296" s="357"/>
      <c r="AJ296" s="358"/>
      <c r="AK296" s="360"/>
      <c r="AL296" s="364"/>
      <c r="AM296" s="302" t="str">
        <f t="shared" ref="AM296" ca="1" si="214">AZ296</f>
        <v/>
      </c>
      <c r="AN296" s="303"/>
      <c r="AO296" s="304"/>
      <c r="AP296" s="316"/>
      <c r="AQ296" s="317"/>
      <c r="AR296" s="317"/>
      <c r="AS296" s="317"/>
      <c r="AT296" s="321"/>
      <c r="AU296" s="325"/>
      <c r="AV296" s="415"/>
      <c r="AW296" s="416"/>
      <c r="AX296" s="75"/>
      <c r="AY296" s="307">
        <f t="shared" ref="AY296" ca="1" si="215">AY294</f>
        <v>0</v>
      </c>
      <c r="AZ296" s="309" t="str">
        <f t="shared" ref="AZ296" ca="1" si="216">IF(COUNTIF(AZ294,"*受給者*"),"受給者",IF(COUNTIF(AZ294,"*国民年金*"),"国民年金",IF(COUNTIF(AZ294,"厚生年金"),"厚生年金","")))</f>
        <v/>
      </c>
      <c r="BA296" s="309">
        <f t="shared" ref="BA296" ca="1" si="217">BA294</f>
        <v>0</v>
      </c>
      <c r="BB296" s="300"/>
      <c r="BC296" s="189"/>
      <c r="BD296" s="2"/>
      <c r="BE296" s="2"/>
      <c r="BF296" s="2"/>
      <c r="BG296" s="2"/>
      <c r="BH296" s="2"/>
      <c r="BI296" s="2"/>
    </row>
    <row r="297" spans="2:61" ht="9.9499999999999993" customHeight="1">
      <c r="B297" s="370"/>
      <c r="C297" s="231">
        <f ca="1">OFFSET(DATA!$A$15,$B294-1,0)</f>
        <v>0</v>
      </c>
      <c r="D297" s="232"/>
      <c r="E297" s="233"/>
      <c r="F297" s="375"/>
      <c r="G297" s="376"/>
      <c r="H297" s="380"/>
      <c r="I297" s="236"/>
      <c r="J297" s="37"/>
      <c r="K297" s="394">
        <f ca="1">OFFSET(DATA!$M$15,$B294-1,0)</f>
        <v>0</v>
      </c>
      <c r="L297" s="394"/>
      <c r="M297" s="397" t="s">
        <v>213</v>
      </c>
      <c r="N297" s="397"/>
      <c r="O297" s="38"/>
      <c r="P297" s="37"/>
      <c r="Q297" s="394">
        <f ca="1">OFFSET(DATA!$O$15,$B294-1,0)</f>
        <v>0</v>
      </c>
      <c r="R297" s="394"/>
      <c r="S297" s="397" t="s">
        <v>214</v>
      </c>
      <c r="T297" s="397"/>
      <c r="U297" s="38"/>
      <c r="V297" s="400" t="str">
        <f ca="1">BC297&amp;OFFSET(DATA!$U$15,$B294-1,0)</f>
        <v/>
      </c>
      <c r="W297" s="401"/>
      <c r="X297" s="401"/>
      <c r="Y297" s="401"/>
      <c r="Z297" s="401"/>
      <c r="AA297" s="401"/>
      <c r="AB297" s="401"/>
      <c r="AC297" s="404" t="str">
        <f ca="1">OFFSET(DATA!$V$15,$B294-1,0) &amp; CHAR(10) &amp; OFFSET(DATA!$W$15,$B294-1,0)</f>
        <v xml:space="preserve">
</v>
      </c>
      <c r="AD297" s="404"/>
      <c r="AE297" s="405"/>
      <c r="AF297" s="408">
        <f ca="1">OFFSET(DATA!$Z$15,$B294-1,0)</f>
        <v>0</v>
      </c>
      <c r="AG297" s="408"/>
      <c r="AH297" s="397" t="s">
        <v>215</v>
      </c>
      <c r="AI297" s="397">
        <f ca="1">OFFSET(DATA!$AA$15,$B294-1,0)</f>
        <v>0</v>
      </c>
      <c r="AJ297" s="410"/>
      <c r="AK297" s="360"/>
      <c r="AL297" s="365">
        <f ca="1">OFFSET(DATA!$AD$15,$B294-1,0)</f>
        <v>0</v>
      </c>
      <c r="AM297" s="302"/>
      <c r="AN297" s="305"/>
      <c r="AO297" s="306"/>
      <c r="AP297" s="316"/>
      <c r="AQ297" s="317"/>
      <c r="AR297" s="317"/>
      <c r="AS297" s="317"/>
      <c r="AT297" s="321"/>
      <c r="AU297" s="326" t="str">
        <f ca="1">IF(OFFSET(DATA!$AU$15,$B294-1,0)="","  年　月　日",OFFSET(DATA!$AU$15,$B294-1,0))</f>
        <v xml:space="preserve">  年　月　日</v>
      </c>
      <c r="AV297" s="382">
        <f ca="1">OFFSET(DATA!$BC$15,$B294-1,0)</f>
        <v>0</v>
      </c>
      <c r="AW297" s="383"/>
      <c r="AX297" s="2"/>
      <c r="AY297" s="308"/>
      <c r="AZ297" s="310"/>
      <c r="BA297" s="310"/>
      <c r="BB297" s="300"/>
      <c r="BC297" s="189" t="str">
        <f ca="1">IF(OR(YUBIN=2,OFFSET(DATA!$T$15,$B294-1,0)=""),"","〒"&amp;OFFSET(DATA!$T$15,$B294-1,0)&amp;"　")</f>
        <v/>
      </c>
      <c r="BD297" s="2"/>
      <c r="BE297" s="2"/>
      <c r="BF297" s="2"/>
      <c r="BG297" s="2"/>
      <c r="BH297" s="2"/>
      <c r="BI297" s="2"/>
    </row>
    <row r="298" spans="2:61" ht="9.9499999999999993" customHeight="1">
      <c r="B298" s="371"/>
      <c r="C298" s="202"/>
      <c r="D298" s="208"/>
      <c r="E298" s="203"/>
      <c r="F298" s="375"/>
      <c r="G298" s="376"/>
      <c r="H298" s="380"/>
      <c r="I298" s="236"/>
      <c r="J298" s="71"/>
      <c r="K298" s="395"/>
      <c r="L298" s="395"/>
      <c r="M298" s="398"/>
      <c r="N298" s="398"/>
      <c r="O298" s="102"/>
      <c r="P298" s="71"/>
      <c r="Q298" s="395"/>
      <c r="R298" s="395"/>
      <c r="S298" s="398"/>
      <c r="T298" s="398"/>
      <c r="U298" s="102"/>
      <c r="V298" s="340"/>
      <c r="W298" s="341"/>
      <c r="X298" s="341"/>
      <c r="Y298" s="341"/>
      <c r="Z298" s="341"/>
      <c r="AA298" s="341"/>
      <c r="AB298" s="341"/>
      <c r="AC298" s="341"/>
      <c r="AD298" s="341"/>
      <c r="AE298" s="406"/>
      <c r="AF298" s="394"/>
      <c r="AG298" s="394"/>
      <c r="AH298" s="398"/>
      <c r="AI298" s="398"/>
      <c r="AJ298" s="411"/>
      <c r="AK298" s="360"/>
      <c r="AL298" s="366"/>
      <c r="AM298" s="302">
        <f t="shared" ref="AM298" ca="1" si="218">BA296</f>
        <v>0</v>
      </c>
      <c r="AN298" s="389" t="str">
        <f t="shared" ref="AN298" ca="1" si="219">IF($BA298=0,"",RIGHT($BA298,4))</f>
        <v/>
      </c>
      <c r="AO298" s="390"/>
      <c r="AP298" s="316"/>
      <c r="AQ298" s="317"/>
      <c r="AR298" s="317"/>
      <c r="AS298" s="317"/>
      <c r="AT298" s="321"/>
      <c r="AU298" s="327"/>
      <c r="AV298" s="384"/>
      <c r="AW298" s="385"/>
      <c r="AX298" s="2"/>
      <c r="AY298" s="392"/>
      <c r="AZ298" s="299"/>
      <c r="BA298" s="299">
        <f ca="1">OFFSET(DATA!$BA$15,$B294-1,0)</f>
        <v>0</v>
      </c>
      <c r="BB298" s="300"/>
      <c r="BC298" s="189"/>
      <c r="BD298" s="2"/>
      <c r="BE298" s="2"/>
      <c r="BF298" s="2"/>
      <c r="BG298" s="2"/>
      <c r="BH298" s="2"/>
      <c r="BI298" s="2"/>
    </row>
    <row r="299" spans="2:61" ht="9.9499999999999993" customHeight="1">
      <c r="B299" s="372"/>
      <c r="C299" s="204"/>
      <c r="D299" s="234"/>
      <c r="E299" s="205"/>
      <c r="F299" s="377"/>
      <c r="G299" s="378"/>
      <c r="H299" s="381"/>
      <c r="I299" s="237"/>
      <c r="J299" s="39"/>
      <c r="K299" s="396"/>
      <c r="L299" s="396"/>
      <c r="M299" s="399"/>
      <c r="N299" s="399"/>
      <c r="O299" s="40"/>
      <c r="P299" s="39"/>
      <c r="Q299" s="396"/>
      <c r="R299" s="396"/>
      <c r="S299" s="399"/>
      <c r="T299" s="399"/>
      <c r="U299" s="40"/>
      <c r="V299" s="402"/>
      <c r="W299" s="403"/>
      <c r="X299" s="403"/>
      <c r="Y299" s="403"/>
      <c r="Z299" s="403"/>
      <c r="AA299" s="403"/>
      <c r="AB299" s="403"/>
      <c r="AC299" s="403"/>
      <c r="AD299" s="403"/>
      <c r="AE299" s="407"/>
      <c r="AF299" s="409"/>
      <c r="AG299" s="409"/>
      <c r="AH299" s="399"/>
      <c r="AI299" s="399"/>
      <c r="AJ299" s="412"/>
      <c r="AK299" s="361"/>
      <c r="AL299" s="367"/>
      <c r="AM299" s="388"/>
      <c r="AN299" s="391"/>
      <c r="AO299" s="378"/>
      <c r="AP299" s="318"/>
      <c r="AQ299" s="319"/>
      <c r="AR299" s="319"/>
      <c r="AS299" s="319"/>
      <c r="AT299" s="322"/>
      <c r="AU299" s="328"/>
      <c r="AV299" s="386"/>
      <c r="AW299" s="387"/>
      <c r="AX299" s="2"/>
      <c r="AY299" s="393"/>
      <c r="AZ299" s="301"/>
      <c r="BA299" s="301"/>
      <c r="BB299" s="301"/>
      <c r="BC299" s="189"/>
      <c r="BD299" s="2"/>
      <c r="BE299" s="2"/>
      <c r="BF299" s="2"/>
      <c r="BG299" s="2"/>
      <c r="BH299" s="2"/>
      <c r="BI299" s="2"/>
    </row>
    <row r="300" spans="2:61" ht="9.9499999999999993" customHeight="1">
      <c r="B300" s="368">
        <f t="shared" ref="B300" si="220">B294+1</f>
        <v>35</v>
      </c>
      <c r="C300" s="247">
        <f ca="1">OFFSET(DATA!$B$15,$B300-1,0)</f>
        <v>0</v>
      </c>
      <c r="D300" s="248"/>
      <c r="E300" s="249"/>
      <c r="F300" s="373">
        <f ca="1">OFFSET(DATA!$C$15,$B300-1,0)</f>
        <v>0</v>
      </c>
      <c r="G300" s="374"/>
      <c r="H300" s="379" t="str">
        <f ca="1">OFFSET(TMP!$H$1,($B300-1)*4,0)</f>
        <v xml:space="preserve">
</v>
      </c>
      <c r="I300" s="235" t="str">
        <f ca="1">OFFSET(TMP!$I$1,($B300-1)*4,0)</f>
        <v xml:space="preserve">
</v>
      </c>
      <c r="J300" s="238" t="str">
        <f ca="1">IF(OFFSET(DATA!$L$15,$B300-1,0)="","  年　月　日",OFFSET(DATA!$L$15,$B300-1,0))</f>
        <v xml:space="preserve">  年　月　日</v>
      </c>
      <c r="K300" s="239"/>
      <c r="L300" s="239"/>
      <c r="M300" s="239"/>
      <c r="N300" s="239"/>
      <c r="O300" s="240"/>
      <c r="P300" s="329" t="str">
        <f ca="1">IF(OFFSET(DATA!$N$15,$B300-1,0)="","  年　月　日",OFFSET(DATA!$N$15,$B300-1,0))</f>
        <v xml:space="preserve">  年　月　日</v>
      </c>
      <c r="Q300" s="330"/>
      <c r="R300" s="330"/>
      <c r="S300" s="330"/>
      <c r="T300" s="330"/>
      <c r="U300" s="331"/>
      <c r="V300" s="338" t="str">
        <f ca="1">BC300&amp;OFFSET(DATA!$R$15,$B300-1,0)</f>
        <v/>
      </c>
      <c r="W300" s="339"/>
      <c r="X300" s="339"/>
      <c r="Y300" s="339"/>
      <c r="Z300" s="339"/>
      <c r="AA300" s="339"/>
      <c r="AB300" s="339"/>
      <c r="AC300" s="344">
        <f ca="1">OFFSET(DATA!$S$15,$B300-1,0)</f>
        <v>0</v>
      </c>
      <c r="AD300" s="344"/>
      <c r="AE300" s="345"/>
      <c r="AF300" s="350" t="str">
        <f ca="1">IF(OFFSET(DATA!$Y$15,$B300-1,0)="","  年　月　日",OFFSET(DATA!$Y$15,$B300-1,0))</f>
        <v xml:space="preserve">  年　月　日</v>
      </c>
      <c r="AG300" s="351"/>
      <c r="AH300" s="351"/>
      <c r="AI300" s="351"/>
      <c r="AJ300" s="352"/>
      <c r="AK300" s="359" t="str">
        <f ca="1">IF(BLOOD=1,IF(LEN(BB300)=8,LEFT(BB300,2),LEFT(BB300,1)),BB300)</f>
        <v/>
      </c>
      <c r="AL300" s="362" t="str">
        <f ca="1">IF(OFFSET(DATA!$AC$15,$B300-1,0)="","  年　月　日",OFFSET(DATA!$AC$15,$B300-1,0))</f>
        <v xml:space="preserve">  年　月　日</v>
      </c>
      <c r="AM300" s="311">
        <f t="shared" ref="AM300" ca="1" si="221">AY302</f>
        <v>0</v>
      </c>
      <c r="AN300" s="312"/>
      <c r="AO300" s="313"/>
      <c r="AP300" s="314" t="str">
        <f ca="1">INDIRECT("TMP!T" &amp; 2 + ($B300-1)*5)</f>
        <v xml:space="preserve">
</v>
      </c>
      <c r="AQ300" s="315"/>
      <c r="AR300" s="315" t="str">
        <f ca="1">INDIRECT("TMP!U" &amp; 2 + ($B300-1)*5)</f>
        <v xml:space="preserve">
</v>
      </c>
      <c r="AS300" s="315"/>
      <c r="AT300" s="320" t="str">
        <f ca="1">INDIRECT("TMP!V" &amp; 2 + ($B300-1)*5)</f>
        <v xml:space="preserve">
</v>
      </c>
      <c r="AU300" s="323" t="str">
        <f ca="1">IF(OFFSET(DATA!$AT$15,$B300-1,0)="","  年　月　日",OFFSET(DATA!$AT$15,$B300-1,0))</f>
        <v xml:space="preserve">  年　月　日</v>
      </c>
      <c r="AV300" s="413">
        <f ca="1">OFFSET(DATA!$BB$15,$B300-1,0)</f>
        <v>0</v>
      </c>
      <c r="AW300" s="414"/>
      <c r="AX300" s="2"/>
      <c r="AY300" s="392">
        <f ca="1">OFFSET(DATA!$AV$15,$B300-1,0)</f>
        <v>0</v>
      </c>
      <c r="AZ300" s="299">
        <f ca="1">OFFSET(DATA!$AX$15,$B300-1,0)</f>
        <v>0</v>
      </c>
      <c r="BA300" s="299">
        <f ca="1">OFFSET(DATA!$AZ$15,$B300-1,0)</f>
        <v>0</v>
      </c>
      <c r="BB300" s="299" t="str">
        <f ca="1">IF(OFFSET(DATA!$AB$15,$B300-1,0)="","",OFFSET(DATA!$AB$15,$B300-1,0))</f>
        <v/>
      </c>
      <c r="BC300" s="189" t="str">
        <f ca="1">IF(OR(YUBIN=2,OFFSET(DATA!$Q$15,$B300-1,0)=""),"","〒"&amp;OFFSET(DATA!$Q$15,$B300-1,0)&amp;"　")</f>
        <v/>
      </c>
      <c r="BD300" s="2"/>
      <c r="BE300" s="2"/>
      <c r="BF300" s="2"/>
      <c r="BG300" s="2"/>
      <c r="BH300" s="2"/>
      <c r="BI300" s="2"/>
    </row>
    <row r="301" spans="2:61" ht="9.9499999999999993" customHeight="1">
      <c r="B301" s="369"/>
      <c r="C301" s="250"/>
      <c r="D301" s="251"/>
      <c r="E301" s="252"/>
      <c r="F301" s="375"/>
      <c r="G301" s="376"/>
      <c r="H301" s="380"/>
      <c r="I301" s="236"/>
      <c r="J301" s="241"/>
      <c r="K301" s="242"/>
      <c r="L301" s="242"/>
      <c r="M301" s="242"/>
      <c r="N301" s="242"/>
      <c r="O301" s="243"/>
      <c r="P301" s="332"/>
      <c r="Q301" s="333"/>
      <c r="R301" s="333"/>
      <c r="S301" s="333"/>
      <c r="T301" s="333"/>
      <c r="U301" s="334"/>
      <c r="V301" s="340"/>
      <c r="W301" s="341"/>
      <c r="X301" s="341"/>
      <c r="Y301" s="341"/>
      <c r="Z301" s="341"/>
      <c r="AA301" s="341"/>
      <c r="AB301" s="341"/>
      <c r="AC301" s="346"/>
      <c r="AD301" s="346"/>
      <c r="AE301" s="347"/>
      <c r="AF301" s="353"/>
      <c r="AG301" s="354"/>
      <c r="AH301" s="354"/>
      <c r="AI301" s="354"/>
      <c r="AJ301" s="355"/>
      <c r="AK301" s="360"/>
      <c r="AL301" s="363"/>
      <c r="AM301" s="302"/>
      <c r="AN301" s="305"/>
      <c r="AO301" s="306"/>
      <c r="AP301" s="316"/>
      <c r="AQ301" s="317"/>
      <c r="AR301" s="317"/>
      <c r="AS301" s="317"/>
      <c r="AT301" s="321"/>
      <c r="AU301" s="324"/>
      <c r="AV301" s="384"/>
      <c r="AW301" s="385"/>
      <c r="AX301" s="2"/>
      <c r="AY301" s="393"/>
      <c r="AZ301" s="301"/>
      <c r="BA301" s="301"/>
      <c r="BB301" s="300"/>
      <c r="BC301" s="189"/>
      <c r="BD301" s="2"/>
      <c r="BE301" s="2"/>
      <c r="BF301" s="2"/>
      <c r="BG301" s="2"/>
      <c r="BH301" s="2"/>
      <c r="BI301" s="2"/>
    </row>
    <row r="302" spans="2:61" ht="9.9499999999999993" customHeight="1">
      <c r="B302" s="370"/>
      <c r="C302" s="253"/>
      <c r="D302" s="254"/>
      <c r="E302" s="255"/>
      <c r="F302" s="375"/>
      <c r="G302" s="376"/>
      <c r="H302" s="380"/>
      <c r="I302" s="236"/>
      <c r="J302" s="244"/>
      <c r="K302" s="245"/>
      <c r="L302" s="245"/>
      <c r="M302" s="245"/>
      <c r="N302" s="245"/>
      <c r="O302" s="246"/>
      <c r="P302" s="335"/>
      <c r="Q302" s="336"/>
      <c r="R302" s="336"/>
      <c r="S302" s="336"/>
      <c r="T302" s="336"/>
      <c r="U302" s="337"/>
      <c r="V302" s="342"/>
      <c r="W302" s="343"/>
      <c r="X302" s="343"/>
      <c r="Y302" s="343"/>
      <c r="Z302" s="343"/>
      <c r="AA302" s="343"/>
      <c r="AB302" s="343"/>
      <c r="AC302" s="348"/>
      <c r="AD302" s="348"/>
      <c r="AE302" s="349"/>
      <c r="AF302" s="356"/>
      <c r="AG302" s="357"/>
      <c r="AH302" s="357"/>
      <c r="AI302" s="357"/>
      <c r="AJ302" s="358"/>
      <c r="AK302" s="360"/>
      <c r="AL302" s="364"/>
      <c r="AM302" s="302" t="str">
        <f t="shared" ref="AM302" ca="1" si="222">AZ302</f>
        <v/>
      </c>
      <c r="AN302" s="303"/>
      <c r="AO302" s="304"/>
      <c r="AP302" s="316"/>
      <c r="AQ302" s="317"/>
      <c r="AR302" s="317"/>
      <c r="AS302" s="317"/>
      <c r="AT302" s="321"/>
      <c r="AU302" s="325"/>
      <c r="AV302" s="415"/>
      <c r="AW302" s="416"/>
      <c r="AX302" s="75"/>
      <c r="AY302" s="307">
        <f t="shared" ref="AY302" ca="1" si="223">AY300</f>
        <v>0</v>
      </c>
      <c r="AZ302" s="309" t="str">
        <f t="shared" ref="AZ302" ca="1" si="224">IF(COUNTIF(AZ300,"*受給者*"),"受給者",IF(COUNTIF(AZ300,"*国民年金*"),"国民年金",IF(COUNTIF(AZ300,"厚生年金"),"厚生年金","")))</f>
        <v/>
      </c>
      <c r="BA302" s="309">
        <f t="shared" ref="BA302" ca="1" si="225">BA300</f>
        <v>0</v>
      </c>
      <c r="BB302" s="300"/>
      <c r="BC302" s="189"/>
      <c r="BD302" s="2"/>
      <c r="BE302" s="2"/>
      <c r="BF302" s="2"/>
      <c r="BG302" s="2"/>
      <c r="BH302" s="2"/>
      <c r="BI302" s="2"/>
    </row>
    <row r="303" spans="2:61" ht="9.9499999999999993" customHeight="1">
      <c r="B303" s="370"/>
      <c r="C303" s="231">
        <f ca="1">OFFSET(DATA!$A$15,$B300-1,0)</f>
        <v>0</v>
      </c>
      <c r="D303" s="232"/>
      <c r="E303" s="233"/>
      <c r="F303" s="375"/>
      <c r="G303" s="376"/>
      <c r="H303" s="380"/>
      <c r="I303" s="236"/>
      <c r="J303" s="37"/>
      <c r="K303" s="394">
        <f ca="1">OFFSET(DATA!$M$15,$B300-1,0)</f>
        <v>0</v>
      </c>
      <c r="L303" s="394"/>
      <c r="M303" s="397" t="s">
        <v>213</v>
      </c>
      <c r="N303" s="397"/>
      <c r="O303" s="38"/>
      <c r="P303" s="37"/>
      <c r="Q303" s="394">
        <f ca="1">OFFSET(DATA!$O$15,$B300-1,0)</f>
        <v>0</v>
      </c>
      <c r="R303" s="394"/>
      <c r="S303" s="397" t="s">
        <v>214</v>
      </c>
      <c r="T303" s="397"/>
      <c r="U303" s="38"/>
      <c r="V303" s="400" t="str">
        <f ca="1">BC303&amp;OFFSET(DATA!$U$15,$B300-1,0)</f>
        <v/>
      </c>
      <c r="W303" s="401"/>
      <c r="X303" s="401"/>
      <c r="Y303" s="401"/>
      <c r="Z303" s="401"/>
      <c r="AA303" s="401"/>
      <c r="AB303" s="401"/>
      <c r="AC303" s="404" t="str">
        <f ca="1">OFFSET(DATA!$V$15,$B300-1,0) &amp; CHAR(10) &amp; OFFSET(DATA!$W$15,$B300-1,0)</f>
        <v xml:space="preserve">
</v>
      </c>
      <c r="AD303" s="404"/>
      <c r="AE303" s="405"/>
      <c r="AF303" s="408">
        <f ca="1">OFFSET(DATA!$Z$15,$B300-1,0)</f>
        <v>0</v>
      </c>
      <c r="AG303" s="408"/>
      <c r="AH303" s="397" t="s">
        <v>215</v>
      </c>
      <c r="AI303" s="397">
        <f ca="1">OFFSET(DATA!$AA$15,$B300-1,0)</f>
        <v>0</v>
      </c>
      <c r="AJ303" s="410"/>
      <c r="AK303" s="360"/>
      <c r="AL303" s="365">
        <f ca="1">OFFSET(DATA!$AD$15,$B300-1,0)</f>
        <v>0</v>
      </c>
      <c r="AM303" s="302"/>
      <c r="AN303" s="305"/>
      <c r="AO303" s="306"/>
      <c r="AP303" s="316"/>
      <c r="AQ303" s="317"/>
      <c r="AR303" s="317"/>
      <c r="AS303" s="317"/>
      <c r="AT303" s="321"/>
      <c r="AU303" s="326" t="str">
        <f ca="1">IF(OFFSET(DATA!$AU$15,$B300-1,0)="","  年　月　日",OFFSET(DATA!$AU$15,$B300-1,0))</f>
        <v xml:space="preserve">  年　月　日</v>
      </c>
      <c r="AV303" s="382">
        <f ca="1">OFFSET(DATA!$BC$15,$B300-1,0)</f>
        <v>0</v>
      </c>
      <c r="AW303" s="383"/>
      <c r="AX303" s="2"/>
      <c r="AY303" s="308"/>
      <c r="AZ303" s="310"/>
      <c r="BA303" s="310"/>
      <c r="BB303" s="300"/>
      <c r="BC303" s="189" t="str">
        <f ca="1">IF(OR(YUBIN=2,OFFSET(DATA!$T$15,$B300-1,0)=""),"","〒"&amp;OFFSET(DATA!$T$15,$B300-1,0)&amp;"　")</f>
        <v/>
      </c>
      <c r="BD303" s="2"/>
      <c r="BE303" s="2"/>
      <c r="BF303" s="2"/>
      <c r="BG303" s="2"/>
      <c r="BH303" s="2"/>
      <c r="BI303" s="2"/>
    </row>
    <row r="304" spans="2:61" ht="9.9499999999999993" customHeight="1">
      <c r="B304" s="371"/>
      <c r="C304" s="202"/>
      <c r="D304" s="208"/>
      <c r="E304" s="203"/>
      <c r="F304" s="375"/>
      <c r="G304" s="376"/>
      <c r="H304" s="380"/>
      <c r="I304" s="236"/>
      <c r="J304" s="71"/>
      <c r="K304" s="395"/>
      <c r="L304" s="395"/>
      <c r="M304" s="398"/>
      <c r="N304" s="398"/>
      <c r="O304" s="102"/>
      <c r="P304" s="71"/>
      <c r="Q304" s="395"/>
      <c r="R304" s="395"/>
      <c r="S304" s="398"/>
      <c r="T304" s="398"/>
      <c r="U304" s="102"/>
      <c r="V304" s="340"/>
      <c r="W304" s="341"/>
      <c r="X304" s="341"/>
      <c r="Y304" s="341"/>
      <c r="Z304" s="341"/>
      <c r="AA304" s="341"/>
      <c r="AB304" s="341"/>
      <c r="AC304" s="341"/>
      <c r="AD304" s="341"/>
      <c r="AE304" s="406"/>
      <c r="AF304" s="394"/>
      <c r="AG304" s="394"/>
      <c r="AH304" s="398"/>
      <c r="AI304" s="398"/>
      <c r="AJ304" s="411"/>
      <c r="AK304" s="360"/>
      <c r="AL304" s="366"/>
      <c r="AM304" s="302">
        <f t="shared" ref="AM304" ca="1" si="226">BA302</f>
        <v>0</v>
      </c>
      <c r="AN304" s="389" t="str">
        <f t="shared" ref="AN304" ca="1" si="227">IF($BA304=0,"",RIGHT($BA304,4))</f>
        <v/>
      </c>
      <c r="AO304" s="390"/>
      <c r="AP304" s="316"/>
      <c r="AQ304" s="317"/>
      <c r="AR304" s="317"/>
      <c r="AS304" s="317"/>
      <c r="AT304" s="321"/>
      <c r="AU304" s="327"/>
      <c r="AV304" s="384"/>
      <c r="AW304" s="385"/>
      <c r="AX304" s="2"/>
      <c r="AY304" s="392"/>
      <c r="AZ304" s="299"/>
      <c r="BA304" s="299">
        <f ca="1">OFFSET(DATA!$BA$15,$B300-1,0)</f>
        <v>0</v>
      </c>
      <c r="BB304" s="300"/>
      <c r="BC304" s="189"/>
      <c r="BD304" s="2"/>
      <c r="BE304" s="2"/>
      <c r="BF304" s="2"/>
      <c r="BG304" s="2"/>
      <c r="BH304" s="2"/>
      <c r="BI304" s="2"/>
    </row>
    <row r="305" spans="2:61" ht="9.9499999999999993" customHeight="1">
      <c r="B305" s="372"/>
      <c r="C305" s="204"/>
      <c r="D305" s="234"/>
      <c r="E305" s="205"/>
      <c r="F305" s="377"/>
      <c r="G305" s="378"/>
      <c r="H305" s="381"/>
      <c r="I305" s="237"/>
      <c r="J305" s="39"/>
      <c r="K305" s="396"/>
      <c r="L305" s="396"/>
      <c r="M305" s="399"/>
      <c r="N305" s="399"/>
      <c r="O305" s="40"/>
      <c r="P305" s="39"/>
      <c r="Q305" s="396"/>
      <c r="R305" s="396"/>
      <c r="S305" s="399"/>
      <c r="T305" s="399"/>
      <c r="U305" s="40"/>
      <c r="V305" s="402"/>
      <c r="W305" s="403"/>
      <c r="X305" s="403"/>
      <c r="Y305" s="403"/>
      <c r="Z305" s="403"/>
      <c r="AA305" s="403"/>
      <c r="AB305" s="403"/>
      <c r="AC305" s="403"/>
      <c r="AD305" s="403"/>
      <c r="AE305" s="407"/>
      <c r="AF305" s="409"/>
      <c r="AG305" s="409"/>
      <c r="AH305" s="399"/>
      <c r="AI305" s="399"/>
      <c r="AJ305" s="412"/>
      <c r="AK305" s="361"/>
      <c r="AL305" s="367"/>
      <c r="AM305" s="388"/>
      <c r="AN305" s="391"/>
      <c r="AO305" s="378"/>
      <c r="AP305" s="318"/>
      <c r="AQ305" s="319"/>
      <c r="AR305" s="319"/>
      <c r="AS305" s="319"/>
      <c r="AT305" s="322"/>
      <c r="AU305" s="328"/>
      <c r="AV305" s="386"/>
      <c r="AW305" s="387"/>
      <c r="AX305" s="2"/>
      <c r="AY305" s="393"/>
      <c r="AZ305" s="301"/>
      <c r="BA305" s="301"/>
      <c r="BB305" s="301"/>
      <c r="BC305" s="189"/>
      <c r="BD305" s="2"/>
      <c r="BE305" s="2"/>
      <c r="BF305" s="2"/>
      <c r="BG305" s="2"/>
      <c r="BH305" s="2"/>
      <c r="BI305" s="2"/>
    </row>
    <row r="306" spans="2:61" ht="9.9499999999999993" customHeight="1">
      <c r="B306" s="368">
        <f t="shared" ref="B306" si="228">B300+1</f>
        <v>36</v>
      </c>
      <c r="C306" s="247">
        <f ca="1">OFFSET(DATA!$B$15,$B306-1,0)</f>
        <v>0</v>
      </c>
      <c r="D306" s="248"/>
      <c r="E306" s="249"/>
      <c r="F306" s="373">
        <f ca="1">OFFSET(DATA!$C$15,$B306-1,0)</f>
        <v>0</v>
      </c>
      <c r="G306" s="374"/>
      <c r="H306" s="379" t="str">
        <f ca="1">OFFSET(TMP!$H$1,($B306-1)*4,0)</f>
        <v xml:space="preserve">
</v>
      </c>
      <c r="I306" s="235" t="str">
        <f ca="1">OFFSET(TMP!$I$1,($B306-1)*4,0)</f>
        <v xml:space="preserve">
</v>
      </c>
      <c r="J306" s="238" t="str">
        <f ca="1">IF(OFFSET(DATA!$L$15,$B306-1,0)="","  年　月　日",OFFSET(DATA!$L$15,$B306-1,0))</f>
        <v xml:space="preserve">  年　月　日</v>
      </c>
      <c r="K306" s="239"/>
      <c r="L306" s="239"/>
      <c r="M306" s="239"/>
      <c r="N306" s="239"/>
      <c r="O306" s="240"/>
      <c r="P306" s="329" t="str">
        <f ca="1">IF(OFFSET(DATA!$N$15,$B306-1,0)="","  年　月　日",OFFSET(DATA!$N$15,$B306-1,0))</f>
        <v xml:space="preserve">  年　月　日</v>
      </c>
      <c r="Q306" s="330"/>
      <c r="R306" s="330"/>
      <c r="S306" s="330"/>
      <c r="T306" s="330"/>
      <c r="U306" s="331"/>
      <c r="V306" s="338" t="str">
        <f ca="1">BC306&amp;OFFSET(DATA!$R$15,$B306-1,0)</f>
        <v/>
      </c>
      <c r="W306" s="339"/>
      <c r="X306" s="339"/>
      <c r="Y306" s="339"/>
      <c r="Z306" s="339"/>
      <c r="AA306" s="339"/>
      <c r="AB306" s="339"/>
      <c r="AC306" s="344">
        <f ca="1">OFFSET(DATA!$S$15,$B306-1,0)</f>
        <v>0</v>
      </c>
      <c r="AD306" s="344"/>
      <c r="AE306" s="345"/>
      <c r="AF306" s="350" t="str">
        <f ca="1">IF(OFFSET(DATA!$Y$15,$B306-1,0)="","  年　月　日",OFFSET(DATA!$Y$15,$B306-1,0))</f>
        <v xml:space="preserve">  年　月　日</v>
      </c>
      <c r="AG306" s="351"/>
      <c r="AH306" s="351"/>
      <c r="AI306" s="351"/>
      <c r="AJ306" s="352"/>
      <c r="AK306" s="359" t="str">
        <f ca="1">IF(BLOOD=1,IF(LEN(BB306)=8,LEFT(BB306,2),LEFT(BB306,1)),BB306)</f>
        <v/>
      </c>
      <c r="AL306" s="362" t="str">
        <f ca="1">IF(OFFSET(DATA!$AC$15,$B306-1,0)="","  年　月　日",OFFSET(DATA!$AC$15,$B306-1,0))</f>
        <v xml:space="preserve">  年　月　日</v>
      </c>
      <c r="AM306" s="311">
        <f t="shared" ref="AM306" ca="1" si="229">AY308</f>
        <v>0</v>
      </c>
      <c r="AN306" s="312"/>
      <c r="AO306" s="313"/>
      <c r="AP306" s="314" t="str">
        <f ca="1">INDIRECT("TMP!T" &amp; 2 + ($B306-1)*5)</f>
        <v xml:space="preserve">
</v>
      </c>
      <c r="AQ306" s="315"/>
      <c r="AR306" s="315" t="str">
        <f ca="1">INDIRECT("TMP!U" &amp; 2 + ($B306-1)*5)</f>
        <v xml:space="preserve">
</v>
      </c>
      <c r="AS306" s="315"/>
      <c r="AT306" s="320" t="str">
        <f ca="1">INDIRECT("TMP!V" &amp; 2 + ($B306-1)*5)</f>
        <v xml:space="preserve">
</v>
      </c>
      <c r="AU306" s="323" t="str">
        <f ca="1">IF(OFFSET(DATA!$AT$15,$B306-1,0)="","  年　月　日",OFFSET(DATA!$AT$15,$B306-1,0))</f>
        <v xml:space="preserve">  年　月　日</v>
      </c>
      <c r="AV306" s="413">
        <f ca="1">OFFSET(DATA!$BB$15,$B306-1,0)</f>
        <v>0</v>
      </c>
      <c r="AW306" s="414"/>
      <c r="AX306" s="2"/>
      <c r="AY306" s="392">
        <f ca="1">OFFSET(DATA!$AV$15,$B306-1,0)</f>
        <v>0</v>
      </c>
      <c r="AZ306" s="299">
        <f ca="1">OFFSET(DATA!$AX$15,$B306-1,0)</f>
        <v>0</v>
      </c>
      <c r="BA306" s="299">
        <f ca="1">OFFSET(DATA!$AZ$15,$B306-1,0)</f>
        <v>0</v>
      </c>
      <c r="BB306" s="299" t="str">
        <f ca="1">IF(OFFSET(DATA!$AB$15,$B306-1,0)="","",OFFSET(DATA!$AB$15,$B306-1,0))</f>
        <v/>
      </c>
      <c r="BC306" s="189" t="str">
        <f ca="1">IF(OR(YUBIN=2,OFFSET(DATA!$Q$15,$B306-1,0)=""),"","〒"&amp;OFFSET(DATA!$Q$15,$B306-1,0)&amp;"　")</f>
        <v/>
      </c>
      <c r="BD306" s="2"/>
      <c r="BE306" s="2"/>
      <c r="BF306" s="2"/>
      <c r="BG306" s="2"/>
      <c r="BH306" s="2"/>
      <c r="BI306" s="2"/>
    </row>
    <row r="307" spans="2:61" ht="9.9499999999999993" customHeight="1">
      <c r="B307" s="369"/>
      <c r="C307" s="250"/>
      <c r="D307" s="251"/>
      <c r="E307" s="252"/>
      <c r="F307" s="375"/>
      <c r="G307" s="376"/>
      <c r="H307" s="380"/>
      <c r="I307" s="236"/>
      <c r="J307" s="241"/>
      <c r="K307" s="242"/>
      <c r="L307" s="242"/>
      <c r="M307" s="242"/>
      <c r="N307" s="242"/>
      <c r="O307" s="243"/>
      <c r="P307" s="332"/>
      <c r="Q307" s="333"/>
      <c r="R307" s="333"/>
      <c r="S307" s="333"/>
      <c r="T307" s="333"/>
      <c r="U307" s="334"/>
      <c r="V307" s="340"/>
      <c r="W307" s="341"/>
      <c r="X307" s="341"/>
      <c r="Y307" s="341"/>
      <c r="Z307" s="341"/>
      <c r="AA307" s="341"/>
      <c r="AB307" s="341"/>
      <c r="AC307" s="346"/>
      <c r="AD307" s="346"/>
      <c r="AE307" s="347"/>
      <c r="AF307" s="353"/>
      <c r="AG307" s="354"/>
      <c r="AH307" s="354"/>
      <c r="AI307" s="354"/>
      <c r="AJ307" s="355"/>
      <c r="AK307" s="360"/>
      <c r="AL307" s="363"/>
      <c r="AM307" s="302"/>
      <c r="AN307" s="305"/>
      <c r="AO307" s="306"/>
      <c r="AP307" s="316"/>
      <c r="AQ307" s="317"/>
      <c r="AR307" s="317"/>
      <c r="AS307" s="317"/>
      <c r="AT307" s="321"/>
      <c r="AU307" s="324"/>
      <c r="AV307" s="384"/>
      <c r="AW307" s="385"/>
      <c r="AX307" s="2"/>
      <c r="AY307" s="393"/>
      <c r="AZ307" s="301"/>
      <c r="BA307" s="301"/>
      <c r="BB307" s="300"/>
      <c r="BC307" s="189"/>
      <c r="BD307" s="2"/>
      <c r="BE307" s="2"/>
      <c r="BF307" s="2"/>
      <c r="BG307" s="2"/>
      <c r="BH307" s="2"/>
      <c r="BI307" s="2"/>
    </row>
    <row r="308" spans="2:61" ht="9.9499999999999993" customHeight="1">
      <c r="B308" s="370"/>
      <c r="C308" s="253"/>
      <c r="D308" s="254"/>
      <c r="E308" s="255"/>
      <c r="F308" s="375"/>
      <c r="G308" s="376"/>
      <c r="H308" s="380"/>
      <c r="I308" s="236"/>
      <c r="J308" s="244"/>
      <c r="K308" s="245"/>
      <c r="L308" s="245"/>
      <c r="M308" s="245"/>
      <c r="N308" s="245"/>
      <c r="O308" s="246"/>
      <c r="P308" s="335"/>
      <c r="Q308" s="336"/>
      <c r="R308" s="336"/>
      <c r="S308" s="336"/>
      <c r="T308" s="336"/>
      <c r="U308" s="337"/>
      <c r="V308" s="342"/>
      <c r="W308" s="343"/>
      <c r="X308" s="343"/>
      <c r="Y308" s="343"/>
      <c r="Z308" s="343"/>
      <c r="AA308" s="343"/>
      <c r="AB308" s="343"/>
      <c r="AC308" s="348"/>
      <c r="AD308" s="348"/>
      <c r="AE308" s="349"/>
      <c r="AF308" s="356"/>
      <c r="AG308" s="357"/>
      <c r="AH308" s="357"/>
      <c r="AI308" s="357"/>
      <c r="AJ308" s="358"/>
      <c r="AK308" s="360"/>
      <c r="AL308" s="364"/>
      <c r="AM308" s="302" t="str">
        <f t="shared" ref="AM308" ca="1" si="230">AZ308</f>
        <v/>
      </c>
      <c r="AN308" s="303"/>
      <c r="AO308" s="304"/>
      <c r="AP308" s="316"/>
      <c r="AQ308" s="317"/>
      <c r="AR308" s="317"/>
      <c r="AS308" s="317"/>
      <c r="AT308" s="321"/>
      <c r="AU308" s="325"/>
      <c r="AV308" s="415"/>
      <c r="AW308" s="416"/>
      <c r="AX308" s="75"/>
      <c r="AY308" s="307">
        <f t="shared" ref="AY308" ca="1" si="231">AY306</f>
        <v>0</v>
      </c>
      <c r="AZ308" s="309" t="str">
        <f t="shared" ref="AZ308" ca="1" si="232">IF(COUNTIF(AZ306,"*受給者*"),"受給者",IF(COUNTIF(AZ306,"*国民年金*"),"国民年金",IF(COUNTIF(AZ306,"厚生年金"),"厚生年金","")))</f>
        <v/>
      </c>
      <c r="BA308" s="309">
        <f t="shared" ref="BA308" ca="1" si="233">BA306</f>
        <v>0</v>
      </c>
      <c r="BB308" s="300"/>
      <c r="BC308" s="189"/>
      <c r="BD308" s="2"/>
      <c r="BE308" s="2"/>
      <c r="BF308" s="2"/>
      <c r="BG308" s="2"/>
      <c r="BH308" s="2"/>
      <c r="BI308" s="2"/>
    </row>
    <row r="309" spans="2:61" ht="9.9499999999999993" customHeight="1">
      <c r="B309" s="370"/>
      <c r="C309" s="231">
        <f ca="1">OFFSET(DATA!$A$15,$B306-1,0)</f>
        <v>0</v>
      </c>
      <c r="D309" s="232"/>
      <c r="E309" s="233"/>
      <c r="F309" s="375"/>
      <c r="G309" s="376"/>
      <c r="H309" s="380"/>
      <c r="I309" s="236"/>
      <c r="J309" s="37"/>
      <c r="K309" s="394">
        <f ca="1">OFFSET(DATA!$M$15,$B306-1,0)</f>
        <v>0</v>
      </c>
      <c r="L309" s="394"/>
      <c r="M309" s="397" t="s">
        <v>213</v>
      </c>
      <c r="N309" s="397"/>
      <c r="O309" s="38"/>
      <c r="P309" s="37"/>
      <c r="Q309" s="394">
        <f ca="1">OFFSET(DATA!$O$15,$B306-1,0)</f>
        <v>0</v>
      </c>
      <c r="R309" s="394"/>
      <c r="S309" s="397" t="s">
        <v>214</v>
      </c>
      <c r="T309" s="397"/>
      <c r="U309" s="38"/>
      <c r="V309" s="400" t="str">
        <f ca="1">BC309&amp;OFFSET(DATA!$U$15,$B306-1,0)</f>
        <v/>
      </c>
      <c r="W309" s="401"/>
      <c r="X309" s="401"/>
      <c r="Y309" s="401"/>
      <c r="Z309" s="401"/>
      <c r="AA309" s="401"/>
      <c r="AB309" s="401"/>
      <c r="AC309" s="404" t="str">
        <f ca="1">OFFSET(DATA!$V$15,$B306-1,0) &amp; CHAR(10) &amp; OFFSET(DATA!$W$15,$B306-1,0)</f>
        <v xml:space="preserve">
</v>
      </c>
      <c r="AD309" s="404"/>
      <c r="AE309" s="405"/>
      <c r="AF309" s="408">
        <f ca="1">OFFSET(DATA!$Z$15,$B306-1,0)</f>
        <v>0</v>
      </c>
      <c r="AG309" s="408"/>
      <c r="AH309" s="397" t="s">
        <v>215</v>
      </c>
      <c r="AI309" s="397">
        <f ca="1">OFFSET(DATA!$AA$15,$B306-1,0)</f>
        <v>0</v>
      </c>
      <c r="AJ309" s="410"/>
      <c r="AK309" s="360"/>
      <c r="AL309" s="365">
        <f ca="1">OFFSET(DATA!$AD$15,$B306-1,0)</f>
        <v>0</v>
      </c>
      <c r="AM309" s="302"/>
      <c r="AN309" s="305"/>
      <c r="AO309" s="306"/>
      <c r="AP309" s="316"/>
      <c r="AQ309" s="317"/>
      <c r="AR309" s="317"/>
      <c r="AS309" s="317"/>
      <c r="AT309" s="321"/>
      <c r="AU309" s="326" t="str">
        <f ca="1">IF(OFFSET(DATA!$AU$15,$B306-1,0)="","  年　月　日",OFFSET(DATA!$AU$15,$B306-1,0))</f>
        <v xml:space="preserve">  年　月　日</v>
      </c>
      <c r="AV309" s="382">
        <f ca="1">OFFSET(DATA!$BC$15,$B306-1,0)</f>
        <v>0</v>
      </c>
      <c r="AW309" s="383"/>
      <c r="AX309" s="2"/>
      <c r="AY309" s="308"/>
      <c r="AZ309" s="310"/>
      <c r="BA309" s="310"/>
      <c r="BB309" s="300"/>
      <c r="BC309" s="189" t="str">
        <f ca="1">IF(OR(YUBIN=2,OFFSET(DATA!$T$15,$B306-1,0)=""),"","〒"&amp;OFFSET(DATA!$T$15,$B306-1,0)&amp;"　")</f>
        <v/>
      </c>
      <c r="BD309" s="2"/>
      <c r="BE309" s="2"/>
      <c r="BF309" s="2"/>
      <c r="BG309" s="2"/>
      <c r="BH309" s="2"/>
      <c r="BI309" s="2"/>
    </row>
    <row r="310" spans="2:61" ht="9.9499999999999993" customHeight="1">
      <c r="B310" s="371"/>
      <c r="C310" s="202"/>
      <c r="D310" s="208"/>
      <c r="E310" s="203"/>
      <c r="F310" s="375"/>
      <c r="G310" s="376"/>
      <c r="H310" s="380"/>
      <c r="I310" s="236"/>
      <c r="J310" s="71"/>
      <c r="K310" s="395"/>
      <c r="L310" s="395"/>
      <c r="M310" s="398"/>
      <c r="N310" s="398"/>
      <c r="O310" s="102"/>
      <c r="P310" s="71"/>
      <c r="Q310" s="395"/>
      <c r="R310" s="395"/>
      <c r="S310" s="398"/>
      <c r="T310" s="398"/>
      <c r="U310" s="102"/>
      <c r="V310" s="340"/>
      <c r="W310" s="341"/>
      <c r="X310" s="341"/>
      <c r="Y310" s="341"/>
      <c r="Z310" s="341"/>
      <c r="AA310" s="341"/>
      <c r="AB310" s="341"/>
      <c r="AC310" s="341"/>
      <c r="AD310" s="341"/>
      <c r="AE310" s="406"/>
      <c r="AF310" s="394"/>
      <c r="AG310" s="394"/>
      <c r="AH310" s="398"/>
      <c r="AI310" s="398"/>
      <c r="AJ310" s="411"/>
      <c r="AK310" s="360"/>
      <c r="AL310" s="366"/>
      <c r="AM310" s="302">
        <f t="shared" ref="AM310" ca="1" si="234">BA308</f>
        <v>0</v>
      </c>
      <c r="AN310" s="389" t="str">
        <f t="shared" ref="AN310" ca="1" si="235">IF($BA310=0,"",RIGHT($BA310,4))</f>
        <v/>
      </c>
      <c r="AO310" s="390"/>
      <c r="AP310" s="316"/>
      <c r="AQ310" s="317"/>
      <c r="AR310" s="317"/>
      <c r="AS310" s="317"/>
      <c r="AT310" s="321"/>
      <c r="AU310" s="327"/>
      <c r="AV310" s="384"/>
      <c r="AW310" s="385"/>
      <c r="AX310" s="2"/>
      <c r="AY310" s="392"/>
      <c r="AZ310" s="299"/>
      <c r="BA310" s="299">
        <f ca="1">OFFSET(DATA!$BA$15,$B306-1,0)</f>
        <v>0</v>
      </c>
      <c r="BB310" s="300"/>
      <c r="BC310" s="189"/>
      <c r="BD310" s="2"/>
      <c r="BE310" s="2"/>
      <c r="BF310" s="2"/>
      <c r="BG310" s="2"/>
      <c r="BH310" s="2"/>
      <c r="BI310" s="2"/>
    </row>
    <row r="311" spans="2:61" ht="9.9499999999999993" customHeight="1">
      <c r="B311" s="372"/>
      <c r="C311" s="204"/>
      <c r="D311" s="234"/>
      <c r="E311" s="205"/>
      <c r="F311" s="377"/>
      <c r="G311" s="378"/>
      <c r="H311" s="381"/>
      <c r="I311" s="237"/>
      <c r="J311" s="39"/>
      <c r="K311" s="396"/>
      <c r="L311" s="396"/>
      <c r="M311" s="399"/>
      <c r="N311" s="399"/>
      <c r="O311" s="40"/>
      <c r="P311" s="39"/>
      <c r="Q311" s="396"/>
      <c r="R311" s="396"/>
      <c r="S311" s="399"/>
      <c r="T311" s="399"/>
      <c r="U311" s="40"/>
      <c r="V311" s="402"/>
      <c r="W311" s="403"/>
      <c r="X311" s="403"/>
      <c r="Y311" s="403"/>
      <c r="Z311" s="403"/>
      <c r="AA311" s="403"/>
      <c r="AB311" s="403"/>
      <c r="AC311" s="403"/>
      <c r="AD311" s="403"/>
      <c r="AE311" s="407"/>
      <c r="AF311" s="409"/>
      <c r="AG311" s="409"/>
      <c r="AH311" s="399"/>
      <c r="AI311" s="399"/>
      <c r="AJ311" s="412"/>
      <c r="AK311" s="361"/>
      <c r="AL311" s="367"/>
      <c r="AM311" s="388"/>
      <c r="AN311" s="391"/>
      <c r="AO311" s="378"/>
      <c r="AP311" s="318"/>
      <c r="AQ311" s="319"/>
      <c r="AR311" s="319"/>
      <c r="AS311" s="319"/>
      <c r="AT311" s="322"/>
      <c r="AU311" s="328"/>
      <c r="AV311" s="386"/>
      <c r="AW311" s="387"/>
      <c r="AX311" s="2"/>
      <c r="AY311" s="393"/>
      <c r="AZ311" s="301"/>
      <c r="BA311" s="301"/>
      <c r="BB311" s="301"/>
      <c r="BC311" s="189"/>
      <c r="BD311" s="2"/>
      <c r="BE311" s="2"/>
      <c r="BF311" s="2"/>
      <c r="BG311" s="2"/>
      <c r="BH311" s="2"/>
      <c r="BI311" s="2"/>
    </row>
    <row r="312" spans="2:61" ht="9.9499999999999993" customHeight="1">
      <c r="B312" s="368">
        <f t="shared" ref="B312" si="236">B306+1</f>
        <v>37</v>
      </c>
      <c r="C312" s="247">
        <f ca="1">OFFSET(DATA!$B$15,$B312-1,0)</f>
        <v>0</v>
      </c>
      <c r="D312" s="248"/>
      <c r="E312" s="249"/>
      <c r="F312" s="373">
        <f ca="1">OFFSET(DATA!$C$15,$B312-1,0)</f>
        <v>0</v>
      </c>
      <c r="G312" s="374"/>
      <c r="H312" s="379" t="str">
        <f ca="1">OFFSET(TMP!$H$1,($B312-1)*4,0)</f>
        <v xml:space="preserve">
</v>
      </c>
      <c r="I312" s="235" t="str">
        <f ca="1">OFFSET(TMP!$I$1,($B312-1)*4,0)</f>
        <v xml:space="preserve">
</v>
      </c>
      <c r="J312" s="238" t="str">
        <f ca="1">IF(OFFSET(DATA!$L$15,$B312-1,0)="","  年　月　日",OFFSET(DATA!$L$15,$B312-1,0))</f>
        <v xml:space="preserve">  年　月　日</v>
      </c>
      <c r="K312" s="239"/>
      <c r="L312" s="239"/>
      <c r="M312" s="239"/>
      <c r="N312" s="239"/>
      <c r="O312" s="240"/>
      <c r="P312" s="329" t="str">
        <f ca="1">IF(OFFSET(DATA!$N$15,$B312-1,0)="","  年　月　日",OFFSET(DATA!$N$15,$B312-1,0))</f>
        <v xml:space="preserve">  年　月　日</v>
      </c>
      <c r="Q312" s="330"/>
      <c r="R312" s="330"/>
      <c r="S312" s="330"/>
      <c r="T312" s="330"/>
      <c r="U312" s="331"/>
      <c r="V312" s="338" t="str">
        <f ca="1">BC312&amp;OFFSET(DATA!$R$15,$B312-1,0)</f>
        <v/>
      </c>
      <c r="W312" s="339"/>
      <c r="X312" s="339"/>
      <c r="Y312" s="339"/>
      <c r="Z312" s="339"/>
      <c r="AA312" s="339"/>
      <c r="AB312" s="339"/>
      <c r="AC312" s="344">
        <f ca="1">OFFSET(DATA!$S$15,$B312-1,0)</f>
        <v>0</v>
      </c>
      <c r="AD312" s="344"/>
      <c r="AE312" s="345"/>
      <c r="AF312" s="350" t="str">
        <f ca="1">IF(OFFSET(DATA!$Y$15,$B312-1,0)="","  年　月　日",OFFSET(DATA!$Y$15,$B312-1,0))</f>
        <v xml:space="preserve">  年　月　日</v>
      </c>
      <c r="AG312" s="351"/>
      <c r="AH312" s="351"/>
      <c r="AI312" s="351"/>
      <c r="AJ312" s="352"/>
      <c r="AK312" s="359" t="str">
        <f ca="1">IF(BLOOD=1,IF(LEN(BB312)=8,LEFT(BB312,2),LEFT(BB312,1)),BB312)</f>
        <v/>
      </c>
      <c r="AL312" s="362" t="str">
        <f ca="1">IF(OFFSET(DATA!$AC$15,$B312-1,0)="","  年　月　日",OFFSET(DATA!$AC$15,$B312-1,0))</f>
        <v xml:space="preserve">  年　月　日</v>
      </c>
      <c r="AM312" s="311">
        <f t="shared" ref="AM312" ca="1" si="237">AY314</f>
        <v>0</v>
      </c>
      <c r="AN312" s="312"/>
      <c r="AO312" s="313"/>
      <c r="AP312" s="314" t="str">
        <f ca="1">INDIRECT("TMP!T" &amp; 2 + ($B312-1)*5)</f>
        <v xml:space="preserve">
</v>
      </c>
      <c r="AQ312" s="315"/>
      <c r="AR312" s="315" t="str">
        <f ca="1">INDIRECT("TMP!U" &amp; 2 + ($B312-1)*5)</f>
        <v xml:space="preserve">
</v>
      </c>
      <c r="AS312" s="315"/>
      <c r="AT312" s="320" t="str">
        <f ca="1">INDIRECT("TMP!V" &amp; 2 + ($B312-1)*5)</f>
        <v xml:space="preserve">
</v>
      </c>
      <c r="AU312" s="323" t="str">
        <f ca="1">IF(OFFSET(DATA!$AT$15,$B312-1,0)="","  年　月　日",OFFSET(DATA!$AT$15,$B312-1,0))</f>
        <v xml:space="preserve">  年　月　日</v>
      </c>
      <c r="AV312" s="413">
        <f ca="1">OFFSET(DATA!$BB$15,$B312-1,0)</f>
        <v>0</v>
      </c>
      <c r="AW312" s="414"/>
      <c r="AX312" s="2"/>
      <c r="AY312" s="392">
        <f ca="1">OFFSET(DATA!$AV$15,$B312-1,0)</f>
        <v>0</v>
      </c>
      <c r="AZ312" s="299">
        <f ca="1">OFFSET(DATA!$AX$15,$B312-1,0)</f>
        <v>0</v>
      </c>
      <c r="BA312" s="299">
        <f ca="1">OFFSET(DATA!$AZ$15,$B312-1,0)</f>
        <v>0</v>
      </c>
      <c r="BB312" s="299" t="str">
        <f ca="1">IF(OFFSET(DATA!$AB$15,$B312-1,0)="","",OFFSET(DATA!$AB$15,$B312-1,0))</f>
        <v/>
      </c>
      <c r="BC312" s="189" t="str">
        <f ca="1">IF(OR(YUBIN=2,OFFSET(DATA!$Q$15,$B312-1,0)=""),"","〒"&amp;OFFSET(DATA!$Q$15,$B312-1,0)&amp;"　")</f>
        <v/>
      </c>
      <c r="BD312" s="2"/>
      <c r="BE312" s="2"/>
      <c r="BF312" s="2"/>
      <c r="BG312" s="2"/>
      <c r="BH312" s="2"/>
      <c r="BI312" s="2"/>
    </row>
    <row r="313" spans="2:61" ht="9.9499999999999993" customHeight="1">
      <c r="B313" s="369"/>
      <c r="C313" s="250"/>
      <c r="D313" s="251"/>
      <c r="E313" s="252"/>
      <c r="F313" s="375"/>
      <c r="G313" s="376"/>
      <c r="H313" s="380"/>
      <c r="I313" s="236"/>
      <c r="J313" s="241"/>
      <c r="K313" s="242"/>
      <c r="L313" s="242"/>
      <c r="M313" s="242"/>
      <c r="N313" s="242"/>
      <c r="O313" s="243"/>
      <c r="P313" s="332"/>
      <c r="Q313" s="333"/>
      <c r="R313" s="333"/>
      <c r="S313" s="333"/>
      <c r="T313" s="333"/>
      <c r="U313" s="334"/>
      <c r="V313" s="340"/>
      <c r="W313" s="341"/>
      <c r="X313" s="341"/>
      <c r="Y313" s="341"/>
      <c r="Z313" s="341"/>
      <c r="AA313" s="341"/>
      <c r="AB313" s="341"/>
      <c r="AC313" s="346"/>
      <c r="AD313" s="346"/>
      <c r="AE313" s="347"/>
      <c r="AF313" s="353"/>
      <c r="AG313" s="354"/>
      <c r="AH313" s="354"/>
      <c r="AI313" s="354"/>
      <c r="AJ313" s="355"/>
      <c r="AK313" s="360"/>
      <c r="AL313" s="363"/>
      <c r="AM313" s="302"/>
      <c r="AN313" s="305"/>
      <c r="AO313" s="306"/>
      <c r="AP313" s="316"/>
      <c r="AQ313" s="317"/>
      <c r="AR313" s="317"/>
      <c r="AS313" s="317"/>
      <c r="AT313" s="321"/>
      <c r="AU313" s="324"/>
      <c r="AV313" s="384"/>
      <c r="AW313" s="385"/>
      <c r="AX313" s="2"/>
      <c r="AY313" s="393"/>
      <c r="AZ313" s="301"/>
      <c r="BA313" s="301"/>
      <c r="BB313" s="300"/>
      <c r="BC313" s="189"/>
      <c r="BD313" s="2"/>
      <c r="BE313" s="2"/>
      <c r="BF313" s="2"/>
      <c r="BG313" s="2"/>
      <c r="BH313" s="2"/>
      <c r="BI313" s="2"/>
    </row>
    <row r="314" spans="2:61" ht="9.9499999999999993" customHeight="1">
      <c r="B314" s="370"/>
      <c r="C314" s="253"/>
      <c r="D314" s="254"/>
      <c r="E314" s="255"/>
      <c r="F314" s="375"/>
      <c r="G314" s="376"/>
      <c r="H314" s="380"/>
      <c r="I314" s="236"/>
      <c r="J314" s="244"/>
      <c r="K314" s="245"/>
      <c r="L314" s="245"/>
      <c r="M314" s="245"/>
      <c r="N314" s="245"/>
      <c r="O314" s="246"/>
      <c r="P314" s="335"/>
      <c r="Q314" s="336"/>
      <c r="R314" s="336"/>
      <c r="S314" s="336"/>
      <c r="T314" s="336"/>
      <c r="U314" s="337"/>
      <c r="V314" s="342"/>
      <c r="W314" s="343"/>
      <c r="X314" s="343"/>
      <c r="Y314" s="343"/>
      <c r="Z314" s="343"/>
      <c r="AA314" s="343"/>
      <c r="AB314" s="343"/>
      <c r="AC314" s="348"/>
      <c r="AD314" s="348"/>
      <c r="AE314" s="349"/>
      <c r="AF314" s="356"/>
      <c r="AG314" s="357"/>
      <c r="AH314" s="357"/>
      <c r="AI314" s="357"/>
      <c r="AJ314" s="358"/>
      <c r="AK314" s="360"/>
      <c r="AL314" s="364"/>
      <c r="AM314" s="302" t="str">
        <f t="shared" ref="AM314" ca="1" si="238">AZ314</f>
        <v/>
      </c>
      <c r="AN314" s="303"/>
      <c r="AO314" s="304"/>
      <c r="AP314" s="316"/>
      <c r="AQ314" s="317"/>
      <c r="AR314" s="317"/>
      <c r="AS314" s="317"/>
      <c r="AT314" s="321"/>
      <c r="AU314" s="325"/>
      <c r="AV314" s="415"/>
      <c r="AW314" s="416"/>
      <c r="AX314" s="75"/>
      <c r="AY314" s="307">
        <f t="shared" ref="AY314" ca="1" si="239">AY312</f>
        <v>0</v>
      </c>
      <c r="AZ314" s="309" t="str">
        <f t="shared" ref="AZ314" ca="1" si="240">IF(COUNTIF(AZ312,"*受給者*"),"受給者",IF(COUNTIF(AZ312,"*国民年金*"),"国民年金",IF(COUNTIF(AZ312,"厚生年金"),"厚生年金","")))</f>
        <v/>
      </c>
      <c r="BA314" s="309">
        <f t="shared" ref="BA314" ca="1" si="241">BA312</f>
        <v>0</v>
      </c>
      <c r="BB314" s="300"/>
      <c r="BC314" s="189"/>
      <c r="BD314" s="2"/>
      <c r="BE314" s="2"/>
      <c r="BF314" s="2"/>
      <c r="BG314" s="2"/>
      <c r="BH314" s="2"/>
      <c r="BI314" s="2"/>
    </row>
    <row r="315" spans="2:61" ht="9.9499999999999993" customHeight="1">
      <c r="B315" s="370"/>
      <c r="C315" s="231">
        <f ca="1">OFFSET(DATA!$A$15,$B312-1,0)</f>
        <v>0</v>
      </c>
      <c r="D315" s="232"/>
      <c r="E315" s="233"/>
      <c r="F315" s="375"/>
      <c r="G315" s="376"/>
      <c r="H315" s="380"/>
      <c r="I315" s="236"/>
      <c r="J315" s="37"/>
      <c r="K315" s="394">
        <f ca="1">OFFSET(DATA!$M$15,$B312-1,0)</f>
        <v>0</v>
      </c>
      <c r="L315" s="394"/>
      <c r="M315" s="397" t="s">
        <v>213</v>
      </c>
      <c r="N315" s="397"/>
      <c r="O315" s="38"/>
      <c r="P315" s="37"/>
      <c r="Q315" s="394">
        <f ca="1">OFFSET(DATA!$O$15,$B312-1,0)</f>
        <v>0</v>
      </c>
      <c r="R315" s="394"/>
      <c r="S315" s="397" t="s">
        <v>214</v>
      </c>
      <c r="T315" s="397"/>
      <c r="U315" s="38"/>
      <c r="V315" s="400" t="str">
        <f ca="1">BC315&amp;OFFSET(DATA!$U$15,$B312-1,0)</f>
        <v/>
      </c>
      <c r="W315" s="401"/>
      <c r="X315" s="401"/>
      <c r="Y315" s="401"/>
      <c r="Z315" s="401"/>
      <c r="AA315" s="401"/>
      <c r="AB315" s="401"/>
      <c r="AC315" s="404" t="str">
        <f ca="1">OFFSET(DATA!$V$15,$B312-1,0) &amp; CHAR(10) &amp; OFFSET(DATA!$W$15,$B312-1,0)</f>
        <v xml:space="preserve">
</v>
      </c>
      <c r="AD315" s="404"/>
      <c r="AE315" s="405"/>
      <c r="AF315" s="408">
        <f ca="1">OFFSET(DATA!$Z$15,$B312-1,0)</f>
        <v>0</v>
      </c>
      <c r="AG315" s="408"/>
      <c r="AH315" s="397" t="s">
        <v>215</v>
      </c>
      <c r="AI315" s="397">
        <f ca="1">OFFSET(DATA!$AA$15,$B312-1,0)</f>
        <v>0</v>
      </c>
      <c r="AJ315" s="410"/>
      <c r="AK315" s="360"/>
      <c r="AL315" s="365">
        <f ca="1">OFFSET(DATA!$AD$15,$B312-1,0)</f>
        <v>0</v>
      </c>
      <c r="AM315" s="302"/>
      <c r="AN315" s="305"/>
      <c r="AO315" s="306"/>
      <c r="AP315" s="316"/>
      <c r="AQ315" s="317"/>
      <c r="AR315" s="317"/>
      <c r="AS315" s="317"/>
      <c r="AT315" s="321"/>
      <c r="AU315" s="326" t="str">
        <f ca="1">IF(OFFSET(DATA!$AU$15,$B312-1,0)="","  年　月　日",OFFSET(DATA!$AU$15,$B312-1,0))</f>
        <v xml:space="preserve">  年　月　日</v>
      </c>
      <c r="AV315" s="382">
        <f ca="1">OFFSET(DATA!$BC$15,$B312-1,0)</f>
        <v>0</v>
      </c>
      <c r="AW315" s="383"/>
      <c r="AX315" s="2"/>
      <c r="AY315" s="308"/>
      <c r="AZ315" s="310"/>
      <c r="BA315" s="310"/>
      <c r="BB315" s="300"/>
      <c r="BC315" s="189" t="str">
        <f ca="1">IF(OR(YUBIN=2,OFFSET(DATA!$T$15,$B312-1,0)=""),"","〒"&amp;OFFSET(DATA!$T$15,$B312-1,0)&amp;"　")</f>
        <v/>
      </c>
      <c r="BD315" s="2"/>
      <c r="BE315" s="2"/>
      <c r="BF315" s="2"/>
      <c r="BG315" s="2"/>
      <c r="BH315" s="2"/>
      <c r="BI315" s="2"/>
    </row>
    <row r="316" spans="2:61" ht="9.9499999999999993" customHeight="1">
      <c r="B316" s="371"/>
      <c r="C316" s="202"/>
      <c r="D316" s="208"/>
      <c r="E316" s="203"/>
      <c r="F316" s="375"/>
      <c r="G316" s="376"/>
      <c r="H316" s="380"/>
      <c r="I316" s="236"/>
      <c r="J316" s="71"/>
      <c r="K316" s="395"/>
      <c r="L316" s="395"/>
      <c r="M316" s="398"/>
      <c r="N316" s="398"/>
      <c r="O316" s="102"/>
      <c r="P316" s="71"/>
      <c r="Q316" s="395"/>
      <c r="R316" s="395"/>
      <c r="S316" s="398"/>
      <c r="T316" s="398"/>
      <c r="U316" s="102"/>
      <c r="V316" s="340"/>
      <c r="W316" s="341"/>
      <c r="X316" s="341"/>
      <c r="Y316" s="341"/>
      <c r="Z316" s="341"/>
      <c r="AA316" s="341"/>
      <c r="AB316" s="341"/>
      <c r="AC316" s="341"/>
      <c r="AD316" s="341"/>
      <c r="AE316" s="406"/>
      <c r="AF316" s="394"/>
      <c r="AG316" s="394"/>
      <c r="AH316" s="398"/>
      <c r="AI316" s="398"/>
      <c r="AJ316" s="411"/>
      <c r="AK316" s="360"/>
      <c r="AL316" s="366"/>
      <c r="AM316" s="302">
        <f t="shared" ref="AM316" ca="1" si="242">BA314</f>
        <v>0</v>
      </c>
      <c r="AN316" s="389" t="str">
        <f t="shared" ref="AN316" ca="1" si="243">IF($BA316=0,"",RIGHT($BA316,4))</f>
        <v/>
      </c>
      <c r="AO316" s="390"/>
      <c r="AP316" s="316"/>
      <c r="AQ316" s="317"/>
      <c r="AR316" s="317"/>
      <c r="AS316" s="317"/>
      <c r="AT316" s="321"/>
      <c r="AU316" s="327"/>
      <c r="AV316" s="384"/>
      <c r="AW316" s="385"/>
      <c r="AX316" s="2"/>
      <c r="AY316" s="392"/>
      <c r="AZ316" s="299"/>
      <c r="BA316" s="299">
        <f ca="1">OFFSET(DATA!$BA$15,$B312-1,0)</f>
        <v>0</v>
      </c>
      <c r="BB316" s="300"/>
      <c r="BC316" s="189"/>
      <c r="BD316" s="2"/>
      <c r="BE316" s="2"/>
      <c r="BF316" s="2"/>
      <c r="BG316" s="2"/>
      <c r="BH316" s="2"/>
      <c r="BI316" s="2"/>
    </row>
    <row r="317" spans="2:61" ht="9.9499999999999993" customHeight="1">
      <c r="B317" s="372"/>
      <c r="C317" s="204"/>
      <c r="D317" s="234"/>
      <c r="E317" s="205"/>
      <c r="F317" s="377"/>
      <c r="G317" s="378"/>
      <c r="H317" s="381"/>
      <c r="I317" s="237"/>
      <c r="J317" s="39"/>
      <c r="K317" s="396"/>
      <c r="L317" s="396"/>
      <c r="M317" s="399"/>
      <c r="N317" s="399"/>
      <c r="O317" s="40"/>
      <c r="P317" s="39"/>
      <c r="Q317" s="396"/>
      <c r="R317" s="396"/>
      <c r="S317" s="399"/>
      <c r="T317" s="399"/>
      <c r="U317" s="40"/>
      <c r="V317" s="402"/>
      <c r="W317" s="403"/>
      <c r="X317" s="403"/>
      <c r="Y317" s="403"/>
      <c r="Z317" s="403"/>
      <c r="AA317" s="403"/>
      <c r="AB317" s="403"/>
      <c r="AC317" s="403"/>
      <c r="AD317" s="403"/>
      <c r="AE317" s="407"/>
      <c r="AF317" s="409"/>
      <c r="AG317" s="409"/>
      <c r="AH317" s="399"/>
      <c r="AI317" s="399"/>
      <c r="AJ317" s="412"/>
      <c r="AK317" s="361"/>
      <c r="AL317" s="367"/>
      <c r="AM317" s="388"/>
      <c r="AN317" s="391"/>
      <c r="AO317" s="378"/>
      <c r="AP317" s="318"/>
      <c r="AQ317" s="319"/>
      <c r="AR317" s="319"/>
      <c r="AS317" s="319"/>
      <c r="AT317" s="322"/>
      <c r="AU317" s="328"/>
      <c r="AV317" s="386"/>
      <c r="AW317" s="387"/>
      <c r="AX317" s="2"/>
      <c r="AY317" s="393"/>
      <c r="AZ317" s="301"/>
      <c r="BA317" s="301"/>
      <c r="BB317" s="301"/>
      <c r="BC317" s="189"/>
      <c r="BD317" s="2"/>
      <c r="BE317" s="2"/>
      <c r="BF317" s="2"/>
      <c r="BG317" s="2"/>
      <c r="BH317" s="2"/>
      <c r="BI317" s="2"/>
    </row>
    <row r="318" spans="2:61" ht="9.9499999999999993" customHeight="1">
      <c r="B318" s="368">
        <f t="shared" ref="B318" si="244">B312+1</f>
        <v>38</v>
      </c>
      <c r="C318" s="247">
        <f ca="1">OFFSET(DATA!$B$15,$B318-1,0)</f>
        <v>0</v>
      </c>
      <c r="D318" s="248"/>
      <c r="E318" s="249"/>
      <c r="F318" s="373">
        <f ca="1">OFFSET(DATA!$C$15,$B318-1,0)</f>
        <v>0</v>
      </c>
      <c r="G318" s="374"/>
      <c r="H318" s="379" t="str">
        <f ca="1">OFFSET(TMP!$H$1,($B318-1)*4,0)</f>
        <v xml:space="preserve">
</v>
      </c>
      <c r="I318" s="235" t="str">
        <f ca="1">OFFSET(TMP!$I$1,($B318-1)*4,0)</f>
        <v xml:space="preserve">
</v>
      </c>
      <c r="J318" s="238" t="str">
        <f ca="1">IF(OFFSET(DATA!$L$15,$B318-1,0)="","  年　月　日",OFFSET(DATA!$L$15,$B318-1,0))</f>
        <v xml:space="preserve">  年　月　日</v>
      </c>
      <c r="K318" s="239"/>
      <c r="L318" s="239"/>
      <c r="M318" s="239"/>
      <c r="N318" s="239"/>
      <c r="O318" s="240"/>
      <c r="P318" s="329" t="str">
        <f ca="1">IF(OFFSET(DATA!$N$15,$B318-1,0)="","  年　月　日",OFFSET(DATA!$N$15,$B318-1,0))</f>
        <v xml:space="preserve">  年　月　日</v>
      </c>
      <c r="Q318" s="330"/>
      <c r="R318" s="330"/>
      <c r="S318" s="330"/>
      <c r="T318" s="330"/>
      <c r="U318" s="331"/>
      <c r="V318" s="338" t="str">
        <f ca="1">BC318&amp;OFFSET(DATA!$R$15,$B318-1,0)</f>
        <v/>
      </c>
      <c r="W318" s="339"/>
      <c r="X318" s="339"/>
      <c r="Y318" s="339"/>
      <c r="Z318" s="339"/>
      <c r="AA318" s="339"/>
      <c r="AB318" s="339"/>
      <c r="AC318" s="344">
        <f ca="1">OFFSET(DATA!$S$15,$B318-1,0)</f>
        <v>0</v>
      </c>
      <c r="AD318" s="344"/>
      <c r="AE318" s="345"/>
      <c r="AF318" s="350" t="str">
        <f ca="1">IF(OFFSET(DATA!$Y$15,$B318-1,0)="","  年　月　日",OFFSET(DATA!$Y$15,$B318-1,0))</f>
        <v xml:space="preserve">  年　月　日</v>
      </c>
      <c r="AG318" s="351"/>
      <c r="AH318" s="351"/>
      <c r="AI318" s="351"/>
      <c r="AJ318" s="352"/>
      <c r="AK318" s="359" t="str">
        <f ca="1">IF(BLOOD=1,IF(LEN(BB318)=8,LEFT(BB318,2),LEFT(BB318,1)),BB318)</f>
        <v/>
      </c>
      <c r="AL318" s="362" t="str">
        <f ca="1">IF(OFFSET(DATA!$AC$15,$B318-1,0)="","  年　月　日",OFFSET(DATA!$AC$15,$B318-1,0))</f>
        <v xml:space="preserve">  年　月　日</v>
      </c>
      <c r="AM318" s="311">
        <f t="shared" ref="AM318" ca="1" si="245">AY320</f>
        <v>0</v>
      </c>
      <c r="AN318" s="312"/>
      <c r="AO318" s="313"/>
      <c r="AP318" s="314" t="str">
        <f ca="1">INDIRECT("TMP!T" &amp; 2 + ($B318-1)*5)</f>
        <v xml:space="preserve">
</v>
      </c>
      <c r="AQ318" s="315"/>
      <c r="AR318" s="315" t="str">
        <f ca="1">INDIRECT("TMP!U" &amp; 2 + ($B318-1)*5)</f>
        <v xml:space="preserve">
</v>
      </c>
      <c r="AS318" s="315"/>
      <c r="AT318" s="320" t="str">
        <f ca="1">INDIRECT("TMP!V" &amp; 2 + ($B318-1)*5)</f>
        <v xml:space="preserve">
</v>
      </c>
      <c r="AU318" s="323" t="str">
        <f ca="1">IF(OFFSET(DATA!$AT$15,$B318-1,0)="","  年　月　日",OFFSET(DATA!$AT$15,$B318-1,0))</f>
        <v xml:space="preserve">  年　月　日</v>
      </c>
      <c r="AV318" s="413">
        <f ca="1">OFFSET(DATA!$BB$15,$B318-1,0)</f>
        <v>0</v>
      </c>
      <c r="AW318" s="414"/>
      <c r="AX318" s="2"/>
      <c r="AY318" s="392">
        <f ca="1">OFFSET(DATA!$AV$15,$B318-1,0)</f>
        <v>0</v>
      </c>
      <c r="AZ318" s="299">
        <f ca="1">OFFSET(DATA!$AX$15,$B318-1,0)</f>
        <v>0</v>
      </c>
      <c r="BA318" s="299">
        <f ca="1">OFFSET(DATA!$AZ$15,$B318-1,0)</f>
        <v>0</v>
      </c>
      <c r="BB318" s="299" t="str">
        <f ca="1">IF(OFFSET(DATA!$AB$15,$B318-1,0)="","",OFFSET(DATA!$AB$15,$B318-1,0))</f>
        <v/>
      </c>
      <c r="BC318" s="189" t="str">
        <f ca="1">IF(OR(YUBIN=2,OFFSET(DATA!$Q$15,$B318-1,0)=""),"","〒"&amp;OFFSET(DATA!$Q$15,$B318-1,0)&amp;"　")</f>
        <v/>
      </c>
      <c r="BD318" s="2"/>
      <c r="BE318" s="2"/>
      <c r="BF318" s="2"/>
      <c r="BG318" s="2"/>
      <c r="BH318" s="2"/>
      <c r="BI318" s="2"/>
    </row>
    <row r="319" spans="2:61" ht="9.9499999999999993" customHeight="1">
      <c r="B319" s="369"/>
      <c r="C319" s="250"/>
      <c r="D319" s="251"/>
      <c r="E319" s="252"/>
      <c r="F319" s="375"/>
      <c r="G319" s="376"/>
      <c r="H319" s="380"/>
      <c r="I319" s="236"/>
      <c r="J319" s="241"/>
      <c r="K319" s="242"/>
      <c r="L319" s="242"/>
      <c r="M319" s="242"/>
      <c r="N319" s="242"/>
      <c r="O319" s="243"/>
      <c r="P319" s="332"/>
      <c r="Q319" s="333"/>
      <c r="R319" s="333"/>
      <c r="S319" s="333"/>
      <c r="T319" s="333"/>
      <c r="U319" s="334"/>
      <c r="V319" s="340"/>
      <c r="W319" s="341"/>
      <c r="X319" s="341"/>
      <c r="Y319" s="341"/>
      <c r="Z319" s="341"/>
      <c r="AA319" s="341"/>
      <c r="AB319" s="341"/>
      <c r="AC319" s="346"/>
      <c r="AD319" s="346"/>
      <c r="AE319" s="347"/>
      <c r="AF319" s="353"/>
      <c r="AG319" s="354"/>
      <c r="AH319" s="354"/>
      <c r="AI319" s="354"/>
      <c r="AJ319" s="355"/>
      <c r="AK319" s="360"/>
      <c r="AL319" s="363"/>
      <c r="AM319" s="302"/>
      <c r="AN319" s="305"/>
      <c r="AO319" s="306"/>
      <c r="AP319" s="316"/>
      <c r="AQ319" s="317"/>
      <c r="AR319" s="317"/>
      <c r="AS319" s="317"/>
      <c r="AT319" s="321"/>
      <c r="AU319" s="324"/>
      <c r="AV319" s="384"/>
      <c r="AW319" s="385"/>
      <c r="AX319" s="2"/>
      <c r="AY319" s="393"/>
      <c r="AZ319" s="301"/>
      <c r="BA319" s="301"/>
      <c r="BB319" s="300"/>
      <c r="BC319" s="189"/>
      <c r="BD319" s="2"/>
      <c r="BE319" s="2"/>
      <c r="BF319" s="2"/>
      <c r="BG319" s="2"/>
      <c r="BH319" s="2"/>
      <c r="BI319" s="2"/>
    </row>
    <row r="320" spans="2:61" ht="9.9499999999999993" customHeight="1">
      <c r="B320" s="370"/>
      <c r="C320" s="253"/>
      <c r="D320" s="254"/>
      <c r="E320" s="255"/>
      <c r="F320" s="375"/>
      <c r="G320" s="376"/>
      <c r="H320" s="380"/>
      <c r="I320" s="236"/>
      <c r="J320" s="244"/>
      <c r="K320" s="245"/>
      <c r="L320" s="245"/>
      <c r="M320" s="245"/>
      <c r="N320" s="245"/>
      <c r="O320" s="246"/>
      <c r="P320" s="335"/>
      <c r="Q320" s="336"/>
      <c r="R320" s="336"/>
      <c r="S320" s="336"/>
      <c r="T320" s="336"/>
      <c r="U320" s="337"/>
      <c r="V320" s="342"/>
      <c r="W320" s="343"/>
      <c r="X320" s="343"/>
      <c r="Y320" s="343"/>
      <c r="Z320" s="343"/>
      <c r="AA320" s="343"/>
      <c r="AB320" s="343"/>
      <c r="AC320" s="348"/>
      <c r="AD320" s="348"/>
      <c r="AE320" s="349"/>
      <c r="AF320" s="356"/>
      <c r="AG320" s="357"/>
      <c r="AH320" s="357"/>
      <c r="AI320" s="357"/>
      <c r="AJ320" s="358"/>
      <c r="AK320" s="360"/>
      <c r="AL320" s="364"/>
      <c r="AM320" s="302" t="str">
        <f t="shared" ref="AM320" ca="1" si="246">AZ320</f>
        <v/>
      </c>
      <c r="AN320" s="303"/>
      <c r="AO320" s="304"/>
      <c r="AP320" s="316"/>
      <c r="AQ320" s="317"/>
      <c r="AR320" s="317"/>
      <c r="AS320" s="317"/>
      <c r="AT320" s="321"/>
      <c r="AU320" s="325"/>
      <c r="AV320" s="415"/>
      <c r="AW320" s="416"/>
      <c r="AX320" s="75"/>
      <c r="AY320" s="307">
        <f t="shared" ref="AY320" ca="1" si="247">AY318</f>
        <v>0</v>
      </c>
      <c r="AZ320" s="309" t="str">
        <f t="shared" ref="AZ320" ca="1" si="248">IF(COUNTIF(AZ318,"*受給者*"),"受給者",IF(COUNTIF(AZ318,"*国民年金*"),"国民年金",IF(COUNTIF(AZ318,"厚生年金"),"厚生年金","")))</f>
        <v/>
      </c>
      <c r="BA320" s="309">
        <f t="shared" ref="BA320" ca="1" si="249">BA318</f>
        <v>0</v>
      </c>
      <c r="BB320" s="300"/>
      <c r="BC320" s="189"/>
      <c r="BD320" s="2"/>
      <c r="BE320" s="2"/>
      <c r="BF320" s="2"/>
      <c r="BG320" s="2"/>
      <c r="BH320" s="2"/>
      <c r="BI320" s="2"/>
    </row>
    <row r="321" spans="2:62" ht="9.9499999999999993" customHeight="1">
      <c r="B321" s="370"/>
      <c r="C321" s="231">
        <f ca="1">OFFSET(DATA!$A$15,$B318-1,0)</f>
        <v>0</v>
      </c>
      <c r="D321" s="232"/>
      <c r="E321" s="233"/>
      <c r="F321" s="375"/>
      <c r="G321" s="376"/>
      <c r="H321" s="380"/>
      <c r="I321" s="236"/>
      <c r="J321" s="37"/>
      <c r="K321" s="394">
        <f ca="1">OFFSET(DATA!$M$15,$B318-1,0)</f>
        <v>0</v>
      </c>
      <c r="L321" s="394"/>
      <c r="M321" s="397" t="s">
        <v>213</v>
      </c>
      <c r="N321" s="397"/>
      <c r="O321" s="38"/>
      <c r="P321" s="37"/>
      <c r="Q321" s="394">
        <f ca="1">OFFSET(DATA!$O$15,$B318-1,0)</f>
        <v>0</v>
      </c>
      <c r="R321" s="394"/>
      <c r="S321" s="397" t="s">
        <v>214</v>
      </c>
      <c r="T321" s="397"/>
      <c r="U321" s="38"/>
      <c r="V321" s="400" t="str">
        <f ca="1">BC321&amp;OFFSET(DATA!$U$15,$B318-1,0)</f>
        <v/>
      </c>
      <c r="W321" s="401"/>
      <c r="X321" s="401"/>
      <c r="Y321" s="401"/>
      <c r="Z321" s="401"/>
      <c r="AA321" s="401"/>
      <c r="AB321" s="401"/>
      <c r="AC321" s="404" t="str">
        <f ca="1">OFFSET(DATA!$V$15,$B318-1,0) &amp; CHAR(10) &amp; OFFSET(DATA!$W$15,$B318-1,0)</f>
        <v xml:space="preserve">
</v>
      </c>
      <c r="AD321" s="404"/>
      <c r="AE321" s="405"/>
      <c r="AF321" s="408">
        <f ca="1">OFFSET(DATA!$Z$15,$B318-1,0)</f>
        <v>0</v>
      </c>
      <c r="AG321" s="408"/>
      <c r="AH321" s="397" t="s">
        <v>215</v>
      </c>
      <c r="AI321" s="397">
        <f ca="1">OFFSET(DATA!$AA$15,$B318-1,0)</f>
        <v>0</v>
      </c>
      <c r="AJ321" s="410"/>
      <c r="AK321" s="360"/>
      <c r="AL321" s="365">
        <f ca="1">OFFSET(DATA!$AD$15,$B318-1,0)</f>
        <v>0</v>
      </c>
      <c r="AM321" s="302"/>
      <c r="AN321" s="305"/>
      <c r="AO321" s="306"/>
      <c r="AP321" s="316"/>
      <c r="AQ321" s="317"/>
      <c r="AR321" s="317"/>
      <c r="AS321" s="317"/>
      <c r="AT321" s="321"/>
      <c r="AU321" s="326" t="str">
        <f ca="1">IF(OFFSET(DATA!$AU$15,$B318-1,0)="","  年　月　日",OFFSET(DATA!$AU$15,$B318-1,0))</f>
        <v xml:space="preserve">  年　月　日</v>
      </c>
      <c r="AV321" s="382">
        <f ca="1">OFFSET(DATA!$BC$15,$B318-1,0)</f>
        <v>0</v>
      </c>
      <c r="AW321" s="383"/>
      <c r="AX321" s="2"/>
      <c r="AY321" s="308"/>
      <c r="AZ321" s="310"/>
      <c r="BA321" s="310"/>
      <c r="BB321" s="300"/>
      <c r="BC321" s="189" t="str">
        <f ca="1">IF(OR(YUBIN=2,OFFSET(DATA!$T$15,$B318-1,0)=""),"","〒"&amp;OFFSET(DATA!$T$15,$B318-1,0)&amp;"　")</f>
        <v/>
      </c>
      <c r="BD321" s="2"/>
      <c r="BE321" s="2"/>
      <c r="BF321" s="2"/>
      <c r="BG321" s="2"/>
      <c r="BH321" s="2"/>
      <c r="BI321" s="2"/>
    </row>
    <row r="322" spans="2:62" ht="9.9499999999999993" customHeight="1">
      <c r="B322" s="371"/>
      <c r="C322" s="202"/>
      <c r="D322" s="208"/>
      <c r="E322" s="203"/>
      <c r="F322" s="375"/>
      <c r="G322" s="376"/>
      <c r="H322" s="380"/>
      <c r="I322" s="236"/>
      <c r="J322" s="71"/>
      <c r="K322" s="395"/>
      <c r="L322" s="395"/>
      <c r="M322" s="398"/>
      <c r="N322" s="398"/>
      <c r="O322" s="102"/>
      <c r="P322" s="71"/>
      <c r="Q322" s="395"/>
      <c r="R322" s="395"/>
      <c r="S322" s="398"/>
      <c r="T322" s="398"/>
      <c r="U322" s="102"/>
      <c r="V322" s="340"/>
      <c r="W322" s="341"/>
      <c r="X322" s="341"/>
      <c r="Y322" s="341"/>
      <c r="Z322" s="341"/>
      <c r="AA322" s="341"/>
      <c r="AB322" s="341"/>
      <c r="AC322" s="341"/>
      <c r="AD322" s="341"/>
      <c r="AE322" s="406"/>
      <c r="AF322" s="394"/>
      <c r="AG322" s="394"/>
      <c r="AH322" s="398"/>
      <c r="AI322" s="398"/>
      <c r="AJ322" s="411"/>
      <c r="AK322" s="360"/>
      <c r="AL322" s="366"/>
      <c r="AM322" s="302">
        <f t="shared" ref="AM322" ca="1" si="250">BA320</f>
        <v>0</v>
      </c>
      <c r="AN322" s="389" t="str">
        <f t="shared" ref="AN322" ca="1" si="251">IF($BA322=0,"",RIGHT($BA322,4))</f>
        <v/>
      </c>
      <c r="AO322" s="390"/>
      <c r="AP322" s="316"/>
      <c r="AQ322" s="317"/>
      <c r="AR322" s="317"/>
      <c r="AS322" s="317"/>
      <c r="AT322" s="321"/>
      <c r="AU322" s="327"/>
      <c r="AV322" s="384"/>
      <c r="AW322" s="385"/>
      <c r="AX322" s="2"/>
      <c r="AY322" s="392"/>
      <c r="AZ322" s="299"/>
      <c r="BA322" s="299">
        <f ca="1">OFFSET(DATA!$BA$15,$B318-1,0)</f>
        <v>0</v>
      </c>
      <c r="BB322" s="300"/>
      <c r="BC322" s="189"/>
      <c r="BD322" s="2"/>
      <c r="BE322" s="2"/>
      <c r="BF322" s="2"/>
      <c r="BG322" s="2"/>
      <c r="BH322" s="2"/>
      <c r="BI322" s="2"/>
    </row>
    <row r="323" spans="2:62" ht="9.9499999999999993" customHeight="1">
      <c r="B323" s="372"/>
      <c r="C323" s="204"/>
      <c r="D323" s="234"/>
      <c r="E323" s="205"/>
      <c r="F323" s="377"/>
      <c r="G323" s="378"/>
      <c r="H323" s="381"/>
      <c r="I323" s="237"/>
      <c r="J323" s="39"/>
      <c r="K323" s="396"/>
      <c r="L323" s="396"/>
      <c r="M323" s="399"/>
      <c r="N323" s="399"/>
      <c r="O323" s="40"/>
      <c r="P323" s="39"/>
      <c r="Q323" s="396"/>
      <c r="R323" s="396"/>
      <c r="S323" s="399"/>
      <c r="T323" s="399"/>
      <c r="U323" s="40"/>
      <c r="V323" s="402"/>
      <c r="W323" s="403"/>
      <c r="X323" s="403"/>
      <c r="Y323" s="403"/>
      <c r="Z323" s="403"/>
      <c r="AA323" s="403"/>
      <c r="AB323" s="403"/>
      <c r="AC323" s="403"/>
      <c r="AD323" s="403"/>
      <c r="AE323" s="407"/>
      <c r="AF323" s="409"/>
      <c r="AG323" s="409"/>
      <c r="AH323" s="399"/>
      <c r="AI323" s="399"/>
      <c r="AJ323" s="412"/>
      <c r="AK323" s="361"/>
      <c r="AL323" s="367"/>
      <c r="AM323" s="388"/>
      <c r="AN323" s="391"/>
      <c r="AO323" s="378"/>
      <c r="AP323" s="318"/>
      <c r="AQ323" s="319"/>
      <c r="AR323" s="319"/>
      <c r="AS323" s="319"/>
      <c r="AT323" s="322"/>
      <c r="AU323" s="328"/>
      <c r="AV323" s="386"/>
      <c r="AW323" s="387"/>
      <c r="AX323" s="2"/>
      <c r="AY323" s="393"/>
      <c r="AZ323" s="301"/>
      <c r="BA323" s="301"/>
      <c r="BB323" s="301"/>
      <c r="BC323" s="189"/>
      <c r="BD323" s="2"/>
      <c r="BE323" s="2"/>
      <c r="BF323" s="2"/>
      <c r="BG323" s="2"/>
      <c r="BH323" s="2"/>
      <c r="BI323" s="2"/>
    </row>
    <row r="324" spans="2:62" ht="9.9499999999999993" customHeight="1">
      <c r="B324" s="368">
        <f t="shared" ref="B324" si="252">B318+1</f>
        <v>39</v>
      </c>
      <c r="C324" s="247">
        <f ca="1">OFFSET(DATA!$B$15,$B324-1,0)</f>
        <v>0</v>
      </c>
      <c r="D324" s="248"/>
      <c r="E324" s="249"/>
      <c r="F324" s="373">
        <f ca="1">OFFSET(DATA!$C$15,$B324-1,0)</f>
        <v>0</v>
      </c>
      <c r="G324" s="374"/>
      <c r="H324" s="379" t="str">
        <f ca="1">OFFSET(TMP!$H$1,($B324-1)*4,0)</f>
        <v xml:space="preserve">
</v>
      </c>
      <c r="I324" s="235" t="str">
        <f ca="1">OFFSET(TMP!$I$1,($B324-1)*4,0)</f>
        <v xml:space="preserve">
</v>
      </c>
      <c r="J324" s="238" t="str">
        <f ca="1">IF(OFFSET(DATA!$L$15,$B324-1,0)="","  年　月　日",OFFSET(DATA!$L$15,$B324-1,0))</f>
        <v xml:space="preserve">  年　月　日</v>
      </c>
      <c r="K324" s="239"/>
      <c r="L324" s="239"/>
      <c r="M324" s="239"/>
      <c r="N324" s="239"/>
      <c r="O324" s="240"/>
      <c r="P324" s="329" t="str">
        <f ca="1">IF(OFFSET(DATA!$N$15,$B324-1,0)="","  年　月　日",OFFSET(DATA!$N$15,$B324-1,0))</f>
        <v xml:space="preserve">  年　月　日</v>
      </c>
      <c r="Q324" s="330"/>
      <c r="R324" s="330"/>
      <c r="S324" s="330"/>
      <c r="T324" s="330"/>
      <c r="U324" s="331"/>
      <c r="V324" s="338" t="str">
        <f ca="1">BC324&amp;OFFSET(DATA!$R$15,$B324-1,0)</f>
        <v/>
      </c>
      <c r="W324" s="339"/>
      <c r="X324" s="339"/>
      <c r="Y324" s="339"/>
      <c r="Z324" s="339"/>
      <c r="AA324" s="339"/>
      <c r="AB324" s="339"/>
      <c r="AC324" s="344">
        <f ca="1">OFFSET(DATA!$S$15,$B324-1,0)</f>
        <v>0</v>
      </c>
      <c r="AD324" s="344"/>
      <c r="AE324" s="345"/>
      <c r="AF324" s="350" t="str">
        <f ca="1">IF(OFFSET(DATA!$Y$15,$B324-1,0)="","  年　月　日",OFFSET(DATA!$Y$15,$B324-1,0))</f>
        <v xml:space="preserve">  年　月　日</v>
      </c>
      <c r="AG324" s="351"/>
      <c r="AH324" s="351"/>
      <c r="AI324" s="351"/>
      <c r="AJ324" s="352"/>
      <c r="AK324" s="359" t="str">
        <f ca="1">IF(BLOOD=1,IF(LEN(BB324)=8,LEFT(BB324,2),LEFT(BB324,1)),BB324)</f>
        <v/>
      </c>
      <c r="AL324" s="362" t="str">
        <f ca="1">IF(OFFSET(DATA!$AC$15,$B324-1,0)="","  年　月　日",OFFSET(DATA!$AC$15,$B324-1,0))</f>
        <v xml:space="preserve">  年　月　日</v>
      </c>
      <c r="AM324" s="311">
        <f t="shared" ref="AM324" ca="1" si="253">AY326</f>
        <v>0</v>
      </c>
      <c r="AN324" s="312"/>
      <c r="AO324" s="313"/>
      <c r="AP324" s="314" t="str">
        <f ca="1">INDIRECT("TMP!T" &amp; 2 + ($B324-1)*5)</f>
        <v xml:space="preserve">
</v>
      </c>
      <c r="AQ324" s="315"/>
      <c r="AR324" s="315" t="str">
        <f ca="1">INDIRECT("TMP!U" &amp; 2 + ($B324-1)*5)</f>
        <v xml:space="preserve">
</v>
      </c>
      <c r="AS324" s="315"/>
      <c r="AT324" s="320" t="str">
        <f ca="1">INDIRECT("TMP!V" &amp; 2 + ($B324-1)*5)</f>
        <v xml:space="preserve">
</v>
      </c>
      <c r="AU324" s="323" t="str">
        <f ca="1">IF(OFFSET(DATA!$AT$15,$B324-1,0)="","  年　月　日",OFFSET(DATA!$AT$15,$B324-1,0))</f>
        <v xml:space="preserve">  年　月　日</v>
      </c>
      <c r="AV324" s="413">
        <f ca="1">OFFSET(DATA!$BB$15,$B324-1,0)</f>
        <v>0</v>
      </c>
      <c r="AW324" s="414"/>
      <c r="AX324" s="2"/>
      <c r="AY324" s="392">
        <f ca="1">OFFSET(DATA!$AV$15,$B324-1,0)</f>
        <v>0</v>
      </c>
      <c r="AZ324" s="299">
        <f ca="1">OFFSET(DATA!$AX$15,$B324-1,0)</f>
        <v>0</v>
      </c>
      <c r="BA324" s="299">
        <f ca="1">OFFSET(DATA!$AZ$15,$B324-1,0)</f>
        <v>0</v>
      </c>
      <c r="BB324" s="299" t="str">
        <f ca="1">IF(OFFSET(DATA!$AB$15,$B324-1,0)="","",OFFSET(DATA!$AB$15,$B324-1,0))</f>
        <v/>
      </c>
      <c r="BC324" s="189" t="str">
        <f ca="1">IF(OR(YUBIN=2,OFFSET(DATA!$Q$15,$B324-1,0)=""),"","〒"&amp;OFFSET(DATA!$Q$15,$B324-1,0)&amp;"　")</f>
        <v/>
      </c>
      <c r="BD324" s="2"/>
      <c r="BE324" s="2"/>
      <c r="BF324" s="2"/>
      <c r="BG324" s="2"/>
      <c r="BH324" s="2"/>
      <c r="BI324" s="2"/>
    </row>
    <row r="325" spans="2:62" ht="9.9499999999999993" customHeight="1">
      <c r="B325" s="369"/>
      <c r="C325" s="250"/>
      <c r="D325" s="251"/>
      <c r="E325" s="252"/>
      <c r="F325" s="375"/>
      <c r="G325" s="376"/>
      <c r="H325" s="380"/>
      <c r="I325" s="236"/>
      <c r="J325" s="241"/>
      <c r="K325" s="242"/>
      <c r="L325" s="242"/>
      <c r="M325" s="242"/>
      <c r="N325" s="242"/>
      <c r="O325" s="243"/>
      <c r="P325" s="332"/>
      <c r="Q325" s="333"/>
      <c r="R325" s="333"/>
      <c r="S325" s="333"/>
      <c r="T325" s="333"/>
      <c r="U325" s="334"/>
      <c r="V325" s="340"/>
      <c r="W325" s="341"/>
      <c r="X325" s="341"/>
      <c r="Y325" s="341"/>
      <c r="Z325" s="341"/>
      <c r="AA325" s="341"/>
      <c r="AB325" s="341"/>
      <c r="AC325" s="346"/>
      <c r="AD325" s="346"/>
      <c r="AE325" s="347"/>
      <c r="AF325" s="353"/>
      <c r="AG325" s="354"/>
      <c r="AH325" s="354"/>
      <c r="AI325" s="354"/>
      <c r="AJ325" s="355"/>
      <c r="AK325" s="360"/>
      <c r="AL325" s="363"/>
      <c r="AM325" s="302"/>
      <c r="AN325" s="305"/>
      <c r="AO325" s="306"/>
      <c r="AP325" s="316"/>
      <c r="AQ325" s="317"/>
      <c r="AR325" s="317"/>
      <c r="AS325" s="317"/>
      <c r="AT325" s="321"/>
      <c r="AU325" s="324"/>
      <c r="AV325" s="384"/>
      <c r="AW325" s="385"/>
      <c r="AX325" s="2"/>
      <c r="AY325" s="393"/>
      <c r="AZ325" s="301"/>
      <c r="BA325" s="301"/>
      <c r="BB325" s="300"/>
      <c r="BC325" s="189"/>
      <c r="BD325" s="2"/>
      <c r="BE325" s="2"/>
      <c r="BF325" s="2"/>
      <c r="BG325" s="2"/>
      <c r="BH325" s="2"/>
      <c r="BI325" s="2"/>
    </row>
    <row r="326" spans="2:62" ht="9.9499999999999993" customHeight="1">
      <c r="B326" s="370"/>
      <c r="C326" s="253"/>
      <c r="D326" s="254"/>
      <c r="E326" s="255"/>
      <c r="F326" s="375"/>
      <c r="G326" s="376"/>
      <c r="H326" s="380"/>
      <c r="I326" s="236"/>
      <c r="J326" s="244"/>
      <c r="K326" s="245"/>
      <c r="L326" s="245"/>
      <c r="M326" s="245"/>
      <c r="N326" s="245"/>
      <c r="O326" s="246"/>
      <c r="P326" s="335"/>
      <c r="Q326" s="336"/>
      <c r="R326" s="336"/>
      <c r="S326" s="336"/>
      <c r="T326" s="336"/>
      <c r="U326" s="337"/>
      <c r="V326" s="342"/>
      <c r="W326" s="343"/>
      <c r="X326" s="343"/>
      <c r="Y326" s="343"/>
      <c r="Z326" s="343"/>
      <c r="AA326" s="343"/>
      <c r="AB326" s="343"/>
      <c r="AC326" s="348"/>
      <c r="AD326" s="348"/>
      <c r="AE326" s="349"/>
      <c r="AF326" s="356"/>
      <c r="AG326" s="357"/>
      <c r="AH326" s="357"/>
      <c r="AI326" s="357"/>
      <c r="AJ326" s="358"/>
      <c r="AK326" s="360"/>
      <c r="AL326" s="364"/>
      <c r="AM326" s="302" t="str">
        <f t="shared" ref="AM326" ca="1" si="254">AZ326</f>
        <v/>
      </c>
      <c r="AN326" s="303"/>
      <c r="AO326" s="304"/>
      <c r="AP326" s="316"/>
      <c r="AQ326" s="317"/>
      <c r="AR326" s="317"/>
      <c r="AS326" s="317"/>
      <c r="AT326" s="321"/>
      <c r="AU326" s="325"/>
      <c r="AV326" s="415"/>
      <c r="AW326" s="416"/>
      <c r="AX326" s="75"/>
      <c r="AY326" s="307">
        <f t="shared" ref="AY326" ca="1" si="255">AY324</f>
        <v>0</v>
      </c>
      <c r="AZ326" s="309" t="str">
        <f t="shared" ref="AZ326" ca="1" si="256">IF(COUNTIF(AZ324,"*受給者*"),"受給者",IF(COUNTIF(AZ324,"*国民年金*"),"国民年金",IF(COUNTIF(AZ324,"厚生年金"),"厚生年金","")))</f>
        <v/>
      </c>
      <c r="BA326" s="309">
        <f t="shared" ref="BA326" ca="1" si="257">BA324</f>
        <v>0</v>
      </c>
      <c r="BB326" s="300"/>
      <c r="BC326" s="189"/>
      <c r="BD326" s="2"/>
      <c r="BE326" s="2"/>
      <c r="BF326" s="2"/>
      <c r="BG326" s="2"/>
      <c r="BH326" s="2"/>
      <c r="BI326" s="2"/>
    </row>
    <row r="327" spans="2:62" ht="9.9499999999999993" customHeight="1">
      <c r="B327" s="370"/>
      <c r="C327" s="231">
        <f ca="1">OFFSET(DATA!$A$15,$B324-1,0)</f>
        <v>0</v>
      </c>
      <c r="D327" s="232"/>
      <c r="E327" s="233"/>
      <c r="F327" s="375"/>
      <c r="G327" s="376"/>
      <c r="H327" s="380"/>
      <c r="I327" s="236"/>
      <c r="J327" s="37"/>
      <c r="K327" s="394">
        <f ca="1">OFFSET(DATA!$M$15,$B324-1,0)</f>
        <v>0</v>
      </c>
      <c r="L327" s="394"/>
      <c r="M327" s="397" t="s">
        <v>213</v>
      </c>
      <c r="N327" s="397"/>
      <c r="O327" s="38"/>
      <c r="P327" s="37"/>
      <c r="Q327" s="394">
        <f ca="1">OFFSET(DATA!$O$15,$B324-1,0)</f>
        <v>0</v>
      </c>
      <c r="R327" s="394"/>
      <c r="S327" s="397" t="s">
        <v>214</v>
      </c>
      <c r="T327" s="397"/>
      <c r="U327" s="38"/>
      <c r="V327" s="400" t="str">
        <f ca="1">BC327&amp;OFFSET(DATA!$U$15,$B324-1,0)</f>
        <v/>
      </c>
      <c r="W327" s="401"/>
      <c r="X327" s="401"/>
      <c r="Y327" s="401"/>
      <c r="Z327" s="401"/>
      <c r="AA327" s="401"/>
      <c r="AB327" s="401"/>
      <c r="AC327" s="404" t="str">
        <f ca="1">OFFSET(DATA!$V$15,$B324-1,0) &amp; CHAR(10) &amp; OFFSET(DATA!$W$15,$B324-1,0)</f>
        <v xml:space="preserve">
</v>
      </c>
      <c r="AD327" s="404"/>
      <c r="AE327" s="405"/>
      <c r="AF327" s="408">
        <f ca="1">OFFSET(DATA!$Z$15,$B324-1,0)</f>
        <v>0</v>
      </c>
      <c r="AG327" s="408"/>
      <c r="AH327" s="397" t="s">
        <v>215</v>
      </c>
      <c r="AI327" s="397">
        <f ca="1">OFFSET(DATA!$AA$15,$B324-1,0)</f>
        <v>0</v>
      </c>
      <c r="AJ327" s="410"/>
      <c r="AK327" s="360"/>
      <c r="AL327" s="365">
        <f ca="1">OFFSET(DATA!$AD$15,$B324-1,0)</f>
        <v>0</v>
      </c>
      <c r="AM327" s="302"/>
      <c r="AN327" s="305"/>
      <c r="AO327" s="306"/>
      <c r="AP327" s="316"/>
      <c r="AQ327" s="317"/>
      <c r="AR327" s="317"/>
      <c r="AS327" s="317"/>
      <c r="AT327" s="321"/>
      <c r="AU327" s="326" t="str">
        <f ca="1">IF(OFFSET(DATA!$AU$15,$B324-1,0)="","  年　月　日",OFFSET(DATA!$AU$15,$B324-1,0))</f>
        <v xml:space="preserve">  年　月　日</v>
      </c>
      <c r="AV327" s="382">
        <f ca="1">OFFSET(DATA!$BC$15,$B324-1,0)</f>
        <v>0</v>
      </c>
      <c r="AW327" s="383"/>
      <c r="AX327" s="2"/>
      <c r="AY327" s="308"/>
      <c r="AZ327" s="310"/>
      <c r="BA327" s="310"/>
      <c r="BB327" s="300"/>
      <c r="BC327" s="189" t="str">
        <f ca="1">IF(OR(YUBIN=2,OFFSET(DATA!$T$15,$B324-1,0)=""),"","〒"&amp;OFFSET(DATA!$T$15,$B324-1,0)&amp;"　")</f>
        <v/>
      </c>
      <c r="BD327" s="2"/>
      <c r="BE327" s="2"/>
      <c r="BF327" s="2"/>
      <c r="BG327" s="2"/>
      <c r="BH327" s="2"/>
      <c r="BI327" s="2"/>
    </row>
    <row r="328" spans="2:62" ht="9.9499999999999993" customHeight="1">
      <c r="B328" s="371"/>
      <c r="C328" s="202"/>
      <c r="D328" s="208"/>
      <c r="E328" s="203"/>
      <c r="F328" s="375"/>
      <c r="G328" s="376"/>
      <c r="H328" s="380"/>
      <c r="I328" s="236"/>
      <c r="J328" s="71"/>
      <c r="K328" s="395"/>
      <c r="L328" s="395"/>
      <c r="M328" s="398"/>
      <c r="N328" s="398"/>
      <c r="O328" s="102"/>
      <c r="P328" s="71"/>
      <c r="Q328" s="395"/>
      <c r="R328" s="395"/>
      <c r="S328" s="398"/>
      <c r="T328" s="398"/>
      <c r="U328" s="102"/>
      <c r="V328" s="340"/>
      <c r="W328" s="341"/>
      <c r="X328" s="341"/>
      <c r="Y328" s="341"/>
      <c r="Z328" s="341"/>
      <c r="AA328" s="341"/>
      <c r="AB328" s="341"/>
      <c r="AC328" s="341"/>
      <c r="AD328" s="341"/>
      <c r="AE328" s="406"/>
      <c r="AF328" s="394"/>
      <c r="AG328" s="394"/>
      <c r="AH328" s="398"/>
      <c r="AI328" s="398"/>
      <c r="AJ328" s="411"/>
      <c r="AK328" s="360"/>
      <c r="AL328" s="366"/>
      <c r="AM328" s="302">
        <f t="shared" ref="AM328" ca="1" si="258">BA326</f>
        <v>0</v>
      </c>
      <c r="AN328" s="389" t="str">
        <f t="shared" ref="AN328" ca="1" si="259">IF($BA328=0,"",RIGHT($BA328,4))</f>
        <v/>
      </c>
      <c r="AO328" s="390"/>
      <c r="AP328" s="316"/>
      <c r="AQ328" s="317"/>
      <c r="AR328" s="317"/>
      <c r="AS328" s="317"/>
      <c r="AT328" s="321"/>
      <c r="AU328" s="327"/>
      <c r="AV328" s="384"/>
      <c r="AW328" s="385"/>
      <c r="AX328" s="2"/>
      <c r="AY328" s="392"/>
      <c r="AZ328" s="299"/>
      <c r="BA328" s="299">
        <f ca="1">OFFSET(DATA!$BA$15,$B324-1,0)</f>
        <v>0</v>
      </c>
      <c r="BB328" s="300"/>
      <c r="BC328" s="189"/>
      <c r="BD328" s="2"/>
      <c r="BE328" s="2"/>
      <c r="BF328" s="2"/>
      <c r="BG328" s="2"/>
      <c r="BH328" s="2"/>
      <c r="BI328" s="2"/>
    </row>
    <row r="329" spans="2:62" ht="9.9499999999999993" customHeight="1">
      <c r="B329" s="372"/>
      <c r="C329" s="204"/>
      <c r="D329" s="234"/>
      <c r="E329" s="205"/>
      <c r="F329" s="377"/>
      <c r="G329" s="378"/>
      <c r="H329" s="381"/>
      <c r="I329" s="237"/>
      <c r="J329" s="39"/>
      <c r="K329" s="396"/>
      <c r="L329" s="396"/>
      <c r="M329" s="399"/>
      <c r="N329" s="399"/>
      <c r="O329" s="40"/>
      <c r="P329" s="39"/>
      <c r="Q329" s="396"/>
      <c r="R329" s="396"/>
      <c r="S329" s="399"/>
      <c r="T329" s="399"/>
      <c r="U329" s="40"/>
      <c r="V329" s="402"/>
      <c r="W329" s="403"/>
      <c r="X329" s="403"/>
      <c r="Y329" s="403"/>
      <c r="Z329" s="403"/>
      <c r="AA329" s="403"/>
      <c r="AB329" s="403"/>
      <c r="AC329" s="403"/>
      <c r="AD329" s="403"/>
      <c r="AE329" s="407"/>
      <c r="AF329" s="409"/>
      <c r="AG329" s="409"/>
      <c r="AH329" s="399"/>
      <c r="AI329" s="399"/>
      <c r="AJ329" s="412"/>
      <c r="AK329" s="361"/>
      <c r="AL329" s="367"/>
      <c r="AM329" s="388"/>
      <c r="AN329" s="391"/>
      <c r="AO329" s="378"/>
      <c r="AP329" s="318"/>
      <c r="AQ329" s="319"/>
      <c r="AR329" s="319"/>
      <c r="AS329" s="319"/>
      <c r="AT329" s="322"/>
      <c r="AU329" s="328"/>
      <c r="AV329" s="386"/>
      <c r="AW329" s="387"/>
      <c r="AX329" s="2"/>
      <c r="AY329" s="393"/>
      <c r="AZ329" s="301"/>
      <c r="BA329" s="301"/>
      <c r="BB329" s="301"/>
      <c r="BC329" s="189"/>
      <c r="BD329" s="2"/>
      <c r="BE329" s="2"/>
      <c r="BF329" s="2"/>
      <c r="BG329" s="2"/>
      <c r="BH329" s="2"/>
      <c r="BI329" s="2"/>
    </row>
    <row r="330" spans="2:62" ht="9.9499999999999993" customHeight="1">
      <c r="B330" s="368">
        <f t="shared" ref="B330" si="260">B324+1</f>
        <v>40</v>
      </c>
      <c r="C330" s="247">
        <f ca="1">OFFSET(DATA!$B$15,$B330-1,0)</f>
        <v>0</v>
      </c>
      <c r="D330" s="248"/>
      <c r="E330" s="249"/>
      <c r="F330" s="373">
        <f ca="1">OFFSET(DATA!$C$15,$B330-1,0)</f>
        <v>0</v>
      </c>
      <c r="G330" s="374"/>
      <c r="H330" s="379" t="str">
        <f ca="1">OFFSET(TMP!$H$1,($B330-1)*4,0)</f>
        <v xml:space="preserve">
</v>
      </c>
      <c r="I330" s="235" t="str">
        <f ca="1">OFFSET(TMP!$I$1,($B330-1)*4,0)</f>
        <v xml:space="preserve">
</v>
      </c>
      <c r="J330" s="238" t="str">
        <f ca="1">IF(OFFSET(DATA!$L$15,$B330-1,0)="","  年　月　日",OFFSET(DATA!$L$15,$B330-1,0))</f>
        <v xml:space="preserve">  年　月　日</v>
      </c>
      <c r="K330" s="239"/>
      <c r="L330" s="239"/>
      <c r="M330" s="239"/>
      <c r="N330" s="239"/>
      <c r="O330" s="240"/>
      <c r="P330" s="329" t="str">
        <f ca="1">IF(OFFSET(DATA!$N$15,$B330-1,0)="","  年　月　日",OFFSET(DATA!$N$15,$B330-1,0))</f>
        <v xml:space="preserve">  年　月　日</v>
      </c>
      <c r="Q330" s="330"/>
      <c r="R330" s="330"/>
      <c r="S330" s="330"/>
      <c r="T330" s="330"/>
      <c r="U330" s="331"/>
      <c r="V330" s="338" t="str">
        <f ca="1">BC330&amp;OFFSET(DATA!$R$15,$B330-1,0)</f>
        <v/>
      </c>
      <c r="W330" s="339"/>
      <c r="X330" s="339"/>
      <c r="Y330" s="339"/>
      <c r="Z330" s="339"/>
      <c r="AA330" s="339"/>
      <c r="AB330" s="339"/>
      <c r="AC330" s="344">
        <f ca="1">OFFSET(DATA!$S$15,$B330-1,0)</f>
        <v>0</v>
      </c>
      <c r="AD330" s="344"/>
      <c r="AE330" s="345"/>
      <c r="AF330" s="350" t="str">
        <f ca="1">IF(OFFSET(DATA!$Y$15,$B330-1,0)="","  年　月　日",OFFSET(DATA!$Y$15,$B330-1,0))</f>
        <v xml:space="preserve">  年　月　日</v>
      </c>
      <c r="AG330" s="351"/>
      <c r="AH330" s="351"/>
      <c r="AI330" s="351"/>
      <c r="AJ330" s="352"/>
      <c r="AK330" s="359" t="str">
        <f ca="1">IF(BLOOD=1,IF(LEN(BB330)=8,LEFT(BB330,2),LEFT(BB330,1)),BB330)</f>
        <v/>
      </c>
      <c r="AL330" s="362" t="str">
        <f ca="1">IF(OFFSET(DATA!$AC$15,$B330-1,0)="","  年　月　日",OFFSET(DATA!$AC$15,$B330-1,0))</f>
        <v xml:space="preserve">  年　月　日</v>
      </c>
      <c r="AM330" s="311">
        <f t="shared" ref="AM330" ca="1" si="261">AY332</f>
        <v>0</v>
      </c>
      <c r="AN330" s="312"/>
      <c r="AO330" s="313"/>
      <c r="AP330" s="314" t="str">
        <f ca="1">INDIRECT("TMP!T" &amp; 2 + ($B330-1)*5)</f>
        <v xml:space="preserve">
</v>
      </c>
      <c r="AQ330" s="315"/>
      <c r="AR330" s="315" t="str">
        <f ca="1">INDIRECT("TMP!U" &amp; 2 + ($B330-1)*5)</f>
        <v xml:space="preserve">
</v>
      </c>
      <c r="AS330" s="315"/>
      <c r="AT330" s="320" t="str">
        <f ca="1">INDIRECT("TMP!V" &amp; 2 + ($B330-1)*5)</f>
        <v xml:space="preserve">
</v>
      </c>
      <c r="AU330" s="323" t="str">
        <f ca="1">IF(OFFSET(DATA!$AT$15,$B330-1,0)="","  年　月　日",OFFSET(DATA!$AT$15,$B330-1,0))</f>
        <v xml:space="preserve">  年　月　日</v>
      </c>
      <c r="AV330" s="413">
        <f ca="1">OFFSET(DATA!$BB$15,$B330-1,0)</f>
        <v>0</v>
      </c>
      <c r="AW330" s="414"/>
      <c r="AX330" s="2"/>
      <c r="AY330" s="392">
        <f ca="1">OFFSET(DATA!$AV$15,$B330-1,0)</f>
        <v>0</v>
      </c>
      <c r="AZ330" s="299">
        <f ca="1">OFFSET(DATA!$AX$15,$B330-1,0)</f>
        <v>0</v>
      </c>
      <c r="BA330" s="299">
        <f ca="1">OFFSET(DATA!$AZ$15,$B330-1,0)</f>
        <v>0</v>
      </c>
      <c r="BB330" s="299" t="str">
        <f ca="1">IF(OFFSET(DATA!$AB$15,$B330-1,0)="","",OFFSET(DATA!$AB$15,$B330-1,0))</f>
        <v/>
      </c>
      <c r="BC330" s="189" t="str">
        <f ca="1">IF(OR(YUBIN=2,OFFSET(DATA!$Q$15,$B330-1,0)=""),"","〒"&amp;OFFSET(DATA!$Q$15,$B330-1,0)&amp;"　")</f>
        <v/>
      </c>
      <c r="BD330" s="2"/>
      <c r="BE330" s="2"/>
      <c r="BF330" s="2"/>
      <c r="BG330" s="2"/>
      <c r="BH330" s="2"/>
      <c r="BI330" s="2"/>
    </row>
    <row r="331" spans="2:62" ht="9.9499999999999993" customHeight="1">
      <c r="B331" s="369"/>
      <c r="C331" s="250"/>
      <c r="D331" s="251"/>
      <c r="E331" s="252"/>
      <c r="F331" s="375"/>
      <c r="G331" s="376"/>
      <c r="H331" s="380"/>
      <c r="I331" s="236"/>
      <c r="J331" s="241"/>
      <c r="K331" s="242"/>
      <c r="L331" s="242"/>
      <c r="M331" s="242"/>
      <c r="N331" s="242"/>
      <c r="O331" s="243"/>
      <c r="P331" s="332"/>
      <c r="Q331" s="333"/>
      <c r="R331" s="333"/>
      <c r="S331" s="333"/>
      <c r="T331" s="333"/>
      <c r="U331" s="334"/>
      <c r="V331" s="340"/>
      <c r="W331" s="341"/>
      <c r="X331" s="341"/>
      <c r="Y331" s="341"/>
      <c r="Z331" s="341"/>
      <c r="AA331" s="341"/>
      <c r="AB331" s="341"/>
      <c r="AC331" s="346"/>
      <c r="AD331" s="346"/>
      <c r="AE331" s="347"/>
      <c r="AF331" s="353"/>
      <c r="AG331" s="354"/>
      <c r="AH331" s="354"/>
      <c r="AI331" s="354"/>
      <c r="AJ331" s="355"/>
      <c r="AK331" s="360"/>
      <c r="AL331" s="363"/>
      <c r="AM331" s="302"/>
      <c r="AN331" s="305"/>
      <c r="AO331" s="306"/>
      <c r="AP331" s="316"/>
      <c r="AQ331" s="317"/>
      <c r="AR331" s="317"/>
      <c r="AS331" s="317"/>
      <c r="AT331" s="321"/>
      <c r="AU331" s="324"/>
      <c r="AV331" s="384"/>
      <c r="AW331" s="385"/>
      <c r="AX331" s="2"/>
      <c r="AY331" s="393"/>
      <c r="AZ331" s="301"/>
      <c r="BA331" s="301"/>
      <c r="BB331" s="300"/>
      <c r="BC331" s="189"/>
      <c r="BD331" s="2"/>
      <c r="BE331" s="2"/>
      <c r="BF331" s="2"/>
      <c r="BG331" s="2"/>
      <c r="BH331" s="2"/>
      <c r="BI331" s="2"/>
    </row>
    <row r="332" spans="2:62" ht="9.9499999999999993" customHeight="1">
      <c r="B332" s="370"/>
      <c r="C332" s="253"/>
      <c r="D332" s="254"/>
      <c r="E332" s="255"/>
      <c r="F332" s="375"/>
      <c r="G332" s="376"/>
      <c r="H332" s="380"/>
      <c r="I332" s="236"/>
      <c r="J332" s="244"/>
      <c r="K332" s="245"/>
      <c r="L332" s="245"/>
      <c r="M332" s="245"/>
      <c r="N332" s="245"/>
      <c r="O332" s="246"/>
      <c r="P332" s="335"/>
      <c r="Q332" s="336"/>
      <c r="R332" s="336"/>
      <c r="S332" s="336"/>
      <c r="T332" s="336"/>
      <c r="U332" s="337"/>
      <c r="V332" s="342"/>
      <c r="W332" s="343"/>
      <c r="X332" s="343"/>
      <c r="Y332" s="343"/>
      <c r="Z332" s="343"/>
      <c r="AA332" s="343"/>
      <c r="AB332" s="343"/>
      <c r="AC332" s="348"/>
      <c r="AD332" s="348"/>
      <c r="AE332" s="349"/>
      <c r="AF332" s="356"/>
      <c r="AG332" s="357"/>
      <c r="AH332" s="357"/>
      <c r="AI332" s="357"/>
      <c r="AJ332" s="358"/>
      <c r="AK332" s="360"/>
      <c r="AL332" s="364"/>
      <c r="AM332" s="302" t="str">
        <f t="shared" ref="AM332" ca="1" si="262">AZ332</f>
        <v/>
      </c>
      <c r="AN332" s="303"/>
      <c r="AO332" s="304"/>
      <c r="AP332" s="316"/>
      <c r="AQ332" s="317"/>
      <c r="AR332" s="317"/>
      <c r="AS332" s="317"/>
      <c r="AT332" s="321"/>
      <c r="AU332" s="325"/>
      <c r="AV332" s="415"/>
      <c r="AW332" s="416"/>
      <c r="AX332" s="75"/>
      <c r="AY332" s="307">
        <f t="shared" ref="AY332" ca="1" si="263">AY330</f>
        <v>0</v>
      </c>
      <c r="AZ332" s="309" t="str">
        <f t="shared" ref="AZ332" ca="1" si="264">IF(COUNTIF(AZ330,"*受給者*"),"受給者",IF(COUNTIF(AZ330,"*国民年金*"),"国民年金",IF(COUNTIF(AZ330,"厚生年金"),"厚生年金","")))</f>
        <v/>
      </c>
      <c r="BA332" s="309">
        <f t="shared" ref="BA332" ca="1" si="265">BA330</f>
        <v>0</v>
      </c>
      <c r="BB332" s="300"/>
      <c r="BC332" s="189"/>
      <c r="BD332" s="2"/>
      <c r="BE332" s="2"/>
      <c r="BF332" s="2"/>
      <c r="BG332" s="2"/>
      <c r="BH332" s="2"/>
      <c r="BI332" s="2"/>
    </row>
    <row r="333" spans="2:62" ht="9.9499999999999993" customHeight="1">
      <c r="B333" s="370"/>
      <c r="C333" s="231">
        <f ca="1">OFFSET(DATA!$A$15,$B330-1,0)</f>
        <v>0</v>
      </c>
      <c r="D333" s="232"/>
      <c r="E333" s="233"/>
      <c r="F333" s="375"/>
      <c r="G333" s="376"/>
      <c r="H333" s="380"/>
      <c r="I333" s="236"/>
      <c r="J333" s="37"/>
      <c r="K333" s="394">
        <f ca="1">OFFSET(DATA!$M$15,$B330-1,0)</f>
        <v>0</v>
      </c>
      <c r="L333" s="394"/>
      <c r="M333" s="397" t="s">
        <v>213</v>
      </c>
      <c r="N333" s="397"/>
      <c r="O333" s="38"/>
      <c r="P333" s="37"/>
      <c r="Q333" s="394">
        <f ca="1">OFFSET(DATA!$O$15,$B330-1,0)</f>
        <v>0</v>
      </c>
      <c r="R333" s="394"/>
      <c r="S333" s="397" t="s">
        <v>214</v>
      </c>
      <c r="T333" s="397"/>
      <c r="U333" s="38"/>
      <c r="V333" s="400" t="str">
        <f ca="1">BC333&amp;OFFSET(DATA!$U$15,$B330-1,0)</f>
        <v/>
      </c>
      <c r="W333" s="401"/>
      <c r="X333" s="401"/>
      <c r="Y333" s="401"/>
      <c r="Z333" s="401"/>
      <c r="AA333" s="401"/>
      <c r="AB333" s="401"/>
      <c r="AC333" s="404" t="str">
        <f ca="1">OFFSET(DATA!$V$15,$B330-1,0) &amp; CHAR(10) &amp; OFFSET(DATA!$W$15,$B330-1,0)</f>
        <v xml:space="preserve">
</v>
      </c>
      <c r="AD333" s="404"/>
      <c r="AE333" s="405"/>
      <c r="AF333" s="408">
        <f ca="1">OFFSET(DATA!$Z$15,$B330-1,0)</f>
        <v>0</v>
      </c>
      <c r="AG333" s="408"/>
      <c r="AH333" s="397" t="s">
        <v>215</v>
      </c>
      <c r="AI333" s="397">
        <f ca="1">OFFSET(DATA!$AA$15,$B330-1,0)</f>
        <v>0</v>
      </c>
      <c r="AJ333" s="410"/>
      <c r="AK333" s="360"/>
      <c r="AL333" s="365">
        <f ca="1">OFFSET(DATA!$AD$15,$B330-1,0)</f>
        <v>0</v>
      </c>
      <c r="AM333" s="302"/>
      <c r="AN333" s="305"/>
      <c r="AO333" s="306"/>
      <c r="AP333" s="316"/>
      <c r="AQ333" s="317"/>
      <c r="AR333" s="317"/>
      <c r="AS333" s="317"/>
      <c r="AT333" s="321"/>
      <c r="AU333" s="326" t="str">
        <f ca="1">IF(OFFSET(DATA!$AU$15,$B330-1,0)="","  年　月　日",OFFSET(DATA!$AU$15,$B330-1,0))</f>
        <v xml:space="preserve">  年　月　日</v>
      </c>
      <c r="AV333" s="382">
        <f ca="1">OFFSET(DATA!$BC$15,$B330-1,0)</f>
        <v>0</v>
      </c>
      <c r="AW333" s="383"/>
      <c r="AX333" s="2"/>
      <c r="AY333" s="308"/>
      <c r="AZ333" s="310"/>
      <c r="BA333" s="310"/>
      <c r="BB333" s="300"/>
      <c r="BC333" s="189" t="str">
        <f ca="1">IF(OR(YUBIN=2,OFFSET(DATA!$T$15,$B330-1,0)=""),"","〒"&amp;OFFSET(DATA!$T$15,$B330-1,0)&amp;"　")</f>
        <v/>
      </c>
      <c r="BD333" s="2"/>
      <c r="BE333" s="2"/>
      <c r="BF333" s="2"/>
      <c r="BG333" s="2"/>
      <c r="BH333" s="2"/>
      <c r="BI333" s="2"/>
    </row>
    <row r="334" spans="2:62" ht="9.9499999999999993" customHeight="1">
      <c r="B334" s="371"/>
      <c r="C334" s="202"/>
      <c r="D334" s="208"/>
      <c r="E334" s="203"/>
      <c r="F334" s="375"/>
      <c r="G334" s="376"/>
      <c r="H334" s="380"/>
      <c r="I334" s="236"/>
      <c r="J334" s="71"/>
      <c r="K334" s="395"/>
      <c r="L334" s="395"/>
      <c r="M334" s="398"/>
      <c r="N334" s="398"/>
      <c r="O334" s="102"/>
      <c r="P334" s="71"/>
      <c r="Q334" s="395"/>
      <c r="R334" s="395"/>
      <c r="S334" s="398"/>
      <c r="T334" s="398"/>
      <c r="U334" s="102"/>
      <c r="V334" s="340"/>
      <c r="W334" s="341"/>
      <c r="X334" s="341"/>
      <c r="Y334" s="341"/>
      <c r="Z334" s="341"/>
      <c r="AA334" s="341"/>
      <c r="AB334" s="341"/>
      <c r="AC334" s="341"/>
      <c r="AD334" s="341"/>
      <c r="AE334" s="406"/>
      <c r="AF334" s="394"/>
      <c r="AG334" s="394"/>
      <c r="AH334" s="398"/>
      <c r="AI334" s="398"/>
      <c r="AJ334" s="411"/>
      <c r="AK334" s="360"/>
      <c r="AL334" s="366"/>
      <c r="AM334" s="302">
        <f t="shared" ref="AM334" ca="1" si="266">BA332</f>
        <v>0</v>
      </c>
      <c r="AN334" s="389" t="str">
        <f t="shared" ref="AN334" ca="1" si="267">IF($BA334=0,"",RIGHT($BA334,4))</f>
        <v/>
      </c>
      <c r="AO334" s="390"/>
      <c r="AP334" s="316"/>
      <c r="AQ334" s="317"/>
      <c r="AR334" s="317"/>
      <c r="AS334" s="317"/>
      <c r="AT334" s="321"/>
      <c r="AU334" s="327"/>
      <c r="AV334" s="384"/>
      <c r="AW334" s="385"/>
      <c r="AX334" s="2"/>
      <c r="AY334" s="392"/>
      <c r="AZ334" s="299"/>
      <c r="BA334" s="299">
        <f ca="1">OFFSET(DATA!$BA$15,$B330-1,0)</f>
        <v>0</v>
      </c>
      <c r="BB334" s="300"/>
      <c r="BC334" s="189"/>
      <c r="BD334" s="2"/>
      <c r="BE334" s="2"/>
      <c r="BF334" s="2"/>
      <c r="BG334" s="2"/>
      <c r="BH334" s="2"/>
      <c r="BI334" s="2"/>
    </row>
    <row r="335" spans="2:62" ht="9.9499999999999993" customHeight="1">
      <c r="B335" s="372"/>
      <c r="C335" s="204"/>
      <c r="D335" s="234"/>
      <c r="E335" s="205"/>
      <c r="F335" s="377"/>
      <c r="G335" s="378"/>
      <c r="H335" s="381"/>
      <c r="I335" s="237"/>
      <c r="J335" s="39"/>
      <c r="K335" s="396"/>
      <c r="L335" s="396"/>
      <c r="M335" s="399"/>
      <c r="N335" s="399"/>
      <c r="O335" s="40"/>
      <c r="P335" s="39"/>
      <c r="Q335" s="396"/>
      <c r="R335" s="396"/>
      <c r="S335" s="399"/>
      <c r="T335" s="399"/>
      <c r="U335" s="40"/>
      <c r="V335" s="402"/>
      <c r="W335" s="403"/>
      <c r="X335" s="403"/>
      <c r="Y335" s="403"/>
      <c r="Z335" s="403"/>
      <c r="AA335" s="403"/>
      <c r="AB335" s="403"/>
      <c r="AC335" s="403"/>
      <c r="AD335" s="403"/>
      <c r="AE335" s="407"/>
      <c r="AF335" s="409"/>
      <c r="AG335" s="409"/>
      <c r="AH335" s="399"/>
      <c r="AI335" s="399"/>
      <c r="AJ335" s="412"/>
      <c r="AK335" s="361"/>
      <c r="AL335" s="367"/>
      <c r="AM335" s="388"/>
      <c r="AN335" s="391"/>
      <c r="AO335" s="378"/>
      <c r="AP335" s="318"/>
      <c r="AQ335" s="319"/>
      <c r="AR335" s="319"/>
      <c r="AS335" s="319"/>
      <c r="AT335" s="322"/>
      <c r="AU335" s="328"/>
      <c r="AV335" s="386"/>
      <c r="AW335" s="387"/>
      <c r="AX335" s="2"/>
      <c r="AY335" s="393"/>
      <c r="AZ335" s="301"/>
      <c r="BA335" s="301"/>
      <c r="BB335" s="301"/>
      <c r="BC335" s="189"/>
      <c r="BD335" s="2"/>
      <c r="BE335" s="2"/>
      <c r="BF335" s="2"/>
      <c r="BG335" s="2"/>
      <c r="BH335" s="2"/>
      <c r="BI335" s="2"/>
    </row>
    <row r="336" spans="2:62" ht="8.1" customHeight="1">
      <c r="B336" s="1"/>
      <c r="C336" s="1"/>
      <c r="D336" s="1"/>
      <c r="E336" s="1"/>
      <c r="F336" s="1"/>
      <c r="G336" s="1"/>
      <c r="H336" s="1"/>
      <c r="I336" s="1"/>
      <c r="J336" s="1"/>
      <c r="K336" s="3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BJ336" s="1"/>
    </row>
    <row r="337" spans="1:65" s="41" customFormat="1">
      <c r="B337" s="43" t="s">
        <v>84</v>
      </c>
      <c r="K337" s="42"/>
      <c r="AG337" s="2"/>
      <c r="AK337" s="43" t="s">
        <v>190</v>
      </c>
      <c r="AL337" s="43"/>
      <c r="AW337" s="1"/>
      <c r="AX337" s="1"/>
      <c r="AY337" s="174"/>
      <c r="AZ337" s="174"/>
      <c r="BA337" s="174"/>
      <c r="BB337" s="174"/>
      <c r="BC337" s="174"/>
      <c r="BD337" s="1"/>
      <c r="BE337" s="1"/>
      <c r="BF337" s="1"/>
      <c r="BG337" s="1"/>
      <c r="BH337" s="1"/>
      <c r="BI337" s="1"/>
      <c r="BJ337" s="1"/>
    </row>
    <row r="338" spans="1:65" s="41" customFormat="1" ht="15" customHeight="1">
      <c r="B338" s="43"/>
      <c r="C338" s="43"/>
      <c r="D338" s="41" t="s">
        <v>93</v>
      </c>
      <c r="J338" s="41" t="s">
        <v>130</v>
      </c>
      <c r="M338" s="42"/>
      <c r="U338" s="41" t="s">
        <v>126</v>
      </c>
      <c r="Y338" s="41" t="s">
        <v>96</v>
      </c>
      <c r="AF338" s="1"/>
      <c r="AG338" s="1"/>
      <c r="AH338" s="1"/>
      <c r="AK338" s="43" t="s">
        <v>189</v>
      </c>
      <c r="AL338" s="43"/>
      <c r="AV338" s="1"/>
      <c r="AW338" s="1"/>
      <c r="AX338" s="1"/>
      <c r="AY338" s="174"/>
      <c r="AZ338" s="174"/>
      <c r="BA338" s="174"/>
      <c r="BB338" s="174"/>
      <c r="BC338" s="174"/>
      <c r="BD338" s="1"/>
      <c r="BE338" s="1"/>
      <c r="BF338" s="1"/>
      <c r="BG338" s="1"/>
      <c r="BH338" s="1"/>
      <c r="BI338" s="1"/>
    </row>
    <row r="339" spans="1:65" s="41" customFormat="1" ht="15" customHeight="1">
      <c r="B339" s="43"/>
      <c r="C339" s="43"/>
      <c r="D339" s="41" t="s">
        <v>97</v>
      </c>
      <c r="J339" s="41" t="s">
        <v>131</v>
      </c>
      <c r="M339" s="42"/>
      <c r="U339" s="41" t="s">
        <v>132</v>
      </c>
      <c r="Y339" s="41" t="s">
        <v>133</v>
      </c>
      <c r="AF339" s="1"/>
      <c r="AI339" s="2"/>
      <c r="AJ339" s="1"/>
      <c r="AK339" s="43" t="s">
        <v>191</v>
      </c>
      <c r="AL339" s="43"/>
      <c r="AM339" s="1"/>
      <c r="AN339" s="1"/>
      <c r="AO339" s="1"/>
      <c r="AP339" s="1"/>
      <c r="AQ339" s="1"/>
      <c r="AR339" s="1"/>
      <c r="AS339" s="1"/>
      <c r="AT339" s="1"/>
      <c r="AU339" s="1"/>
      <c r="AW339" s="1"/>
      <c r="AX339" s="1"/>
      <c r="AY339" s="174"/>
      <c r="AZ339" s="174"/>
      <c r="BA339" s="174"/>
      <c r="BB339" s="174"/>
      <c r="BC339" s="174"/>
      <c r="BD339" s="1"/>
      <c r="BE339" s="1"/>
      <c r="BF339" s="1"/>
      <c r="BG339" s="1"/>
      <c r="BH339" s="1"/>
      <c r="BI339" s="1"/>
      <c r="BJ339" s="1"/>
    </row>
    <row r="340" spans="1:65">
      <c r="B340" s="1"/>
      <c r="D340" s="41" t="s">
        <v>127</v>
      </c>
      <c r="E340" s="41"/>
      <c r="F340" s="41"/>
      <c r="G340" s="41"/>
      <c r="H340" s="41"/>
      <c r="I340" s="41"/>
      <c r="J340" s="41" t="s">
        <v>134</v>
      </c>
      <c r="K340" s="41"/>
      <c r="L340" s="41"/>
      <c r="M340" s="42"/>
      <c r="N340" s="41"/>
      <c r="O340" s="41"/>
      <c r="P340" s="41"/>
      <c r="Q340" s="41"/>
      <c r="R340" s="41"/>
      <c r="S340" s="41"/>
      <c r="T340" s="41"/>
      <c r="U340" s="41"/>
      <c r="V340" s="41"/>
      <c r="W340" s="41"/>
      <c r="X340" s="41"/>
      <c r="Y340" s="41"/>
      <c r="Z340" s="41"/>
      <c r="AA340" s="41"/>
      <c r="AB340" s="41"/>
      <c r="AC340" s="41"/>
      <c r="AD340" s="41"/>
      <c r="AE340" s="41"/>
      <c r="AF340" s="1"/>
      <c r="AG340" s="73"/>
      <c r="AH340" s="1"/>
      <c r="AI340" s="1"/>
      <c r="AJ340" s="1"/>
      <c r="AK340" s="43" t="s">
        <v>192</v>
      </c>
      <c r="AL340" s="43"/>
      <c r="AM340" s="1"/>
      <c r="AN340" s="1"/>
      <c r="AO340" s="1"/>
      <c r="AP340" s="1"/>
      <c r="AQ340" s="1"/>
      <c r="AR340" s="1"/>
      <c r="AS340" s="1"/>
      <c r="AT340" s="1"/>
      <c r="AU340" s="1"/>
      <c r="BJ340" s="1"/>
      <c r="BK340" s="1"/>
      <c r="BL340" s="1"/>
    </row>
    <row r="341" spans="1:65">
      <c r="B341" s="1"/>
      <c r="D341" s="41" t="s">
        <v>94</v>
      </c>
      <c r="E341" s="41"/>
      <c r="F341" s="1"/>
      <c r="G341" s="1"/>
      <c r="H341" s="1"/>
      <c r="I341" s="1"/>
      <c r="J341" s="41" t="s">
        <v>95</v>
      </c>
      <c r="K341" s="36"/>
      <c r="L341" s="1"/>
      <c r="M341" s="1"/>
      <c r="N341" s="1"/>
      <c r="O341" s="1"/>
      <c r="P341" s="1"/>
      <c r="Q341" s="1"/>
      <c r="R341" s="1"/>
      <c r="S341" s="1"/>
      <c r="T341" s="1"/>
      <c r="U341" s="41" t="s">
        <v>201</v>
      </c>
      <c r="W341" s="1"/>
      <c r="X341" s="1"/>
      <c r="Y341" s="1"/>
      <c r="Z341" s="1"/>
      <c r="AA341" s="1"/>
      <c r="AB341" s="1"/>
      <c r="AC341" s="1"/>
      <c r="AD341" s="1"/>
      <c r="AE341" s="1"/>
      <c r="AF341" s="1"/>
      <c r="AG341" s="73"/>
      <c r="AH341" s="1"/>
      <c r="AK341" s="43" t="s">
        <v>193</v>
      </c>
      <c r="AL341" s="43"/>
      <c r="BJ341" s="1"/>
    </row>
    <row r="342" spans="1:65">
      <c r="B342" s="43" t="s">
        <v>128</v>
      </c>
      <c r="C342" s="43"/>
      <c r="D342" s="41"/>
      <c r="E342" s="41"/>
      <c r="F342" s="1"/>
      <c r="G342" s="1"/>
      <c r="H342" s="1"/>
      <c r="I342" s="1"/>
      <c r="J342" s="41"/>
      <c r="K342" s="36"/>
      <c r="L342" s="1"/>
      <c r="M342" s="1"/>
      <c r="N342" s="1"/>
      <c r="O342" s="1"/>
      <c r="P342" s="1"/>
      <c r="Q342" s="1"/>
      <c r="R342" s="1"/>
      <c r="S342" s="1"/>
      <c r="T342" s="1"/>
      <c r="U342" s="1"/>
      <c r="V342" s="1"/>
      <c r="W342" s="1"/>
      <c r="X342" s="1"/>
      <c r="Y342" s="1"/>
      <c r="Z342" s="1"/>
      <c r="AA342" s="1"/>
      <c r="AB342" s="1"/>
      <c r="AC342" s="1"/>
      <c r="AD342" s="1"/>
      <c r="AE342" s="1"/>
      <c r="AF342" s="1"/>
      <c r="AK342" s="43" t="s">
        <v>194</v>
      </c>
      <c r="AL342" s="43"/>
      <c r="AV342" s="2"/>
      <c r="BJ342" s="1"/>
      <c r="BK342" s="1"/>
    </row>
    <row r="343" spans="1:65">
      <c r="B343" s="43"/>
      <c r="C343" s="123" t="s">
        <v>129</v>
      </c>
      <c r="D343" s="41"/>
      <c r="AG343" s="73"/>
      <c r="AK343" s="43" t="s">
        <v>195</v>
      </c>
      <c r="AL343" s="43"/>
    </row>
    <row r="344" spans="1:65">
      <c r="B344" s="43" t="s">
        <v>185</v>
      </c>
      <c r="C344" s="43"/>
      <c r="AF344" s="1"/>
      <c r="AK344" s="43" t="s">
        <v>196</v>
      </c>
      <c r="AL344" s="43"/>
    </row>
    <row r="345" spans="1:65">
      <c r="B345" s="43" t="s">
        <v>186</v>
      </c>
      <c r="C345" s="43"/>
      <c r="D345" s="41"/>
      <c r="E345" s="41"/>
      <c r="AG345" s="73"/>
      <c r="AK345" s="43" t="s">
        <v>197</v>
      </c>
      <c r="AL345" s="43"/>
    </row>
    <row r="346" spans="1:65">
      <c r="B346" s="43" t="s">
        <v>187</v>
      </c>
      <c r="C346" s="43"/>
      <c r="AK346" s="43" t="s">
        <v>198</v>
      </c>
      <c r="AL346" s="43"/>
    </row>
    <row r="347" spans="1:65">
      <c r="B347" s="123" t="s">
        <v>188</v>
      </c>
      <c r="C347" s="43"/>
    </row>
    <row r="348" spans="1:65">
      <c r="B348" s="123"/>
      <c r="C348" s="43"/>
    </row>
    <row r="349" spans="1:65" ht="12" customHeight="1">
      <c r="BC349" s="175">
        <v>1</v>
      </c>
    </row>
    <row r="350" spans="1:65" ht="24" customHeight="1">
      <c r="F350" s="32"/>
      <c r="Z350" s="191" t="s">
        <v>82</v>
      </c>
      <c r="AA350" s="191"/>
      <c r="AB350" s="191"/>
      <c r="AC350" s="191"/>
      <c r="AD350" s="191"/>
      <c r="AE350" s="191"/>
      <c r="AF350" s="191"/>
      <c r="AG350" s="191"/>
      <c r="AH350" s="191"/>
      <c r="AI350" s="191"/>
      <c r="AT350" s="192" t="s">
        <v>83</v>
      </c>
      <c r="AU350" s="194"/>
      <c r="AV350" s="194"/>
      <c r="AW350" s="194"/>
      <c r="AY350" s="176"/>
      <c r="BC350" s="175"/>
      <c r="BJ350" s="1"/>
      <c r="BK350" s="1"/>
      <c r="BL350" s="1"/>
      <c r="BM350" s="1"/>
    </row>
    <row r="351" spans="1:65" ht="20.100000000000001" customHeight="1">
      <c r="I351" s="41"/>
      <c r="Z351" s="417" t="str">
        <f>IF(作成日="","（○○　年　月　日　作成）",作成日)</f>
        <v>（○○　年　月　日　作成）</v>
      </c>
      <c r="AA351" s="417"/>
      <c r="AB351" s="417"/>
      <c r="AC351" s="417"/>
      <c r="AD351" s="417"/>
      <c r="AE351" s="417"/>
      <c r="AF351" s="417"/>
      <c r="AG351" s="417"/>
      <c r="AH351" s="417"/>
      <c r="AI351" s="417"/>
      <c r="AT351" s="193"/>
      <c r="AU351" s="195"/>
      <c r="AV351" s="195"/>
      <c r="AW351" s="195"/>
      <c r="AY351" s="176"/>
      <c r="BJ351" s="1"/>
      <c r="BK351" s="1"/>
      <c r="BL351" s="1"/>
      <c r="BM351" s="1"/>
    </row>
    <row r="352" spans="1:65" ht="13.5" customHeight="1">
      <c r="A352" s="197" t="s">
        <v>220</v>
      </c>
      <c r="B352" s="197"/>
      <c r="C352" s="197"/>
      <c r="D352" s="198">
        <f>事業所名</f>
        <v>0</v>
      </c>
      <c r="E352" s="198"/>
      <c r="F352" s="198"/>
      <c r="G352" s="198"/>
      <c r="H352" s="198"/>
      <c r="I352" s="198"/>
      <c r="J352" s="198"/>
      <c r="Z352" s="417"/>
      <c r="AA352" s="417"/>
      <c r="AB352" s="417"/>
      <c r="AC352" s="417"/>
      <c r="AD352" s="417"/>
      <c r="AE352" s="417"/>
      <c r="AF352" s="417"/>
      <c r="AG352" s="417"/>
      <c r="AH352" s="417"/>
      <c r="AI352" s="417"/>
      <c r="AT352" s="104"/>
      <c r="AU352" s="199" t="str">
        <f>IF(提出日="","○○　年　月　日",提出日)</f>
        <v>○○　年　月　日</v>
      </c>
      <c r="AV352" s="199"/>
      <c r="AW352" s="199"/>
    </row>
    <row r="353" spans="1:64">
      <c r="A353" s="197"/>
      <c r="B353" s="197"/>
      <c r="C353" s="197"/>
      <c r="D353" s="217"/>
      <c r="E353" s="217"/>
      <c r="F353" s="217"/>
      <c r="G353" s="217"/>
      <c r="H353" s="217"/>
      <c r="I353" s="217"/>
      <c r="J353" s="217"/>
      <c r="M353" s="218" t="s">
        <v>222</v>
      </c>
      <c r="N353" s="218"/>
      <c r="O353" s="218"/>
      <c r="P353" s="218"/>
      <c r="Q353" s="218"/>
      <c r="R353" s="218"/>
      <c r="S353" s="218"/>
      <c r="T353" s="218"/>
      <c r="U353" s="218"/>
      <c r="V353" s="218"/>
      <c r="W353" s="218"/>
      <c r="X353" s="218"/>
      <c r="Y353" s="218"/>
      <c r="Z353" s="218"/>
      <c r="AT353" s="101"/>
      <c r="AU353" s="105"/>
      <c r="AV353" s="105"/>
      <c r="AW353" s="105"/>
    </row>
    <row r="354" spans="1:64" ht="20.100000000000001" customHeight="1">
      <c r="A354" s="219" t="s">
        <v>217</v>
      </c>
      <c r="B354" s="219"/>
      <c r="C354" s="219"/>
      <c r="D354" s="220">
        <f>所長名</f>
        <v>0</v>
      </c>
      <c r="E354" s="220"/>
      <c r="F354" s="220"/>
      <c r="G354" s="220"/>
      <c r="H354" s="220"/>
      <c r="I354" s="220"/>
      <c r="J354" s="72" t="s">
        <v>223</v>
      </c>
      <c r="M354" s="218"/>
      <c r="N354" s="218"/>
      <c r="O354" s="218"/>
      <c r="P354" s="218"/>
      <c r="Q354" s="218"/>
      <c r="R354" s="218"/>
      <c r="S354" s="218"/>
      <c r="T354" s="218"/>
      <c r="U354" s="218"/>
      <c r="V354" s="218"/>
      <c r="W354" s="218"/>
      <c r="X354" s="218"/>
      <c r="Y354" s="218"/>
      <c r="Z354" s="218"/>
      <c r="AA354" s="46"/>
      <c r="AB354" s="46"/>
      <c r="AC354" s="46"/>
      <c r="AD354" s="221" t="s">
        <v>224</v>
      </c>
      <c r="AE354" s="221"/>
      <c r="AF354" s="221"/>
      <c r="AG354" s="212">
        <f>一次会社名</f>
        <v>0</v>
      </c>
      <c r="AH354" s="212"/>
      <c r="AI354" s="212"/>
      <c r="AJ354" s="212"/>
      <c r="AK354" s="212"/>
      <c r="AL354" s="212"/>
      <c r="AM354" s="212"/>
      <c r="AN354" s="212"/>
      <c r="AO354" s="124" t="s">
        <v>3</v>
      </c>
      <c r="AP354" s="213" t="s">
        <v>225</v>
      </c>
      <c r="AQ354" s="213"/>
      <c r="AR354" s="212">
        <f>二次会社名</f>
        <v>0</v>
      </c>
      <c r="AS354" s="212"/>
      <c r="AT354" s="212"/>
      <c r="AU354" s="212"/>
      <c r="AV354" s="212"/>
      <c r="AW354" s="72" t="s">
        <v>166</v>
      </c>
      <c r="BJ354" s="1"/>
      <c r="BK354" s="1"/>
      <c r="BL354" s="1"/>
    </row>
    <row r="355" spans="1:64" ht="15" customHeight="1">
      <c r="J355" s="34"/>
      <c r="L355" s="33"/>
      <c r="M355" s="218"/>
      <c r="N355" s="218"/>
      <c r="O355" s="218"/>
      <c r="P355" s="218"/>
      <c r="Q355" s="218"/>
      <c r="R355" s="218"/>
      <c r="S355" s="218"/>
      <c r="T355" s="218"/>
      <c r="U355" s="218"/>
      <c r="V355" s="218"/>
      <c r="W355" s="218"/>
      <c r="X355" s="218"/>
      <c r="Y355" s="218"/>
      <c r="Z355" s="218"/>
      <c r="AA355" s="46"/>
      <c r="AB355" s="46"/>
      <c r="AC355" s="46"/>
      <c r="AD355" s="214"/>
      <c r="AE355" s="214"/>
      <c r="AF355" s="214"/>
      <c r="AG355" s="215"/>
      <c r="AH355" s="215"/>
      <c r="AI355" s="215"/>
      <c r="AJ355" s="215"/>
      <c r="AK355" s="215"/>
      <c r="AL355" s="215"/>
      <c r="AM355" s="215"/>
      <c r="AN355" s="142"/>
      <c r="AP355" s="216"/>
      <c r="AQ355" s="216"/>
      <c r="AR355" s="215"/>
      <c r="AS355" s="215"/>
      <c r="AT355" s="215"/>
      <c r="AU355" s="215"/>
      <c r="BJ355" s="1"/>
      <c r="BK355" s="1"/>
      <c r="BL355" s="1"/>
    </row>
    <row r="356" spans="1:64" ht="9.9499999999999993" customHeight="1">
      <c r="AW356" s="90" t="str">
        <f>INT(B363/10+1) &amp; " / " &amp; INT(作業員数/10+1)</f>
        <v>5 / 1</v>
      </c>
    </row>
    <row r="357" spans="1:64" ht="9.9499999999999993" customHeight="1">
      <c r="B357" s="190" t="s">
        <v>4</v>
      </c>
      <c r="C357" s="222" t="s">
        <v>27</v>
      </c>
      <c r="D357" s="223"/>
      <c r="E357" s="224"/>
      <c r="F357" s="200" t="s">
        <v>5</v>
      </c>
      <c r="G357" s="201"/>
      <c r="H357" s="206" t="s">
        <v>6</v>
      </c>
      <c r="I357" s="206"/>
      <c r="J357" s="200" t="s">
        <v>7</v>
      </c>
      <c r="K357" s="207"/>
      <c r="L357" s="207"/>
      <c r="M357" s="207"/>
      <c r="N357" s="207"/>
      <c r="O357" s="201"/>
      <c r="P357" s="200" t="s">
        <v>8</v>
      </c>
      <c r="Q357" s="207"/>
      <c r="R357" s="207"/>
      <c r="S357" s="207"/>
      <c r="T357" s="207"/>
      <c r="U357" s="201"/>
      <c r="V357" s="200" t="s">
        <v>9</v>
      </c>
      <c r="W357" s="207"/>
      <c r="X357" s="207"/>
      <c r="Y357" s="207"/>
      <c r="Z357" s="207"/>
      <c r="AA357" s="207"/>
      <c r="AB357" s="283" t="s">
        <v>171</v>
      </c>
      <c r="AC357" s="283"/>
      <c r="AD357" s="283"/>
      <c r="AE357" s="284"/>
      <c r="AF357" s="287" t="s">
        <v>135</v>
      </c>
      <c r="AG357" s="288"/>
      <c r="AH357" s="288"/>
      <c r="AI357" s="288"/>
      <c r="AJ357" s="289"/>
      <c r="AK357" s="295" t="s">
        <v>12</v>
      </c>
      <c r="AL357" s="287" t="s">
        <v>136</v>
      </c>
      <c r="AM357" s="200" t="s">
        <v>138</v>
      </c>
      <c r="AN357" s="207"/>
      <c r="AO357" s="201"/>
      <c r="AP357" s="200" t="s">
        <v>14</v>
      </c>
      <c r="AQ357" s="207"/>
      <c r="AR357" s="207"/>
      <c r="AS357" s="207"/>
      <c r="AT357" s="201"/>
      <c r="AU357" s="200" t="s">
        <v>16</v>
      </c>
      <c r="AV357" s="279" t="s">
        <v>173</v>
      </c>
      <c r="AW357" s="280"/>
      <c r="AX357" s="36"/>
      <c r="AY357" s="74"/>
      <c r="AZ357" s="74"/>
      <c r="BA357" s="74"/>
      <c r="BB357" s="74"/>
      <c r="BJ357" s="1"/>
    </row>
    <row r="358" spans="1:64" ht="9.9499999999999993" customHeight="1">
      <c r="B358" s="190"/>
      <c r="C358" s="225"/>
      <c r="D358" s="226"/>
      <c r="E358" s="227"/>
      <c r="F358" s="202"/>
      <c r="G358" s="203"/>
      <c r="H358" s="206"/>
      <c r="I358" s="206"/>
      <c r="J358" s="202"/>
      <c r="K358" s="208"/>
      <c r="L358" s="208"/>
      <c r="M358" s="208"/>
      <c r="N358" s="208"/>
      <c r="O358" s="203"/>
      <c r="P358" s="202"/>
      <c r="Q358" s="208"/>
      <c r="R358" s="208"/>
      <c r="S358" s="208"/>
      <c r="T358" s="208"/>
      <c r="U358" s="203"/>
      <c r="V358" s="202"/>
      <c r="W358" s="208"/>
      <c r="X358" s="208"/>
      <c r="Y358" s="208"/>
      <c r="Z358" s="208"/>
      <c r="AA358" s="208"/>
      <c r="AB358" s="285"/>
      <c r="AC358" s="285"/>
      <c r="AD358" s="285"/>
      <c r="AE358" s="286"/>
      <c r="AF358" s="269"/>
      <c r="AG358" s="290"/>
      <c r="AH358" s="290"/>
      <c r="AI358" s="290"/>
      <c r="AJ358" s="291"/>
      <c r="AK358" s="296"/>
      <c r="AL358" s="269"/>
      <c r="AM358" s="209"/>
      <c r="AN358" s="210"/>
      <c r="AO358" s="211"/>
      <c r="AP358" s="202"/>
      <c r="AQ358" s="208"/>
      <c r="AR358" s="208"/>
      <c r="AS358" s="208"/>
      <c r="AT358" s="203"/>
      <c r="AU358" s="202"/>
      <c r="AV358" s="273"/>
      <c r="AW358" s="274"/>
      <c r="BJ358" s="1"/>
    </row>
    <row r="359" spans="1:64" ht="9.9499999999999993" customHeight="1">
      <c r="B359" s="190"/>
      <c r="C359" s="228"/>
      <c r="D359" s="229"/>
      <c r="E359" s="230"/>
      <c r="F359" s="202"/>
      <c r="G359" s="203"/>
      <c r="H359" s="206"/>
      <c r="I359" s="206"/>
      <c r="J359" s="209"/>
      <c r="K359" s="210"/>
      <c r="L359" s="210"/>
      <c r="M359" s="210"/>
      <c r="N359" s="210"/>
      <c r="O359" s="211"/>
      <c r="P359" s="209"/>
      <c r="Q359" s="210"/>
      <c r="R359" s="210"/>
      <c r="S359" s="210"/>
      <c r="T359" s="210"/>
      <c r="U359" s="211"/>
      <c r="V359" s="209"/>
      <c r="W359" s="210"/>
      <c r="X359" s="210"/>
      <c r="Y359" s="210"/>
      <c r="Z359" s="210"/>
      <c r="AA359" s="210"/>
      <c r="AB359" s="103"/>
      <c r="AC359" s="134"/>
      <c r="AD359" s="134"/>
      <c r="AE359" s="134"/>
      <c r="AF359" s="292"/>
      <c r="AG359" s="293"/>
      <c r="AH359" s="293"/>
      <c r="AI359" s="293"/>
      <c r="AJ359" s="294"/>
      <c r="AK359" s="297"/>
      <c r="AL359" s="292"/>
      <c r="AM359" s="231" t="s">
        <v>139</v>
      </c>
      <c r="AN359" s="277"/>
      <c r="AO359" s="278"/>
      <c r="AP359" s="209"/>
      <c r="AQ359" s="210"/>
      <c r="AR359" s="210"/>
      <c r="AS359" s="210"/>
      <c r="AT359" s="211"/>
      <c r="AU359" s="209"/>
      <c r="AV359" s="281"/>
      <c r="AW359" s="282"/>
      <c r="BJ359" s="1"/>
    </row>
    <row r="360" spans="1:64" ht="9.9499999999999993" customHeight="1">
      <c r="B360" s="190"/>
      <c r="C360" s="231" t="s">
        <v>170</v>
      </c>
      <c r="D360" s="232"/>
      <c r="E360" s="233"/>
      <c r="F360" s="202"/>
      <c r="G360" s="203"/>
      <c r="H360" s="206"/>
      <c r="I360" s="206"/>
      <c r="J360" s="231" t="s">
        <v>80</v>
      </c>
      <c r="K360" s="277"/>
      <c r="L360" s="277"/>
      <c r="M360" s="277"/>
      <c r="N360" s="277"/>
      <c r="O360" s="278"/>
      <c r="P360" s="231" t="s">
        <v>199</v>
      </c>
      <c r="Q360" s="277"/>
      <c r="R360" s="277"/>
      <c r="S360" s="277"/>
      <c r="T360" s="277"/>
      <c r="U360" s="278"/>
      <c r="V360" s="231" t="s">
        <v>10</v>
      </c>
      <c r="W360" s="277"/>
      <c r="X360" s="277"/>
      <c r="Y360" s="277"/>
      <c r="Z360" s="277"/>
      <c r="AA360" s="277"/>
      <c r="AB360" s="418" t="s">
        <v>301</v>
      </c>
      <c r="AC360" s="419"/>
      <c r="AD360" s="419"/>
      <c r="AE360" s="420"/>
      <c r="AF360" s="231" t="s">
        <v>11</v>
      </c>
      <c r="AG360" s="277"/>
      <c r="AH360" s="277"/>
      <c r="AI360" s="277"/>
      <c r="AJ360" s="278"/>
      <c r="AK360" s="297"/>
      <c r="AL360" s="231" t="s">
        <v>13</v>
      </c>
      <c r="AM360" s="209"/>
      <c r="AN360" s="210"/>
      <c r="AO360" s="211"/>
      <c r="AP360" s="256" t="s">
        <v>15</v>
      </c>
      <c r="AQ360" s="257"/>
      <c r="AR360" s="262" t="s">
        <v>26</v>
      </c>
      <c r="AS360" s="262"/>
      <c r="AT360" s="265" t="s">
        <v>137</v>
      </c>
      <c r="AU360" s="268" t="s">
        <v>17</v>
      </c>
      <c r="AV360" s="271" t="s">
        <v>174</v>
      </c>
      <c r="AW360" s="272"/>
      <c r="BJ360" s="1"/>
    </row>
    <row r="361" spans="1:64" ht="9.9499999999999993" customHeight="1">
      <c r="B361" s="190"/>
      <c r="C361" s="202"/>
      <c r="D361" s="208"/>
      <c r="E361" s="203"/>
      <c r="F361" s="202"/>
      <c r="G361" s="203"/>
      <c r="H361" s="206"/>
      <c r="I361" s="206"/>
      <c r="J361" s="202"/>
      <c r="K361" s="208"/>
      <c r="L361" s="208"/>
      <c r="M361" s="208"/>
      <c r="N361" s="208"/>
      <c r="O361" s="203"/>
      <c r="P361" s="202"/>
      <c r="Q361" s="208"/>
      <c r="R361" s="208"/>
      <c r="S361" s="208"/>
      <c r="T361" s="208"/>
      <c r="U361" s="203"/>
      <c r="V361" s="202"/>
      <c r="W361" s="208"/>
      <c r="X361" s="208"/>
      <c r="Y361" s="208"/>
      <c r="Z361" s="208"/>
      <c r="AA361" s="208"/>
      <c r="AB361" s="285"/>
      <c r="AC361" s="285"/>
      <c r="AD361" s="285"/>
      <c r="AE361" s="286"/>
      <c r="AF361" s="202"/>
      <c r="AG361" s="208"/>
      <c r="AH361" s="208"/>
      <c r="AI361" s="208"/>
      <c r="AJ361" s="203"/>
      <c r="AK361" s="297"/>
      <c r="AL361" s="202"/>
      <c r="AM361" s="231" t="s">
        <v>61</v>
      </c>
      <c r="AN361" s="277"/>
      <c r="AO361" s="278"/>
      <c r="AP361" s="258"/>
      <c r="AQ361" s="259"/>
      <c r="AR361" s="263"/>
      <c r="AS361" s="263"/>
      <c r="AT361" s="266"/>
      <c r="AU361" s="269"/>
      <c r="AV361" s="273"/>
      <c r="AW361" s="274"/>
      <c r="BJ361" s="1"/>
    </row>
    <row r="362" spans="1:64" ht="9.9499999999999993" customHeight="1">
      <c r="B362" s="190"/>
      <c r="C362" s="204"/>
      <c r="D362" s="234"/>
      <c r="E362" s="205"/>
      <c r="F362" s="204"/>
      <c r="G362" s="205"/>
      <c r="H362" s="206"/>
      <c r="I362" s="206"/>
      <c r="J362" s="204"/>
      <c r="K362" s="234"/>
      <c r="L362" s="234"/>
      <c r="M362" s="234"/>
      <c r="N362" s="234"/>
      <c r="O362" s="205"/>
      <c r="P362" s="204"/>
      <c r="Q362" s="234"/>
      <c r="R362" s="234"/>
      <c r="S362" s="234"/>
      <c r="T362" s="234"/>
      <c r="U362" s="205"/>
      <c r="V362" s="204"/>
      <c r="W362" s="234"/>
      <c r="X362" s="234"/>
      <c r="Y362" s="234"/>
      <c r="Z362" s="234"/>
      <c r="AA362" s="234"/>
      <c r="AB362" s="421"/>
      <c r="AC362" s="421"/>
      <c r="AD362" s="421"/>
      <c r="AE362" s="422"/>
      <c r="AF362" s="204"/>
      <c r="AG362" s="234"/>
      <c r="AH362" s="234"/>
      <c r="AI362" s="234"/>
      <c r="AJ362" s="205"/>
      <c r="AK362" s="298"/>
      <c r="AL362" s="204"/>
      <c r="AM362" s="204"/>
      <c r="AN362" s="234"/>
      <c r="AO362" s="205"/>
      <c r="AP362" s="260"/>
      <c r="AQ362" s="261"/>
      <c r="AR362" s="264"/>
      <c r="AS362" s="264"/>
      <c r="AT362" s="267"/>
      <c r="AU362" s="270"/>
      <c r="AV362" s="275"/>
      <c r="AW362" s="276"/>
      <c r="AY362" s="74" t="s">
        <v>138</v>
      </c>
      <c r="AZ362" s="74" t="s">
        <v>139</v>
      </c>
      <c r="BA362" s="74" t="s">
        <v>61</v>
      </c>
      <c r="BB362" s="74" t="s">
        <v>300</v>
      </c>
      <c r="BC362" s="173" t="s">
        <v>310</v>
      </c>
      <c r="BJ362" s="1"/>
    </row>
    <row r="363" spans="1:64" ht="9.9499999999999993" customHeight="1">
      <c r="B363" s="368">
        <v>41</v>
      </c>
      <c r="C363" s="247">
        <f ca="1">OFFSET(DATA!$B$15,$B363-1,0)</f>
        <v>0</v>
      </c>
      <c r="D363" s="248"/>
      <c r="E363" s="249"/>
      <c r="F363" s="373">
        <f ca="1">OFFSET(DATA!$C$15,$B363-1,0)</f>
        <v>0</v>
      </c>
      <c r="G363" s="374"/>
      <c r="H363" s="379" t="str">
        <f ca="1">OFFSET(TMP!$H$1,($B363-1)*4,0)</f>
        <v xml:space="preserve">
</v>
      </c>
      <c r="I363" s="235" t="str">
        <f ca="1">OFFSET(TMP!$I$1,($B363-1)*4,0)</f>
        <v xml:space="preserve">
</v>
      </c>
      <c r="J363" s="238" t="str">
        <f ca="1">IF(OFFSET(DATA!$L$15,$B363-1,0)="","  年　月　日",OFFSET(DATA!$L$15,$B363-1,0))</f>
        <v xml:space="preserve">  年　月　日</v>
      </c>
      <c r="K363" s="239"/>
      <c r="L363" s="239"/>
      <c r="M363" s="239"/>
      <c r="N363" s="239"/>
      <c r="O363" s="240"/>
      <c r="P363" s="329" t="str">
        <f ca="1">IF(OFFSET(DATA!$N$15,$B363-1,0)="","  年　月　日",OFFSET(DATA!$N$15,$B363-1,0))</f>
        <v xml:space="preserve">  年　月　日</v>
      </c>
      <c r="Q363" s="330"/>
      <c r="R363" s="330"/>
      <c r="S363" s="330"/>
      <c r="T363" s="330"/>
      <c r="U363" s="331"/>
      <c r="V363" s="338" t="str">
        <f ca="1">BC363&amp;OFFSET(DATA!$R$15,$B363-1,0)</f>
        <v/>
      </c>
      <c r="W363" s="339"/>
      <c r="X363" s="339"/>
      <c r="Y363" s="339"/>
      <c r="Z363" s="339"/>
      <c r="AA363" s="339"/>
      <c r="AB363" s="339"/>
      <c r="AC363" s="344">
        <f ca="1">OFFSET(DATA!$S$15,$B363-1,0)</f>
        <v>0</v>
      </c>
      <c r="AD363" s="344"/>
      <c r="AE363" s="345"/>
      <c r="AF363" s="350" t="str">
        <f ca="1">IF(OFFSET(DATA!$Y$15,$B363-1,0)="","  年　月　日",OFFSET(DATA!$Y$15,$B363-1,0))</f>
        <v xml:space="preserve">  年　月　日</v>
      </c>
      <c r="AG363" s="351"/>
      <c r="AH363" s="351"/>
      <c r="AI363" s="351"/>
      <c r="AJ363" s="352"/>
      <c r="AK363" s="359" t="str">
        <f ca="1">IF(BLOOD=1,IF(LEN(BB363)=8,LEFT(BB363,2),LEFT(BB363,1)),BB363)</f>
        <v/>
      </c>
      <c r="AL363" s="362" t="str">
        <f ca="1">IF(OFFSET(DATA!$AC$15,$B363-1,0)="","  年　月　日",OFFSET(DATA!$AC$15,$B363-1,0))</f>
        <v xml:space="preserve">  年　月　日</v>
      </c>
      <c r="AM363" s="311">
        <f ca="1">AY365</f>
        <v>0</v>
      </c>
      <c r="AN363" s="312"/>
      <c r="AO363" s="313"/>
      <c r="AP363" s="314" t="str">
        <f ca="1">INDIRECT("TMP!T" &amp; 2 + ($B363-1)*5)</f>
        <v xml:space="preserve">
</v>
      </c>
      <c r="AQ363" s="315"/>
      <c r="AR363" s="315" t="str">
        <f ca="1">INDIRECT("TMP!U" &amp; 2 + ($B363-1)*5)</f>
        <v xml:space="preserve">
</v>
      </c>
      <c r="AS363" s="315"/>
      <c r="AT363" s="320" t="str">
        <f ca="1">INDIRECT("TMP!V" &amp; 2 + ($B363-1)*5)</f>
        <v xml:space="preserve">
</v>
      </c>
      <c r="AU363" s="323" t="str">
        <f ca="1">IF(OFFSET(DATA!$AT$15,$B363-1,0)="","  年　月　日",OFFSET(DATA!$AT$15,$B363-1,0))</f>
        <v xml:space="preserve">  年　月　日</v>
      </c>
      <c r="AV363" s="413">
        <f ca="1">OFFSET(DATA!$BB$15,$B363-1,0)</f>
        <v>0</v>
      </c>
      <c r="AW363" s="414"/>
      <c r="AX363" s="2"/>
      <c r="AY363" s="392">
        <f ca="1">OFFSET(DATA!$AV$15,$B363-1,0)</f>
        <v>0</v>
      </c>
      <c r="AZ363" s="299">
        <f ca="1">OFFSET(DATA!$AX$15,$B363-1,0)</f>
        <v>0</v>
      </c>
      <c r="BA363" s="299">
        <f ca="1">OFFSET(DATA!$AZ$15,$B363-1,0)</f>
        <v>0</v>
      </c>
      <c r="BB363" s="299" t="str">
        <f ca="1">IF(OFFSET(DATA!$AB$15,$B363-1,0)="","",OFFSET(DATA!$AB$15,$B363-1,0))</f>
        <v/>
      </c>
      <c r="BC363" s="189" t="str">
        <f ca="1">IF(OR(YUBIN=2,OFFSET(DATA!$Q$15,$B363-1,0)=""),"","〒"&amp;OFFSET(DATA!$Q$15,$B363-1,0)&amp;"　")</f>
        <v/>
      </c>
      <c r="BD363" s="2"/>
      <c r="BE363" s="2"/>
      <c r="BF363" s="2"/>
      <c r="BG363" s="2"/>
      <c r="BH363" s="2"/>
      <c r="BI363" s="2"/>
    </row>
    <row r="364" spans="1:64" ht="9.9499999999999993" customHeight="1">
      <c r="B364" s="369"/>
      <c r="C364" s="250"/>
      <c r="D364" s="251"/>
      <c r="E364" s="252"/>
      <c r="F364" s="375"/>
      <c r="G364" s="376"/>
      <c r="H364" s="380"/>
      <c r="I364" s="236"/>
      <c r="J364" s="241"/>
      <c r="K364" s="242"/>
      <c r="L364" s="242"/>
      <c r="M364" s="242"/>
      <c r="N364" s="242"/>
      <c r="O364" s="243"/>
      <c r="P364" s="332"/>
      <c r="Q364" s="333"/>
      <c r="R364" s="333"/>
      <c r="S364" s="333"/>
      <c r="T364" s="333"/>
      <c r="U364" s="334"/>
      <c r="V364" s="340"/>
      <c r="W364" s="341"/>
      <c r="X364" s="341"/>
      <c r="Y364" s="341"/>
      <c r="Z364" s="341"/>
      <c r="AA364" s="341"/>
      <c r="AB364" s="341"/>
      <c r="AC364" s="346"/>
      <c r="AD364" s="346"/>
      <c r="AE364" s="347"/>
      <c r="AF364" s="353"/>
      <c r="AG364" s="354"/>
      <c r="AH364" s="354"/>
      <c r="AI364" s="354"/>
      <c r="AJ364" s="355"/>
      <c r="AK364" s="360"/>
      <c r="AL364" s="363"/>
      <c r="AM364" s="302"/>
      <c r="AN364" s="305"/>
      <c r="AO364" s="306"/>
      <c r="AP364" s="316"/>
      <c r="AQ364" s="317"/>
      <c r="AR364" s="317"/>
      <c r="AS364" s="317"/>
      <c r="AT364" s="321"/>
      <c r="AU364" s="324"/>
      <c r="AV364" s="384"/>
      <c r="AW364" s="385"/>
      <c r="AX364" s="2"/>
      <c r="AY364" s="393"/>
      <c r="AZ364" s="301"/>
      <c r="BA364" s="301"/>
      <c r="BB364" s="300"/>
      <c r="BC364" s="189"/>
      <c r="BD364" s="2"/>
      <c r="BE364" s="2"/>
      <c r="BF364" s="2"/>
      <c r="BG364" s="2"/>
      <c r="BH364" s="2"/>
      <c r="BI364" s="2"/>
    </row>
    <row r="365" spans="1:64" ht="9.9499999999999993" customHeight="1">
      <c r="B365" s="370"/>
      <c r="C365" s="253"/>
      <c r="D365" s="254"/>
      <c r="E365" s="255"/>
      <c r="F365" s="375"/>
      <c r="G365" s="376"/>
      <c r="H365" s="380"/>
      <c r="I365" s="236"/>
      <c r="J365" s="244"/>
      <c r="K365" s="245"/>
      <c r="L365" s="245"/>
      <c r="M365" s="245"/>
      <c r="N365" s="245"/>
      <c r="O365" s="246"/>
      <c r="P365" s="335"/>
      <c r="Q365" s="336"/>
      <c r="R365" s="336"/>
      <c r="S365" s="336"/>
      <c r="T365" s="336"/>
      <c r="U365" s="337"/>
      <c r="V365" s="342"/>
      <c r="W365" s="343"/>
      <c r="X365" s="343"/>
      <c r="Y365" s="343"/>
      <c r="Z365" s="343"/>
      <c r="AA365" s="343"/>
      <c r="AB365" s="343"/>
      <c r="AC365" s="348"/>
      <c r="AD365" s="348"/>
      <c r="AE365" s="349"/>
      <c r="AF365" s="356"/>
      <c r="AG365" s="357"/>
      <c r="AH365" s="357"/>
      <c r="AI365" s="357"/>
      <c r="AJ365" s="358"/>
      <c r="AK365" s="360"/>
      <c r="AL365" s="364"/>
      <c r="AM365" s="302" t="str">
        <f ca="1">AZ365</f>
        <v/>
      </c>
      <c r="AN365" s="303"/>
      <c r="AO365" s="304"/>
      <c r="AP365" s="316"/>
      <c r="AQ365" s="317"/>
      <c r="AR365" s="317"/>
      <c r="AS365" s="317"/>
      <c r="AT365" s="321"/>
      <c r="AU365" s="325"/>
      <c r="AV365" s="415"/>
      <c r="AW365" s="416"/>
      <c r="AX365" s="75"/>
      <c r="AY365" s="307">
        <f ca="1">AY363</f>
        <v>0</v>
      </c>
      <c r="AZ365" s="309" t="str">
        <f ca="1">IF(COUNTIF(AZ363,"*受給者*"),"受給者",IF(COUNTIF(AZ363,"*国民年金*"),"国民年金",IF(COUNTIF(AZ363,"厚生年金"),"厚生年金","")))</f>
        <v/>
      </c>
      <c r="BA365" s="309">
        <f ca="1">BA363</f>
        <v>0</v>
      </c>
      <c r="BB365" s="300"/>
      <c r="BC365" s="189"/>
      <c r="BD365" s="2"/>
      <c r="BE365" s="2"/>
      <c r="BF365" s="2"/>
      <c r="BG365" s="2"/>
      <c r="BH365" s="2"/>
      <c r="BI365" s="2"/>
    </row>
    <row r="366" spans="1:64" ht="9.9499999999999993" customHeight="1">
      <c r="B366" s="370"/>
      <c r="C366" s="231">
        <f ca="1">OFFSET(DATA!$A$15,$B363-1,0)</f>
        <v>0</v>
      </c>
      <c r="D366" s="232"/>
      <c r="E366" s="233"/>
      <c r="F366" s="375"/>
      <c r="G366" s="376"/>
      <c r="H366" s="380"/>
      <c r="I366" s="236"/>
      <c r="J366" s="37"/>
      <c r="K366" s="394">
        <f ca="1">OFFSET(DATA!$M$15,$B363-1,0)</f>
        <v>0</v>
      </c>
      <c r="L366" s="394"/>
      <c r="M366" s="397" t="s">
        <v>213</v>
      </c>
      <c r="N366" s="397"/>
      <c r="O366" s="38"/>
      <c r="P366" s="37"/>
      <c r="Q366" s="394">
        <f ca="1">OFFSET(DATA!$O$15,$B363-1,0)</f>
        <v>0</v>
      </c>
      <c r="R366" s="394"/>
      <c r="S366" s="397" t="s">
        <v>214</v>
      </c>
      <c r="T366" s="397"/>
      <c r="U366" s="38"/>
      <c r="V366" s="400" t="str">
        <f ca="1">BC366&amp;OFFSET(DATA!$U$15,$B363-1,0)</f>
        <v/>
      </c>
      <c r="W366" s="401"/>
      <c r="X366" s="401"/>
      <c r="Y366" s="401"/>
      <c r="Z366" s="401"/>
      <c r="AA366" s="401"/>
      <c r="AB366" s="401"/>
      <c r="AC366" s="404" t="str">
        <f ca="1">OFFSET(DATA!$V$15,$B363-1,0) &amp; CHAR(10) &amp; OFFSET(DATA!$W$15,$B363-1,0)</f>
        <v xml:space="preserve">
</v>
      </c>
      <c r="AD366" s="404"/>
      <c r="AE366" s="405"/>
      <c r="AF366" s="408">
        <f ca="1">OFFSET(DATA!$Z$15,$B363-1,0)</f>
        <v>0</v>
      </c>
      <c r="AG366" s="408"/>
      <c r="AH366" s="397" t="s">
        <v>215</v>
      </c>
      <c r="AI366" s="397">
        <f ca="1">OFFSET(DATA!$AA$15,$B363-1,0)</f>
        <v>0</v>
      </c>
      <c r="AJ366" s="410"/>
      <c r="AK366" s="360"/>
      <c r="AL366" s="365">
        <f ca="1">OFFSET(DATA!$AD$15,$B363-1,0)</f>
        <v>0</v>
      </c>
      <c r="AM366" s="302"/>
      <c r="AN366" s="305"/>
      <c r="AO366" s="306"/>
      <c r="AP366" s="316"/>
      <c r="AQ366" s="317"/>
      <c r="AR366" s="317"/>
      <c r="AS366" s="317"/>
      <c r="AT366" s="321"/>
      <c r="AU366" s="326" t="str">
        <f ca="1">IF(OFFSET(DATA!$AU$15,$B363-1,0)="","  年　月　日",OFFSET(DATA!$AU$15,$B363-1,0))</f>
        <v xml:space="preserve">  年　月　日</v>
      </c>
      <c r="AV366" s="382">
        <f ca="1">OFFSET(DATA!$BC$15,$B363-1,0)</f>
        <v>0</v>
      </c>
      <c r="AW366" s="383"/>
      <c r="AX366" s="2"/>
      <c r="AY366" s="308"/>
      <c r="AZ366" s="310"/>
      <c r="BA366" s="310"/>
      <c r="BB366" s="300"/>
      <c r="BC366" s="189" t="str">
        <f ca="1">IF(OR(YUBIN=2,OFFSET(DATA!$T$15,$B363-1,0)=""),"","〒"&amp;OFFSET(DATA!$T$15,$B363-1,0)&amp;"　")</f>
        <v/>
      </c>
      <c r="BD366" s="2"/>
      <c r="BE366" s="2"/>
      <c r="BF366" s="2"/>
      <c r="BG366" s="2"/>
      <c r="BH366" s="2"/>
      <c r="BI366" s="2"/>
    </row>
    <row r="367" spans="1:64" ht="9.9499999999999993" customHeight="1">
      <c r="B367" s="371"/>
      <c r="C367" s="202"/>
      <c r="D367" s="208"/>
      <c r="E367" s="203"/>
      <c r="F367" s="375"/>
      <c r="G367" s="376"/>
      <c r="H367" s="380"/>
      <c r="I367" s="236"/>
      <c r="J367" s="71"/>
      <c r="K367" s="395"/>
      <c r="L367" s="395"/>
      <c r="M367" s="398"/>
      <c r="N367" s="398"/>
      <c r="O367" s="102"/>
      <c r="P367" s="71"/>
      <c r="Q367" s="395"/>
      <c r="R367" s="395"/>
      <c r="S367" s="398"/>
      <c r="T367" s="398"/>
      <c r="U367" s="102"/>
      <c r="V367" s="340"/>
      <c r="W367" s="341"/>
      <c r="X367" s="341"/>
      <c r="Y367" s="341"/>
      <c r="Z367" s="341"/>
      <c r="AA367" s="341"/>
      <c r="AB367" s="341"/>
      <c r="AC367" s="341"/>
      <c r="AD367" s="341"/>
      <c r="AE367" s="406"/>
      <c r="AF367" s="394"/>
      <c r="AG367" s="394"/>
      <c r="AH367" s="398"/>
      <c r="AI367" s="398"/>
      <c r="AJ367" s="411"/>
      <c r="AK367" s="360"/>
      <c r="AL367" s="366"/>
      <c r="AM367" s="302">
        <f ca="1">BA365</f>
        <v>0</v>
      </c>
      <c r="AN367" s="389" t="str">
        <f ca="1">IF($BA367=0,"",RIGHT($BA367,4))</f>
        <v/>
      </c>
      <c r="AO367" s="390"/>
      <c r="AP367" s="316"/>
      <c r="AQ367" s="317"/>
      <c r="AR367" s="317"/>
      <c r="AS367" s="317"/>
      <c r="AT367" s="321"/>
      <c r="AU367" s="327"/>
      <c r="AV367" s="384"/>
      <c r="AW367" s="385"/>
      <c r="AX367" s="2"/>
      <c r="AY367" s="392"/>
      <c r="AZ367" s="299"/>
      <c r="BA367" s="299">
        <f ca="1">OFFSET(DATA!$BA$15,$B363-1,0)</f>
        <v>0</v>
      </c>
      <c r="BB367" s="300"/>
      <c r="BC367" s="189"/>
      <c r="BD367" s="2"/>
      <c r="BE367" s="2"/>
      <c r="BF367" s="2"/>
      <c r="BG367" s="2"/>
      <c r="BH367" s="2"/>
      <c r="BI367" s="2"/>
    </row>
    <row r="368" spans="1:64" ht="9.9499999999999993" customHeight="1">
      <c r="B368" s="372"/>
      <c r="C368" s="204"/>
      <c r="D368" s="234"/>
      <c r="E368" s="205"/>
      <c r="F368" s="377"/>
      <c r="G368" s="378"/>
      <c r="H368" s="381"/>
      <c r="I368" s="237"/>
      <c r="J368" s="39"/>
      <c r="K368" s="396"/>
      <c r="L368" s="396"/>
      <c r="M368" s="399"/>
      <c r="N368" s="399"/>
      <c r="O368" s="40"/>
      <c r="P368" s="39"/>
      <c r="Q368" s="396"/>
      <c r="R368" s="396"/>
      <c r="S368" s="399"/>
      <c r="T368" s="399"/>
      <c r="U368" s="40"/>
      <c r="V368" s="402"/>
      <c r="W368" s="403"/>
      <c r="X368" s="403"/>
      <c r="Y368" s="403"/>
      <c r="Z368" s="403"/>
      <c r="AA368" s="403"/>
      <c r="AB368" s="403"/>
      <c r="AC368" s="403"/>
      <c r="AD368" s="403"/>
      <c r="AE368" s="407"/>
      <c r="AF368" s="409"/>
      <c r="AG368" s="409"/>
      <c r="AH368" s="399"/>
      <c r="AI368" s="399"/>
      <c r="AJ368" s="412"/>
      <c r="AK368" s="361"/>
      <c r="AL368" s="367"/>
      <c r="AM368" s="388"/>
      <c r="AN368" s="391"/>
      <c r="AO368" s="378"/>
      <c r="AP368" s="318"/>
      <c r="AQ368" s="319"/>
      <c r="AR368" s="319"/>
      <c r="AS368" s="319"/>
      <c r="AT368" s="322"/>
      <c r="AU368" s="328"/>
      <c r="AV368" s="386"/>
      <c r="AW368" s="387"/>
      <c r="AX368" s="2"/>
      <c r="AY368" s="393"/>
      <c r="AZ368" s="301"/>
      <c r="BA368" s="301"/>
      <c r="BB368" s="301"/>
      <c r="BC368" s="189"/>
      <c r="BD368" s="2"/>
      <c r="BE368" s="2"/>
      <c r="BF368" s="2"/>
      <c r="BG368" s="2"/>
      <c r="BH368" s="2"/>
      <c r="BI368" s="2"/>
    </row>
    <row r="369" spans="2:61" ht="9.9499999999999993" customHeight="1">
      <c r="B369" s="368">
        <f>B363+1</f>
        <v>42</v>
      </c>
      <c r="C369" s="247">
        <f ca="1">OFFSET(DATA!$B$15,$B369-1,0)</f>
        <v>0</v>
      </c>
      <c r="D369" s="248"/>
      <c r="E369" s="249"/>
      <c r="F369" s="373">
        <f ca="1">OFFSET(DATA!$C$15,$B369-1,0)</f>
        <v>0</v>
      </c>
      <c r="G369" s="374"/>
      <c r="H369" s="379" t="str">
        <f ca="1">OFFSET(TMP!$H$1,($B369-1)*4,0)</f>
        <v xml:space="preserve">
</v>
      </c>
      <c r="I369" s="235" t="str">
        <f ca="1">OFFSET(TMP!$I$1,($B369-1)*4,0)</f>
        <v xml:space="preserve">
</v>
      </c>
      <c r="J369" s="238" t="str">
        <f ca="1">IF(OFFSET(DATA!$L$15,$B369-1,0)="","  年　月　日",OFFSET(DATA!$L$15,$B369-1,0))</f>
        <v xml:space="preserve">  年　月　日</v>
      </c>
      <c r="K369" s="239"/>
      <c r="L369" s="239"/>
      <c r="M369" s="239"/>
      <c r="N369" s="239"/>
      <c r="O369" s="240"/>
      <c r="P369" s="329" t="str">
        <f ca="1">IF(OFFSET(DATA!$N$15,$B369-1,0)="","  年　月　日",OFFSET(DATA!$N$15,$B369-1,0))</f>
        <v xml:space="preserve">  年　月　日</v>
      </c>
      <c r="Q369" s="330"/>
      <c r="R369" s="330"/>
      <c r="S369" s="330"/>
      <c r="T369" s="330"/>
      <c r="U369" s="331"/>
      <c r="V369" s="338" t="str">
        <f ca="1">BC369&amp;OFFSET(DATA!$R$15,$B369-1,0)</f>
        <v/>
      </c>
      <c r="W369" s="339"/>
      <c r="X369" s="339"/>
      <c r="Y369" s="339"/>
      <c r="Z369" s="339"/>
      <c r="AA369" s="339"/>
      <c r="AB369" s="339"/>
      <c r="AC369" s="344">
        <f ca="1">OFFSET(DATA!$S$15,$B369-1,0)</f>
        <v>0</v>
      </c>
      <c r="AD369" s="344"/>
      <c r="AE369" s="345"/>
      <c r="AF369" s="350" t="str">
        <f ca="1">IF(OFFSET(DATA!$Y$15,$B369-1,0)="","  年　月　日",OFFSET(DATA!$Y$15,$B369-1,0))</f>
        <v xml:space="preserve">  年　月　日</v>
      </c>
      <c r="AG369" s="351"/>
      <c r="AH369" s="351"/>
      <c r="AI369" s="351"/>
      <c r="AJ369" s="352"/>
      <c r="AK369" s="359" t="str">
        <f ca="1">IF(BLOOD=1,IF(LEN(BB369)=8,LEFT(BB369,2),LEFT(BB369,1)),BB369)</f>
        <v/>
      </c>
      <c r="AL369" s="362" t="str">
        <f ca="1">IF(OFFSET(DATA!$AC$15,$B369-1,0)="","  年　月　日",OFFSET(DATA!$AC$15,$B369-1,0))</f>
        <v xml:space="preserve">  年　月　日</v>
      </c>
      <c r="AM369" s="311">
        <f ca="1">AY371</f>
        <v>0</v>
      </c>
      <c r="AN369" s="312"/>
      <c r="AO369" s="313"/>
      <c r="AP369" s="314" t="str">
        <f ca="1">INDIRECT("TMP!T" &amp; 2 + ($B369-1)*5)</f>
        <v xml:space="preserve">
</v>
      </c>
      <c r="AQ369" s="315"/>
      <c r="AR369" s="315" t="str">
        <f ca="1">INDIRECT("TMP!U" &amp; 2 + ($B369-1)*5)</f>
        <v xml:space="preserve">
</v>
      </c>
      <c r="AS369" s="315"/>
      <c r="AT369" s="320" t="str">
        <f ca="1">INDIRECT("TMP!V" &amp; 2 + ($B369-1)*5)</f>
        <v xml:space="preserve">
</v>
      </c>
      <c r="AU369" s="323" t="str">
        <f ca="1">IF(OFFSET(DATA!$AT$15,$B369-1,0)="","  年　月　日",OFFSET(DATA!$AT$15,$B369-1,0))</f>
        <v xml:space="preserve">  年　月　日</v>
      </c>
      <c r="AV369" s="413">
        <f ca="1">OFFSET(DATA!$BB$15,$B369-1,0)</f>
        <v>0</v>
      </c>
      <c r="AW369" s="414"/>
      <c r="AX369" s="2"/>
      <c r="AY369" s="392">
        <f ca="1">OFFSET(DATA!$AV$15,$B369-1,0)</f>
        <v>0</v>
      </c>
      <c r="AZ369" s="299">
        <f ca="1">OFFSET(DATA!$AX$15,$B369-1,0)</f>
        <v>0</v>
      </c>
      <c r="BA369" s="299">
        <f ca="1">OFFSET(DATA!$AZ$15,$B369-1,0)</f>
        <v>0</v>
      </c>
      <c r="BB369" s="299" t="str">
        <f ca="1">IF(OFFSET(DATA!$AB$15,$B369-1,0)="","",OFFSET(DATA!$AB$15,$B369-1,0))</f>
        <v/>
      </c>
      <c r="BC369" s="189" t="str">
        <f ca="1">IF(OR(YUBIN=2,OFFSET(DATA!$Q$15,$B369-1,0)=""),"","〒"&amp;OFFSET(DATA!$Q$15,$B369-1,0)&amp;"　")</f>
        <v/>
      </c>
      <c r="BD369" s="2"/>
      <c r="BE369" s="2"/>
      <c r="BF369" s="2"/>
      <c r="BG369" s="2"/>
      <c r="BH369" s="2"/>
      <c r="BI369" s="2"/>
    </row>
    <row r="370" spans="2:61" ht="9.9499999999999993" customHeight="1">
      <c r="B370" s="369"/>
      <c r="C370" s="250"/>
      <c r="D370" s="251"/>
      <c r="E370" s="252"/>
      <c r="F370" s="375"/>
      <c r="G370" s="376"/>
      <c r="H370" s="380"/>
      <c r="I370" s="236"/>
      <c r="J370" s="241"/>
      <c r="K370" s="242"/>
      <c r="L370" s="242"/>
      <c r="M370" s="242"/>
      <c r="N370" s="242"/>
      <c r="O370" s="243"/>
      <c r="P370" s="332"/>
      <c r="Q370" s="333"/>
      <c r="R370" s="333"/>
      <c r="S370" s="333"/>
      <c r="T370" s="333"/>
      <c r="U370" s="334"/>
      <c r="V370" s="340"/>
      <c r="W370" s="341"/>
      <c r="X370" s="341"/>
      <c r="Y370" s="341"/>
      <c r="Z370" s="341"/>
      <c r="AA370" s="341"/>
      <c r="AB370" s="341"/>
      <c r="AC370" s="346"/>
      <c r="AD370" s="346"/>
      <c r="AE370" s="347"/>
      <c r="AF370" s="353"/>
      <c r="AG370" s="354"/>
      <c r="AH370" s="354"/>
      <c r="AI370" s="354"/>
      <c r="AJ370" s="355"/>
      <c r="AK370" s="360"/>
      <c r="AL370" s="363"/>
      <c r="AM370" s="302"/>
      <c r="AN370" s="305"/>
      <c r="AO370" s="306"/>
      <c r="AP370" s="316"/>
      <c r="AQ370" s="317"/>
      <c r="AR370" s="317"/>
      <c r="AS370" s="317"/>
      <c r="AT370" s="321"/>
      <c r="AU370" s="324"/>
      <c r="AV370" s="384"/>
      <c r="AW370" s="385"/>
      <c r="AX370" s="2"/>
      <c r="AY370" s="393"/>
      <c r="AZ370" s="301"/>
      <c r="BA370" s="301"/>
      <c r="BB370" s="300"/>
      <c r="BC370" s="189"/>
      <c r="BD370" s="2"/>
      <c r="BE370" s="2"/>
      <c r="BF370" s="2"/>
      <c r="BG370" s="2"/>
      <c r="BH370" s="2"/>
      <c r="BI370" s="2"/>
    </row>
    <row r="371" spans="2:61" ht="9.9499999999999993" customHeight="1">
      <c r="B371" s="370"/>
      <c r="C371" s="253"/>
      <c r="D371" s="254"/>
      <c r="E371" s="255"/>
      <c r="F371" s="375"/>
      <c r="G371" s="376"/>
      <c r="H371" s="380"/>
      <c r="I371" s="236"/>
      <c r="J371" s="244"/>
      <c r="K371" s="245"/>
      <c r="L371" s="245"/>
      <c r="M371" s="245"/>
      <c r="N371" s="245"/>
      <c r="O371" s="246"/>
      <c r="P371" s="335"/>
      <c r="Q371" s="336"/>
      <c r="R371" s="336"/>
      <c r="S371" s="336"/>
      <c r="T371" s="336"/>
      <c r="U371" s="337"/>
      <c r="V371" s="342"/>
      <c r="W371" s="343"/>
      <c r="X371" s="343"/>
      <c r="Y371" s="343"/>
      <c r="Z371" s="343"/>
      <c r="AA371" s="343"/>
      <c r="AB371" s="343"/>
      <c r="AC371" s="348"/>
      <c r="AD371" s="348"/>
      <c r="AE371" s="349"/>
      <c r="AF371" s="356"/>
      <c r="AG371" s="357"/>
      <c r="AH371" s="357"/>
      <c r="AI371" s="357"/>
      <c r="AJ371" s="358"/>
      <c r="AK371" s="360"/>
      <c r="AL371" s="364"/>
      <c r="AM371" s="302" t="str">
        <f ca="1">AZ371</f>
        <v/>
      </c>
      <c r="AN371" s="303"/>
      <c r="AO371" s="304"/>
      <c r="AP371" s="316"/>
      <c r="AQ371" s="317"/>
      <c r="AR371" s="317"/>
      <c r="AS371" s="317"/>
      <c r="AT371" s="321"/>
      <c r="AU371" s="325"/>
      <c r="AV371" s="415"/>
      <c r="AW371" s="416"/>
      <c r="AX371" s="75"/>
      <c r="AY371" s="307">
        <f t="shared" ref="AY371" ca="1" si="268">AY369</f>
        <v>0</v>
      </c>
      <c r="AZ371" s="309" t="str">
        <f t="shared" ref="AZ371" ca="1" si="269">IF(COUNTIF(AZ369,"*受給者*"),"受給者",IF(COUNTIF(AZ369,"*国民年金*"),"国民年金",IF(COUNTIF(AZ369,"厚生年金"),"厚生年金","")))</f>
        <v/>
      </c>
      <c r="BA371" s="309">
        <f t="shared" ref="BA371" ca="1" si="270">BA369</f>
        <v>0</v>
      </c>
      <c r="BB371" s="300"/>
      <c r="BC371" s="189"/>
      <c r="BD371" s="2"/>
      <c r="BE371" s="2"/>
      <c r="BF371" s="2"/>
      <c r="BG371" s="2"/>
      <c r="BH371" s="2"/>
      <c r="BI371" s="2"/>
    </row>
    <row r="372" spans="2:61" ht="9.9499999999999993" customHeight="1">
      <c r="B372" s="370"/>
      <c r="C372" s="231">
        <f ca="1">OFFSET(DATA!$A$15,$B369-1,0)</f>
        <v>0</v>
      </c>
      <c r="D372" s="232"/>
      <c r="E372" s="233"/>
      <c r="F372" s="375"/>
      <c r="G372" s="376"/>
      <c r="H372" s="380"/>
      <c r="I372" s="236"/>
      <c r="J372" s="37"/>
      <c r="K372" s="394">
        <f ca="1">OFFSET(DATA!$M$15,$B369-1,0)</f>
        <v>0</v>
      </c>
      <c r="L372" s="394"/>
      <c r="M372" s="397" t="s">
        <v>213</v>
      </c>
      <c r="N372" s="397"/>
      <c r="O372" s="38"/>
      <c r="P372" s="37"/>
      <c r="Q372" s="394">
        <f ca="1">OFFSET(DATA!$O$15,$B369-1,0)</f>
        <v>0</v>
      </c>
      <c r="R372" s="394"/>
      <c r="S372" s="397" t="s">
        <v>214</v>
      </c>
      <c r="T372" s="397"/>
      <c r="U372" s="38"/>
      <c r="V372" s="400" t="str">
        <f ca="1">BC372&amp;OFFSET(DATA!$U$15,$B369-1,0)</f>
        <v/>
      </c>
      <c r="W372" s="401"/>
      <c r="X372" s="401"/>
      <c r="Y372" s="401"/>
      <c r="Z372" s="401"/>
      <c r="AA372" s="401"/>
      <c r="AB372" s="401"/>
      <c r="AC372" s="404" t="str">
        <f ca="1">OFFSET(DATA!$V$15,$B369-1,0) &amp; CHAR(10) &amp; OFFSET(DATA!$W$15,$B369-1,0)</f>
        <v xml:space="preserve">
</v>
      </c>
      <c r="AD372" s="404"/>
      <c r="AE372" s="405"/>
      <c r="AF372" s="408">
        <f ca="1">OFFSET(DATA!$Z$15,$B369-1,0)</f>
        <v>0</v>
      </c>
      <c r="AG372" s="408"/>
      <c r="AH372" s="397" t="s">
        <v>215</v>
      </c>
      <c r="AI372" s="397">
        <f ca="1">OFFSET(DATA!$AA$15,$B369-1,0)</f>
        <v>0</v>
      </c>
      <c r="AJ372" s="410"/>
      <c r="AK372" s="360"/>
      <c r="AL372" s="365">
        <f ca="1">OFFSET(DATA!$AD$15,$B369-1,0)</f>
        <v>0</v>
      </c>
      <c r="AM372" s="302"/>
      <c r="AN372" s="305"/>
      <c r="AO372" s="306"/>
      <c r="AP372" s="316"/>
      <c r="AQ372" s="317"/>
      <c r="AR372" s="317"/>
      <c r="AS372" s="317"/>
      <c r="AT372" s="321"/>
      <c r="AU372" s="326" t="str">
        <f ca="1">IF(OFFSET(DATA!$AU$15,$B369-1,0)="","  年　月　日",OFFSET(DATA!$AU$15,$B369-1,0))</f>
        <v xml:space="preserve">  年　月　日</v>
      </c>
      <c r="AV372" s="382">
        <f ca="1">OFFSET(DATA!$BC$15,$B369-1,0)</f>
        <v>0</v>
      </c>
      <c r="AW372" s="383"/>
      <c r="AX372" s="2"/>
      <c r="AY372" s="308"/>
      <c r="AZ372" s="310"/>
      <c r="BA372" s="310"/>
      <c r="BB372" s="300"/>
      <c r="BC372" s="189" t="str">
        <f ca="1">IF(OR(YUBIN=2,OFFSET(DATA!$T$15,$B369-1,0)=""),"","〒"&amp;OFFSET(DATA!$T$15,$B369-1,0)&amp;"　")</f>
        <v/>
      </c>
      <c r="BD372" s="2"/>
      <c r="BE372" s="2"/>
      <c r="BF372" s="2"/>
      <c r="BG372" s="2"/>
      <c r="BH372" s="2"/>
      <c r="BI372" s="2"/>
    </row>
    <row r="373" spans="2:61" ht="9.9499999999999993" customHeight="1">
      <c r="B373" s="371"/>
      <c r="C373" s="202"/>
      <c r="D373" s="208"/>
      <c r="E373" s="203"/>
      <c r="F373" s="375"/>
      <c r="G373" s="376"/>
      <c r="H373" s="380"/>
      <c r="I373" s="236"/>
      <c r="J373" s="71"/>
      <c r="K373" s="395"/>
      <c r="L373" s="395"/>
      <c r="M373" s="398"/>
      <c r="N373" s="398"/>
      <c r="O373" s="102"/>
      <c r="P373" s="71"/>
      <c r="Q373" s="395"/>
      <c r="R373" s="395"/>
      <c r="S373" s="398"/>
      <c r="T373" s="398"/>
      <c r="U373" s="102"/>
      <c r="V373" s="340"/>
      <c r="W373" s="341"/>
      <c r="X373" s="341"/>
      <c r="Y373" s="341"/>
      <c r="Z373" s="341"/>
      <c r="AA373" s="341"/>
      <c r="AB373" s="341"/>
      <c r="AC373" s="341"/>
      <c r="AD373" s="341"/>
      <c r="AE373" s="406"/>
      <c r="AF373" s="394"/>
      <c r="AG373" s="394"/>
      <c r="AH373" s="398"/>
      <c r="AI373" s="398"/>
      <c r="AJ373" s="411"/>
      <c r="AK373" s="360"/>
      <c r="AL373" s="366"/>
      <c r="AM373" s="302">
        <f ca="1">BA371</f>
        <v>0</v>
      </c>
      <c r="AN373" s="389" t="str">
        <f ca="1">IF($BA373=0,"",RIGHT($BA373,4))</f>
        <v/>
      </c>
      <c r="AO373" s="390"/>
      <c r="AP373" s="316"/>
      <c r="AQ373" s="317"/>
      <c r="AR373" s="317"/>
      <c r="AS373" s="317"/>
      <c r="AT373" s="321"/>
      <c r="AU373" s="327"/>
      <c r="AV373" s="384"/>
      <c r="AW373" s="385"/>
      <c r="AX373" s="2"/>
      <c r="AY373" s="392"/>
      <c r="AZ373" s="299"/>
      <c r="BA373" s="299">
        <f ca="1">OFFSET(DATA!$BA$15,$B369-1,0)</f>
        <v>0</v>
      </c>
      <c r="BB373" s="300"/>
      <c r="BC373" s="189"/>
      <c r="BD373" s="2"/>
      <c r="BE373" s="2"/>
      <c r="BF373" s="2"/>
      <c r="BG373" s="2"/>
      <c r="BH373" s="2"/>
      <c r="BI373" s="2"/>
    </row>
    <row r="374" spans="2:61" ht="9.9499999999999993" customHeight="1">
      <c r="B374" s="372"/>
      <c r="C374" s="204"/>
      <c r="D374" s="234"/>
      <c r="E374" s="205"/>
      <c r="F374" s="377"/>
      <c r="G374" s="378"/>
      <c r="H374" s="381"/>
      <c r="I374" s="237"/>
      <c r="J374" s="39"/>
      <c r="K374" s="396"/>
      <c r="L374" s="396"/>
      <c r="M374" s="399"/>
      <c r="N374" s="399"/>
      <c r="O374" s="40"/>
      <c r="P374" s="39"/>
      <c r="Q374" s="396"/>
      <c r="R374" s="396"/>
      <c r="S374" s="399"/>
      <c r="T374" s="399"/>
      <c r="U374" s="40"/>
      <c r="V374" s="402"/>
      <c r="W374" s="403"/>
      <c r="X374" s="403"/>
      <c r="Y374" s="403"/>
      <c r="Z374" s="403"/>
      <c r="AA374" s="403"/>
      <c r="AB374" s="403"/>
      <c r="AC374" s="403"/>
      <c r="AD374" s="403"/>
      <c r="AE374" s="407"/>
      <c r="AF374" s="409"/>
      <c r="AG374" s="409"/>
      <c r="AH374" s="399"/>
      <c r="AI374" s="399"/>
      <c r="AJ374" s="412"/>
      <c r="AK374" s="361"/>
      <c r="AL374" s="367"/>
      <c r="AM374" s="388"/>
      <c r="AN374" s="391"/>
      <c r="AO374" s="378"/>
      <c r="AP374" s="318"/>
      <c r="AQ374" s="319"/>
      <c r="AR374" s="319"/>
      <c r="AS374" s="319"/>
      <c r="AT374" s="322"/>
      <c r="AU374" s="328"/>
      <c r="AV374" s="386"/>
      <c r="AW374" s="387"/>
      <c r="AX374" s="2"/>
      <c r="AY374" s="393"/>
      <c r="AZ374" s="301"/>
      <c r="BA374" s="301"/>
      <c r="BB374" s="301"/>
      <c r="BC374" s="189"/>
      <c r="BD374" s="2"/>
      <c r="BE374" s="2"/>
      <c r="BF374" s="2"/>
      <c r="BG374" s="2"/>
      <c r="BH374" s="2"/>
      <c r="BI374" s="2"/>
    </row>
    <row r="375" spans="2:61" ht="9.9499999999999993" customHeight="1">
      <c r="B375" s="368">
        <f t="shared" ref="B375" si="271">B369+1</f>
        <v>43</v>
      </c>
      <c r="C375" s="247">
        <f ca="1">OFFSET(DATA!$B$15,$B375-1,0)</f>
        <v>0</v>
      </c>
      <c r="D375" s="248"/>
      <c r="E375" s="249"/>
      <c r="F375" s="373">
        <f ca="1">OFFSET(DATA!$C$15,$B375-1,0)</f>
        <v>0</v>
      </c>
      <c r="G375" s="374"/>
      <c r="H375" s="379" t="str">
        <f ca="1">OFFSET(TMP!$H$1,($B375-1)*4,0)</f>
        <v xml:space="preserve">
</v>
      </c>
      <c r="I375" s="235" t="str">
        <f ca="1">OFFSET(TMP!$I$1,($B375-1)*4,0)</f>
        <v xml:space="preserve">
</v>
      </c>
      <c r="J375" s="238" t="str">
        <f ca="1">IF(OFFSET(DATA!$L$15,$B375-1,0)="","  年　月　日",OFFSET(DATA!$L$15,$B375-1,0))</f>
        <v xml:space="preserve">  年　月　日</v>
      </c>
      <c r="K375" s="239"/>
      <c r="L375" s="239"/>
      <c r="M375" s="239"/>
      <c r="N375" s="239"/>
      <c r="O375" s="240"/>
      <c r="P375" s="329" t="str">
        <f ca="1">IF(OFFSET(DATA!$N$15,$B375-1,0)="","  年　月　日",OFFSET(DATA!$N$15,$B375-1,0))</f>
        <v xml:space="preserve">  年　月　日</v>
      </c>
      <c r="Q375" s="330"/>
      <c r="R375" s="330"/>
      <c r="S375" s="330"/>
      <c r="T375" s="330"/>
      <c r="U375" s="331"/>
      <c r="V375" s="338" t="str">
        <f ca="1">BC375&amp;OFFSET(DATA!$R$15,$B375-1,0)</f>
        <v/>
      </c>
      <c r="W375" s="339"/>
      <c r="X375" s="339"/>
      <c r="Y375" s="339"/>
      <c r="Z375" s="339"/>
      <c r="AA375" s="339"/>
      <c r="AB375" s="339"/>
      <c r="AC375" s="344">
        <f ca="1">OFFSET(DATA!$S$15,$B375-1,0)</f>
        <v>0</v>
      </c>
      <c r="AD375" s="344"/>
      <c r="AE375" s="345"/>
      <c r="AF375" s="350" t="str">
        <f ca="1">IF(OFFSET(DATA!$Y$15,$B375-1,0)="","  年　月　日",OFFSET(DATA!$Y$15,$B375-1,0))</f>
        <v xml:space="preserve">  年　月　日</v>
      </c>
      <c r="AG375" s="351"/>
      <c r="AH375" s="351"/>
      <c r="AI375" s="351"/>
      <c r="AJ375" s="352"/>
      <c r="AK375" s="359" t="str">
        <f ca="1">IF(BLOOD=1,IF(LEN(BB375)=8,LEFT(BB375,2),LEFT(BB375,1)),BB375)</f>
        <v/>
      </c>
      <c r="AL375" s="362" t="str">
        <f ca="1">IF(OFFSET(DATA!$AC$15,$B375-1,0)="","  年　月　日",OFFSET(DATA!$AC$15,$B375-1,0))</f>
        <v xml:space="preserve">  年　月　日</v>
      </c>
      <c r="AM375" s="311">
        <f t="shared" ref="AM375" ca="1" si="272">AY377</f>
        <v>0</v>
      </c>
      <c r="AN375" s="312"/>
      <c r="AO375" s="313"/>
      <c r="AP375" s="314" t="str">
        <f ca="1">INDIRECT("TMP!T" &amp; 2 + ($B375-1)*5)</f>
        <v xml:space="preserve">
</v>
      </c>
      <c r="AQ375" s="315"/>
      <c r="AR375" s="315" t="str">
        <f ca="1">INDIRECT("TMP!U" &amp; 2 + ($B375-1)*5)</f>
        <v xml:space="preserve">
</v>
      </c>
      <c r="AS375" s="315"/>
      <c r="AT375" s="320" t="str">
        <f ca="1">INDIRECT("TMP!V" &amp; 2 + ($B375-1)*5)</f>
        <v xml:space="preserve">
</v>
      </c>
      <c r="AU375" s="323" t="str">
        <f ca="1">IF(OFFSET(DATA!$AT$15,$B375-1,0)="","  年　月　日",OFFSET(DATA!$AT$15,$B375-1,0))</f>
        <v xml:space="preserve">  年　月　日</v>
      </c>
      <c r="AV375" s="413">
        <f ca="1">OFFSET(DATA!$BB$15,$B375-1,0)</f>
        <v>0</v>
      </c>
      <c r="AW375" s="414"/>
      <c r="AX375" s="2"/>
      <c r="AY375" s="392">
        <f ca="1">OFFSET(DATA!$AV$15,$B375-1,0)</f>
        <v>0</v>
      </c>
      <c r="AZ375" s="299">
        <f ca="1">OFFSET(DATA!$AX$15,$B375-1,0)</f>
        <v>0</v>
      </c>
      <c r="BA375" s="299">
        <f ca="1">OFFSET(DATA!$AZ$15,$B375-1,0)</f>
        <v>0</v>
      </c>
      <c r="BB375" s="299" t="str">
        <f ca="1">IF(OFFSET(DATA!$AB$15,$B375-1,0)="","",OFFSET(DATA!$AB$15,$B375-1,0))</f>
        <v/>
      </c>
      <c r="BC375" s="189" t="str">
        <f ca="1">IF(OR(YUBIN=2,OFFSET(DATA!$Q$15,$B375-1,0)=""),"","〒"&amp;OFFSET(DATA!$Q$15,$B375-1,0)&amp;"　")</f>
        <v/>
      </c>
      <c r="BD375" s="2"/>
      <c r="BE375" s="2"/>
      <c r="BF375" s="2"/>
      <c r="BG375" s="2"/>
      <c r="BH375" s="2"/>
      <c r="BI375" s="2"/>
    </row>
    <row r="376" spans="2:61" ht="9.9499999999999993" customHeight="1">
      <c r="B376" s="369"/>
      <c r="C376" s="250"/>
      <c r="D376" s="251"/>
      <c r="E376" s="252"/>
      <c r="F376" s="375"/>
      <c r="G376" s="376"/>
      <c r="H376" s="380"/>
      <c r="I376" s="236"/>
      <c r="J376" s="241"/>
      <c r="K376" s="242"/>
      <c r="L376" s="242"/>
      <c r="M376" s="242"/>
      <c r="N376" s="242"/>
      <c r="O376" s="243"/>
      <c r="P376" s="332"/>
      <c r="Q376" s="333"/>
      <c r="R376" s="333"/>
      <c r="S376" s="333"/>
      <c r="T376" s="333"/>
      <c r="U376" s="334"/>
      <c r="V376" s="340"/>
      <c r="W376" s="341"/>
      <c r="X376" s="341"/>
      <c r="Y376" s="341"/>
      <c r="Z376" s="341"/>
      <c r="AA376" s="341"/>
      <c r="AB376" s="341"/>
      <c r="AC376" s="346"/>
      <c r="AD376" s="346"/>
      <c r="AE376" s="347"/>
      <c r="AF376" s="353"/>
      <c r="AG376" s="354"/>
      <c r="AH376" s="354"/>
      <c r="AI376" s="354"/>
      <c r="AJ376" s="355"/>
      <c r="AK376" s="360"/>
      <c r="AL376" s="363"/>
      <c r="AM376" s="302"/>
      <c r="AN376" s="305"/>
      <c r="AO376" s="306"/>
      <c r="AP376" s="316"/>
      <c r="AQ376" s="317"/>
      <c r="AR376" s="317"/>
      <c r="AS376" s="317"/>
      <c r="AT376" s="321"/>
      <c r="AU376" s="324"/>
      <c r="AV376" s="384"/>
      <c r="AW376" s="385"/>
      <c r="AX376" s="2"/>
      <c r="AY376" s="393"/>
      <c r="AZ376" s="301"/>
      <c r="BA376" s="301"/>
      <c r="BB376" s="300"/>
      <c r="BC376" s="189"/>
      <c r="BD376" s="2"/>
      <c r="BE376" s="2"/>
      <c r="BF376" s="2"/>
      <c r="BG376" s="2"/>
      <c r="BH376" s="2"/>
      <c r="BI376" s="2"/>
    </row>
    <row r="377" spans="2:61" ht="9.9499999999999993" customHeight="1">
      <c r="B377" s="370"/>
      <c r="C377" s="253"/>
      <c r="D377" s="254"/>
      <c r="E377" s="255"/>
      <c r="F377" s="375"/>
      <c r="G377" s="376"/>
      <c r="H377" s="380"/>
      <c r="I377" s="236"/>
      <c r="J377" s="244"/>
      <c r="K377" s="245"/>
      <c r="L377" s="245"/>
      <c r="M377" s="245"/>
      <c r="N377" s="245"/>
      <c r="O377" s="246"/>
      <c r="P377" s="335"/>
      <c r="Q377" s="336"/>
      <c r="R377" s="336"/>
      <c r="S377" s="336"/>
      <c r="T377" s="336"/>
      <c r="U377" s="337"/>
      <c r="V377" s="342"/>
      <c r="W377" s="343"/>
      <c r="X377" s="343"/>
      <c r="Y377" s="343"/>
      <c r="Z377" s="343"/>
      <c r="AA377" s="343"/>
      <c r="AB377" s="343"/>
      <c r="AC377" s="348"/>
      <c r="AD377" s="348"/>
      <c r="AE377" s="349"/>
      <c r="AF377" s="356"/>
      <c r="AG377" s="357"/>
      <c r="AH377" s="357"/>
      <c r="AI377" s="357"/>
      <c r="AJ377" s="358"/>
      <c r="AK377" s="360"/>
      <c r="AL377" s="364"/>
      <c r="AM377" s="302" t="str">
        <f t="shared" ref="AM377" ca="1" si="273">AZ377</f>
        <v/>
      </c>
      <c r="AN377" s="303"/>
      <c r="AO377" s="304"/>
      <c r="AP377" s="316"/>
      <c r="AQ377" s="317"/>
      <c r="AR377" s="317"/>
      <c r="AS377" s="317"/>
      <c r="AT377" s="321"/>
      <c r="AU377" s="325"/>
      <c r="AV377" s="415"/>
      <c r="AW377" s="416"/>
      <c r="AX377" s="75"/>
      <c r="AY377" s="307">
        <f t="shared" ref="AY377" ca="1" si="274">AY375</f>
        <v>0</v>
      </c>
      <c r="AZ377" s="309" t="str">
        <f t="shared" ref="AZ377" ca="1" si="275">IF(COUNTIF(AZ375,"*受給者*"),"受給者",IF(COUNTIF(AZ375,"*国民年金*"),"国民年金",IF(COUNTIF(AZ375,"厚生年金"),"厚生年金","")))</f>
        <v/>
      </c>
      <c r="BA377" s="309">
        <f t="shared" ref="BA377" ca="1" si="276">BA375</f>
        <v>0</v>
      </c>
      <c r="BB377" s="300"/>
      <c r="BC377" s="189"/>
      <c r="BD377" s="2"/>
      <c r="BE377" s="2"/>
      <c r="BF377" s="2"/>
      <c r="BG377" s="2"/>
      <c r="BH377" s="2"/>
      <c r="BI377" s="2"/>
    </row>
    <row r="378" spans="2:61" ht="9.9499999999999993" customHeight="1">
      <c r="B378" s="370"/>
      <c r="C378" s="231">
        <f ca="1">OFFSET(DATA!$A$15,$B375-1,0)</f>
        <v>0</v>
      </c>
      <c r="D378" s="232"/>
      <c r="E378" s="233"/>
      <c r="F378" s="375"/>
      <c r="G378" s="376"/>
      <c r="H378" s="380"/>
      <c r="I378" s="236"/>
      <c r="J378" s="37"/>
      <c r="K378" s="394">
        <f ca="1">OFFSET(DATA!$M$15,$B375-1,0)</f>
        <v>0</v>
      </c>
      <c r="L378" s="394"/>
      <c r="M378" s="397" t="s">
        <v>213</v>
      </c>
      <c r="N378" s="397"/>
      <c r="O378" s="38"/>
      <c r="P378" s="37"/>
      <c r="Q378" s="394">
        <f ca="1">OFFSET(DATA!$O$15,$B375-1,0)</f>
        <v>0</v>
      </c>
      <c r="R378" s="394"/>
      <c r="S378" s="397" t="s">
        <v>214</v>
      </c>
      <c r="T378" s="397"/>
      <c r="U378" s="38"/>
      <c r="V378" s="400" t="str">
        <f ca="1">BC378&amp;OFFSET(DATA!$U$15,$B375-1,0)</f>
        <v/>
      </c>
      <c r="W378" s="401"/>
      <c r="X378" s="401"/>
      <c r="Y378" s="401"/>
      <c r="Z378" s="401"/>
      <c r="AA378" s="401"/>
      <c r="AB378" s="401"/>
      <c r="AC378" s="404" t="str">
        <f ca="1">OFFSET(DATA!$V$15,$B375-1,0) &amp; CHAR(10) &amp; OFFSET(DATA!$W$15,$B375-1,0)</f>
        <v xml:space="preserve">
</v>
      </c>
      <c r="AD378" s="404"/>
      <c r="AE378" s="405"/>
      <c r="AF378" s="408">
        <f ca="1">OFFSET(DATA!$Z$15,$B375-1,0)</f>
        <v>0</v>
      </c>
      <c r="AG378" s="408"/>
      <c r="AH378" s="397" t="s">
        <v>215</v>
      </c>
      <c r="AI378" s="397">
        <f ca="1">OFFSET(DATA!$AA$15,$B375-1,0)</f>
        <v>0</v>
      </c>
      <c r="AJ378" s="410"/>
      <c r="AK378" s="360"/>
      <c r="AL378" s="365">
        <f ca="1">OFFSET(DATA!$AD$15,$B375-1,0)</f>
        <v>0</v>
      </c>
      <c r="AM378" s="302"/>
      <c r="AN378" s="305"/>
      <c r="AO378" s="306"/>
      <c r="AP378" s="316"/>
      <c r="AQ378" s="317"/>
      <c r="AR378" s="317"/>
      <c r="AS378" s="317"/>
      <c r="AT378" s="321"/>
      <c r="AU378" s="326" t="str">
        <f ca="1">IF(OFFSET(DATA!$AU$15,$B375-1,0)="","  年　月　日",OFFSET(DATA!$AU$15,$B375-1,0))</f>
        <v xml:space="preserve">  年　月　日</v>
      </c>
      <c r="AV378" s="382">
        <f ca="1">OFFSET(DATA!$BC$15,$B375-1,0)</f>
        <v>0</v>
      </c>
      <c r="AW378" s="383"/>
      <c r="AX378" s="2"/>
      <c r="AY378" s="308"/>
      <c r="AZ378" s="310"/>
      <c r="BA378" s="310"/>
      <c r="BB378" s="300"/>
      <c r="BC378" s="189" t="str">
        <f ca="1">IF(OR(YUBIN=2,OFFSET(DATA!$T$15,$B375-1,0)=""),"","〒"&amp;OFFSET(DATA!$T$15,$B375-1,0)&amp;"　")</f>
        <v/>
      </c>
      <c r="BD378" s="2"/>
      <c r="BE378" s="2"/>
      <c r="BF378" s="2"/>
      <c r="BG378" s="2"/>
      <c r="BH378" s="2"/>
      <c r="BI378" s="2"/>
    </row>
    <row r="379" spans="2:61" ht="9.9499999999999993" customHeight="1">
      <c r="B379" s="371"/>
      <c r="C379" s="202"/>
      <c r="D379" s="208"/>
      <c r="E379" s="203"/>
      <c r="F379" s="375"/>
      <c r="G379" s="376"/>
      <c r="H379" s="380"/>
      <c r="I379" s="236"/>
      <c r="J379" s="71"/>
      <c r="K379" s="395"/>
      <c r="L379" s="395"/>
      <c r="M379" s="398"/>
      <c r="N379" s="398"/>
      <c r="O379" s="102"/>
      <c r="P379" s="71"/>
      <c r="Q379" s="395"/>
      <c r="R379" s="395"/>
      <c r="S379" s="398"/>
      <c r="T379" s="398"/>
      <c r="U379" s="102"/>
      <c r="V379" s="340"/>
      <c r="W379" s="341"/>
      <c r="X379" s="341"/>
      <c r="Y379" s="341"/>
      <c r="Z379" s="341"/>
      <c r="AA379" s="341"/>
      <c r="AB379" s="341"/>
      <c r="AC379" s="341"/>
      <c r="AD379" s="341"/>
      <c r="AE379" s="406"/>
      <c r="AF379" s="394"/>
      <c r="AG379" s="394"/>
      <c r="AH379" s="398"/>
      <c r="AI379" s="398"/>
      <c r="AJ379" s="411"/>
      <c r="AK379" s="360"/>
      <c r="AL379" s="366"/>
      <c r="AM379" s="302">
        <f t="shared" ref="AM379" ca="1" si="277">BA377</f>
        <v>0</v>
      </c>
      <c r="AN379" s="389" t="str">
        <f t="shared" ref="AN379" ca="1" si="278">IF($BA379=0,"",RIGHT($BA379,4))</f>
        <v/>
      </c>
      <c r="AO379" s="390"/>
      <c r="AP379" s="316"/>
      <c r="AQ379" s="317"/>
      <c r="AR379" s="317"/>
      <c r="AS379" s="317"/>
      <c r="AT379" s="321"/>
      <c r="AU379" s="327"/>
      <c r="AV379" s="384"/>
      <c r="AW379" s="385"/>
      <c r="AX379" s="2"/>
      <c r="AY379" s="392"/>
      <c r="AZ379" s="299"/>
      <c r="BA379" s="299">
        <f ca="1">OFFSET(DATA!$BA$15,$B375-1,0)</f>
        <v>0</v>
      </c>
      <c r="BB379" s="300"/>
      <c r="BC379" s="189"/>
      <c r="BD379" s="2"/>
      <c r="BE379" s="2"/>
      <c r="BF379" s="2"/>
      <c r="BG379" s="2"/>
      <c r="BH379" s="2"/>
      <c r="BI379" s="2"/>
    </row>
    <row r="380" spans="2:61" ht="9.9499999999999993" customHeight="1">
      <c r="B380" s="372"/>
      <c r="C380" s="204"/>
      <c r="D380" s="234"/>
      <c r="E380" s="205"/>
      <c r="F380" s="377"/>
      <c r="G380" s="378"/>
      <c r="H380" s="381"/>
      <c r="I380" s="237"/>
      <c r="J380" s="39"/>
      <c r="K380" s="396"/>
      <c r="L380" s="396"/>
      <c r="M380" s="399"/>
      <c r="N380" s="399"/>
      <c r="O380" s="40"/>
      <c r="P380" s="39"/>
      <c r="Q380" s="396"/>
      <c r="R380" s="396"/>
      <c r="S380" s="399"/>
      <c r="T380" s="399"/>
      <c r="U380" s="40"/>
      <c r="V380" s="402"/>
      <c r="W380" s="403"/>
      <c r="X380" s="403"/>
      <c r="Y380" s="403"/>
      <c r="Z380" s="403"/>
      <c r="AA380" s="403"/>
      <c r="AB380" s="403"/>
      <c r="AC380" s="403"/>
      <c r="AD380" s="403"/>
      <c r="AE380" s="407"/>
      <c r="AF380" s="409"/>
      <c r="AG380" s="409"/>
      <c r="AH380" s="399"/>
      <c r="AI380" s="399"/>
      <c r="AJ380" s="412"/>
      <c r="AK380" s="361"/>
      <c r="AL380" s="367"/>
      <c r="AM380" s="388"/>
      <c r="AN380" s="391"/>
      <c r="AO380" s="378"/>
      <c r="AP380" s="318"/>
      <c r="AQ380" s="319"/>
      <c r="AR380" s="319"/>
      <c r="AS380" s="319"/>
      <c r="AT380" s="322"/>
      <c r="AU380" s="328"/>
      <c r="AV380" s="386"/>
      <c r="AW380" s="387"/>
      <c r="AX380" s="2"/>
      <c r="AY380" s="393"/>
      <c r="AZ380" s="301"/>
      <c r="BA380" s="301"/>
      <c r="BB380" s="301"/>
      <c r="BC380" s="189"/>
      <c r="BD380" s="2"/>
      <c r="BE380" s="2"/>
      <c r="BF380" s="2"/>
      <c r="BG380" s="2"/>
      <c r="BH380" s="2"/>
      <c r="BI380" s="2"/>
    </row>
    <row r="381" spans="2:61" ht="9.9499999999999993" customHeight="1">
      <c r="B381" s="368">
        <f t="shared" ref="B381" si="279">B375+1</f>
        <v>44</v>
      </c>
      <c r="C381" s="247">
        <f ca="1">OFFSET(DATA!$B$15,$B381-1,0)</f>
        <v>0</v>
      </c>
      <c r="D381" s="248"/>
      <c r="E381" s="249"/>
      <c r="F381" s="373">
        <f ca="1">OFFSET(DATA!$C$15,$B381-1,0)</f>
        <v>0</v>
      </c>
      <c r="G381" s="374"/>
      <c r="H381" s="379" t="str">
        <f ca="1">OFFSET(TMP!$H$1,($B381-1)*4,0)</f>
        <v xml:space="preserve">
</v>
      </c>
      <c r="I381" s="235" t="str">
        <f ca="1">OFFSET(TMP!$I$1,($B381-1)*4,0)</f>
        <v xml:space="preserve">
</v>
      </c>
      <c r="J381" s="238" t="str">
        <f ca="1">IF(OFFSET(DATA!$L$15,$B381-1,0)="","  年　月　日",OFFSET(DATA!$L$15,$B381-1,0))</f>
        <v xml:space="preserve">  年　月　日</v>
      </c>
      <c r="K381" s="239"/>
      <c r="L381" s="239"/>
      <c r="M381" s="239"/>
      <c r="N381" s="239"/>
      <c r="O381" s="240"/>
      <c r="P381" s="329" t="str">
        <f ca="1">IF(OFFSET(DATA!$N$15,$B381-1,0)="","  年　月　日",OFFSET(DATA!$N$15,$B381-1,0))</f>
        <v xml:space="preserve">  年　月　日</v>
      </c>
      <c r="Q381" s="330"/>
      <c r="R381" s="330"/>
      <c r="S381" s="330"/>
      <c r="T381" s="330"/>
      <c r="U381" s="331"/>
      <c r="V381" s="338" t="str">
        <f ca="1">BC381&amp;OFFSET(DATA!$R$15,$B381-1,0)</f>
        <v/>
      </c>
      <c r="W381" s="339"/>
      <c r="X381" s="339"/>
      <c r="Y381" s="339"/>
      <c r="Z381" s="339"/>
      <c r="AA381" s="339"/>
      <c r="AB381" s="339"/>
      <c r="AC381" s="344">
        <f ca="1">OFFSET(DATA!$S$15,$B381-1,0)</f>
        <v>0</v>
      </c>
      <c r="AD381" s="344"/>
      <c r="AE381" s="345"/>
      <c r="AF381" s="350" t="str">
        <f ca="1">IF(OFFSET(DATA!$Y$15,$B381-1,0)="","  年　月　日",OFFSET(DATA!$Y$15,$B381-1,0))</f>
        <v xml:space="preserve">  年　月　日</v>
      </c>
      <c r="AG381" s="351"/>
      <c r="AH381" s="351"/>
      <c r="AI381" s="351"/>
      <c r="AJ381" s="352"/>
      <c r="AK381" s="359" t="str">
        <f ca="1">IF(BLOOD=1,IF(LEN(BB381)=8,LEFT(BB381,2),LEFT(BB381,1)),BB381)</f>
        <v/>
      </c>
      <c r="AL381" s="362" t="str">
        <f ca="1">IF(OFFSET(DATA!$AC$15,$B381-1,0)="","  年　月　日",OFFSET(DATA!$AC$15,$B381-1,0))</f>
        <v xml:space="preserve">  年　月　日</v>
      </c>
      <c r="AM381" s="311">
        <f t="shared" ref="AM381" ca="1" si="280">AY383</f>
        <v>0</v>
      </c>
      <c r="AN381" s="312"/>
      <c r="AO381" s="313"/>
      <c r="AP381" s="314" t="str">
        <f ca="1">INDIRECT("TMP!T" &amp; 2 + ($B381-1)*5)</f>
        <v xml:space="preserve">
</v>
      </c>
      <c r="AQ381" s="315"/>
      <c r="AR381" s="315" t="str">
        <f ca="1">INDIRECT("TMP!U" &amp; 2 + ($B381-1)*5)</f>
        <v xml:space="preserve">
</v>
      </c>
      <c r="AS381" s="315"/>
      <c r="AT381" s="320" t="str">
        <f ca="1">INDIRECT("TMP!V" &amp; 2 + ($B381-1)*5)</f>
        <v xml:space="preserve">
</v>
      </c>
      <c r="AU381" s="323" t="str">
        <f ca="1">IF(OFFSET(DATA!$AT$15,$B381-1,0)="","  年　月　日",OFFSET(DATA!$AT$15,$B381-1,0))</f>
        <v xml:space="preserve">  年　月　日</v>
      </c>
      <c r="AV381" s="413">
        <f ca="1">OFFSET(DATA!$BB$15,$B381-1,0)</f>
        <v>0</v>
      </c>
      <c r="AW381" s="414"/>
      <c r="AX381" s="2"/>
      <c r="AY381" s="392">
        <f ca="1">OFFSET(DATA!$AV$15,$B381-1,0)</f>
        <v>0</v>
      </c>
      <c r="AZ381" s="299">
        <f ca="1">OFFSET(DATA!$AX$15,$B381-1,0)</f>
        <v>0</v>
      </c>
      <c r="BA381" s="299">
        <f ca="1">OFFSET(DATA!$AZ$15,$B381-1,0)</f>
        <v>0</v>
      </c>
      <c r="BB381" s="299" t="str">
        <f ca="1">IF(OFFSET(DATA!$AB$15,$B381-1,0)="","",OFFSET(DATA!$AB$15,$B381-1,0))</f>
        <v/>
      </c>
      <c r="BC381" s="189" t="str">
        <f ca="1">IF(OR(YUBIN=2,OFFSET(DATA!$Q$15,$B381-1,0)=""),"","〒"&amp;OFFSET(DATA!$Q$15,$B381-1,0)&amp;"　")</f>
        <v/>
      </c>
      <c r="BD381" s="2"/>
      <c r="BE381" s="2"/>
      <c r="BF381" s="2"/>
      <c r="BG381" s="2"/>
      <c r="BH381" s="2"/>
      <c r="BI381" s="2"/>
    </row>
    <row r="382" spans="2:61" ht="9.9499999999999993" customHeight="1">
      <c r="B382" s="369"/>
      <c r="C382" s="250"/>
      <c r="D382" s="251"/>
      <c r="E382" s="252"/>
      <c r="F382" s="375"/>
      <c r="G382" s="376"/>
      <c r="H382" s="380"/>
      <c r="I382" s="236"/>
      <c r="J382" s="241"/>
      <c r="K382" s="242"/>
      <c r="L382" s="242"/>
      <c r="M382" s="242"/>
      <c r="N382" s="242"/>
      <c r="O382" s="243"/>
      <c r="P382" s="332"/>
      <c r="Q382" s="333"/>
      <c r="R382" s="333"/>
      <c r="S382" s="333"/>
      <c r="T382" s="333"/>
      <c r="U382" s="334"/>
      <c r="V382" s="340"/>
      <c r="W382" s="341"/>
      <c r="X382" s="341"/>
      <c r="Y382" s="341"/>
      <c r="Z382" s="341"/>
      <c r="AA382" s="341"/>
      <c r="AB382" s="341"/>
      <c r="AC382" s="346"/>
      <c r="AD382" s="346"/>
      <c r="AE382" s="347"/>
      <c r="AF382" s="353"/>
      <c r="AG382" s="354"/>
      <c r="AH382" s="354"/>
      <c r="AI382" s="354"/>
      <c r="AJ382" s="355"/>
      <c r="AK382" s="360"/>
      <c r="AL382" s="363"/>
      <c r="AM382" s="302"/>
      <c r="AN382" s="305"/>
      <c r="AO382" s="306"/>
      <c r="AP382" s="316"/>
      <c r="AQ382" s="317"/>
      <c r="AR382" s="317"/>
      <c r="AS382" s="317"/>
      <c r="AT382" s="321"/>
      <c r="AU382" s="324"/>
      <c r="AV382" s="384"/>
      <c r="AW382" s="385"/>
      <c r="AX382" s="2"/>
      <c r="AY382" s="393"/>
      <c r="AZ382" s="301"/>
      <c r="BA382" s="301"/>
      <c r="BB382" s="300"/>
      <c r="BC382" s="189"/>
      <c r="BD382" s="2"/>
      <c r="BE382" s="2"/>
      <c r="BF382" s="2"/>
      <c r="BG382" s="2"/>
      <c r="BH382" s="2"/>
      <c r="BI382" s="2"/>
    </row>
    <row r="383" spans="2:61" ht="9.9499999999999993" customHeight="1">
      <c r="B383" s="370"/>
      <c r="C383" s="253"/>
      <c r="D383" s="254"/>
      <c r="E383" s="255"/>
      <c r="F383" s="375"/>
      <c r="G383" s="376"/>
      <c r="H383" s="380"/>
      <c r="I383" s="236"/>
      <c r="J383" s="244"/>
      <c r="K383" s="245"/>
      <c r="L383" s="245"/>
      <c r="M383" s="245"/>
      <c r="N383" s="245"/>
      <c r="O383" s="246"/>
      <c r="P383" s="335"/>
      <c r="Q383" s="336"/>
      <c r="R383" s="336"/>
      <c r="S383" s="336"/>
      <c r="T383" s="336"/>
      <c r="U383" s="337"/>
      <c r="V383" s="342"/>
      <c r="W383" s="343"/>
      <c r="X383" s="343"/>
      <c r="Y383" s="343"/>
      <c r="Z383" s="343"/>
      <c r="AA383" s="343"/>
      <c r="AB383" s="343"/>
      <c r="AC383" s="348"/>
      <c r="AD383" s="348"/>
      <c r="AE383" s="349"/>
      <c r="AF383" s="356"/>
      <c r="AG383" s="357"/>
      <c r="AH383" s="357"/>
      <c r="AI383" s="357"/>
      <c r="AJ383" s="358"/>
      <c r="AK383" s="360"/>
      <c r="AL383" s="364"/>
      <c r="AM383" s="302" t="str">
        <f t="shared" ref="AM383" ca="1" si="281">AZ383</f>
        <v/>
      </c>
      <c r="AN383" s="303"/>
      <c r="AO383" s="304"/>
      <c r="AP383" s="316"/>
      <c r="AQ383" s="317"/>
      <c r="AR383" s="317"/>
      <c r="AS383" s="317"/>
      <c r="AT383" s="321"/>
      <c r="AU383" s="325"/>
      <c r="AV383" s="415"/>
      <c r="AW383" s="416"/>
      <c r="AX383" s="75"/>
      <c r="AY383" s="307">
        <f t="shared" ref="AY383" ca="1" si="282">AY381</f>
        <v>0</v>
      </c>
      <c r="AZ383" s="309" t="str">
        <f t="shared" ref="AZ383" ca="1" si="283">IF(COUNTIF(AZ381,"*受給者*"),"受給者",IF(COUNTIF(AZ381,"*国民年金*"),"国民年金",IF(COUNTIF(AZ381,"厚生年金"),"厚生年金","")))</f>
        <v/>
      </c>
      <c r="BA383" s="309">
        <f t="shared" ref="BA383" ca="1" si="284">BA381</f>
        <v>0</v>
      </c>
      <c r="BB383" s="300"/>
      <c r="BC383" s="189"/>
      <c r="BD383" s="2"/>
      <c r="BE383" s="2"/>
      <c r="BF383" s="2"/>
      <c r="BG383" s="2"/>
      <c r="BH383" s="2"/>
      <c r="BI383" s="2"/>
    </row>
    <row r="384" spans="2:61" ht="9.9499999999999993" customHeight="1">
      <c r="B384" s="370"/>
      <c r="C384" s="231">
        <f ca="1">OFFSET(DATA!$A$15,$B381-1,0)</f>
        <v>0</v>
      </c>
      <c r="D384" s="232"/>
      <c r="E384" s="233"/>
      <c r="F384" s="375"/>
      <c r="G384" s="376"/>
      <c r="H384" s="380"/>
      <c r="I384" s="236"/>
      <c r="J384" s="37"/>
      <c r="K384" s="394">
        <f ca="1">OFFSET(DATA!$M$15,$B381-1,0)</f>
        <v>0</v>
      </c>
      <c r="L384" s="394"/>
      <c r="M384" s="397" t="s">
        <v>213</v>
      </c>
      <c r="N384" s="397"/>
      <c r="O384" s="38"/>
      <c r="P384" s="37"/>
      <c r="Q384" s="394">
        <f ca="1">OFFSET(DATA!$O$15,$B381-1,0)</f>
        <v>0</v>
      </c>
      <c r="R384" s="394"/>
      <c r="S384" s="397" t="s">
        <v>214</v>
      </c>
      <c r="T384" s="397"/>
      <c r="U384" s="38"/>
      <c r="V384" s="400" t="str">
        <f ca="1">BC384&amp;OFFSET(DATA!$U$15,$B381-1,0)</f>
        <v/>
      </c>
      <c r="W384" s="401"/>
      <c r="X384" s="401"/>
      <c r="Y384" s="401"/>
      <c r="Z384" s="401"/>
      <c r="AA384" s="401"/>
      <c r="AB384" s="401"/>
      <c r="AC384" s="404" t="str">
        <f ca="1">OFFSET(DATA!$V$15,$B381-1,0) &amp; CHAR(10) &amp; OFFSET(DATA!$W$15,$B381-1,0)</f>
        <v xml:space="preserve">
</v>
      </c>
      <c r="AD384" s="404"/>
      <c r="AE384" s="405"/>
      <c r="AF384" s="408">
        <f ca="1">OFFSET(DATA!$Z$15,$B381-1,0)</f>
        <v>0</v>
      </c>
      <c r="AG384" s="408"/>
      <c r="AH384" s="397" t="s">
        <v>215</v>
      </c>
      <c r="AI384" s="397">
        <f ca="1">OFFSET(DATA!$AA$15,$B381-1,0)</f>
        <v>0</v>
      </c>
      <c r="AJ384" s="410"/>
      <c r="AK384" s="360"/>
      <c r="AL384" s="365">
        <f ca="1">OFFSET(DATA!$AD$15,$B381-1,0)</f>
        <v>0</v>
      </c>
      <c r="AM384" s="302"/>
      <c r="AN384" s="305"/>
      <c r="AO384" s="306"/>
      <c r="AP384" s="316"/>
      <c r="AQ384" s="317"/>
      <c r="AR384" s="317"/>
      <c r="AS384" s="317"/>
      <c r="AT384" s="321"/>
      <c r="AU384" s="326" t="str">
        <f ca="1">IF(OFFSET(DATA!$AU$15,$B381-1,0)="","  年　月　日",OFFSET(DATA!$AU$15,$B381-1,0))</f>
        <v xml:space="preserve">  年　月　日</v>
      </c>
      <c r="AV384" s="382">
        <f ca="1">OFFSET(DATA!$BC$15,$B381-1,0)</f>
        <v>0</v>
      </c>
      <c r="AW384" s="383"/>
      <c r="AX384" s="2"/>
      <c r="AY384" s="308"/>
      <c r="AZ384" s="310"/>
      <c r="BA384" s="310"/>
      <c r="BB384" s="300"/>
      <c r="BC384" s="189" t="str">
        <f ca="1">IF(OR(YUBIN=2,OFFSET(DATA!$T$15,$B381-1,0)=""),"","〒"&amp;OFFSET(DATA!$T$15,$B381-1,0)&amp;"　")</f>
        <v/>
      </c>
      <c r="BD384" s="2"/>
      <c r="BE384" s="2"/>
      <c r="BF384" s="2"/>
      <c r="BG384" s="2"/>
      <c r="BH384" s="2"/>
      <c r="BI384" s="2"/>
    </row>
    <row r="385" spans="2:61" ht="9.9499999999999993" customHeight="1">
      <c r="B385" s="371"/>
      <c r="C385" s="202"/>
      <c r="D385" s="208"/>
      <c r="E385" s="203"/>
      <c r="F385" s="375"/>
      <c r="G385" s="376"/>
      <c r="H385" s="380"/>
      <c r="I385" s="236"/>
      <c r="J385" s="71"/>
      <c r="K385" s="395"/>
      <c r="L385" s="395"/>
      <c r="M385" s="398"/>
      <c r="N385" s="398"/>
      <c r="O385" s="102"/>
      <c r="P385" s="71"/>
      <c r="Q385" s="395"/>
      <c r="R385" s="395"/>
      <c r="S385" s="398"/>
      <c r="T385" s="398"/>
      <c r="U385" s="102"/>
      <c r="V385" s="340"/>
      <c r="W385" s="341"/>
      <c r="X385" s="341"/>
      <c r="Y385" s="341"/>
      <c r="Z385" s="341"/>
      <c r="AA385" s="341"/>
      <c r="AB385" s="341"/>
      <c r="AC385" s="341"/>
      <c r="AD385" s="341"/>
      <c r="AE385" s="406"/>
      <c r="AF385" s="394"/>
      <c r="AG385" s="394"/>
      <c r="AH385" s="398"/>
      <c r="AI385" s="398"/>
      <c r="AJ385" s="411"/>
      <c r="AK385" s="360"/>
      <c r="AL385" s="366"/>
      <c r="AM385" s="302">
        <f t="shared" ref="AM385" ca="1" si="285">BA383</f>
        <v>0</v>
      </c>
      <c r="AN385" s="389" t="str">
        <f t="shared" ref="AN385" ca="1" si="286">IF($BA385=0,"",RIGHT($BA385,4))</f>
        <v/>
      </c>
      <c r="AO385" s="390"/>
      <c r="AP385" s="316"/>
      <c r="AQ385" s="317"/>
      <c r="AR385" s="317"/>
      <c r="AS385" s="317"/>
      <c r="AT385" s="321"/>
      <c r="AU385" s="327"/>
      <c r="AV385" s="384"/>
      <c r="AW385" s="385"/>
      <c r="AX385" s="2"/>
      <c r="AY385" s="392"/>
      <c r="AZ385" s="299"/>
      <c r="BA385" s="299">
        <f ca="1">OFFSET(DATA!$BA$15,$B381-1,0)</f>
        <v>0</v>
      </c>
      <c r="BB385" s="300"/>
      <c r="BC385" s="189"/>
      <c r="BD385" s="2"/>
      <c r="BE385" s="2"/>
      <c r="BF385" s="2"/>
      <c r="BG385" s="2"/>
      <c r="BH385" s="2"/>
      <c r="BI385" s="2"/>
    </row>
    <row r="386" spans="2:61" ht="9.9499999999999993" customHeight="1">
      <c r="B386" s="372"/>
      <c r="C386" s="204"/>
      <c r="D386" s="234"/>
      <c r="E386" s="205"/>
      <c r="F386" s="377"/>
      <c r="G386" s="378"/>
      <c r="H386" s="381"/>
      <c r="I386" s="237"/>
      <c r="J386" s="39"/>
      <c r="K386" s="396"/>
      <c r="L386" s="396"/>
      <c r="M386" s="399"/>
      <c r="N386" s="399"/>
      <c r="O386" s="40"/>
      <c r="P386" s="39"/>
      <c r="Q386" s="396"/>
      <c r="R386" s="396"/>
      <c r="S386" s="399"/>
      <c r="T386" s="399"/>
      <c r="U386" s="40"/>
      <c r="V386" s="402"/>
      <c r="W386" s="403"/>
      <c r="X386" s="403"/>
      <c r="Y386" s="403"/>
      <c r="Z386" s="403"/>
      <c r="AA386" s="403"/>
      <c r="AB386" s="403"/>
      <c r="AC386" s="403"/>
      <c r="AD386" s="403"/>
      <c r="AE386" s="407"/>
      <c r="AF386" s="409"/>
      <c r="AG386" s="409"/>
      <c r="AH386" s="399"/>
      <c r="AI386" s="399"/>
      <c r="AJ386" s="412"/>
      <c r="AK386" s="361"/>
      <c r="AL386" s="367"/>
      <c r="AM386" s="388"/>
      <c r="AN386" s="391"/>
      <c r="AO386" s="378"/>
      <c r="AP386" s="318"/>
      <c r="AQ386" s="319"/>
      <c r="AR386" s="319"/>
      <c r="AS386" s="319"/>
      <c r="AT386" s="322"/>
      <c r="AU386" s="328"/>
      <c r="AV386" s="386"/>
      <c r="AW386" s="387"/>
      <c r="AX386" s="2"/>
      <c r="AY386" s="393"/>
      <c r="AZ386" s="301"/>
      <c r="BA386" s="301"/>
      <c r="BB386" s="301"/>
      <c r="BC386" s="189"/>
      <c r="BD386" s="2"/>
      <c r="BE386" s="2"/>
      <c r="BF386" s="2"/>
      <c r="BG386" s="2"/>
      <c r="BH386" s="2"/>
      <c r="BI386" s="2"/>
    </row>
    <row r="387" spans="2:61" ht="9.9499999999999993" customHeight="1">
      <c r="B387" s="368">
        <f t="shared" ref="B387" si="287">B381+1</f>
        <v>45</v>
      </c>
      <c r="C387" s="247">
        <f ca="1">OFFSET(DATA!$B$15,$B387-1,0)</f>
        <v>0</v>
      </c>
      <c r="D387" s="248"/>
      <c r="E387" s="249"/>
      <c r="F387" s="373">
        <f ca="1">OFFSET(DATA!$C$15,$B387-1,0)</f>
        <v>0</v>
      </c>
      <c r="G387" s="374"/>
      <c r="H387" s="379" t="str">
        <f ca="1">OFFSET(TMP!$H$1,($B387-1)*4,0)</f>
        <v xml:space="preserve">
</v>
      </c>
      <c r="I387" s="235" t="str">
        <f ca="1">OFFSET(TMP!$I$1,($B387-1)*4,0)</f>
        <v xml:space="preserve">
</v>
      </c>
      <c r="J387" s="238" t="str">
        <f ca="1">IF(OFFSET(DATA!$L$15,$B387-1,0)="","  年　月　日",OFFSET(DATA!$L$15,$B387-1,0))</f>
        <v xml:space="preserve">  年　月　日</v>
      </c>
      <c r="K387" s="239"/>
      <c r="L387" s="239"/>
      <c r="M387" s="239"/>
      <c r="N387" s="239"/>
      <c r="O387" s="240"/>
      <c r="P387" s="329" t="str">
        <f ca="1">IF(OFFSET(DATA!$N$15,$B387-1,0)="","  年　月　日",OFFSET(DATA!$N$15,$B387-1,0))</f>
        <v xml:space="preserve">  年　月　日</v>
      </c>
      <c r="Q387" s="330"/>
      <c r="R387" s="330"/>
      <c r="S387" s="330"/>
      <c r="T387" s="330"/>
      <c r="U387" s="331"/>
      <c r="V387" s="338" t="str">
        <f ca="1">BC387&amp;OFFSET(DATA!$R$15,$B387-1,0)</f>
        <v/>
      </c>
      <c r="W387" s="339"/>
      <c r="X387" s="339"/>
      <c r="Y387" s="339"/>
      <c r="Z387" s="339"/>
      <c r="AA387" s="339"/>
      <c r="AB387" s="339"/>
      <c r="AC387" s="344">
        <f ca="1">OFFSET(DATA!$S$15,$B387-1,0)</f>
        <v>0</v>
      </c>
      <c r="AD387" s="344"/>
      <c r="AE387" s="345"/>
      <c r="AF387" s="350" t="str">
        <f ca="1">IF(OFFSET(DATA!$Y$15,$B387-1,0)="","  年　月　日",OFFSET(DATA!$Y$15,$B387-1,0))</f>
        <v xml:space="preserve">  年　月　日</v>
      </c>
      <c r="AG387" s="351"/>
      <c r="AH387" s="351"/>
      <c r="AI387" s="351"/>
      <c r="AJ387" s="352"/>
      <c r="AK387" s="359" t="str">
        <f ca="1">IF(BLOOD=1,IF(LEN(BB387)=8,LEFT(BB387,2),LEFT(BB387,1)),BB387)</f>
        <v/>
      </c>
      <c r="AL387" s="362" t="str">
        <f ca="1">IF(OFFSET(DATA!$AC$15,$B387-1,0)="","  年　月　日",OFFSET(DATA!$AC$15,$B387-1,0))</f>
        <v xml:space="preserve">  年　月　日</v>
      </c>
      <c r="AM387" s="311">
        <f t="shared" ref="AM387" ca="1" si="288">AY389</f>
        <v>0</v>
      </c>
      <c r="AN387" s="312"/>
      <c r="AO387" s="313"/>
      <c r="AP387" s="314" t="str">
        <f ca="1">INDIRECT("TMP!T" &amp; 2 + ($B387-1)*5)</f>
        <v xml:space="preserve">
</v>
      </c>
      <c r="AQ387" s="315"/>
      <c r="AR387" s="315" t="str">
        <f ca="1">INDIRECT("TMP!U" &amp; 2 + ($B387-1)*5)</f>
        <v xml:space="preserve">
</v>
      </c>
      <c r="AS387" s="315"/>
      <c r="AT387" s="320" t="str">
        <f ca="1">INDIRECT("TMP!V" &amp; 2 + ($B387-1)*5)</f>
        <v xml:space="preserve">
</v>
      </c>
      <c r="AU387" s="323" t="str">
        <f ca="1">IF(OFFSET(DATA!$AT$15,$B387-1,0)="","  年　月　日",OFFSET(DATA!$AT$15,$B387-1,0))</f>
        <v xml:space="preserve">  年　月　日</v>
      </c>
      <c r="AV387" s="413">
        <f ca="1">OFFSET(DATA!$BB$15,$B387-1,0)</f>
        <v>0</v>
      </c>
      <c r="AW387" s="414"/>
      <c r="AX387" s="2"/>
      <c r="AY387" s="392">
        <f ca="1">OFFSET(DATA!$AV$15,$B387-1,0)</f>
        <v>0</v>
      </c>
      <c r="AZ387" s="299">
        <f ca="1">OFFSET(DATA!$AX$15,$B387-1,0)</f>
        <v>0</v>
      </c>
      <c r="BA387" s="299">
        <f ca="1">OFFSET(DATA!$AZ$15,$B387-1,0)</f>
        <v>0</v>
      </c>
      <c r="BB387" s="299" t="str">
        <f ca="1">IF(OFFSET(DATA!$AB$15,$B387-1,0)="","",OFFSET(DATA!$AB$15,$B387-1,0))</f>
        <v/>
      </c>
      <c r="BC387" s="189" t="str">
        <f ca="1">IF(OR(YUBIN=2,OFFSET(DATA!$Q$15,$B387-1,0)=""),"","〒"&amp;OFFSET(DATA!$Q$15,$B387-1,0)&amp;"　")</f>
        <v/>
      </c>
      <c r="BD387" s="2"/>
      <c r="BE387" s="2"/>
      <c r="BF387" s="2"/>
      <c r="BG387" s="2"/>
      <c r="BH387" s="2"/>
      <c r="BI387" s="2"/>
    </row>
    <row r="388" spans="2:61" ht="9.9499999999999993" customHeight="1">
      <c r="B388" s="369"/>
      <c r="C388" s="250"/>
      <c r="D388" s="251"/>
      <c r="E388" s="252"/>
      <c r="F388" s="375"/>
      <c r="G388" s="376"/>
      <c r="H388" s="380"/>
      <c r="I388" s="236"/>
      <c r="J388" s="241"/>
      <c r="K388" s="242"/>
      <c r="L388" s="242"/>
      <c r="M388" s="242"/>
      <c r="N388" s="242"/>
      <c r="O388" s="243"/>
      <c r="P388" s="332"/>
      <c r="Q388" s="333"/>
      <c r="R388" s="333"/>
      <c r="S388" s="333"/>
      <c r="T388" s="333"/>
      <c r="U388" s="334"/>
      <c r="V388" s="340"/>
      <c r="W388" s="341"/>
      <c r="X388" s="341"/>
      <c r="Y388" s="341"/>
      <c r="Z388" s="341"/>
      <c r="AA388" s="341"/>
      <c r="AB388" s="341"/>
      <c r="AC388" s="346"/>
      <c r="AD388" s="346"/>
      <c r="AE388" s="347"/>
      <c r="AF388" s="353"/>
      <c r="AG388" s="354"/>
      <c r="AH388" s="354"/>
      <c r="AI388" s="354"/>
      <c r="AJ388" s="355"/>
      <c r="AK388" s="360"/>
      <c r="AL388" s="363"/>
      <c r="AM388" s="302"/>
      <c r="AN388" s="305"/>
      <c r="AO388" s="306"/>
      <c r="AP388" s="316"/>
      <c r="AQ388" s="317"/>
      <c r="AR388" s="317"/>
      <c r="AS388" s="317"/>
      <c r="AT388" s="321"/>
      <c r="AU388" s="324"/>
      <c r="AV388" s="384"/>
      <c r="AW388" s="385"/>
      <c r="AX388" s="2"/>
      <c r="AY388" s="393"/>
      <c r="AZ388" s="301"/>
      <c r="BA388" s="301"/>
      <c r="BB388" s="300"/>
      <c r="BC388" s="189"/>
      <c r="BD388" s="2"/>
      <c r="BE388" s="2"/>
      <c r="BF388" s="2"/>
      <c r="BG388" s="2"/>
      <c r="BH388" s="2"/>
      <c r="BI388" s="2"/>
    </row>
    <row r="389" spans="2:61" ht="9.9499999999999993" customHeight="1">
      <c r="B389" s="370"/>
      <c r="C389" s="253"/>
      <c r="D389" s="254"/>
      <c r="E389" s="255"/>
      <c r="F389" s="375"/>
      <c r="G389" s="376"/>
      <c r="H389" s="380"/>
      <c r="I389" s="236"/>
      <c r="J389" s="244"/>
      <c r="K389" s="245"/>
      <c r="L389" s="245"/>
      <c r="M389" s="245"/>
      <c r="N389" s="245"/>
      <c r="O389" s="246"/>
      <c r="P389" s="335"/>
      <c r="Q389" s="336"/>
      <c r="R389" s="336"/>
      <c r="S389" s="336"/>
      <c r="T389" s="336"/>
      <c r="U389" s="337"/>
      <c r="V389" s="342"/>
      <c r="W389" s="343"/>
      <c r="X389" s="343"/>
      <c r="Y389" s="343"/>
      <c r="Z389" s="343"/>
      <c r="AA389" s="343"/>
      <c r="AB389" s="343"/>
      <c r="AC389" s="348"/>
      <c r="AD389" s="348"/>
      <c r="AE389" s="349"/>
      <c r="AF389" s="356"/>
      <c r="AG389" s="357"/>
      <c r="AH389" s="357"/>
      <c r="AI389" s="357"/>
      <c r="AJ389" s="358"/>
      <c r="AK389" s="360"/>
      <c r="AL389" s="364"/>
      <c r="AM389" s="302" t="str">
        <f t="shared" ref="AM389" ca="1" si="289">AZ389</f>
        <v/>
      </c>
      <c r="AN389" s="303"/>
      <c r="AO389" s="304"/>
      <c r="AP389" s="316"/>
      <c r="AQ389" s="317"/>
      <c r="AR389" s="317"/>
      <c r="AS389" s="317"/>
      <c r="AT389" s="321"/>
      <c r="AU389" s="325"/>
      <c r="AV389" s="415"/>
      <c r="AW389" s="416"/>
      <c r="AX389" s="75"/>
      <c r="AY389" s="307">
        <f t="shared" ref="AY389" ca="1" si="290">AY387</f>
        <v>0</v>
      </c>
      <c r="AZ389" s="309" t="str">
        <f t="shared" ref="AZ389" ca="1" si="291">IF(COUNTIF(AZ387,"*受給者*"),"受給者",IF(COUNTIF(AZ387,"*国民年金*"),"国民年金",IF(COUNTIF(AZ387,"厚生年金"),"厚生年金","")))</f>
        <v/>
      </c>
      <c r="BA389" s="309">
        <f t="shared" ref="BA389" ca="1" si="292">BA387</f>
        <v>0</v>
      </c>
      <c r="BB389" s="300"/>
      <c r="BC389" s="189"/>
      <c r="BD389" s="2"/>
      <c r="BE389" s="2"/>
      <c r="BF389" s="2"/>
      <c r="BG389" s="2"/>
      <c r="BH389" s="2"/>
      <c r="BI389" s="2"/>
    </row>
    <row r="390" spans="2:61" ht="9.9499999999999993" customHeight="1">
      <c r="B390" s="370"/>
      <c r="C390" s="231">
        <f ca="1">OFFSET(DATA!$A$15,$B387-1,0)</f>
        <v>0</v>
      </c>
      <c r="D390" s="232"/>
      <c r="E390" s="233"/>
      <c r="F390" s="375"/>
      <c r="G390" s="376"/>
      <c r="H390" s="380"/>
      <c r="I390" s="236"/>
      <c r="J390" s="37"/>
      <c r="K390" s="394">
        <f ca="1">OFFSET(DATA!$M$15,$B387-1,0)</f>
        <v>0</v>
      </c>
      <c r="L390" s="394"/>
      <c r="M390" s="397" t="s">
        <v>213</v>
      </c>
      <c r="N390" s="397"/>
      <c r="O390" s="38"/>
      <c r="P390" s="37"/>
      <c r="Q390" s="394">
        <f ca="1">OFFSET(DATA!$O$15,$B387-1,0)</f>
        <v>0</v>
      </c>
      <c r="R390" s="394"/>
      <c r="S390" s="397" t="s">
        <v>214</v>
      </c>
      <c r="T390" s="397"/>
      <c r="U390" s="38"/>
      <c r="V390" s="400" t="str">
        <f ca="1">BC390&amp;OFFSET(DATA!$U$15,$B387-1,0)</f>
        <v/>
      </c>
      <c r="W390" s="401"/>
      <c r="X390" s="401"/>
      <c r="Y390" s="401"/>
      <c r="Z390" s="401"/>
      <c r="AA390" s="401"/>
      <c r="AB390" s="401"/>
      <c r="AC390" s="404" t="str">
        <f ca="1">OFFSET(DATA!$V$15,$B387-1,0) &amp; CHAR(10) &amp; OFFSET(DATA!$W$15,$B387-1,0)</f>
        <v xml:space="preserve">
</v>
      </c>
      <c r="AD390" s="404"/>
      <c r="AE390" s="405"/>
      <c r="AF390" s="408">
        <f ca="1">OFFSET(DATA!$Z$15,$B387-1,0)</f>
        <v>0</v>
      </c>
      <c r="AG390" s="408"/>
      <c r="AH390" s="397" t="s">
        <v>215</v>
      </c>
      <c r="AI390" s="397">
        <f ca="1">OFFSET(DATA!$AA$15,$B387-1,0)</f>
        <v>0</v>
      </c>
      <c r="AJ390" s="410"/>
      <c r="AK390" s="360"/>
      <c r="AL390" s="365">
        <f ca="1">OFFSET(DATA!$AD$15,$B387-1,0)</f>
        <v>0</v>
      </c>
      <c r="AM390" s="302"/>
      <c r="AN390" s="305"/>
      <c r="AO390" s="306"/>
      <c r="AP390" s="316"/>
      <c r="AQ390" s="317"/>
      <c r="AR390" s="317"/>
      <c r="AS390" s="317"/>
      <c r="AT390" s="321"/>
      <c r="AU390" s="326" t="str">
        <f ca="1">IF(OFFSET(DATA!$AU$15,$B387-1,0)="","  年　月　日",OFFSET(DATA!$AU$15,$B387-1,0))</f>
        <v xml:space="preserve">  年　月　日</v>
      </c>
      <c r="AV390" s="382">
        <f ca="1">OFFSET(DATA!$BC$15,$B387-1,0)</f>
        <v>0</v>
      </c>
      <c r="AW390" s="383"/>
      <c r="AX390" s="2"/>
      <c r="AY390" s="308"/>
      <c r="AZ390" s="310"/>
      <c r="BA390" s="310"/>
      <c r="BB390" s="300"/>
      <c r="BC390" s="189" t="str">
        <f ca="1">IF(OR(YUBIN=2,OFFSET(DATA!$T$15,$B387-1,0)=""),"","〒"&amp;OFFSET(DATA!$T$15,$B387-1,0)&amp;"　")</f>
        <v/>
      </c>
      <c r="BD390" s="2"/>
      <c r="BE390" s="2"/>
      <c r="BF390" s="2"/>
      <c r="BG390" s="2"/>
      <c r="BH390" s="2"/>
      <c r="BI390" s="2"/>
    </row>
    <row r="391" spans="2:61" ht="9.9499999999999993" customHeight="1">
      <c r="B391" s="371"/>
      <c r="C391" s="202"/>
      <c r="D391" s="208"/>
      <c r="E391" s="203"/>
      <c r="F391" s="375"/>
      <c r="G391" s="376"/>
      <c r="H391" s="380"/>
      <c r="I391" s="236"/>
      <c r="J391" s="71"/>
      <c r="K391" s="395"/>
      <c r="L391" s="395"/>
      <c r="M391" s="398"/>
      <c r="N391" s="398"/>
      <c r="O391" s="102"/>
      <c r="P391" s="71"/>
      <c r="Q391" s="395"/>
      <c r="R391" s="395"/>
      <c r="S391" s="398"/>
      <c r="T391" s="398"/>
      <c r="U391" s="102"/>
      <c r="V391" s="340"/>
      <c r="W391" s="341"/>
      <c r="X391" s="341"/>
      <c r="Y391" s="341"/>
      <c r="Z391" s="341"/>
      <c r="AA391" s="341"/>
      <c r="AB391" s="341"/>
      <c r="AC391" s="341"/>
      <c r="AD391" s="341"/>
      <c r="AE391" s="406"/>
      <c r="AF391" s="394"/>
      <c r="AG391" s="394"/>
      <c r="AH391" s="398"/>
      <c r="AI391" s="398"/>
      <c r="AJ391" s="411"/>
      <c r="AK391" s="360"/>
      <c r="AL391" s="366"/>
      <c r="AM391" s="302">
        <f t="shared" ref="AM391" ca="1" si="293">BA389</f>
        <v>0</v>
      </c>
      <c r="AN391" s="389" t="str">
        <f t="shared" ref="AN391" ca="1" si="294">IF($BA391=0,"",RIGHT($BA391,4))</f>
        <v/>
      </c>
      <c r="AO391" s="390"/>
      <c r="AP391" s="316"/>
      <c r="AQ391" s="317"/>
      <c r="AR391" s="317"/>
      <c r="AS391" s="317"/>
      <c r="AT391" s="321"/>
      <c r="AU391" s="327"/>
      <c r="AV391" s="384"/>
      <c r="AW391" s="385"/>
      <c r="AX391" s="2"/>
      <c r="AY391" s="392"/>
      <c r="AZ391" s="299"/>
      <c r="BA391" s="299">
        <f ca="1">OFFSET(DATA!$BA$15,$B387-1,0)</f>
        <v>0</v>
      </c>
      <c r="BB391" s="300"/>
      <c r="BC391" s="189"/>
      <c r="BD391" s="2"/>
      <c r="BE391" s="2"/>
      <c r="BF391" s="2"/>
      <c r="BG391" s="2"/>
      <c r="BH391" s="2"/>
      <c r="BI391" s="2"/>
    </row>
    <row r="392" spans="2:61" ht="9.9499999999999993" customHeight="1">
      <c r="B392" s="372"/>
      <c r="C392" s="204"/>
      <c r="D392" s="234"/>
      <c r="E392" s="205"/>
      <c r="F392" s="377"/>
      <c r="G392" s="378"/>
      <c r="H392" s="381"/>
      <c r="I392" s="237"/>
      <c r="J392" s="39"/>
      <c r="K392" s="396"/>
      <c r="L392" s="396"/>
      <c r="M392" s="399"/>
      <c r="N392" s="399"/>
      <c r="O392" s="40"/>
      <c r="P392" s="39"/>
      <c r="Q392" s="396"/>
      <c r="R392" s="396"/>
      <c r="S392" s="399"/>
      <c r="T392" s="399"/>
      <c r="U392" s="40"/>
      <c r="V392" s="402"/>
      <c r="W392" s="403"/>
      <c r="X392" s="403"/>
      <c r="Y392" s="403"/>
      <c r="Z392" s="403"/>
      <c r="AA392" s="403"/>
      <c r="AB392" s="403"/>
      <c r="AC392" s="403"/>
      <c r="AD392" s="403"/>
      <c r="AE392" s="407"/>
      <c r="AF392" s="409"/>
      <c r="AG392" s="409"/>
      <c r="AH392" s="399"/>
      <c r="AI392" s="399"/>
      <c r="AJ392" s="412"/>
      <c r="AK392" s="361"/>
      <c r="AL392" s="367"/>
      <c r="AM392" s="388"/>
      <c r="AN392" s="391"/>
      <c r="AO392" s="378"/>
      <c r="AP392" s="318"/>
      <c r="AQ392" s="319"/>
      <c r="AR392" s="319"/>
      <c r="AS392" s="319"/>
      <c r="AT392" s="322"/>
      <c r="AU392" s="328"/>
      <c r="AV392" s="386"/>
      <c r="AW392" s="387"/>
      <c r="AX392" s="2"/>
      <c r="AY392" s="393"/>
      <c r="AZ392" s="301"/>
      <c r="BA392" s="301"/>
      <c r="BB392" s="301"/>
      <c r="BC392" s="189"/>
      <c r="BD392" s="2"/>
      <c r="BE392" s="2"/>
      <c r="BF392" s="2"/>
      <c r="BG392" s="2"/>
      <c r="BH392" s="2"/>
      <c r="BI392" s="2"/>
    </row>
    <row r="393" spans="2:61" ht="9.9499999999999993" customHeight="1">
      <c r="B393" s="368">
        <f t="shared" ref="B393" si="295">B387+1</f>
        <v>46</v>
      </c>
      <c r="C393" s="247">
        <f ca="1">OFFSET(DATA!$B$15,$B393-1,0)</f>
        <v>0</v>
      </c>
      <c r="D393" s="248"/>
      <c r="E393" s="249"/>
      <c r="F393" s="373">
        <f ca="1">OFFSET(DATA!$C$15,$B393-1,0)</f>
        <v>0</v>
      </c>
      <c r="G393" s="374"/>
      <c r="H393" s="379" t="str">
        <f ca="1">OFFSET(TMP!$H$1,($B393-1)*4,0)</f>
        <v xml:space="preserve">
</v>
      </c>
      <c r="I393" s="235" t="str">
        <f ca="1">OFFSET(TMP!$I$1,($B393-1)*4,0)</f>
        <v xml:space="preserve">
</v>
      </c>
      <c r="J393" s="238" t="str">
        <f ca="1">IF(OFFSET(DATA!$L$15,$B393-1,0)="","  年　月　日",OFFSET(DATA!$L$15,$B393-1,0))</f>
        <v xml:space="preserve">  年　月　日</v>
      </c>
      <c r="K393" s="239"/>
      <c r="L393" s="239"/>
      <c r="M393" s="239"/>
      <c r="N393" s="239"/>
      <c r="O393" s="240"/>
      <c r="P393" s="329" t="str">
        <f ca="1">IF(OFFSET(DATA!$N$15,$B393-1,0)="","  年　月　日",OFFSET(DATA!$N$15,$B393-1,0))</f>
        <v xml:space="preserve">  年　月　日</v>
      </c>
      <c r="Q393" s="330"/>
      <c r="R393" s="330"/>
      <c r="S393" s="330"/>
      <c r="T393" s="330"/>
      <c r="U393" s="331"/>
      <c r="V393" s="338" t="str">
        <f ca="1">BC393&amp;OFFSET(DATA!$R$15,$B393-1,0)</f>
        <v/>
      </c>
      <c r="W393" s="339"/>
      <c r="X393" s="339"/>
      <c r="Y393" s="339"/>
      <c r="Z393" s="339"/>
      <c r="AA393" s="339"/>
      <c r="AB393" s="339"/>
      <c r="AC393" s="344">
        <f ca="1">OFFSET(DATA!$S$15,$B393-1,0)</f>
        <v>0</v>
      </c>
      <c r="AD393" s="344"/>
      <c r="AE393" s="345"/>
      <c r="AF393" s="350" t="str">
        <f ca="1">IF(OFFSET(DATA!$Y$15,$B393-1,0)="","  年　月　日",OFFSET(DATA!$Y$15,$B393-1,0))</f>
        <v xml:space="preserve">  年　月　日</v>
      </c>
      <c r="AG393" s="351"/>
      <c r="AH393" s="351"/>
      <c r="AI393" s="351"/>
      <c r="AJ393" s="352"/>
      <c r="AK393" s="359" t="str">
        <f ca="1">IF(BLOOD=1,IF(LEN(BB393)=8,LEFT(BB393,2),LEFT(BB393,1)),BB393)</f>
        <v/>
      </c>
      <c r="AL393" s="362" t="str">
        <f ca="1">IF(OFFSET(DATA!$AC$15,$B393-1,0)="","  年　月　日",OFFSET(DATA!$AC$15,$B393-1,0))</f>
        <v xml:space="preserve">  年　月　日</v>
      </c>
      <c r="AM393" s="311">
        <f t="shared" ref="AM393" ca="1" si="296">AY395</f>
        <v>0</v>
      </c>
      <c r="AN393" s="312"/>
      <c r="AO393" s="313"/>
      <c r="AP393" s="314" t="str">
        <f ca="1">INDIRECT("TMP!T" &amp; 2 + ($B393-1)*5)</f>
        <v xml:space="preserve">
</v>
      </c>
      <c r="AQ393" s="315"/>
      <c r="AR393" s="315" t="str">
        <f ca="1">INDIRECT("TMP!U" &amp; 2 + ($B393-1)*5)</f>
        <v xml:space="preserve">
</v>
      </c>
      <c r="AS393" s="315"/>
      <c r="AT393" s="320" t="str">
        <f ca="1">INDIRECT("TMP!V" &amp; 2 + ($B393-1)*5)</f>
        <v xml:space="preserve">
</v>
      </c>
      <c r="AU393" s="323" t="str">
        <f ca="1">IF(OFFSET(DATA!$AT$15,$B393-1,0)="","  年　月　日",OFFSET(DATA!$AT$15,$B393-1,0))</f>
        <v xml:space="preserve">  年　月　日</v>
      </c>
      <c r="AV393" s="413">
        <f ca="1">OFFSET(DATA!$BB$15,$B393-1,0)</f>
        <v>0</v>
      </c>
      <c r="AW393" s="414"/>
      <c r="AX393" s="2"/>
      <c r="AY393" s="392">
        <f ca="1">OFFSET(DATA!$AV$15,$B393-1,0)</f>
        <v>0</v>
      </c>
      <c r="AZ393" s="299">
        <f ca="1">OFFSET(DATA!$AX$15,$B393-1,0)</f>
        <v>0</v>
      </c>
      <c r="BA393" s="299">
        <f ca="1">OFFSET(DATA!$AZ$15,$B393-1,0)</f>
        <v>0</v>
      </c>
      <c r="BB393" s="299" t="str">
        <f ca="1">IF(OFFSET(DATA!$AB$15,$B393-1,0)="","",OFFSET(DATA!$AB$15,$B393-1,0))</f>
        <v/>
      </c>
      <c r="BC393" s="189" t="str">
        <f ca="1">IF(OR(YUBIN=2,OFFSET(DATA!$Q$15,$B393-1,0)=""),"","〒"&amp;OFFSET(DATA!$Q$15,$B393-1,0)&amp;"　")</f>
        <v/>
      </c>
      <c r="BD393" s="2"/>
      <c r="BE393" s="2"/>
      <c r="BF393" s="2"/>
      <c r="BG393" s="2"/>
      <c r="BH393" s="2"/>
      <c r="BI393" s="2"/>
    </row>
    <row r="394" spans="2:61" ht="9.9499999999999993" customHeight="1">
      <c r="B394" s="369"/>
      <c r="C394" s="250"/>
      <c r="D394" s="251"/>
      <c r="E394" s="252"/>
      <c r="F394" s="375"/>
      <c r="G394" s="376"/>
      <c r="H394" s="380"/>
      <c r="I394" s="236"/>
      <c r="J394" s="241"/>
      <c r="K394" s="242"/>
      <c r="L394" s="242"/>
      <c r="M394" s="242"/>
      <c r="N394" s="242"/>
      <c r="O394" s="243"/>
      <c r="P394" s="332"/>
      <c r="Q394" s="333"/>
      <c r="R394" s="333"/>
      <c r="S394" s="333"/>
      <c r="T394" s="333"/>
      <c r="U394" s="334"/>
      <c r="V394" s="340"/>
      <c r="W394" s="341"/>
      <c r="X394" s="341"/>
      <c r="Y394" s="341"/>
      <c r="Z394" s="341"/>
      <c r="AA394" s="341"/>
      <c r="AB394" s="341"/>
      <c r="AC394" s="346"/>
      <c r="AD394" s="346"/>
      <c r="AE394" s="347"/>
      <c r="AF394" s="353"/>
      <c r="AG394" s="354"/>
      <c r="AH394" s="354"/>
      <c r="AI394" s="354"/>
      <c r="AJ394" s="355"/>
      <c r="AK394" s="360"/>
      <c r="AL394" s="363"/>
      <c r="AM394" s="302"/>
      <c r="AN394" s="305"/>
      <c r="AO394" s="306"/>
      <c r="AP394" s="316"/>
      <c r="AQ394" s="317"/>
      <c r="AR394" s="317"/>
      <c r="AS394" s="317"/>
      <c r="AT394" s="321"/>
      <c r="AU394" s="324"/>
      <c r="AV394" s="384"/>
      <c r="AW394" s="385"/>
      <c r="AX394" s="2"/>
      <c r="AY394" s="393"/>
      <c r="AZ394" s="301"/>
      <c r="BA394" s="301"/>
      <c r="BB394" s="300"/>
      <c r="BC394" s="189"/>
      <c r="BD394" s="2"/>
      <c r="BE394" s="2"/>
      <c r="BF394" s="2"/>
      <c r="BG394" s="2"/>
      <c r="BH394" s="2"/>
      <c r="BI394" s="2"/>
    </row>
    <row r="395" spans="2:61" ht="9.9499999999999993" customHeight="1">
      <c r="B395" s="370"/>
      <c r="C395" s="253"/>
      <c r="D395" s="254"/>
      <c r="E395" s="255"/>
      <c r="F395" s="375"/>
      <c r="G395" s="376"/>
      <c r="H395" s="380"/>
      <c r="I395" s="236"/>
      <c r="J395" s="244"/>
      <c r="K395" s="245"/>
      <c r="L395" s="245"/>
      <c r="M395" s="245"/>
      <c r="N395" s="245"/>
      <c r="O395" s="246"/>
      <c r="P395" s="335"/>
      <c r="Q395" s="336"/>
      <c r="R395" s="336"/>
      <c r="S395" s="336"/>
      <c r="T395" s="336"/>
      <c r="U395" s="337"/>
      <c r="V395" s="342"/>
      <c r="W395" s="343"/>
      <c r="X395" s="343"/>
      <c r="Y395" s="343"/>
      <c r="Z395" s="343"/>
      <c r="AA395" s="343"/>
      <c r="AB395" s="343"/>
      <c r="AC395" s="348"/>
      <c r="AD395" s="348"/>
      <c r="AE395" s="349"/>
      <c r="AF395" s="356"/>
      <c r="AG395" s="357"/>
      <c r="AH395" s="357"/>
      <c r="AI395" s="357"/>
      <c r="AJ395" s="358"/>
      <c r="AK395" s="360"/>
      <c r="AL395" s="364"/>
      <c r="AM395" s="302" t="str">
        <f t="shared" ref="AM395" ca="1" si="297">AZ395</f>
        <v/>
      </c>
      <c r="AN395" s="303"/>
      <c r="AO395" s="304"/>
      <c r="AP395" s="316"/>
      <c r="AQ395" s="317"/>
      <c r="AR395" s="317"/>
      <c r="AS395" s="317"/>
      <c r="AT395" s="321"/>
      <c r="AU395" s="325"/>
      <c r="AV395" s="415"/>
      <c r="AW395" s="416"/>
      <c r="AX395" s="75"/>
      <c r="AY395" s="307">
        <f t="shared" ref="AY395" ca="1" si="298">AY393</f>
        <v>0</v>
      </c>
      <c r="AZ395" s="309" t="str">
        <f t="shared" ref="AZ395" ca="1" si="299">IF(COUNTIF(AZ393,"*受給者*"),"受給者",IF(COUNTIF(AZ393,"*国民年金*"),"国民年金",IF(COUNTIF(AZ393,"厚生年金"),"厚生年金","")))</f>
        <v/>
      </c>
      <c r="BA395" s="309">
        <f t="shared" ref="BA395" ca="1" si="300">BA393</f>
        <v>0</v>
      </c>
      <c r="BB395" s="300"/>
      <c r="BC395" s="189"/>
      <c r="BD395" s="2"/>
      <c r="BE395" s="2"/>
      <c r="BF395" s="2"/>
      <c r="BG395" s="2"/>
      <c r="BH395" s="2"/>
      <c r="BI395" s="2"/>
    </row>
    <row r="396" spans="2:61" ht="9.9499999999999993" customHeight="1">
      <c r="B396" s="370"/>
      <c r="C396" s="231">
        <f ca="1">OFFSET(DATA!$A$15,$B393-1,0)</f>
        <v>0</v>
      </c>
      <c r="D396" s="232"/>
      <c r="E396" s="233"/>
      <c r="F396" s="375"/>
      <c r="G396" s="376"/>
      <c r="H396" s="380"/>
      <c r="I396" s="236"/>
      <c r="J396" s="37"/>
      <c r="K396" s="394">
        <f ca="1">OFFSET(DATA!$M$15,$B393-1,0)</f>
        <v>0</v>
      </c>
      <c r="L396" s="394"/>
      <c r="M396" s="397" t="s">
        <v>213</v>
      </c>
      <c r="N396" s="397"/>
      <c r="O396" s="38"/>
      <c r="P396" s="37"/>
      <c r="Q396" s="394">
        <f ca="1">OFFSET(DATA!$O$15,$B393-1,0)</f>
        <v>0</v>
      </c>
      <c r="R396" s="394"/>
      <c r="S396" s="397" t="s">
        <v>214</v>
      </c>
      <c r="T396" s="397"/>
      <c r="U396" s="38"/>
      <c r="V396" s="400" t="str">
        <f ca="1">BC396&amp;OFFSET(DATA!$U$15,$B393-1,0)</f>
        <v/>
      </c>
      <c r="W396" s="401"/>
      <c r="X396" s="401"/>
      <c r="Y396" s="401"/>
      <c r="Z396" s="401"/>
      <c r="AA396" s="401"/>
      <c r="AB396" s="401"/>
      <c r="AC396" s="404" t="str">
        <f ca="1">OFFSET(DATA!$V$15,$B393-1,0) &amp; CHAR(10) &amp; OFFSET(DATA!$W$15,$B393-1,0)</f>
        <v xml:space="preserve">
</v>
      </c>
      <c r="AD396" s="404"/>
      <c r="AE396" s="405"/>
      <c r="AF396" s="408">
        <f ca="1">OFFSET(DATA!$Z$15,$B393-1,0)</f>
        <v>0</v>
      </c>
      <c r="AG396" s="408"/>
      <c r="AH396" s="397" t="s">
        <v>215</v>
      </c>
      <c r="AI396" s="397">
        <f ca="1">OFFSET(DATA!$AA$15,$B393-1,0)</f>
        <v>0</v>
      </c>
      <c r="AJ396" s="410"/>
      <c r="AK396" s="360"/>
      <c r="AL396" s="365">
        <f ca="1">OFFSET(DATA!$AD$15,$B393-1,0)</f>
        <v>0</v>
      </c>
      <c r="AM396" s="302"/>
      <c r="AN396" s="305"/>
      <c r="AO396" s="306"/>
      <c r="AP396" s="316"/>
      <c r="AQ396" s="317"/>
      <c r="AR396" s="317"/>
      <c r="AS396" s="317"/>
      <c r="AT396" s="321"/>
      <c r="AU396" s="326" t="str">
        <f ca="1">IF(OFFSET(DATA!$AU$15,$B393-1,0)="","  年　月　日",OFFSET(DATA!$AU$15,$B393-1,0))</f>
        <v xml:space="preserve">  年　月　日</v>
      </c>
      <c r="AV396" s="382">
        <f ca="1">OFFSET(DATA!$BC$15,$B393-1,0)</f>
        <v>0</v>
      </c>
      <c r="AW396" s="383"/>
      <c r="AX396" s="2"/>
      <c r="AY396" s="308"/>
      <c r="AZ396" s="310"/>
      <c r="BA396" s="310"/>
      <c r="BB396" s="300"/>
      <c r="BC396" s="189" t="str">
        <f ca="1">IF(OR(YUBIN=2,OFFSET(DATA!$T$15,$B393-1,0)=""),"","〒"&amp;OFFSET(DATA!$T$15,$B393-1,0)&amp;"　")</f>
        <v/>
      </c>
      <c r="BD396" s="2"/>
      <c r="BE396" s="2"/>
      <c r="BF396" s="2"/>
      <c r="BG396" s="2"/>
      <c r="BH396" s="2"/>
      <c r="BI396" s="2"/>
    </row>
    <row r="397" spans="2:61" ht="9.9499999999999993" customHeight="1">
      <c r="B397" s="371"/>
      <c r="C397" s="202"/>
      <c r="D397" s="208"/>
      <c r="E397" s="203"/>
      <c r="F397" s="375"/>
      <c r="G397" s="376"/>
      <c r="H397" s="380"/>
      <c r="I397" s="236"/>
      <c r="J397" s="71"/>
      <c r="K397" s="395"/>
      <c r="L397" s="395"/>
      <c r="M397" s="398"/>
      <c r="N397" s="398"/>
      <c r="O397" s="102"/>
      <c r="P397" s="71"/>
      <c r="Q397" s="395"/>
      <c r="R397" s="395"/>
      <c r="S397" s="398"/>
      <c r="T397" s="398"/>
      <c r="U397" s="102"/>
      <c r="V397" s="340"/>
      <c r="W397" s="341"/>
      <c r="X397" s="341"/>
      <c r="Y397" s="341"/>
      <c r="Z397" s="341"/>
      <c r="AA397" s="341"/>
      <c r="AB397" s="341"/>
      <c r="AC397" s="341"/>
      <c r="AD397" s="341"/>
      <c r="AE397" s="406"/>
      <c r="AF397" s="394"/>
      <c r="AG397" s="394"/>
      <c r="AH397" s="398"/>
      <c r="AI397" s="398"/>
      <c r="AJ397" s="411"/>
      <c r="AK397" s="360"/>
      <c r="AL397" s="366"/>
      <c r="AM397" s="302">
        <f t="shared" ref="AM397" ca="1" si="301">BA395</f>
        <v>0</v>
      </c>
      <c r="AN397" s="389" t="str">
        <f t="shared" ref="AN397" ca="1" si="302">IF($BA397=0,"",RIGHT($BA397,4))</f>
        <v/>
      </c>
      <c r="AO397" s="390"/>
      <c r="AP397" s="316"/>
      <c r="AQ397" s="317"/>
      <c r="AR397" s="317"/>
      <c r="AS397" s="317"/>
      <c r="AT397" s="321"/>
      <c r="AU397" s="327"/>
      <c r="AV397" s="384"/>
      <c r="AW397" s="385"/>
      <c r="AX397" s="2"/>
      <c r="AY397" s="392"/>
      <c r="AZ397" s="299"/>
      <c r="BA397" s="299">
        <f ca="1">OFFSET(DATA!$BA$15,$B393-1,0)</f>
        <v>0</v>
      </c>
      <c r="BB397" s="300"/>
      <c r="BC397" s="189"/>
      <c r="BD397" s="2"/>
      <c r="BE397" s="2"/>
      <c r="BF397" s="2"/>
      <c r="BG397" s="2"/>
      <c r="BH397" s="2"/>
      <c r="BI397" s="2"/>
    </row>
    <row r="398" spans="2:61" ht="9.9499999999999993" customHeight="1">
      <c r="B398" s="372"/>
      <c r="C398" s="204"/>
      <c r="D398" s="234"/>
      <c r="E398" s="205"/>
      <c r="F398" s="377"/>
      <c r="G398" s="378"/>
      <c r="H398" s="381"/>
      <c r="I398" s="237"/>
      <c r="J398" s="39"/>
      <c r="K398" s="396"/>
      <c r="L398" s="396"/>
      <c r="M398" s="399"/>
      <c r="N398" s="399"/>
      <c r="O398" s="40"/>
      <c r="P398" s="39"/>
      <c r="Q398" s="396"/>
      <c r="R398" s="396"/>
      <c r="S398" s="399"/>
      <c r="T398" s="399"/>
      <c r="U398" s="40"/>
      <c r="V398" s="402"/>
      <c r="W398" s="403"/>
      <c r="X398" s="403"/>
      <c r="Y398" s="403"/>
      <c r="Z398" s="403"/>
      <c r="AA398" s="403"/>
      <c r="AB398" s="403"/>
      <c r="AC398" s="403"/>
      <c r="AD398" s="403"/>
      <c r="AE398" s="407"/>
      <c r="AF398" s="409"/>
      <c r="AG398" s="409"/>
      <c r="AH398" s="399"/>
      <c r="AI398" s="399"/>
      <c r="AJ398" s="412"/>
      <c r="AK398" s="361"/>
      <c r="AL398" s="367"/>
      <c r="AM398" s="388"/>
      <c r="AN398" s="391"/>
      <c r="AO398" s="378"/>
      <c r="AP398" s="318"/>
      <c r="AQ398" s="319"/>
      <c r="AR398" s="319"/>
      <c r="AS398" s="319"/>
      <c r="AT398" s="322"/>
      <c r="AU398" s="328"/>
      <c r="AV398" s="386"/>
      <c r="AW398" s="387"/>
      <c r="AX398" s="2"/>
      <c r="AY398" s="393"/>
      <c r="AZ398" s="301"/>
      <c r="BA398" s="301"/>
      <c r="BB398" s="301"/>
      <c r="BC398" s="189"/>
      <c r="BD398" s="2"/>
      <c r="BE398" s="2"/>
      <c r="BF398" s="2"/>
      <c r="BG398" s="2"/>
      <c r="BH398" s="2"/>
      <c r="BI398" s="2"/>
    </row>
    <row r="399" spans="2:61" ht="9.9499999999999993" customHeight="1">
      <c r="B399" s="368">
        <f t="shared" ref="B399" si="303">B393+1</f>
        <v>47</v>
      </c>
      <c r="C399" s="247">
        <f ca="1">OFFSET(DATA!$B$15,$B399-1,0)</f>
        <v>0</v>
      </c>
      <c r="D399" s="248"/>
      <c r="E399" s="249"/>
      <c r="F399" s="373">
        <f ca="1">OFFSET(DATA!$C$15,$B399-1,0)</f>
        <v>0</v>
      </c>
      <c r="G399" s="374"/>
      <c r="H399" s="379" t="str">
        <f ca="1">OFFSET(TMP!$H$1,($B399-1)*4,0)</f>
        <v xml:space="preserve">
</v>
      </c>
      <c r="I399" s="235" t="str">
        <f ca="1">OFFSET(TMP!$I$1,($B399-1)*4,0)</f>
        <v xml:space="preserve">
</v>
      </c>
      <c r="J399" s="238" t="str">
        <f ca="1">IF(OFFSET(DATA!$L$15,$B399-1,0)="","  年　月　日",OFFSET(DATA!$L$15,$B399-1,0))</f>
        <v xml:space="preserve">  年　月　日</v>
      </c>
      <c r="K399" s="239"/>
      <c r="L399" s="239"/>
      <c r="M399" s="239"/>
      <c r="N399" s="239"/>
      <c r="O399" s="240"/>
      <c r="P399" s="329" t="str">
        <f ca="1">IF(OFFSET(DATA!$N$15,$B399-1,0)="","  年　月　日",OFFSET(DATA!$N$15,$B399-1,0))</f>
        <v xml:space="preserve">  年　月　日</v>
      </c>
      <c r="Q399" s="330"/>
      <c r="R399" s="330"/>
      <c r="S399" s="330"/>
      <c r="T399" s="330"/>
      <c r="U399" s="331"/>
      <c r="V399" s="338" t="str">
        <f ca="1">BC399&amp;OFFSET(DATA!$R$15,$B399-1,0)</f>
        <v/>
      </c>
      <c r="W399" s="339"/>
      <c r="X399" s="339"/>
      <c r="Y399" s="339"/>
      <c r="Z399" s="339"/>
      <c r="AA399" s="339"/>
      <c r="AB399" s="339"/>
      <c r="AC399" s="344">
        <f ca="1">OFFSET(DATA!$S$15,$B399-1,0)</f>
        <v>0</v>
      </c>
      <c r="AD399" s="344"/>
      <c r="AE399" s="345"/>
      <c r="AF399" s="350" t="str">
        <f ca="1">IF(OFFSET(DATA!$Y$15,$B399-1,0)="","  年　月　日",OFFSET(DATA!$Y$15,$B399-1,0))</f>
        <v xml:space="preserve">  年　月　日</v>
      </c>
      <c r="AG399" s="351"/>
      <c r="AH399" s="351"/>
      <c r="AI399" s="351"/>
      <c r="AJ399" s="352"/>
      <c r="AK399" s="359" t="str">
        <f ca="1">IF(BLOOD=1,IF(LEN(BB399)=8,LEFT(BB399,2),LEFT(BB399,1)),BB399)</f>
        <v/>
      </c>
      <c r="AL399" s="362" t="str">
        <f ca="1">IF(OFFSET(DATA!$AC$15,$B399-1,0)="","  年　月　日",OFFSET(DATA!$AC$15,$B399-1,0))</f>
        <v xml:space="preserve">  年　月　日</v>
      </c>
      <c r="AM399" s="311">
        <f t="shared" ref="AM399" ca="1" si="304">AY401</f>
        <v>0</v>
      </c>
      <c r="AN399" s="312"/>
      <c r="AO399" s="313"/>
      <c r="AP399" s="314" t="str">
        <f ca="1">INDIRECT("TMP!T" &amp; 2 + ($B399-1)*5)</f>
        <v xml:space="preserve">
</v>
      </c>
      <c r="AQ399" s="315"/>
      <c r="AR399" s="315" t="str">
        <f ca="1">INDIRECT("TMP!U" &amp; 2 + ($B399-1)*5)</f>
        <v xml:space="preserve">
</v>
      </c>
      <c r="AS399" s="315"/>
      <c r="AT399" s="320" t="str">
        <f ca="1">INDIRECT("TMP!V" &amp; 2 + ($B399-1)*5)</f>
        <v xml:space="preserve">
</v>
      </c>
      <c r="AU399" s="323" t="str">
        <f ca="1">IF(OFFSET(DATA!$AT$15,$B399-1,0)="","  年　月　日",OFFSET(DATA!$AT$15,$B399-1,0))</f>
        <v xml:space="preserve">  年　月　日</v>
      </c>
      <c r="AV399" s="413">
        <f ca="1">OFFSET(DATA!$BB$15,$B399-1,0)</f>
        <v>0</v>
      </c>
      <c r="AW399" s="414"/>
      <c r="AX399" s="2"/>
      <c r="AY399" s="392">
        <f ca="1">OFFSET(DATA!$AV$15,$B399-1,0)</f>
        <v>0</v>
      </c>
      <c r="AZ399" s="299">
        <f ca="1">OFFSET(DATA!$AX$15,$B399-1,0)</f>
        <v>0</v>
      </c>
      <c r="BA399" s="299">
        <f ca="1">OFFSET(DATA!$AZ$15,$B399-1,0)</f>
        <v>0</v>
      </c>
      <c r="BB399" s="299" t="str">
        <f ca="1">IF(OFFSET(DATA!$AB$15,$B399-1,0)="","",OFFSET(DATA!$AB$15,$B399-1,0))</f>
        <v/>
      </c>
      <c r="BC399" s="189" t="str">
        <f ca="1">IF(OR(YUBIN=2,OFFSET(DATA!$Q$15,$B399-1,0)=""),"","〒"&amp;OFFSET(DATA!$Q$15,$B399-1,0)&amp;"　")</f>
        <v/>
      </c>
      <c r="BD399" s="2"/>
      <c r="BE399" s="2"/>
      <c r="BF399" s="2"/>
      <c r="BG399" s="2"/>
      <c r="BH399" s="2"/>
      <c r="BI399" s="2"/>
    </row>
    <row r="400" spans="2:61" ht="9.9499999999999993" customHeight="1">
      <c r="B400" s="369"/>
      <c r="C400" s="250"/>
      <c r="D400" s="251"/>
      <c r="E400" s="252"/>
      <c r="F400" s="375"/>
      <c r="G400" s="376"/>
      <c r="H400" s="380"/>
      <c r="I400" s="236"/>
      <c r="J400" s="241"/>
      <c r="K400" s="242"/>
      <c r="L400" s="242"/>
      <c r="M400" s="242"/>
      <c r="N400" s="242"/>
      <c r="O400" s="243"/>
      <c r="P400" s="332"/>
      <c r="Q400" s="333"/>
      <c r="R400" s="333"/>
      <c r="S400" s="333"/>
      <c r="T400" s="333"/>
      <c r="U400" s="334"/>
      <c r="V400" s="340"/>
      <c r="W400" s="341"/>
      <c r="X400" s="341"/>
      <c r="Y400" s="341"/>
      <c r="Z400" s="341"/>
      <c r="AA400" s="341"/>
      <c r="AB400" s="341"/>
      <c r="AC400" s="346"/>
      <c r="AD400" s="346"/>
      <c r="AE400" s="347"/>
      <c r="AF400" s="353"/>
      <c r="AG400" s="354"/>
      <c r="AH400" s="354"/>
      <c r="AI400" s="354"/>
      <c r="AJ400" s="355"/>
      <c r="AK400" s="360"/>
      <c r="AL400" s="363"/>
      <c r="AM400" s="302"/>
      <c r="AN400" s="305"/>
      <c r="AO400" s="306"/>
      <c r="AP400" s="316"/>
      <c r="AQ400" s="317"/>
      <c r="AR400" s="317"/>
      <c r="AS400" s="317"/>
      <c r="AT400" s="321"/>
      <c r="AU400" s="324"/>
      <c r="AV400" s="384"/>
      <c r="AW400" s="385"/>
      <c r="AX400" s="2"/>
      <c r="AY400" s="393"/>
      <c r="AZ400" s="301"/>
      <c r="BA400" s="301"/>
      <c r="BB400" s="300"/>
      <c r="BC400" s="189"/>
      <c r="BD400" s="2"/>
      <c r="BE400" s="2"/>
      <c r="BF400" s="2"/>
      <c r="BG400" s="2"/>
      <c r="BH400" s="2"/>
      <c r="BI400" s="2"/>
    </row>
    <row r="401" spans="2:61" ht="9.9499999999999993" customHeight="1">
      <c r="B401" s="370"/>
      <c r="C401" s="253"/>
      <c r="D401" s="254"/>
      <c r="E401" s="255"/>
      <c r="F401" s="375"/>
      <c r="G401" s="376"/>
      <c r="H401" s="380"/>
      <c r="I401" s="236"/>
      <c r="J401" s="244"/>
      <c r="K401" s="245"/>
      <c r="L401" s="245"/>
      <c r="M401" s="245"/>
      <c r="N401" s="245"/>
      <c r="O401" s="246"/>
      <c r="P401" s="335"/>
      <c r="Q401" s="336"/>
      <c r="R401" s="336"/>
      <c r="S401" s="336"/>
      <c r="T401" s="336"/>
      <c r="U401" s="337"/>
      <c r="V401" s="342"/>
      <c r="W401" s="343"/>
      <c r="X401" s="343"/>
      <c r="Y401" s="343"/>
      <c r="Z401" s="343"/>
      <c r="AA401" s="343"/>
      <c r="AB401" s="343"/>
      <c r="AC401" s="348"/>
      <c r="AD401" s="348"/>
      <c r="AE401" s="349"/>
      <c r="AF401" s="356"/>
      <c r="AG401" s="357"/>
      <c r="AH401" s="357"/>
      <c r="AI401" s="357"/>
      <c r="AJ401" s="358"/>
      <c r="AK401" s="360"/>
      <c r="AL401" s="364"/>
      <c r="AM401" s="302" t="str">
        <f t="shared" ref="AM401" ca="1" si="305">AZ401</f>
        <v/>
      </c>
      <c r="AN401" s="303"/>
      <c r="AO401" s="304"/>
      <c r="AP401" s="316"/>
      <c r="AQ401" s="317"/>
      <c r="AR401" s="317"/>
      <c r="AS401" s="317"/>
      <c r="AT401" s="321"/>
      <c r="AU401" s="325"/>
      <c r="AV401" s="415"/>
      <c r="AW401" s="416"/>
      <c r="AX401" s="75"/>
      <c r="AY401" s="307">
        <f t="shared" ref="AY401" ca="1" si="306">AY399</f>
        <v>0</v>
      </c>
      <c r="AZ401" s="309" t="str">
        <f t="shared" ref="AZ401" ca="1" si="307">IF(COUNTIF(AZ399,"*受給者*"),"受給者",IF(COUNTIF(AZ399,"*国民年金*"),"国民年金",IF(COUNTIF(AZ399,"厚生年金"),"厚生年金","")))</f>
        <v/>
      </c>
      <c r="BA401" s="309">
        <f t="shared" ref="BA401" ca="1" si="308">BA399</f>
        <v>0</v>
      </c>
      <c r="BB401" s="300"/>
      <c r="BC401" s="189"/>
      <c r="BD401" s="2"/>
      <c r="BE401" s="2"/>
      <c r="BF401" s="2"/>
      <c r="BG401" s="2"/>
      <c r="BH401" s="2"/>
      <c r="BI401" s="2"/>
    </row>
    <row r="402" spans="2:61" ht="9.9499999999999993" customHeight="1">
      <c r="B402" s="370"/>
      <c r="C402" s="231">
        <f ca="1">OFFSET(DATA!$A$15,$B399-1,0)</f>
        <v>0</v>
      </c>
      <c r="D402" s="232"/>
      <c r="E402" s="233"/>
      <c r="F402" s="375"/>
      <c r="G402" s="376"/>
      <c r="H402" s="380"/>
      <c r="I402" s="236"/>
      <c r="J402" s="37"/>
      <c r="K402" s="394">
        <f ca="1">OFFSET(DATA!$M$15,$B399-1,0)</f>
        <v>0</v>
      </c>
      <c r="L402" s="394"/>
      <c r="M402" s="397" t="s">
        <v>213</v>
      </c>
      <c r="N402" s="397"/>
      <c r="O402" s="38"/>
      <c r="P402" s="37"/>
      <c r="Q402" s="394">
        <f ca="1">OFFSET(DATA!$O$15,$B399-1,0)</f>
        <v>0</v>
      </c>
      <c r="R402" s="394"/>
      <c r="S402" s="397" t="s">
        <v>214</v>
      </c>
      <c r="T402" s="397"/>
      <c r="U402" s="38"/>
      <c r="V402" s="400" t="str">
        <f ca="1">BC402&amp;OFFSET(DATA!$U$15,$B399-1,0)</f>
        <v/>
      </c>
      <c r="W402" s="401"/>
      <c r="X402" s="401"/>
      <c r="Y402" s="401"/>
      <c r="Z402" s="401"/>
      <c r="AA402" s="401"/>
      <c r="AB402" s="401"/>
      <c r="AC402" s="404" t="str">
        <f ca="1">OFFSET(DATA!$V$15,$B399-1,0) &amp; CHAR(10) &amp; OFFSET(DATA!$W$15,$B399-1,0)</f>
        <v xml:space="preserve">
</v>
      </c>
      <c r="AD402" s="404"/>
      <c r="AE402" s="405"/>
      <c r="AF402" s="408">
        <f ca="1">OFFSET(DATA!$Z$15,$B399-1,0)</f>
        <v>0</v>
      </c>
      <c r="AG402" s="408"/>
      <c r="AH402" s="397" t="s">
        <v>215</v>
      </c>
      <c r="AI402" s="397">
        <f ca="1">OFFSET(DATA!$AA$15,$B399-1,0)</f>
        <v>0</v>
      </c>
      <c r="AJ402" s="410"/>
      <c r="AK402" s="360"/>
      <c r="AL402" s="365">
        <f ca="1">OFFSET(DATA!$AD$15,$B399-1,0)</f>
        <v>0</v>
      </c>
      <c r="AM402" s="302"/>
      <c r="AN402" s="305"/>
      <c r="AO402" s="306"/>
      <c r="AP402" s="316"/>
      <c r="AQ402" s="317"/>
      <c r="AR402" s="317"/>
      <c r="AS402" s="317"/>
      <c r="AT402" s="321"/>
      <c r="AU402" s="326" t="str">
        <f ca="1">IF(OFFSET(DATA!$AU$15,$B399-1,0)="","  年　月　日",OFFSET(DATA!$AU$15,$B399-1,0))</f>
        <v xml:space="preserve">  年　月　日</v>
      </c>
      <c r="AV402" s="382">
        <f ca="1">OFFSET(DATA!$BC$15,$B399-1,0)</f>
        <v>0</v>
      </c>
      <c r="AW402" s="383"/>
      <c r="AX402" s="2"/>
      <c r="AY402" s="308"/>
      <c r="AZ402" s="310"/>
      <c r="BA402" s="310"/>
      <c r="BB402" s="300"/>
      <c r="BC402" s="189" t="str">
        <f ca="1">IF(OR(YUBIN=2,OFFSET(DATA!$T$15,$B399-1,0)=""),"","〒"&amp;OFFSET(DATA!$T$15,$B399-1,0)&amp;"　")</f>
        <v/>
      </c>
      <c r="BD402" s="2"/>
      <c r="BE402" s="2"/>
      <c r="BF402" s="2"/>
      <c r="BG402" s="2"/>
      <c r="BH402" s="2"/>
      <c r="BI402" s="2"/>
    </row>
    <row r="403" spans="2:61" ht="9.9499999999999993" customHeight="1">
      <c r="B403" s="371"/>
      <c r="C403" s="202"/>
      <c r="D403" s="208"/>
      <c r="E403" s="203"/>
      <c r="F403" s="375"/>
      <c r="G403" s="376"/>
      <c r="H403" s="380"/>
      <c r="I403" s="236"/>
      <c r="J403" s="71"/>
      <c r="K403" s="395"/>
      <c r="L403" s="395"/>
      <c r="M403" s="398"/>
      <c r="N403" s="398"/>
      <c r="O403" s="102"/>
      <c r="P403" s="71"/>
      <c r="Q403" s="395"/>
      <c r="R403" s="395"/>
      <c r="S403" s="398"/>
      <c r="T403" s="398"/>
      <c r="U403" s="102"/>
      <c r="V403" s="340"/>
      <c r="W403" s="341"/>
      <c r="X403" s="341"/>
      <c r="Y403" s="341"/>
      <c r="Z403" s="341"/>
      <c r="AA403" s="341"/>
      <c r="AB403" s="341"/>
      <c r="AC403" s="341"/>
      <c r="AD403" s="341"/>
      <c r="AE403" s="406"/>
      <c r="AF403" s="394"/>
      <c r="AG403" s="394"/>
      <c r="AH403" s="398"/>
      <c r="AI403" s="398"/>
      <c r="AJ403" s="411"/>
      <c r="AK403" s="360"/>
      <c r="AL403" s="366"/>
      <c r="AM403" s="302">
        <f t="shared" ref="AM403" ca="1" si="309">BA401</f>
        <v>0</v>
      </c>
      <c r="AN403" s="389" t="str">
        <f t="shared" ref="AN403" ca="1" si="310">IF($BA403=0,"",RIGHT($BA403,4))</f>
        <v/>
      </c>
      <c r="AO403" s="390"/>
      <c r="AP403" s="316"/>
      <c r="AQ403" s="317"/>
      <c r="AR403" s="317"/>
      <c r="AS403" s="317"/>
      <c r="AT403" s="321"/>
      <c r="AU403" s="327"/>
      <c r="AV403" s="384"/>
      <c r="AW403" s="385"/>
      <c r="AX403" s="2"/>
      <c r="AY403" s="392"/>
      <c r="AZ403" s="299"/>
      <c r="BA403" s="299">
        <f ca="1">OFFSET(DATA!$BA$15,$B399-1,0)</f>
        <v>0</v>
      </c>
      <c r="BB403" s="300"/>
      <c r="BC403" s="189"/>
      <c r="BD403" s="2"/>
      <c r="BE403" s="2"/>
      <c r="BF403" s="2"/>
      <c r="BG403" s="2"/>
      <c r="BH403" s="2"/>
      <c r="BI403" s="2"/>
    </row>
    <row r="404" spans="2:61" ht="9.9499999999999993" customHeight="1">
      <c r="B404" s="372"/>
      <c r="C404" s="204"/>
      <c r="D404" s="234"/>
      <c r="E404" s="205"/>
      <c r="F404" s="377"/>
      <c r="G404" s="378"/>
      <c r="H404" s="381"/>
      <c r="I404" s="237"/>
      <c r="J404" s="39"/>
      <c r="K404" s="396"/>
      <c r="L404" s="396"/>
      <c r="M404" s="399"/>
      <c r="N404" s="399"/>
      <c r="O404" s="40"/>
      <c r="P404" s="39"/>
      <c r="Q404" s="396"/>
      <c r="R404" s="396"/>
      <c r="S404" s="399"/>
      <c r="T404" s="399"/>
      <c r="U404" s="40"/>
      <c r="V404" s="402"/>
      <c r="W404" s="403"/>
      <c r="X404" s="403"/>
      <c r="Y404" s="403"/>
      <c r="Z404" s="403"/>
      <c r="AA404" s="403"/>
      <c r="AB404" s="403"/>
      <c r="AC404" s="403"/>
      <c r="AD404" s="403"/>
      <c r="AE404" s="407"/>
      <c r="AF404" s="409"/>
      <c r="AG404" s="409"/>
      <c r="AH404" s="399"/>
      <c r="AI404" s="399"/>
      <c r="AJ404" s="412"/>
      <c r="AK404" s="361"/>
      <c r="AL404" s="367"/>
      <c r="AM404" s="388"/>
      <c r="AN404" s="391"/>
      <c r="AO404" s="378"/>
      <c r="AP404" s="318"/>
      <c r="AQ404" s="319"/>
      <c r="AR404" s="319"/>
      <c r="AS404" s="319"/>
      <c r="AT404" s="322"/>
      <c r="AU404" s="328"/>
      <c r="AV404" s="386"/>
      <c r="AW404" s="387"/>
      <c r="AX404" s="2"/>
      <c r="AY404" s="393"/>
      <c r="AZ404" s="301"/>
      <c r="BA404" s="301"/>
      <c r="BB404" s="301"/>
      <c r="BC404" s="189"/>
      <c r="BD404" s="2"/>
      <c r="BE404" s="2"/>
      <c r="BF404" s="2"/>
      <c r="BG404" s="2"/>
      <c r="BH404" s="2"/>
      <c r="BI404" s="2"/>
    </row>
    <row r="405" spans="2:61" ht="9.9499999999999993" customHeight="1">
      <c r="B405" s="368">
        <f t="shared" ref="B405" si="311">B399+1</f>
        <v>48</v>
      </c>
      <c r="C405" s="247">
        <f ca="1">OFFSET(DATA!$B$15,$B405-1,0)</f>
        <v>0</v>
      </c>
      <c r="D405" s="248"/>
      <c r="E405" s="249"/>
      <c r="F405" s="373">
        <f ca="1">OFFSET(DATA!$C$15,$B405-1,0)</f>
        <v>0</v>
      </c>
      <c r="G405" s="374"/>
      <c r="H405" s="379" t="str">
        <f ca="1">OFFSET(TMP!$H$1,($B405-1)*4,0)</f>
        <v xml:space="preserve">
</v>
      </c>
      <c r="I405" s="235" t="str">
        <f ca="1">OFFSET(TMP!$I$1,($B405-1)*4,0)</f>
        <v xml:space="preserve">
</v>
      </c>
      <c r="J405" s="238" t="str">
        <f ca="1">IF(OFFSET(DATA!$L$15,$B405-1,0)="","  年　月　日",OFFSET(DATA!$L$15,$B405-1,0))</f>
        <v xml:space="preserve">  年　月　日</v>
      </c>
      <c r="K405" s="239"/>
      <c r="L405" s="239"/>
      <c r="M405" s="239"/>
      <c r="N405" s="239"/>
      <c r="O405" s="240"/>
      <c r="P405" s="329" t="str">
        <f ca="1">IF(OFFSET(DATA!$N$15,$B405-1,0)="","  年　月　日",OFFSET(DATA!$N$15,$B405-1,0))</f>
        <v xml:space="preserve">  年　月　日</v>
      </c>
      <c r="Q405" s="330"/>
      <c r="R405" s="330"/>
      <c r="S405" s="330"/>
      <c r="T405" s="330"/>
      <c r="U405" s="331"/>
      <c r="V405" s="338" t="str">
        <f ca="1">BC405&amp;OFFSET(DATA!$R$15,$B405-1,0)</f>
        <v/>
      </c>
      <c r="W405" s="339"/>
      <c r="X405" s="339"/>
      <c r="Y405" s="339"/>
      <c r="Z405" s="339"/>
      <c r="AA405" s="339"/>
      <c r="AB405" s="339"/>
      <c r="AC405" s="344">
        <f ca="1">OFFSET(DATA!$S$15,$B405-1,0)</f>
        <v>0</v>
      </c>
      <c r="AD405" s="344"/>
      <c r="AE405" s="345"/>
      <c r="AF405" s="350" t="str">
        <f ca="1">IF(OFFSET(DATA!$Y$15,$B405-1,0)="","  年　月　日",OFFSET(DATA!$Y$15,$B405-1,0))</f>
        <v xml:space="preserve">  年　月　日</v>
      </c>
      <c r="AG405" s="351"/>
      <c r="AH405" s="351"/>
      <c r="AI405" s="351"/>
      <c r="AJ405" s="352"/>
      <c r="AK405" s="359" t="str">
        <f ca="1">IF(BLOOD=1,IF(LEN(BB405)=8,LEFT(BB405,2),LEFT(BB405,1)),BB405)</f>
        <v/>
      </c>
      <c r="AL405" s="362" t="str">
        <f ca="1">IF(OFFSET(DATA!$AC$15,$B405-1,0)="","  年　月　日",OFFSET(DATA!$AC$15,$B405-1,0))</f>
        <v xml:space="preserve">  年　月　日</v>
      </c>
      <c r="AM405" s="311">
        <f t="shared" ref="AM405" ca="1" si="312">AY407</f>
        <v>0</v>
      </c>
      <c r="AN405" s="312"/>
      <c r="AO405" s="313"/>
      <c r="AP405" s="314" t="str">
        <f ca="1">INDIRECT("TMP!T" &amp; 2 + ($B405-1)*5)</f>
        <v xml:space="preserve">
</v>
      </c>
      <c r="AQ405" s="315"/>
      <c r="AR405" s="315" t="str">
        <f ca="1">INDIRECT("TMP!U" &amp; 2 + ($B405-1)*5)</f>
        <v xml:space="preserve">
</v>
      </c>
      <c r="AS405" s="315"/>
      <c r="AT405" s="320" t="str">
        <f ca="1">INDIRECT("TMP!V" &amp; 2 + ($B405-1)*5)</f>
        <v xml:space="preserve">
</v>
      </c>
      <c r="AU405" s="323" t="str">
        <f ca="1">IF(OFFSET(DATA!$AT$15,$B405-1,0)="","  年　月　日",OFFSET(DATA!$AT$15,$B405-1,0))</f>
        <v xml:space="preserve">  年　月　日</v>
      </c>
      <c r="AV405" s="413">
        <f ca="1">OFFSET(DATA!$BB$15,$B405-1,0)</f>
        <v>0</v>
      </c>
      <c r="AW405" s="414"/>
      <c r="AX405" s="2"/>
      <c r="AY405" s="392">
        <f ca="1">OFFSET(DATA!$AV$15,$B405-1,0)</f>
        <v>0</v>
      </c>
      <c r="AZ405" s="299">
        <f ca="1">OFFSET(DATA!$AX$15,$B405-1,0)</f>
        <v>0</v>
      </c>
      <c r="BA405" s="299">
        <f ca="1">OFFSET(DATA!$AZ$15,$B405-1,0)</f>
        <v>0</v>
      </c>
      <c r="BB405" s="299" t="str">
        <f ca="1">IF(OFFSET(DATA!$AB$15,$B405-1,0)="","",OFFSET(DATA!$AB$15,$B405-1,0))</f>
        <v/>
      </c>
      <c r="BC405" s="189" t="str">
        <f ca="1">IF(OR(YUBIN=2,OFFSET(DATA!$Q$15,$B405-1,0)=""),"","〒"&amp;OFFSET(DATA!$Q$15,$B405-1,0)&amp;"　")</f>
        <v/>
      </c>
      <c r="BD405" s="2"/>
      <c r="BE405" s="2"/>
      <c r="BF405" s="2"/>
      <c r="BG405" s="2"/>
      <c r="BH405" s="2"/>
      <c r="BI405" s="2"/>
    </row>
    <row r="406" spans="2:61" ht="9.9499999999999993" customHeight="1">
      <c r="B406" s="369"/>
      <c r="C406" s="250"/>
      <c r="D406" s="251"/>
      <c r="E406" s="252"/>
      <c r="F406" s="375"/>
      <c r="G406" s="376"/>
      <c r="H406" s="380"/>
      <c r="I406" s="236"/>
      <c r="J406" s="241"/>
      <c r="K406" s="242"/>
      <c r="L406" s="242"/>
      <c r="M406" s="242"/>
      <c r="N406" s="242"/>
      <c r="O406" s="243"/>
      <c r="P406" s="332"/>
      <c r="Q406" s="333"/>
      <c r="R406" s="333"/>
      <c r="S406" s="333"/>
      <c r="T406" s="333"/>
      <c r="U406" s="334"/>
      <c r="V406" s="340"/>
      <c r="W406" s="341"/>
      <c r="X406" s="341"/>
      <c r="Y406" s="341"/>
      <c r="Z406" s="341"/>
      <c r="AA406" s="341"/>
      <c r="AB406" s="341"/>
      <c r="AC406" s="346"/>
      <c r="AD406" s="346"/>
      <c r="AE406" s="347"/>
      <c r="AF406" s="353"/>
      <c r="AG406" s="354"/>
      <c r="AH406" s="354"/>
      <c r="AI406" s="354"/>
      <c r="AJ406" s="355"/>
      <c r="AK406" s="360"/>
      <c r="AL406" s="363"/>
      <c r="AM406" s="302"/>
      <c r="AN406" s="305"/>
      <c r="AO406" s="306"/>
      <c r="AP406" s="316"/>
      <c r="AQ406" s="317"/>
      <c r="AR406" s="317"/>
      <c r="AS406" s="317"/>
      <c r="AT406" s="321"/>
      <c r="AU406" s="324"/>
      <c r="AV406" s="384"/>
      <c r="AW406" s="385"/>
      <c r="AX406" s="2"/>
      <c r="AY406" s="393"/>
      <c r="AZ406" s="301"/>
      <c r="BA406" s="301"/>
      <c r="BB406" s="300"/>
      <c r="BC406" s="189"/>
      <c r="BD406" s="2"/>
      <c r="BE406" s="2"/>
      <c r="BF406" s="2"/>
      <c r="BG406" s="2"/>
      <c r="BH406" s="2"/>
      <c r="BI406" s="2"/>
    </row>
    <row r="407" spans="2:61" ht="9.9499999999999993" customHeight="1">
      <c r="B407" s="370"/>
      <c r="C407" s="253"/>
      <c r="D407" s="254"/>
      <c r="E407" s="255"/>
      <c r="F407" s="375"/>
      <c r="G407" s="376"/>
      <c r="H407" s="380"/>
      <c r="I407" s="236"/>
      <c r="J407" s="244"/>
      <c r="K407" s="245"/>
      <c r="L407" s="245"/>
      <c r="M407" s="245"/>
      <c r="N407" s="245"/>
      <c r="O407" s="246"/>
      <c r="P407" s="335"/>
      <c r="Q407" s="336"/>
      <c r="R407" s="336"/>
      <c r="S407" s="336"/>
      <c r="T407" s="336"/>
      <c r="U407" s="337"/>
      <c r="V407" s="342"/>
      <c r="W407" s="343"/>
      <c r="X407" s="343"/>
      <c r="Y407" s="343"/>
      <c r="Z407" s="343"/>
      <c r="AA407" s="343"/>
      <c r="AB407" s="343"/>
      <c r="AC407" s="348"/>
      <c r="AD407" s="348"/>
      <c r="AE407" s="349"/>
      <c r="AF407" s="356"/>
      <c r="AG407" s="357"/>
      <c r="AH407" s="357"/>
      <c r="AI407" s="357"/>
      <c r="AJ407" s="358"/>
      <c r="AK407" s="360"/>
      <c r="AL407" s="364"/>
      <c r="AM407" s="302" t="str">
        <f t="shared" ref="AM407" ca="1" si="313">AZ407</f>
        <v/>
      </c>
      <c r="AN407" s="303"/>
      <c r="AO407" s="304"/>
      <c r="AP407" s="316"/>
      <c r="AQ407" s="317"/>
      <c r="AR407" s="317"/>
      <c r="AS407" s="317"/>
      <c r="AT407" s="321"/>
      <c r="AU407" s="325"/>
      <c r="AV407" s="415"/>
      <c r="AW407" s="416"/>
      <c r="AX407" s="75"/>
      <c r="AY407" s="307">
        <f t="shared" ref="AY407" ca="1" si="314">AY405</f>
        <v>0</v>
      </c>
      <c r="AZ407" s="309" t="str">
        <f t="shared" ref="AZ407" ca="1" si="315">IF(COUNTIF(AZ405,"*受給者*"),"受給者",IF(COUNTIF(AZ405,"*国民年金*"),"国民年金",IF(COUNTIF(AZ405,"厚生年金"),"厚生年金","")))</f>
        <v/>
      </c>
      <c r="BA407" s="309">
        <f t="shared" ref="BA407" ca="1" si="316">BA405</f>
        <v>0</v>
      </c>
      <c r="BB407" s="300"/>
      <c r="BC407" s="189"/>
      <c r="BD407" s="2"/>
      <c r="BE407" s="2"/>
      <c r="BF407" s="2"/>
      <c r="BG407" s="2"/>
      <c r="BH407" s="2"/>
      <c r="BI407" s="2"/>
    </row>
    <row r="408" spans="2:61" ht="9.9499999999999993" customHeight="1">
      <c r="B408" s="370"/>
      <c r="C408" s="231">
        <f ca="1">OFFSET(DATA!$A$15,$B405-1,0)</f>
        <v>0</v>
      </c>
      <c r="D408" s="232"/>
      <c r="E408" s="233"/>
      <c r="F408" s="375"/>
      <c r="G408" s="376"/>
      <c r="H408" s="380"/>
      <c r="I408" s="236"/>
      <c r="J408" s="37"/>
      <c r="K408" s="394">
        <f ca="1">OFFSET(DATA!$M$15,$B405-1,0)</f>
        <v>0</v>
      </c>
      <c r="L408" s="394"/>
      <c r="M408" s="397" t="s">
        <v>213</v>
      </c>
      <c r="N408" s="397"/>
      <c r="O408" s="38"/>
      <c r="P408" s="37"/>
      <c r="Q408" s="394">
        <f ca="1">OFFSET(DATA!$O$15,$B405-1,0)</f>
        <v>0</v>
      </c>
      <c r="R408" s="394"/>
      <c r="S408" s="397" t="s">
        <v>214</v>
      </c>
      <c r="T408" s="397"/>
      <c r="U408" s="38"/>
      <c r="V408" s="400" t="str">
        <f ca="1">BC408&amp;OFFSET(DATA!$U$15,$B405-1,0)</f>
        <v/>
      </c>
      <c r="W408" s="401"/>
      <c r="X408" s="401"/>
      <c r="Y408" s="401"/>
      <c r="Z408" s="401"/>
      <c r="AA408" s="401"/>
      <c r="AB408" s="401"/>
      <c r="AC408" s="404" t="str">
        <f ca="1">OFFSET(DATA!$V$15,$B405-1,0) &amp; CHAR(10) &amp; OFFSET(DATA!$W$15,$B405-1,0)</f>
        <v xml:space="preserve">
</v>
      </c>
      <c r="AD408" s="404"/>
      <c r="AE408" s="405"/>
      <c r="AF408" s="408">
        <f ca="1">OFFSET(DATA!$Z$15,$B405-1,0)</f>
        <v>0</v>
      </c>
      <c r="AG408" s="408"/>
      <c r="AH408" s="397" t="s">
        <v>215</v>
      </c>
      <c r="AI408" s="397">
        <f ca="1">OFFSET(DATA!$AA$15,$B405-1,0)</f>
        <v>0</v>
      </c>
      <c r="AJ408" s="410"/>
      <c r="AK408" s="360"/>
      <c r="AL408" s="365">
        <f ca="1">OFFSET(DATA!$AD$15,$B405-1,0)</f>
        <v>0</v>
      </c>
      <c r="AM408" s="302"/>
      <c r="AN408" s="305"/>
      <c r="AO408" s="306"/>
      <c r="AP408" s="316"/>
      <c r="AQ408" s="317"/>
      <c r="AR408" s="317"/>
      <c r="AS408" s="317"/>
      <c r="AT408" s="321"/>
      <c r="AU408" s="326" t="str">
        <f ca="1">IF(OFFSET(DATA!$AU$15,$B405-1,0)="","  年　月　日",OFFSET(DATA!$AU$15,$B405-1,0))</f>
        <v xml:space="preserve">  年　月　日</v>
      </c>
      <c r="AV408" s="382">
        <f ca="1">OFFSET(DATA!$BC$15,$B405-1,0)</f>
        <v>0</v>
      </c>
      <c r="AW408" s="383"/>
      <c r="AX408" s="2"/>
      <c r="AY408" s="308"/>
      <c r="AZ408" s="310"/>
      <c r="BA408" s="310"/>
      <c r="BB408" s="300"/>
      <c r="BC408" s="189" t="str">
        <f ca="1">IF(OR(YUBIN=2,OFFSET(DATA!$T$15,$B405-1,0)=""),"","〒"&amp;OFFSET(DATA!$T$15,$B405-1,0)&amp;"　")</f>
        <v/>
      </c>
      <c r="BD408" s="2"/>
      <c r="BE408" s="2"/>
      <c r="BF408" s="2"/>
      <c r="BG408" s="2"/>
      <c r="BH408" s="2"/>
      <c r="BI408" s="2"/>
    </row>
    <row r="409" spans="2:61" ht="9.9499999999999993" customHeight="1">
      <c r="B409" s="371"/>
      <c r="C409" s="202"/>
      <c r="D409" s="208"/>
      <c r="E409" s="203"/>
      <c r="F409" s="375"/>
      <c r="G409" s="376"/>
      <c r="H409" s="380"/>
      <c r="I409" s="236"/>
      <c r="J409" s="71"/>
      <c r="K409" s="395"/>
      <c r="L409" s="395"/>
      <c r="M409" s="398"/>
      <c r="N409" s="398"/>
      <c r="O409" s="102"/>
      <c r="P409" s="71"/>
      <c r="Q409" s="395"/>
      <c r="R409" s="395"/>
      <c r="S409" s="398"/>
      <c r="T409" s="398"/>
      <c r="U409" s="102"/>
      <c r="V409" s="340"/>
      <c r="W409" s="341"/>
      <c r="X409" s="341"/>
      <c r="Y409" s="341"/>
      <c r="Z409" s="341"/>
      <c r="AA409" s="341"/>
      <c r="AB409" s="341"/>
      <c r="AC409" s="341"/>
      <c r="AD409" s="341"/>
      <c r="AE409" s="406"/>
      <c r="AF409" s="394"/>
      <c r="AG409" s="394"/>
      <c r="AH409" s="398"/>
      <c r="AI409" s="398"/>
      <c r="AJ409" s="411"/>
      <c r="AK409" s="360"/>
      <c r="AL409" s="366"/>
      <c r="AM409" s="302">
        <f t="shared" ref="AM409" ca="1" si="317">BA407</f>
        <v>0</v>
      </c>
      <c r="AN409" s="389" t="str">
        <f t="shared" ref="AN409" ca="1" si="318">IF($BA409=0,"",RIGHT($BA409,4))</f>
        <v/>
      </c>
      <c r="AO409" s="390"/>
      <c r="AP409" s="316"/>
      <c r="AQ409" s="317"/>
      <c r="AR409" s="317"/>
      <c r="AS409" s="317"/>
      <c r="AT409" s="321"/>
      <c r="AU409" s="327"/>
      <c r="AV409" s="384"/>
      <c r="AW409" s="385"/>
      <c r="AX409" s="2"/>
      <c r="AY409" s="392"/>
      <c r="AZ409" s="299"/>
      <c r="BA409" s="299">
        <f ca="1">OFFSET(DATA!$BA$15,$B405-1,0)</f>
        <v>0</v>
      </c>
      <c r="BB409" s="300"/>
      <c r="BC409" s="189"/>
      <c r="BD409" s="2"/>
      <c r="BE409" s="2"/>
      <c r="BF409" s="2"/>
      <c r="BG409" s="2"/>
      <c r="BH409" s="2"/>
      <c r="BI409" s="2"/>
    </row>
    <row r="410" spans="2:61" ht="9.9499999999999993" customHeight="1">
      <c r="B410" s="372"/>
      <c r="C410" s="204"/>
      <c r="D410" s="234"/>
      <c r="E410" s="205"/>
      <c r="F410" s="377"/>
      <c r="G410" s="378"/>
      <c r="H410" s="381"/>
      <c r="I410" s="237"/>
      <c r="J410" s="39"/>
      <c r="K410" s="396"/>
      <c r="L410" s="396"/>
      <c r="M410" s="399"/>
      <c r="N410" s="399"/>
      <c r="O410" s="40"/>
      <c r="P410" s="39"/>
      <c r="Q410" s="396"/>
      <c r="R410" s="396"/>
      <c r="S410" s="399"/>
      <c r="T410" s="399"/>
      <c r="U410" s="40"/>
      <c r="V410" s="402"/>
      <c r="W410" s="403"/>
      <c r="X410" s="403"/>
      <c r="Y410" s="403"/>
      <c r="Z410" s="403"/>
      <c r="AA410" s="403"/>
      <c r="AB410" s="403"/>
      <c r="AC410" s="403"/>
      <c r="AD410" s="403"/>
      <c r="AE410" s="407"/>
      <c r="AF410" s="409"/>
      <c r="AG410" s="409"/>
      <c r="AH410" s="399"/>
      <c r="AI410" s="399"/>
      <c r="AJ410" s="412"/>
      <c r="AK410" s="361"/>
      <c r="AL410" s="367"/>
      <c r="AM410" s="388"/>
      <c r="AN410" s="391"/>
      <c r="AO410" s="378"/>
      <c r="AP410" s="318"/>
      <c r="AQ410" s="319"/>
      <c r="AR410" s="319"/>
      <c r="AS410" s="319"/>
      <c r="AT410" s="322"/>
      <c r="AU410" s="328"/>
      <c r="AV410" s="386"/>
      <c r="AW410" s="387"/>
      <c r="AX410" s="2"/>
      <c r="AY410" s="393"/>
      <c r="AZ410" s="301"/>
      <c r="BA410" s="301"/>
      <c r="BB410" s="301"/>
      <c r="BC410" s="189"/>
      <c r="BD410" s="2"/>
      <c r="BE410" s="2"/>
      <c r="BF410" s="2"/>
      <c r="BG410" s="2"/>
      <c r="BH410" s="2"/>
      <c r="BI410" s="2"/>
    </row>
    <row r="411" spans="2:61" ht="9.9499999999999993" customHeight="1">
      <c r="B411" s="368">
        <f t="shared" ref="B411" si="319">B405+1</f>
        <v>49</v>
      </c>
      <c r="C411" s="247">
        <f ca="1">OFFSET(DATA!$B$15,$B411-1,0)</f>
        <v>0</v>
      </c>
      <c r="D411" s="248"/>
      <c r="E411" s="249"/>
      <c r="F411" s="373">
        <f ca="1">OFFSET(DATA!$C$15,$B411-1,0)</f>
        <v>0</v>
      </c>
      <c r="G411" s="374"/>
      <c r="H411" s="379" t="str">
        <f ca="1">OFFSET(TMP!$H$1,($B411-1)*4,0)</f>
        <v xml:space="preserve">
</v>
      </c>
      <c r="I411" s="235" t="str">
        <f ca="1">OFFSET(TMP!$I$1,($B411-1)*4,0)</f>
        <v xml:space="preserve">
</v>
      </c>
      <c r="J411" s="238" t="str">
        <f ca="1">IF(OFFSET(DATA!$L$15,$B411-1,0)="","  年　月　日",OFFSET(DATA!$L$15,$B411-1,0))</f>
        <v xml:space="preserve">  年　月　日</v>
      </c>
      <c r="K411" s="239"/>
      <c r="L411" s="239"/>
      <c r="M411" s="239"/>
      <c r="N411" s="239"/>
      <c r="O411" s="240"/>
      <c r="P411" s="329" t="str">
        <f ca="1">IF(OFFSET(DATA!$N$15,$B411-1,0)="","  年　月　日",OFFSET(DATA!$N$15,$B411-1,0))</f>
        <v xml:space="preserve">  年　月　日</v>
      </c>
      <c r="Q411" s="330"/>
      <c r="R411" s="330"/>
      <c r="S411" s="330"/>
      <c r="T411" s="330"/>
      <c r="U411" s="331"/>
      <c r="V411" s="338" t="str">
        <f ca="1">BC411&amp;OFFSET(DATA!$R$15,$B411-1,0)</f>
        <v/>
      </c>
      <c r="W411" s="339"/>
      <c r="X411" s="339"/>
      <c r="Y411" s="339"/>
      <c r="Z411" s="339"/>
      <c r="AA411" s="339"/>
      <c r="AB411" s="339"/>
      <c r="AC411" s="344">
        <f ca="1">OFFSET(DATA!$S$15,$B411-1,0)</f>
        <v>0</v>
      </c>
      <c r="AD411" s="344"/>
      <c r="AE411" s="345"/>
      <c r="AF411" s="350" t="str">
        <f ca="1">IF(OFFSET(DATA!$Y$15,$B411-1,0)="","  年　月　日",OFFSET(DATA!$Y$15,$B411-1,0))</f>
        <v xml:space="preserve">  年　月　日</v>
      </c>
      <c r="AG411" s="351"/>
      <c r="AH411" s="351"/>
      <c r="AI411" s="351"/>
      <c r="AJ411" s="352"/>
      <c r="AK411" s="359" t="str">
        <f ca="1">IF(BLOOD=1,IF(LEN(BB411)=8,LEFT(BB411,2),LEFT(BB411,1)),BB411)</f>
        <v/>
      </c>
      <c r="AL411" s="362" t="str">
        <f ca="1">IF(OFFSET(DATA!$AC$15,$B411-1,0)="","  年　月　日",OFFSET(DATA!$AC$15,$B411-1,0))</f>
        <v xml:space="preserve">  年　月　日</v>
      </c>
      <c r="AM411" s="311">
        <f t="shared" ref="AM411" ca="1" si="320">AY413</f>
        <v>0</v>
      </c>
      <c r="AN411" s="312"/>
      <c r="AO411" s="313"/>
      <c r="AP411" s="314" t="str">
        <f ca="1">INDIRECT("TMP!T" &amp; 2 + ($B411-1)*5)</f>
        <v xml:space="preserve">
</v>
      </c>
      <c r="AQ411" s="315"/>
      <c r="AR411" s="315" t="str">
        <f ca="1">INDIRECT("TMP!U" &amp; 2 + ($B411-1)*5)</f>
        <v xml:space="preserve">
</v>
      </c>
      <c r="AS411" s="315"/>
      <c r="AT411" s="320" t="str">
        <f ca="1">INDIRECT("TMP!V" &amp; 2 + ($B411-1)*5)</f>
        <v xml:space="preserve">
</v>
      </c>
      <c r="AU411" s="323" t="str">
        <f ca="1">IF(OFFSET(DATA!$AT$15,$B411-1,0)="","  年　月　日",OFFSET(DATA!$AT$15,$B411-1,0))</f>
        <v xml:space="preserve">  年　月　日</v>
      </c>
      <c r="AV411" s="413">
        <f ca="1">OFFSET(DATA!$BB$15,$B411-1,0)</f>
        <v>0</v>
      </c>
      <c r="AW411" s="414"/>
      <c r="AX411" s="2"/>
      <c r="AY411" s="392">
        <f ca="1">OFFSET(DATA!$AV$15,$B411-1,0)</f>
        <v>0</v>
      </c>
      <c r="AZ411" s="299">
        <f ca="1">OFFSET(DATA!$AX$15,$B411-1,0)</f>
        <v>0</v>
      </c>
      <c r="BA411" s="299">
        <f ca="1">OFFSET(DATA!$AZ$15,$B411-1,0)</f>
        <v>0</v>
      </c>
      <c r="BB411" s="299" t="str">
        <f ca="1">IF(OFFSET(DATA!$AB$15,$B411-1,0)="","",OFFSET(DATA!$AB$15,$B411-1,0))</f>
        <v/>
      </c>
      <c r="BC411" s="189" t="str">
        <f ca="1">IF(OR(YUBIN=2,OFFSET(DATA!$Q$15,$B411-1,0)=""),"","〒"&amp;OFFSET(DATA!$Q$15,$B411-1,0)&amp;"　")</f>
        <v/>
      </c>
      <c r="BD411" s="2"/>
      <c r="BE411" s="2"/>
      <c r="BF411" s="2"/>
      <c r="BG411" s="2"/>
      <c r="BH411" s="2"/>
      <c r="BI411" s="2"/>
    </row>
    <row r="412" spans="2:61" ht="9.9499999999999993" customHeight="1">
      <c r="B412" s="369"/>
      <c r="C412" s="250"/>
      <c r="D412" s="251"/>
      <c r="E412" s="252"/>
      <c r="F412" s="375"/>
      <c r="G412" s="376"/>
      <c r="H412" s="380"/>
      <c r="I412" s="236"/>
      <c r="J412" s="241"/>
      <c r="K412" s="242"/>
      <c r="L412" s="242"/>
      <c r="M412" s="242"/>
      <c r="N412" s="242"/>
      <c r="O412" s="243"/>
      <c r="P412" s="332"/>
      <c r="Q412" s="333"/>
      <c r="R412" s="333"/>
      <c r="S412" s="333"/>
      <c r="T412" s="333"/>
      <c r="U412" s="334"/>
      <c r="V412" s="340"/>
      <c r="W412" s="341"/>
      <c r="X412" s="341"/>
      <c r="Y412" s="341"/>
      <c r="Z412" s="341"/>
      <c r="AA412" s="341"/>
      <c r="AB412" s="341"/>
      <c r="AC412" s="346"/>
      <c r="AD412" s="346"/>
      <c r="AE412" s="347"/>
      <c r="AF412" s="353"/>
      <c r="AG412" s="354"/>
      <c r="AH412" s="354"/>
      <c r="AI412" s="354"/>
      <c r="AJ412" s="355"/>
      <c r="AK412" s="360"/>
      <c r="AL412" s="363"/>
      <c r="AM412" s="302"/>
      <c r="AN412" s="305"/>
      <c r="AO412" s="306"/>
      <c r="AP412" s="316"/>
      <c r="AQ412" s="317"/>
      <c r="AR412" s="317"/>
      <c r="AS412" s="317"/>
      <c r="AT412" s="321"/>
      <c r="AU412" s="324"/>
      <c r="AV412" s="384"/>
      <c r="AW412" s="385"/>
      <c r="AX412" s="2"/>
      <c r="AY412" s="393"/>
      <c r="AZ412" s="301"/>
      <c r="BA412" s="301"/>
      <c r="BB412" s="300"/>
      <c r="BC412" s="189"/>
      <c r="BD412" s="2"/>
      <c r="BE412" s="2"/>
      <c r="BF412" s="2"/>
      <c r="BG412" s="2"/>
      <c r="BH412" s="2"/>
      <c r="BI412" s="2"/>
    </row>
    <row r="413" spans="2:61" ht="9.9499999999999993" customHeight="1">
      <c r="B413" s="370"/>
      <c r="C413" s="253"/>
      <c r="D413" s="254"/>
      <c r="E413" s="255"/>
      <c r="F413" s="375"/>
      <c r="G413" s="376"/>
      <c r="H413" s="380"/>
      <c r="I413" s="236"/>
      <c r="J413" s="244"/>
      <c r="K413" s="245"/>
      <c r="L413" s="245"/>
      <c r="M413" s="245"/>
      <c r="N413" s="245"/>
      <c r="O413" s="246"/>
      <c r="P413" s="335"/>
      <c r="Q413" s="336"/>
      <c r="R413" s="336"/>
      <c r="S413" s="336"/>
      <c r="T413" s="336"/>
      <c r="U413" s="337"/>
      <c r="V413" s="342"/>
      <c r="W413" s="343"/>
      <c r="X413" s="343"/>
      <c r="Y413" s="343"/>
      <c r="Z413" s="343"/>
      <c r="AA413" s="343"/>
      <c r="AB413" s="343"/>
      <c r="AC413" s="348"/>
      <c r="AD413" s="348"/>
      <c r="AE413" s="349"/>
      <c r="AF413" s="356"/>
      <c r="AG413" s="357"/>
      <c r="AH413" s="357"/>
      <c r="AI413" s="357"/>
      <c r="AJ413" s="358"/>
      <c r="AK413" s="360"/>
      <c r="AL413" s="364"/>
      <c r="AM413" s="302" t="str">
        <f t="shared" ref="AM413" ca="1" si="321">AZ413</f>
        <v/>
      </c>
      <c r="AN413" s="303"/>
      <c r="AO413" s="304"/>
      <c r="AP413" s="316"/>
      <c r="AQ413" s="317"/>
      <c r="AR413" s="317"/>
      <c r="AS413" s="317"/>
      <c r="AT413" s="321"/>
      <c r="AU413" s="325"/>
      <c r="AV413" s="415"/>
      <c r="AW413" s="416"/>
      <c r="AX413" s="75"/>
      <c r="AY413" s="307">
        <f t="shared" ref="AY413" ca="1" si="322">AY411</f>
        <v>0</v>
      </c>
      <c r="AZ413" s="309" t="str">
        <f t="shared" ref="AZ413" ca="1" si="323">IF(COUNTIF(AZ411,"*受給者*"),"受給者",IF(COUNTIF(AZ411,"*国民年金*"),"国民年金",IF(COUNTIF(AZ411,"厚生年金"),"厚生年金","")))</f>
        <v/>
      </c>
      <c r="BA413" s="309">
        <f t="shared" ref="BA413" ca="1" si="324">BA411</f>
        <v>0</v>
      </c>
      <c r="BB413" s="300"/>
      <c r="BC413" s="189"/>
      <c r="BD413" s="2"/>
      <c r="BE413" s="2"/>
      <c r="BF413" s="2"/>
      <c r="BG413" s="2"/>
      <c r="BH413" s="2"/>
      <c r="BI413" s="2"/>
    </row>
    <row r="414" spans="2:61" ht="9.9499999999999993" customHeight="1">
      <c r="B414" s="370"/>
      <c r="C414" s="231">
        <f ca="1">OFFSET(DATA!$A$15,$B411-1,0)</f>
        <v>0</v>
      </c>
      <c r="D414" s="232"/>
      <c r="E414" s="233"/>
      <c r="F414" s="375"/>
      <c r="G414" s="376"/>
      <c r="H414" s="380"/>
      <c r="I414" s="236"/>
      <c r="J414" s="37"/>
      <c r="K414" s="394">
        <f ca="1">OFFSET(DATA!$M$15,$B411-1,0)</f>
        <v>0</v>
      </c>
      <c r="L414" s="394"/>
      <c r="M414" s="397" t="s">
        <v>213</v>
      </c>
      <c r="N414" s="397"/>
      <c r="O414" s="38"/>
      <c r="P414" s="37"/>
      <c r="Q414" s="394">
        <f ca="1">OFFSET(DATA!$O$15,$B411-1,0)</f>
        <v>0</v>
      </c>
      <c r="R414" s="394"/>
      <c r="S414" s="397" t="s">
        <v>214</v>
      </c>
      <c r="T414" s="397"/>
      <c r="U414" s="38"/>
      <c r="V414" s="400" t="str">
        <f ca="1">BC414&amp;OFFSET(DATA!$U$15,$B411-1,0)</f>
        <v/>
      </c>
      <c r="W414" s="401"/>
      <c r="X414" s="401"/>
      <c r="Y414" s="401"/>
      <c r="Z414" s="401"/>
      <c r="AA414" s="401"/>
      <c r="AB414" s="401"/>
      <c r="AC414" s="404" t="str">
        <f ca="1">OFFSET(DATA!$V$15,$B411-1,0) &amp; CHAR(10) &amp; OFFSET(DATA!$W$15,$B411-1,0)</f>
        <v xml:space="preserve">
</v>
      </c>
      <c r="AD414" s="404"/>
      <c r="AE414" s="405"/>
      <c r="AF414" s="408">
        <f ca="1">OFFSET(DATA!$Z$15,$B411-1,0)</f>
        <v>0</v>
      </c>
      <c r="AG414" s="408"/>
      <c r="AH414" s="397" t="s">
        <v>215</v>
      </c>
      <c r="AI414" s="397">
        <f ca="1">OFFSET(DATA!$AA$15,$B411-1,0)</f>
        <v>0</v>
      </c>
      <c r="AJ414" s="410"/>
      <c r="AK414" s="360"/>
      <c r="AL414" s="365">
        <f ca="1">OFFSET(DATA!$AD$15,$B411-1,0)</f>
        <v>0</v>
      </c>
      <c r="AM414" s="302"/>
      <c r="AN414" s="305"/>
      <c r="AO414" s="306"/>
      <c r="AP414" s="316"/>
      <c r="AQ414" s="317"/>
      <c r="AR414" s="317"/>
      <c r="AS414" s="317"/>
      <c r="AT414" s="321"/>
      <c r="AU414" s="326" t="str">
        <f ca="1">IF(OFFSET(DATA!$AU$15,$B411-1,0)="","  年　月　日",OFFSET(DATA!$AU$15,$B411-1,0))</f>
        <v xml:space="preserve">  年　月　日</v>
      </c>
      <c r="AV414" s="382">
        <f ca="1">OFFSET(DATA!$BC$15,$B411-1,0)</f>
        <v>0</v>
      </c>
      <c r="AW414" s="383"/>
      <c r="AX414" s="2"/>
      <c r="AY414" s="308"/>
      <c r="AZ414" s="310"/>
      <c r="BA414" s="310"/>
      <c r="BB414" s="300"/>
      <c r="BC414" s="189" t="str">
        <f ca="1">IF(OR(YUBIN=2,OFFSET(DATA!$T$15,$B411-1,0)=""),"","〒"&amp;OFFSET(DATA!$T$15,$B411-1,0)&amp;"　")</f>
        <v/>
      </c>
      <c r="BD414" s="2"/>
      <c r="BE414" s="2"/>
      <c r="BF414" s="2"/>
      <c r="BG414" s="2"/>
      <c r="BH414" s="2"/>
      <c r="BI414" s="2"/>
    </row>
    <row r="415" spans="2:61" ht="9.9499999999999993" customHeight="1">
      <c r="B415" s="371"/>
      <c r="C415" s="202"/>
      <c r="D415" s="208"/>
      <c r="E415" s="203"/>
      <c r="F415" s="375"/>
      <c r="G415" s="376"/>
      <c r="H415" s="380"/>
      <c r="I415" s="236"/>
      <c r="J415" s="71"/>
      <c r="K415" s="395"/>
      <c r="L415" s="395"/>
      <c r="M415" s="398"/>
      <c r="N415" s="398"/>
      <c r="O415" s="102"/>
      <c r="P415" s="71"/>
      <c r="Q415" s="395"/>
      <c r="R415" s="395"/>
      <c r="S415" s="398"/>
      <c r="T415" s="398"/>
      <c r="U415" s="102"/>
      <c r="V415" s="340"/>
      <c r="W415" s="341"/>
      <c r="X415" s="341"/>
      <c r="Y415" s="341"/>
      <c r="Z415" s="341"/>
      <c r="AA415" s="341"/>
      <c r="AB415" s="341"/>
      <c r="AC415" s="341"/>
      <c r="AD415" s="341"/>
      <c r="AE415" s="406"/>
      <c r="AF415" s="394"/>
      <c r="AG415" s="394"/>
      <c r="AH415" s="398"/>
      <c r="AI415" s="398"/>
      <c r="AJ415" s="411"/>
      <c r="AK415" s="360"/>
      <c r="AL415" s="366"/>
      <c r="AM415" s="302">
        <f t="shared" ref="AM415" ca="1" si="325">BA413</f>
        <v>0</v>
      </c>
      <c r="AN415" s="389" t="str">
        <f t="shared" ref="AN415" ca="1" si="326">IF($BA415=0,"",RIGHT($BA415,4))</f>
        <v/>
      </c>
      <c r="AO415" s="390"/>
      <c r="AP415" s="316"/>
      <c r="AQ415" s="317"/>
      <c r="AR415" s="317"/>
      <c r="AS415" s="317"/>
      <c r="AT415" s="321"/>
      <c r="AU415" s="327"/>
      <c r="AV415" s="384"/>
      <c r="AW415" s="385"/>
      <c r="AX415" s="2"/>
      <c r="AY415" s="392"/>
      <c r="AZ415" s="299"/>
      <c r="BA415" s="299">
        <f ca="1">OFFSET(DATA!$BA$15,$B411-1,0)</f>
        <v>0</v>
      </c>
      <c r="BB415" s="300"/>
      <c r="BC415" s="189"/>
      <c r="BD415" s="2"/>
      <c r="BE415" s="2"/>
      <c r="BF415" s="2"/>
      <c r="BG415" s="2"/>
      <c r="BH415" s="2"/>
      <c r="BI415" s="2"/>
    </row>
    <row r="416" spans="2:61" ht="9.9499999999999993" customHeight="1">
      <c r="B416" s="372"/>
      <c r="C416" s="204"/>
      <c r="D416" s="234"/>
      <c r="E416" s="205"/>
      <c r="F416" s="377"/>
      <c r="G416" s="378"/>
      <c r="H416" s="381"/>
      <c r="I416" s="237"/>
      <c r="J416" s="39"/>
      <c r="K416" s="396"/>
      <c r="L416" s="396"/>
      <c r="M416" s="399"/>
      <c r="N416" s="399"/>
      <c r="O416" s="40"/>
      <c r="P416" s="39"/>
      <c r="Q416" s="396"/>
      <c r="R416" s="396"/>
      <c r="S416" s="399"/>
      <c r="T416" s="399"/>
      <c r="U416" s="40"/>
      <c r="V416" s="402"/>
      <c r="W416" s="403"/>
      <c r="X416" s="403"/>
      <c r="Y416" s="403"/>
      <c r="Z416" s="403"/>
      <c r="AA416" s="403"/>
      <c r="AB416" s="403"/>
      <c r="AC416" s="403"/>
      <c r="AD416" s="403"/>
      <c r="AE416" s="407"/>
      <c r="AF416" s="409"/>
      <c r="AG416" s="409"/>
      <c r="AH416" s="399"/>
      <c r="AI416" s="399"/>
      <c r="AJ416" s="412"/>
      <c r="AK416" s="361"/>
      <c r="AL416" s="367"/>
      <c r="AM416" s="388"/>
      <c r="AN416" s="391"/>
      <c r="AO416" s="378"/>
      <c r="AP416" s="318"/>
      <c r="AQ416" s="319"/>
      <c r="AR416" s="319"/>
      <c r="AS416" s="319"/>
      <c r="AT416" s="322"/>
      <c r="AU416" s="328"/>
      <c r="AV416" s="386"/>
      <c r="AW416" s="387"/>
      <c r="AX416" s="2"/>
      <c r="AY416" s="393"/>
      <c r="AZ416" s="301"/>
      <c r="BA416" s="301"/>
      <c r="BB416" s="301"/>
      <c r="BC416" s="189"/>
      <c r="BD416" s="2"/>
      <c r="BE416" s="2"/>
      <c r="BF416" s="2"/>
      <c r="BG416" s="2"/>
      <c r="BH416" s="2"/>
      <c r="BI416" s="2"/>
    </row>
    <row r="417" spans="2:64" ht="9.9499999999999993" customHeight="1">
      <c r="B417" s="368">
        <f t="shared" ref="B417" si="327">B411+1</f>
        <v>50</v>
      </c>
      <c r="C417" s="247">
        <f ca="1">OFFSET(DATA!$B$15,$B417-1,0)</f>
        <v>0</v>
      </c>
      <c r="D417" s="248"/>
      <c r="E417" s="249"/>
      <c r="F417" s="373">
        <f ca="1">OFFSET(DATA!$C$15,$B417-1,0)</f>
        <v>0</v>
      </c>
      <c r="G417" s="374"/>
      <c r="H417" s="379" t="str">
        <f ca="1">OFFSET(TMP!$H$1,($B417-1)*4,0)</f>
        <v xml:space="preserve">
</v>
      </c>
      <c r="I417" s="235" t="str">
        <f ca="1">OFFSET(TMP!$I$1,($B417-1)*4,0)</f>
        <v xml:space="preserve">
</v>
      </c>
      <c r="J417" s="238" t="str">
        <f ca="1">IF(OFFSET(DATA!$L$15,$B417-1,0)="","  年　月　日",OFFSET(DATA!$L$15,$B417-1,0))</f>
        <v xml:space="preserve">  年　月　日</v>
      </c>
      <c r="K417" s="239"/>
      <c r="L417" s="239"/>
      <c r="M417" s="239"/>
      <c r="N417" s="239"/>
      <c r="O417" s="240"/>
      <c r="P417" s="329" t="str">
        <f ca="1">IF(OFFSET(DATA!$N$15,$B417-1,0)="","  年　月　日",OFFSET(DATA!$N$15,$B417-1,0))</f>
        <v xml:space="preserve">  年　月　日</v>
      </c>
      <c r="Q417" s="330"/>
      <c r="R417" s="330"/>
      <c r="S417" s="330"/>
      <c r="T417" s="330"/>
      <c r="U417" s="331"/>
      <c r="V417" s="338" t="str">
        <f ca="1">BC417&amp;OFFSET(DATA!$R$15,$B417-1,0)</f>
        <v/>
      </c>
      <c r="W417" s="339"/>
      <c r="X417" s="339"/>
      <c r="Y417" s="339"/>
      <c r="Z417" s="339"/>
      <c r="AA417" s="339"/>
      <c r="AB417" s="339"/>
      <c r="AC417" s="344">
        <f ca="1">OFFSET(DATA!$S$15,$B417-1,0)</f>
        <v>0</v>
      </c>
      <c r="AD417" s="344"/>
      <c r="AE417" s="345"/>
      <c r="AF417" s="350" t="str">
        <f ca="1">IF(OFFSET(DATA!$Y$15,$B417-1,0)="","  年　月　日",OFFSET(DATA!$Y$15,$B417-1,0))</f>
        <v xml:space="preserve">  年　月　日</v>
      </c>
      <c r="AG417" s="351"/>
      <c r="AH417" s="351"/>
      <c r="AI417" s="351"/>
      <c r="AJ417" s="352"/>
      <c r="AK417" s="359" t="str">
        <f ca="1">IF(BLOOD=1,IF(LEN(BB417)=8,LEFT(BB417,2),LEFT(BB417,1)),BB417)</f>
        <v/>
      </c>
      <c r="AL417" s="362" t="str">
        <f ca="1">IF(OFFSET(DATA!$AC$15,$B417-1,0)="","  年　月　日",OFFSET(DATA!$AC$15,$B417-1,0))</f>
        <v xml:space="preserve">  年　月　日</v>
      </c>
      <c r="AM417" s="311">
        <f t="shared" ref="AM417" ca="1" si="328">AY419</f>
        <v>0</v>
      </c>
      <c r="AN417" s="312"/>
      <c r="AO417" s="313"/>
      <c r="AP417" s="314" t="str">
        <f ca="1">INDIRECT("TMP!T" &amp; 2 + ($B417-1)*5)</f>
        <v xml:space="preserve">
</v>
      </c>
      <c r="AQ417" s="315"/>
      <c r="AR417" s="315" t="str">
        <f ca="1">INDIRECT("TMP!U" &amp; 2 + ($B417-1)*5)</f>
        <v xml:space="preserve">
</v>
      </c>
      <c r="AS417" s="315"/>
      <c r="AT417" s="320" t="str">
        <f ca="1">INDIRECT("TMP!V" &amp; 2 + ($B417-1)*5)</f>
        <v xml:space="preserve">
</v>
      </c>
      <c r="AU417" s="323" t="str">
        <f ca="1">IF(OFFSET(DATA!$AT$15,$B417-1,0)="","  年　月　日",OFFSET(DATA!$AT$15,$B417-1,0))</f>
        <v xml:space="preserve">  年　月　日</v>
      </c>
      <c r="AV417" s="413">
        <f ca="1">OFFSET(DATA!$BB$15,$B417-1,0)</f>
        <v>0</v>
      </c>
      <c r="AW417" s="414"/>
      <c r="AX417" s="2"/>
      <c r="AY417" s="392">
        <f ca="1">OFFSET(DATA!$AV$15,$B417-1,0)</f>
        <v>0</v>
      </c>
      <c r="AZ417" s="299">
        <f ca="1">OFFSET(DATA!$AX$15,$B417-1,0)</f>
        <v>0</v>
      </c>
      <c r="BA417" s="299">
        <f ca="1">OFFSET(DATA!$AZ$15,$B417-1,0)</f>
        <v>0</v>
      </c>
      <c r="BB417" s="299" t="str">
        <f ca="1">IF(OFFSET(DATA!$AB$15,$B417-1,0)="","",OFFSET(DATA!$AB$15,$B417-1,0))</f>
        <v/>
      </c>
      <c r="BC417" s="189" t="str">
        <f ca="1">IF(OR(YUBIN=2,OFFSET(DATA!$Q$15,$B417-1,0)=""),"","〒"&amp;OFFSET(DATA!$Q$15,$B417-1,0)&amp;"　")</f>
        <v/>
      </c>
      <c r="BD417" s="2"/>
      <c r="BE417" s="2"/>
      <c r="BF417" s="2"/>
      <c r="BG417" s="2"/>
      <c r="BH417" s="2"/>
      <c r="BI417" s="2"/>
    </row>
    <row r="418" spans="2:64" ht="9.9499999999999993" customHeight="1">
      <c r="B418" s="369"/>
      <c r="C418" s="250"/>
      <c r="D418" s="251"/>
      <c r="E418" s="252"/>
      <c r="F418" s="375"/>
      <c r="G418" s="376"/>
      <c r="H418" s="380"/>
      <c r="I418" s="236"/>
      <c r="J418" s="241"/>
      <c r="K418" s="242"/>
      <c r="L418" s="242"/>
      <c r="M418" s="242"/>
      <c r="N418" s="242"/>
      <c r="O418" s="243"/>
      <c r="P418" s="332"/>
      <c r="Q418" s="333"/>
      <c r="R418" s="333"/>
      <c r="S418" s="333"/>
      <c r="T418" s="333"/>
      <c r="U418" s="334"/>
      <c r="V418" s="340"/>
      <c r="W418" s="341"/>
      <c r="X418" s="341"/>
      <c r="Y418" s="341"/>
      <c r="Z418" s="341"/>
      <c r="AA418" s="341"/>
      <c r="AB418" s="341"/>
      <c r="AC418" s="346"/>
      <c r="AD418" s="346"/>
      <c r="AE418" s="347"/>
      <c r="AF418" s="353"/>
      <c r="AG418" s="354"/>
      <c r="AH418" s="354"/>
      <c r="AI418" s="354"/>
      <c r="AJ418" s="355"/>
      <c r="AK418" s="360"/>
      <c r="AL418" s="363"/>
      <c r="AM418" s="302"/>
      <c r="AN418" s="305"/>
      <c r="AO418" s="306"/>
      <c r="AP418" s="316"/>
      <c r="AQ418" s="317"/>
      <c r="AR418" s="317"/>
      <c r="AS418" s="317"/>
      <c r="AT418" s="321"/>
      <c r="AU418" s="324"/>
      <c r="AV418" s="384"/>
      <c r="AW418" s="385"/>
      <c r="AX418" s="2"/>
      <c r="AY418" s="393"/>
      <c r="AZ418" s="301"/>
      <c r="BA418" s="301"/>
      <c r="BB418" s="300"/>
      <c r="BC418" s="189"/>
      <c r="BD418" s="2"/>
      <c r="BE418" s="2"/>
      <c r="BF418" s="2"/>
      <c r="BG418" s="2"/>
      <c r="BH418" s="2"/>
      <c r="BI418" s="2"/>
    </row>
    <row r="419" spans="2:64" ht="9.9499999999999993" customHeight="1">
      <c r="B419" s="370"/>
      <c r="C419" s="253"/>
      <c r="D419" s="254"/>
      <c r="E419" s="255"/>
      <c r="F419" s="375"/>
      <c r="G419" s="376"/>
      <c r="H419" s="380"/>
      <c r="I419" s="236"/>
      <c r="J419" s="244"/>
      <c r="K419" s="245"/>
      <c r="L419" s="245"/>
      <c r="M419" s="245"/>
      <c r="N419" s="245"/>
      <c r="O419" s="246"/>
      <c r="P419" s="335"/>
      <c r="Q419" s="336"/>
      <c r="R419" s="336"/>
      <c r="S419" s="336"/>
      <c r="T419" s="336"/>
      <c r="U419" s="337"/>
      <c r="V419" s="342"/>
      <c r="W419" s="343"/>
      <c r="X419" s="343"/>
      <c r="Y419" s="343"/>
      <c r="Z419" s="343"/>
      <c r="AA419" s="343"/>
      <c r="AB419" s="343"/>
      <c r="AC419" s="348"/>
      <c r="AD419" s="348"/>
      <c r="AE419" s="349"/>
      <c r="AF419" s="356"/>
      <c r="AG419" s="357"/>
      <c r="AH419" s="357"/>
      <c r="AI419" s="357"/>
      <c r="AJ419" s="358"/>
      <c r="AK419" s="360"/>
      <c r="AL419" s="364"/>
      <c r="AM419" s="302" t="str">
        <f t="shared" ref="AM419" ca="1" si="329">AZ419</f>
        <v/>
      </c>
      <c r="AN419" s="303"/>
      <c r="AO419" s="304"/>
      <c r="AP419" s="316"/>
      <c r="AQ419" s="317"/>
      <c r="AR419" s="317"/>
      <c r="AS419" s="317"/>
      <c r="AT419" s="321"/>
      <c r="AU419" s="325"/>
      <c r="AV419" s="415"/>
      <c r="AW419" s="416"/>
      <c r="AX419" s="75"/>
      <c r="AY419" s="307">
        <f t="shared" ref="AY419" ca="1" si="330">AY417</f>
        <v>0</v>
      </c>
      <c r="AZ419" s="309" t="str">
        <f t="shared" ref="AZ419" ca="1" si="331">IF(COUNTIF(AZ417,"*受給者*"),"受給者",IF(COUNTIF(AZ417,"*国民年金*"),"国民年金",IF(COUNTIF(AZ417,"厚生年金"),"厚生年金","")))</f>
        <v/>
      </c>
      <c r="BA419" s="309">
        <f t="shared" ref="BA419" ca="1" si="332">BA417</f>
        <v>0</v>
      </c>
      <c r="BB419" s="300"/>
      <c r="BC419" s="189"/>
      <c r="BD419" s="2"/>
      <c r="BE419" s="2"/>
      <c r="BF419" s="2"/>
      <c r="BG419" s="2"/>
      <c r="BH419" s="2"/>
      <c r="BI419" s="2"/>
    </row>
    <row r="420" spans="2:64" ht="9.9499999999999993" customHeight="1">
      <c r="B420" s="370"/>
      <c r="C420" s="231">
        <f ca="1">OFFSET(DATA!$A$15,$B417-1,0)</f>
        <v>0</v>
      </c>
      <c r="D420" s="232"/>
      <c r="E420" s="233"/>
      <c r="F420" s="375"/>
      <c r="G420" s="376"/>
      <c r="H420" s="380"/>
      <c r="I420" s="236"/>
      <c r="J420" s="37"/>
      <c r="K420" s="394">
        <f ca="1">OFFSET(DATA!$M$15,$B417-1,0)</f>
        <v>0</v>
      </c>
      <c r="L420" s="394"/>
      <c r="M420" s="397" t="s">
        <v>213</v>
      </c>
      <c r="N420" s="397"/>
      <c r="O420" s="38"/>
      <c r="P420" s="37"/>
      <c r="Q420" s="394">
        <f ca="1">OFFSET(DATA!$O$15,$B417-1,0)</f>
        <v>0</v>
      </c>
      <c r="R420" s="394"/>
      <c r="S420" s="397" t="s">
        <v>214</v>
      </c>
      <c r="T420" s="397"/>
      <c r="U420" s="38"/>
      <c r="V420" s="400" t="str">
        <f ca="1">BC420&amp;OFFSET(DATA!$U$15,$B417-1,0)</f>
        <v/>
      </c>
      <c r="W420" s="401"/>
      <c r="X420" s="401"/>
      <c r="Y420" s="401"/>
      <c r="Z420" s="401"/>
      <c r="AA420" s="401"/>
      <c r="AB420" s="401"/>
      <c r="AC420" s="404" t="str">
        <f ca="1">OFFSET(DATA!$V$15,$B417-1,0) &amp; CHAR(10) &amp; OFFSET(DATA!$W$15,$B417-1,0)</f>
        <v xml:space="preserve">
</v>
      </c>
      <c r="AD420" s="404"/>
      <c r="AE420" s="405"/>
      <c r="AF420" s="408">
        <f ca="1">OFFSET(DATA!$Z$15,$B417-1,0)</f>
        <v>0</v>
      </c>
      <c r="AG420" s="408"/>
      <c r="AH420" s="397" t="s">
        <v>215</v>
      </c>
      <c r="AI420" s="397">
        <f ca="1">OFFSET(DATA!$AA$15,$B417-1,0)</f>
        <v>0</v>
      </c>
      <c r="AJ420" s="410"/>
      <c r="AK420" s="360"/>
      <c r="AL420" s="365">
        <f ca="1">OFFSET(DATA!$AD$15,$B417-1,0)</f>
        <v>0</v>
      </c>
      <c r="AM420" s="302"/>
      <c r="AN420" s="305"/>
      <c r="AO420" s="306"/>
      <c r="AP420" s="316"/>
      <c r="AQ420" s="317"/>
      <c r="AR420" s="317"/>
      <c r="AS420" s="317"/>
      <c r="AT420" s="321"/>
      <c r="AU420" s="326" t="str">
        <f ca="1">IF(OFFSET(DATA!$AU$15,$B417-1,0)="","  年　月　日",OFFSET(DATA!$AU$15,$B417-1,0))</f>
        <v xml:space="preserve">  年　月　日</v>
      </c>
      <c r="AV420" s="382">
        <f ca="1">OFFSET(DATA!$BC$15,$B417-1,0)</f>
        <v>0</v>
      </c>
      <c r="AW420" s="383"/>
      <c r="AX420" s="2"/>
      <c r="AY420" s="308"/>
      <c r="AZ420" s="310"/>
      <c r="BA420" s="310"/>
      <c r="BB420" s="300"/>
      <c r="BC420" s="189" t="str">
        <f ca="1">IF(OR(YUBIN=2,OFFSET(DATA!$T$15,$B417-1,0)=""),"","〒"&amp;OFFSET(DATA!$T$15,$B417-1,0)&amp;"　")</f>
        <v/>
      </c>
      <c r="BD420" s="2"/>
      <c r="BE420" s="2"/>
      <c r="BF420" s="2"/>
      <c r="BG420" s="2"/>
      <c r="BH420" s="2"/>
      <c r="BI420" s="2"/>
    </row>
    <row r="421" spans="2:64" ht="9.9499999999999993" customHeight="1">
      <c r="B421" s="371"/>
      <c r="C421" s="202"/>
      <c r="D421" s="208"/>
      <c r="E421" s="203"/>
      <c r="F421" s="375"/>
      <c r="G421" s="376"/>
      <c r="H421" s="380"/>
      <c r="I421" s="236"/>
      <c r="J421" s="71"/>
      <c r="K421" s="395"/>
      <c r="L421" s="395"/>
      <c r="M421" s="398"/>
      <c r="N421" s="398"/>
      <c r="O421" s="102"/>
      <c r="P421" s="71"/>
      <c r="Q421" s="395"/>
      <c r="R421" s="395"/>
      <c r="S421" s="398"/>
      <c r="T421" s="398"/>
      <c r="U421" s="102"/>
      <c r="V421" s="340"/>
      <c r="W421" s="341"/>
      <c r="X421" s="341"/>
      <c r="Y421" s="341"/>
      <c r="Z421" s="341"/>
      <c r="AA421" s="341"/>
      <c r="AB421" s="341"/>
      <c r="AC421" s="341"/>
      <c r="AD421" s="341"/>
      <c r="AE421" s="406"/>
      <c r="AF421" s="394"/>
      <c r="AG421" s="394"/>
      <c r="AH421" s="398"/>
      <c r="AI421" s="398"/>
      <c r="AJ421" s="411"/>
      <c r="AK421" s="360"/>
      <c r="AL421" s="366"/>
      <c r="AM421" s="302">
        <f t="shared" ref="AM421" ca="1" si="333">BA419</f>
        <v>0</v>
      </c>
      <c r="AN421" s="389" t="str">
        <f t="shared" ref="AN421" ca="1" si="334">IF($BA421=0,"",RIGHT($BA421,4))</f>
        <v/>
      </c>
      <c r="AO421" s="390"/>
      <c r="AP421" s="316"/>
      <c r="AQ421" s="317"/>
      <c r="AR421" s="317"/>
      <c r="AS421" s="317"/>
      <c r="AT421" s="321"/>
      <c r="AU421" s="327"/>
      <c r="AV421" s="384"/>
      <c r="AW421" s="385"/>
      <c r="AX421" s="2"/>
      <c r="AY421" s="392"/>
      <c r="AZ421" s="299"/>
      <c r="BA421" s="299">
        <f ca="1">OFFSET(DATA!$BA$15,$B417-1,0)</f>
        <v>0</v>
      </c>
      <c r="BB421" s="300"/>
      <c r="BC421" s="189"/>
      <c r="BD421" s="2"/>
      <c r="BE421" s="2"/>
      <c r="BF421" s="2"/>
      <c r="BG421" s="2"/>
      <c r="BH421" s="2"/>
      <c r="BI421" s="2"/>
    </row>
    <row r="422" spans="2:64" ht="9.9499999999999993" customHeight="1">
      <c r="B422" s="372"/>
      <c r="C422" s="204"/>
      <c r="D422" s="234"/>
      <c r="E422" s="205"/>
      <c r="F422" s="377"/>
      <c r="G422" s="378"/>
      <c r="H422" s="381"/>
      <c r="I422" s="237"/>
      <c r="J422" s="39"/>
      <c r="K422" s="396"/>
      <c r="L422" s="396"/>
      <c r="M422" s="399"/>
      <c r="N422" s="399"/>
      <c r="O422" s="40"/>
      <c r="P422" s="39"/>
      <c r="Q422" s="396"/>
      <c r="R422" s="396"/>
      <c r="S422" s="399"/>
      <c r="T422" s="399"/>
      <c r="U422" s="40"/>
      <c r="V422" s="402"/>
      <c r="W422" s="403"/>
      <c r="X422" s="403"/>
      <c r="Y422" s="403"/>
      <c r="Z422" s="403"/>
      <c r="AA422" s="403"/>
      <c r="AB422" s="403"/>
      <c r="AC422" s="403"/>
      <c r="AD422" s="403"/>
      <c r="AE422" s="407"/>
      <c r="AF422" s="409"/>
      <c r="AG422" s="409"/>
      <c r="AH422" s="399"/>
      <c r="AI422" s="399"/>
      <c r="AJ422" s="412"/>
      <c r="AK422" s="361"/>
      <c r="AL422" s="367"/>
      <c r="AM422" s="388"/>
      <c r="AN422" s="391"/>
      <c r="AO422" s="378"/>
      <c r="AP422" s="318"/>
      <c r="AQ422" s="319"/>
      <c r="AR422" s="319"/>
      <c r="AS422" s="319"/>
      <c r="AT422" s="322"/>
      <c r="AU422" s="328"/>
      <c r="AV422" s="386"/>
      <c r="AW422" s="387"/>
      <c r="AX422" s="2"/>
      <c r="AY422" s="393"/>
      <c r="AZ422" s="301"/>
      <c r="BA422" s="301"/>
      <c r="BB422" s="301"/>
      <c r="BC422" s="189"/>
      <c r="BD422" s="2"/>
      <c r="BE422" s="2"/>
      <c r="BF422" s="2"/>
      <c r="BG422" s="2"/>
      <c r="BH422" s="2"/>
      <c r="BI422" s="2"/>
    </row>
    <row r="423" spans="2:64" ht="8.1" customHeight="1">
      <c r="B423" s="1"/>
      <c r="C423" s="1"/>
      <c r="D423" s="1"/>
      <c r="E423" s="1"/>
      <c r="F423" s="1"/>
      <c r="G423" s="1"/>
      <c r="H423" s="1"/>
      <c r="I423" s="1"/>
      <c r="J423" s="1"/>
      <c r="K423" s="3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BJ423" s="1"/>
    </row>
    <row r="424" spans="2:64" s="41" customFormat="1">
      <c r="B424" s="43" t="s">
        <v>84</v>
      </c>
      <c r="K424" s="42"/>
      <c r="AG424" s="2"/>
      <c r="AK424" s="43" t="s">
        <v>190</v>
      </c>
      <c r="AL424" s="43"/>
      <c r="AW424" s="1"/>
      <c r="AX424" s="1"/>
      <c r="AY424" s="174"/>
      <c r="AZ424" s="174"/>
      <c r="BA424" s="174"/>
      <c r="BB424" s="174"/>
      <c r="BC424" s="174"/>
      <c r="BD424" s="1"/>
      <c r="BE424" s="1"/>
      <c r="BF424" s="1"/>
      <c r="BG424" s="1"/>
      <c r="BH424" s="1"/>
      <c r="BI424" s="1"/>
      <c r="BJ424" s="1"/>
    </row>
    <row r="425" spans="2:64" s="41" customFormat="1" ht="15" customHeight="1">
      <c r="B425" s="43"/>
      <c r="C425" s="43"/>
      <c r="D425" s="41" t="s">
        <v>93</v>
      </c>
      <c r="J425" s="41" t="s">
        <v>130</v>
      </c>
      <c r="M425" s="42"/>
      <c r="U425" s="41" t="s">
        <v>126</v>
      </c>
      <c r="Y425" s="41" t="s">
        <v>96</v>
      </c>
      <c r="AF425" s="1"/>
      <c r="AG425" s="1"/>
      <c r="AH425" s="1"/>
      <c r="AK425" s="43" t="s">
        <v>189</v>
      </c>
      <c r="AL425" s="43"/>
      <c r="AV425" s="1"/>
      <c r="AW425" s="1"/>
      <c r="AX425" s="1"/>
      <c r="AY425" s="174"/>
      <c r="AZ425" s="174"/>
      <c r="BA425" s="174"/>
      <c r="BB425" s="174"/>
      <c r="BC425" s="174"/>
      <c r="BD425" s="1"/>
      <c r="BE425" s="1"/>
      <c r="BF425" s="1"/>
      <c r="BG425" s="1"/>
      <c r="BH425" s="1"/>
      <c r="BI425" s="1"/>
    </row>
    <row r="426" spans="2:64" s="41" customFormat="1" ht="15" customHeight="1">
      <c r="B426" s="43"/>
      <c r="C426" s="43"/>
      <c r="D426" s="41" t="s">
        <v>97</v>
      </c>
      <c r="J426" s="41" t="s">
        <v>131</v>
      </c>
      <c r="M426" s="42"/>
      <c r="U426" s="41" t="s">
        <v>132</v>
      </c>
      <c r="Y426" s="41" t="s">
        <v>133</v>
      </c>
      <c r="AF426" s="1"/>
      <c r="AI426" s="2"/>
      <c r="AJ426" s="1"/>
      <c r="AK426" s="43" t="s">
        <v>191</v>
      </c>
      <c r="AL426" s="43"/>
      <c r="AM426" s="1"/>
      <c r="AN426" s="1"/>
      <c r="AO426" s="1"/>
      <c r="AP426" s="1"/>
      <c r="AQ426" s="1"/>
      <c r="AR426" s="1"/>
      <c r="AS426" s="1"/>
      <c r="AT426" s="1"/>
      <c r="AU426" s="1"/>
      <c r="AW426" s="1"/>
      <c r="AX426" s="1"/>
      <c r="AY426" s="174"/>
      <c r="AZ426" s="174"/>
      <c r="BA426" s="174"/>
      <c r="BB426" s="174"/>
      <c r="BC426" s="174"/>
      <c r="BD426" s="1"/>
      <c r="BE426" s="1"/>
      <c r="BF426" s="1"/>
      <c r="BG426" s="1"/>
      <c r="BH426" s="1"/>
      <c r="BI426" s="1"/>
      <c r="BJ426" s="1"/>
    </row>
    <row r="427" spans="2:64">
      <c r="B427" s="1"/>
      <c r="D427" s="41" t="s">
        <v>127</v>
      </c>
      <c r="E427" s="41"/>
      <c r="F427" s="41"/>
      <c r="G427" s="41"/>
      <c r="H427" s="41"/>
      <c r="I427" s="41"/>
      <c r="J427" s="41" t="s">
        <v>134</v>
      </c>
      <c r="K427" s="41"/>
      <c r="L427" s="41"/>
      <c r="M427" s="42"/>
      <c r="N427" s="41"/>
      <c r="O427" s="41"/>
      <c r="P427" s="41"/>
      <c r="Q427" s="41"/>
      <c r="R427" s="41"/>
      <c r="S427" s="41"/>
      <c r="T427" s="41"/>
      <c r="U427" s="41"/>
      <c r="V427" s="41"/>
      <c r="W427" s="41"/>
      <c r="X427" s="41"/>
      <c r="Y427" s="41"/>
      <c r="Z427" s="41"/>
      <c r="AA427" s="41"/>
      <c r="AB427" s="41"/>
      <c r="AC427" s="41"/>
      <c r="AD427" s="41"/>
      <c r="AE427" s="41"/>
      <c r="AF427" s="1"/>
      <c r="AG427" s="73"/>
      <c r="AH427" s="1"/>
      <c r="AI427" s="1"/>
      <c r="AJ427" s="1"/>
      <c r="AK427" s="43" t="s">
        <v>192</v>
      </c>
      <c r="AL427" s="43"/>
      <c r="AM427" s="1"/>
      <c r="AN427" s="1"/>
      <c r="AO427" s="1"/>
      <c r="AP427" s="1"/>
      <c r="AQ427" s="1"/>
      <c r="AR427" s="1"/>
      <c r="AS427" s="1"/>
      <c r="AT427" s="1"/>
      <c r="AU427" s="1"/>
      <c r="BJ427" s="1"/>
      <c r="BK427" s="1"/>
      <c r="BL427" s="1"/>
    </row>
    <row r="428" spans="2:64">
      <c r="B428" s="1"/>
      <c r="D428" s="41" t="s">
        <v>94</v>
      </c>
      <c r="E428" s="41"/>
      <c r="F428" s="1"/>
      <c r="G428" s="1"/>
      <c r="H428" s="1"/>
      <c r="I428" s="1"/>
      <c r="J428" s="41" t="s">
        <v>95</v>
      </c>
      <c r="K428" s="36"/>
      <c r="L428" s="1"/>
      <c r="M428" s="1"/>
      <c r="N428" s="1"/>
      <c r="O428" s="1"/>
      <c r="P428" s="1"/>
      <c r="Q428" s="1"/>
      <c r="R428" s="1"/>
      <c r="S428" s="1"/>
      <c r="T428" s="1"/>
      <c r="U428" s="41" t="s">
        <v>201</v>
      </c>
      <c r="W428" s="1"/>
      <c r="X428" s="1"/>
      <c r="Y428" s="1"/>
      <c r="Z428" s="1"/>
      <c r="AA428" s="1"/>
      <c r="AB428" s="1"/>
      <c r="AC428" s="1"/>
      <c r="AD428" s="1"/>
      <c r="AE428" s="1"/>
      <c r="AF428" s="1"/>
      <c r="AG428" s="73"/>
      <c r="AH428" s="1"/>
      <c r="AK428" s="43" t="s">
        <v>193</v>
      </c>
      <c r="AL428" s="43"/>
      <c r="BJ428" s="1"/>
    </row>
    <row r="429" spans="2:64">
      <c r="B429" s="43" t="s">
        <v>128</v>
      </c>
      <c r="C429" s="43"/>
      <c r="D429" s="41"/>
      <c r="E429" s="41"/>
      <c r="F429" s="1"/>
      <c r="G429" s="1"/>
      <c r="H429" s="1"/>
      <c r="I429" s="1"/>
      <c r="J429" s="41"/>
      <c r="K429" s="36"/>
      <c r="L429" s="1"/>
      <c r="M429" s="1"/>
      <c r="N429" s="1"/>
      <c r="O429" s="1"/>
      <c r="P429" s="1"/>
      <c r="Q429" s="1"/>
      <c r="R429" s="1"/>
      <c r="S429" s="1"/>
      <c r="T429" s="1"/>
      <c r="U429" s="1"/>
      <c r="V429" s="1"/>
      <c r="W429" s="1"/>
      <c r="X429" s="1"/>
      <c r="Y429" s="1"/>
      <c r="Z429" s="1"/>
      <c r="AA429" s="1"/>
      <c r="AB429" s="1"/>
      <c r="AC429" s="1"/>
      <c r="AD429" s="1"/>
      <c r="AE429" s="1"/>
      <c r="AF429" s="1"/>
      <c r="AK429" s="43" t="s">
        <v>194</v>
      </c>
      <c r="AL429" s="43"/>
      <c r="AV429" s="2"/>
      <c r="BJ429" s="1"/>
      <c r="BK429" s="1"/>
    </row>
    <row r="430" spans="2:64">
      <c r="B430" s="43"/>
      <c r="C430" s="123" t="s">
        <v>129</v>
      </c>
      <c r="D430" s="41"/>
      <c r="AG430" s="73"/>
      <c r="AK430" s="43" t="s">
        <v>195</v>
      </c>
      <c r="AL430" s="43"/>
    </row>
    <row r="431" spans="2:64">
      <c r="B431" s="43" t="s">
        <v>185</v>
      </c>
      <c r="C431" s="43"/>
      <c r="AF431" s="1"/>
      <c r="AK431" s="43" t="s">
        <v>196</v>
      </c>
      <c r="AL431" s="43"/>
    </row>
    <row r="432" spans="2:64">
      <c r="B432" s="43" t="s">
        <v>186</v>
      </c>
      <c r="C432" s="43"/>
      <c r="D432" s="41"/>
      <c r="E432" s="41"/>
      <c r="AG432" s="73"/>
      <c r="AK432" s="43" t="s">
        <v>197</v>
      </c>
      <c r="AL432" s="43"/>
    </row>
    <row r="433" spans="1:65">
      <c r="B433" s="43" t="s">
        <v>187</v>
      </c>
      <c r="C433" s="43"/>
      <c r="AK433" s="43" t="s">
        <v>198</v>
      </c>
      <c r="AL433" s="43"/>
    </row>
    <row r="434" spans="1:65">
      <c r="B434" s="123" t="s">
        <v>188</v>
      </c>
      <c r="C434" s="43"/>
    </row>
    <row r="435" spans="1:65">
      <c r="B435" s="123"/>
      <c r="C435" s="43"/>
    </row>
    <row r="436" spans="1:65" ht="12" customHeight="1">
      <c r="BC436" s="175">
        <v>1</v>
      </c>
    </row>
    <row r="437" spans="1:65" ht="24" customHeight="1">
      <c r="F437" s="32"/>
      <c r="Z437" s="191" t="s">
        <v>82</v>
      </c>
      <c r="AA437" s="191"/>
      <c r="AB437" s="191"/>
      <c r="AC437" s="191"/>
      <c r="AD437" s="191"/>
      <c r="AE437" s="191"/>
      <c r="AF437" s="191"/>
      <c r="AG437" s="191"/>
      <c r="AH437" s="191"/>
      <c r="AI437" s="191"/>
      <c r="AT437" s="192" t="s">
        <v>83</v>
      </c>
      <c r="AU437" s="194"/>
      <c r="AV437" s="194"/>
      <c r="AW437" s="194"/>
      <c r="AY437" s="176"/>
      <c r="BC437" s="175"/>
      <c r="BJ437" s="1"/>
      <c r="BK437" s="1"/>
      <c r="BL437" s="1"/>
      <c r="BM437" s="1"/>
    </row>
    <row r="438" spans="1:65" ht="20.100000000000001" customHeight="1">
      <c r="I438" s="41"/>
      <c r="Z438" s="417" t="str">
        <f>IF(作成日="","（○○　年　月　日　作成）",作成日)</f>
        <v>（○○　年　月　日　作成）</v>
      </c>
      <c r="AA438" s="417"/>
      <c r="AB438" s="417"/>
      <c r="AC438" s="417"/>
      <c r="AD438" s="417"/>
      <c r="AE438" s="417"/>
      <c r="AF438" s="417"/>
      <c r="AG438" s="417"/>
      <c r="AH438" s="417"/>
      <c r="AI438" s="417"/>
      <c r="AT438" s="193"/>
      <c r="AU438" s="195"/>
      <c r="AV438" s="195"/>
      <c r="AW438" s="195"/>
      <c r="AY438" s="176"/>
      <c r="BJ438" s="1"/>
      <c r="BK438" s="1"/>
      <c r="BL438" s="1"/>
      <c r="BM438" s="1"/>
    </row>
    <row r="439" spans="1:65" ht="13.5" customHeight="1">
      <c r="A439" s="197" t="s">
        <v>220</v>
      </c>
      <c r="B439" s="197"/>
      <c r="C439" s="197"/>
      <c r="D439" s="198">
        <f>事業所名</f>
        <v>0</v>
      </c>
      <c r="E439" s="198"/>
      <c r="F439" s="198"/>
      <c r="G439" s="198"/>
      <c r="H439" s="198"/>
      <c r="I439" s="198"/>
      <c r="J439" s="198"/>
      <c r="Z439" s="417"/>
      <c r="AA439" s="417"/>
      <c r="AB439" s="417"/>
      <c r="AC439" s="417"/>
      <c r="AD439" s="417"/>
      <c r="AE439" s="417"/>
      <c r="AF439" s="417"/>
      <c r="AG439" s="417"/>
      <c r="AH439" s="417"/>
      <c r="AI439" s="417"/>
      <c r="AT439" s="104"/>
      <c r="AU439" s="199" t="str">
        <f>IF(提出日="","○○　年　月　日",提出日)</f>
        <v>○○　年　月　日</v>
      </c>
      <c r="AV439" s="199"/>
      <c r="AW439" s="199"/>
    </row>
    <row r="440" spans="1:65">
      <c r="A440" s="197"/>
      <c r="B440" s="197"/>
      <c r="C440" s="197"/>
      <c r="D440" s="217"/>
      <c r="E440" s="217"/>
      <c r="F440" s="217"/>
      <c r="G440" s="217"/>
      <c r="H440" s="217"/>
      <c r="I440" s="217"/>
      <c r="J440" s="217"/>
      <c r="M440" s="218" t="s">
        <v>222</v>
      </c>
      <c r="N440" s="218"/>
      <c r="O440" s="218"/>
      <c r="P440" s="218"/>
      <c r="Q440" s="218"/>
      <c r="R440" s="218"/>
      <c r="S440" s="218"/>
      <c r="T440" s="218"/>
      <c r="U440" s="218"/>
      <c r="V440" s="218"/>
      <c r="W440" s="218"/>
      <c r="X440" s="218"/>
      <c r="Y440" s="218"/>
      <c r="Z440" s="218"/>
      <c r="AT440" s="101"/>
      <c r="AU440" s="105"/>
      <c r="AV440" s="105"/>
      <c r="AW440" s="105"/>
    </row>
    <row r="441" spans="1:65" ht="20.100000000000001" customHeight="1">
      <c r="A441" s="219" t="s">
        <v>217</v>
      </c>
      <c r="B441" s="219"/>
      <c r="C441" s="219"/>
      <c r="D441" s="220">
        <f>所長名</f>
        <v>0</v>
      </c>
      <c r="E441" s="220"/>
      <c r="F441" s="220"/>
      <c r="G441" s="220"/>
      <c r="H441" s="220"/>
      <c r="I441" s="220"/>
      <c r="J441" s="72" t="s">
        <v>223</v>
      </c>
      <c r="M441" s="218"/>
      <c r="N441" s="218"/>
      <c r="O441" s="218"/>
      <c r="P441" s="218"/>
      <c r="Q441" s="218"/>
      <c r="R441" s="218"/>
      <c r="S441" s="218"/>
      <c r="T441" s="218"/>
      <c r="U441" s="218"/>
      <c r="V441" s="218"/>
      <c r="W441" s="218"/>
      <c r="X441" s="218"/>
      <c r="Y441" s="218"/>
      <c r="Z441" s="218"/>
      <c r="AA441" s="46"/>
      <c r="AB441" s="46"/>
      <c r="AC441" s="46"/>
      <c r="AD441" s="221" t="s">
        <v>224</v>
      </c>
      <c r="AE441" s="221"/>
      <c r="AF441" s="221"/>
      <c r="AG441" s="212">
        <f>一次会社名</f>
        <v>0</v>
      </c>
      <c r="AH441" s="212"/>
      <c r="AI441" s="212"/>
      <c r="AJ441" s="212"/>
      <c r="AK441" s="212"/>
      <c r="AL441" s="212"/>
      <c r="AM441" s="212"/>
      <c r="AN441" s="212"/>
      <c r="AO441" s="124" t="s">
        <v>3</v>
      </c>
      <c r="AP441" s="213" t="s">
        <v>225</v>
      </c>
      <c r="AQ441" s="213"/>
      <c r="AR441" s="212">
        <f>二次会社名</f>
        <v>0</v>
      </c>
      <c r="AS441" s="212"/>
      <c r="AT441" s="212"/>
      <c r="AU441" s="212"/>
      <c r="AV441" s="212"/>
      <c r="AW441" s="72" t="s">
        <v>166</v>
      </c>
      <c r="BJ441" s="1"/>
      <c r="BK441" s="1"/>
      <c r="BL441" s="1"/>
    </row>
    <row r="442" spans="1:65" ht="15" customHeight="1">
      <c r="J442" s="34"/>
      <c r="L442" s="33"/>
      <c r="M442" s="218"/>
      <c r="N442" s="218"/>
      <c r="O442" s="218"/>
      <c r="P442" s="218"/>
      <c r="Q442" s="218"/>
      <c r="R442" s="218"/>
      <c r="S442" s="218"/>
      <c r="T442" s="218"/>
      <c r="U442" s="218"/>
      <c r="V442" s="218"/>
      <c r="W442" s="218"/>
      <c r="X442" s="218"/>
      <c r="Y442" s="218"/>
      <c r="Z442" s="218"/>
      <c r="AA442" s="46"/>
      <c r="AB442" s="46"/>
      <c r="AC442" s="46"/>
      <c r="AD442" s="214"/>
      <c r="AE442" s="214"/>
      <c r="AF442" s="214"/>
      <c r="AG442" s="215"/>
      <c r="AH442" s="215"/>
      <c r="AI442" s="215"/>
      <c r="AJ442" s="215"/>
      <c r="AK442" s="215"/>
      <c r="AL442" s="215"/>
      <c r="AM442" s="215"/>
      <c r="AN442" s="142"/>
      <c r="AP442" s="216"/>
      <c r="AQ442" s="216"/>
      <c r="AR442" s="215"/>
      <c r="AS442" s="215"/>
      <c r="AT442" s="215"/>
      <c r="AU442" s="215"/>
      <c r="BJ442" s="1"/>
      <c r="BK442" s="1"/>
      <c r="BL442" s="1"/>
    </row>
    <row r="443" spans="1:65" ht="9.9499999999999993" customHeight="1">
      <c r="AW443" s="90" t="str">
        <f>INT(B450/10+1) &amp; " / " &amp; INT(作業員数/10+1)</f>
        <v>6 / 1</v>
      </c>
    </row>
    <row r="444" spans="1:65" ht="9.9499999999999993" customHeight="1">
      <c r="B444" s="190" t="s">
        <v>4</v>
      </c>
      <c r="C444" s="222" t="s">
        <v>27</v>
      </c>
      <c r="D444" s="223"/>
      <c r="E444" s="224"/>
      <c r="F444" s="200" t="s">
        <v>5</v>
      </c>
      <c r="G444" s="201"/>
      <c r="H444" s="206" t="s">
        <v>6</v>
      </c>
      <c r="I444" s="206"/>
      <c r="J444" s="200" t="s">
        <v>7</v>
      </c>
      <c r="K444" s="207"/>
      <c r="L444" s="207"/>
      <c r="M444" s="207"/>
      <c r="N444" s="207"/>
      <c r="O444" s="201"/>
      <c r="P444" s="200" t="s">
        <v>8</v>
      </c>
      <c r="Q444" s="207"/>
      <c r="R444" s="207"/>
      <c r="S444" s="207"/>
      <c r="T444" s="207"/>
      <c r="U444" s="201"/>
      <c r="V444" s="200" t="s">
        <v>9</v>
      </c>
      <c r="W444" s="207"/>
      <c r="X444" s="207"/>
      <c r="Y444" s="207"/>
      <c r="Z444" s="207"/>
      <c r="AA444" s="207"/>
      <c r="AB444" s="283" t="s">
        <v>171</v>
      </c>
      <c r="AC444" s="283"/>
      <c r="AD444" s="283"/>
      <c r="AE444" s="284"/>
      <c r="AF444" s="287" t="s">
        <v>135</v>
      </c>
      <c r="AG444" s="288"/>
      <c r="AH444" s="288"/>
      <c r="AI444" s="288"/>
      <c r="AJ444" s="289"/>
      <c r="AK444" s="295" t="s">
        <v>12</v>
      </c>
      <c r="AL444" s="287" t="s">
        <v>136</v>
      </c>
      <c r="AM444" s="200" t="s">
        <v>138</v>
      </c>
      <c r="AN444" s="207"/>
      <c r="AO444" s="201"/>
      <c r="AP444" s="200" t="s">
        <v>14</v>
      </c>
      <c r="AQ444" s="207"/>
      <c r="AR444" s="207"/>
      <c r="AS444" s="207"/>
      <c r="AT444" s="201"/>
      <c r="AU444" s="200" t="s">
        <v>16</v>
      </c>
      <c r="AV444" s="279" t="s">
        <v>173</v>
      </c>
      <c r="AW444" s="280"/>
      <c r="AX444" s="36"/>
      <c r="AY444" s="74"/>
      <c r="AZ444" s="74"/>
      <c r="BA444" s="74"/>
      <c r="BB444" s="74"/>
      <c r="BJ444" s="1"/>
    </row>
    <row r="445" spans="1:65" ht="9.9499999999999993" customHeight="1">
      <c r="B445" s="190"/>
      <c r="C445" s="225"/>
      <c r="D445" s="226"/>
      <c r="E445" s="227"/>
      <c r="F445" s="202"/>
      <c r="G445" s="203"/>
      <c r="H445" s="206"/>
      <c r="I445" s="206"/>
      <c r="J445" s="202"/>
      <c r="K445" s="208"/>
      <c r="L445" s="208"/>
      <c r="M445" s="208"/>
      <c r="N445" s="208"/>
      <c r="O445" s="203"/>
      <c r="P445" s="202"/>
      <c r="Q445" s="208"/>
      <c r="R445" s="208"/>
      <c r="S445" s="208"/>
      <c r="T445" s="208"/>
      <c r="U445" s="203"/>
      <c r="V445" s="202"/>
      <c r="W445" s="208"/>
      <c r="X445" s="208"/>
      <c r="Y445" s="208"/>
      <c r="Z445" s="208"/>
      <c r="AA445" s="208"/>
      <c r="AB445" s="285"/>
      <c r="AC445" s="285"/>
      <c r="AD445" s="285"/>
      <c r="AE445" s="286"/>
      <c r="AF445" s="269"/>
      <c r="AG445" s="290"/>
      <c r="AH445" s="290"/>
      <c r="AI445" s="290"/>
      <c r="AJ445" s="291"/>
      <c r="AK445" s="296"/>
      <c r="AL445" s="269"/>
      <c r="AM445" s="209"/>
      <c r="AN445" s="210"/>
      <c r="AO445" s="211"/>
      <c r="AP445" s="202"/>
      <c r="AQ445" s="208"/>
      <c r="AR445" s="208"/>
      <c r="AS445" s="208"/>
      <c r="AT445" s="203"/>
      <c r="AU445" s="202"/>
      <c r="AV445" s="273"/>
      <c r="AW445" s="274"/>
      <c r="BJ445" s="1"/>
    </row>
    <row r="446" spans="1:65" ht="9.9499999999999993" customHeight="1">
      <c r="B446" s="190"/>
      <c r="C446" s="228"/>
      <c r="D446" s="229"/>
      <c r="E446" s="230"/>
      <c r="F446" s="202"/>
      <c r="G446" s="203"/>
      <c r="H446" s="206"/>
      <c r="I446" s="206"/>
      <c r="J446" s="209"/>
      <c r="K446" s="210"/>
      <c r="L446" s="210"/>
      <c r="M446" s="210"/>
      <c r="N446" s="210"/>
      <c r="O446" s="211"/>
      <c r="P446" s="209"/>
      <c r="Q446" s="210"/>
      <c r="R446" s="210"/>
      <c r="S446" s="210"/>
      <c r="T446" s="210"/>
      <c r="U446" s="211"/>
      <c r="V446" s="209"/>
      <c r="W446" s="210"/>
      <c r="X446" s="210"/>
      <c r="Y446" s="210"/>
      <c r="Z446" s="210"/>
      <c r="AA446" s="210"/>
      <c r="AB446" s="103"/>
      <c r="AC446" s="134"/>
      <c r="AD446" s="134"/>
      <c r="AE446" s="134"/>
      <c r="AF446" s="292"/>
      <c r="AG446" s="293"/>
      <c r="AH446" s="293"/>
      <c r="AI446" s="293"/>
      <c r="AJ446" s="294"/>
      <c r="AK446" s="297"/>
      <c r="AL446" s="292"/>
      <c r="AM446" s="231" t="s">
        <v>139</v>
      </c>
      <c r="AN446" s="277"/>
      <c r="AO446" s="278"/>
      <c r="AP446" s="209"/>
      <c r="AQ446" s="210"/>
      <c r="AR446" s="210"/>
      <c r="AS446" s="210"/>
      <c r="AT446" s="211"/>
      <c r="AU446" s="209"/>
      <c r="AV446" s="281"/>
      <c r="AW446" s="282"/>
      <c r="BJ446" s="1"/>
    </row>
    <row r="447" spans="1:65" ht="9.9499999999999993" customHeight="1">
      <c r="B447" s="190"/>
      <c r="C447" s="231" t="s">
        <v>170</v>
      </c>
      <c r="D447" s="232"/>
      <c r="E447" s="233"/>
      <c r="F447" s="202"/>
      <c r="G447" s="203"/>
      <c r="H447" s="206"/>
      <c r="I447" s="206"/>
      <c r="J447" s="231" t="s">
        <v>80</v>
      </c>
      <c r="K447" s="277"/>
      <c r="L447" s="277"/>
      <c r="M447" s="277"/>
      <c r="N447" s="277"/>
      <c r="O447" s="278"/>
      <c r="P447" s="231" t="s">
        <v>199</v>
      </c>
      <c r="Q447" s="277"/>
      <c r="R447" s="277"/>
      <c r="S447" s="277"/>
      <c r="T447" s="277"/>
      <c r="U447" s="278"/>
      <c r="V447" s="231" t="s">
        <v>10</v>
      </c>
      <c r="W447" s="277"/>
      <c r="X447" s="277"/>
      <c r="Y447" s="277"/>
      <c r="Z447" s="277"/>
      <c r="AA447" s="277"/>
      <c r="AB447" s="418" t="s">
        <v>301</v>
      </c>
      <c r="AC447" s="419"/>
      <c r="AD447" s="419"/>
      <c r="AE447" s="420"/>
      <c r="AF447" s="231" t="s">
        <v>11</v>
      </c>
      <c r="AG447" s="277"/>
      <c r="AH447" s="277"/>
      <c r="AI447" s="277"/>
      <c r="AJ447" s="278"/>
      <c r="AK447" s="297"/>
      <c r="AL447" s="231" t="s">
        <v>13</v>
      </c>
      <c r="AM447" s="209"/>
      <c r="AN447" s="210"/>
      <c r="AO447" s="211"/>
      <c r="AP447" s="256" t="s">
        <v>15</v>
      </c>
      <c r="AQ447" s="257"/>
      <c r="AR447" s="262" t="s">
        <v>26</v>
      </c>
      <c r="AS447" s="262"/>
      <c r="AT447" s="265" t="s">
        <v>137</v>
      </c>
      <c r="AU447" s="268" t="s">
        <v>17</v>
      </c>
      <c r="AV447" s="271" t="s">
        <v>174</v>
      </c>
      <c r="AW447" s="272"/>
      <c r="BJ447" s="1"/>
    </row>
    <row r="448" spans="1:65" ht="9.9499999999999993" customHeight="1">
      <c r="B448" s="190"/>
      <c r="C448" s="202"/>
      <c r="D448" s="208"/>
      <c r="E448" s="203"/>
      <c r="F448" s="202"/>
      <c r="G448" s="203"/>
      <c r="H448" s="206"/>
      <c r="I448" s="206"/>
      <c r="J448" s="202"/>
      <c r="K448" s="208"/>
      <c r="L448" s="208"/>
      <c r="M448" s="208"/>
      <c r="N448" s="208"/>
      <c r="O448" s="203"/>
      <c r="P448" s="202"/>
      <c r="Q448" s="208"/>
      <c r="R448" s="208"/>
      <c r="S448" s="208"/>
      <c r="T448" s="208"/>
      <c r="U448" s="203"/>
      <c r="V448" s="202"/>
      <c r="W448" s="208"/>
      <c r="X448" s="208"/>
      <c r="Y448" s="208"/>
      <c r="Z448" s="208"/>
      <c r="AA448" s="208"/>
      <c r="AB448" s="285"/>
      <c r="AC448" s="285"/>
      <c r="AD448" s="285"/>
      <c r="AE448" s="286"/>
      <c r="AF448" s="202"/>
      <c r="AG448" s="208"/>
      <c r="AH448" s="208"/>
      <c r="AI448" s="208"/>
      <c r="AJ448" s="203"/>
      <c r="AK448" s="297"/>
      <c r="AL448" s="202"/>
      <c r="AM448" s="231" t="s">
        <v>61</v>
      </c>
      <c r="AN448" s="277"/>
      <c r="AO448" s="278"/>
      <c r="AP448" s="258"/>
      <c r="AQ448" s="259"/>
      <c r="AR448" s="263"/>
      <c r="AS448" s="263"/>
      <c r="AT448" s="266"/>
      <c r="AU448" s="269"/>
      <c r="AV448" s="273"/>
      <c r="AW448" s="274"/>
      <c r="BJ448" s="1"/>
    </row>
    <row r="449" spans="2:62" ht="9.9499999999999993" customHeight="1">
      <c r="B449" s="190"/>
      <c r="C449" s="204"/>
      <c r="D449" s="234"/>
      <c r="E449" s="205"/>
      <c r="F449" s="204"/>
      <c r="G449" s="205"/>
      <c r="H449" s="206"/>
      <c r="I449" s="206"/>
      <c r="J449" s="204"/>
      <c r="K449" s="234"/>
      <c r="L449" s="234"/>
      <c r="M449" s="234"/>
      <c r="N449" s="234"/>
      <c r="O449" s="205"/>
      <c r="P449" s="204"/>
      <c r="Q449" s="234"/>
      <c r="R449" s="234"/>
      <c r="S449" s="234"/>
      <c r="T449" s="234"/>
      <c r="U449" s="205"/>
      <c r="V449" s="204"/>
      <c r="W449" s="234"/>
      <c r="X449" s="234"/>
      <c r="Y449" s="234"/>
      <c r="Z449" s="234"/>
      <c r="AA449" s="234"/>
      <c r="AB449" s="421"/>
      <c r="AC449" s="421"/>
      <c r="AD449" s="421"/>
      <c r="AE449" s="422"/>
      <c r="AF449" s="204"/>
      <c r="AG449" s="234"/>
      <c r="AH449" s="234"/>
      <c r="AI449" s="234"/>
      <c r="AJ449" s="205"/>
      <c r="AK449" s="298"/>
      <c r="AL449" s="204"/>
      <c r="AM449" s="204"/>
      <c r="AN449" s="234"/>
      <c r="AO449" s="205"/>
      <c r="AP449" s="260"/>
      <c r="AQ449" s="261"/>
      <c r="AR449" s="264"/>
      <c r="AS449" s="264"/>
      <c r="AT449" s="267"/>
      <c r="AU449" s="270"/>
      <c r="AV449" s="275"/>
      <c r="AW449" s="276"/>
      <c r="AY449" s="74" t="s">
        <v>138</v>
      </c>
      <c r="AZ449" s="74" t="s">
        <v>139</v>
      </c>
      <c r="BA449" s="74" t="s">
        <v>61</v>
      </c>
      <c r="BB449" s="74" t="s">
        <v>300</v>
      </c>
      <c r="BC449" s="173" t="s">
        <v>310</v>
      </c>
      <c r="BJ449" s="1"/>
    </row>
    <row r="450" spans="2:62" ht="9.9499999999999993" customHeight="1">
      <c r="B450" s="368">
        <v>51</v>
      </c>
      <c r="C450" s="247">
        <f ca="1">OFFSET(DATA!$B$15,$B450-1,0)</f>
        <v>0</v>
      </c>
      <c r="D450" s="248"/>
      <c r="E450" s="249"/>
      <c r="F450" s="373">
        <f ca="1">OFFSET(DATA!$C$15,$B450-1,0)</f>
        <v>0</v>
      </c>
      <c r="G450" s="374"/>
      <c r="H450" s="379" t="str">
        <f ca="1">OFFSET(TMP!$H$1,($B450-1)*4,0)</f>
        <v xml:space="preserve">
</v>
      </c>
      <c r="I450" s="235" t="str">
        <f ca="1">OFFSET(TMP!$I$1,($B450-1)*4,0)</f>
        <v xml:space="preserve">
</v>
      </c>
      <c r="J450" s="238" t="str">
        <f ca="1">IF(OFFSET(DATA!$L$15,$B450-1,0)="","  年　月　日",OFFSET(DATA!$L$15,$B450-1,0))</f>
        <v xml:space="preserve">  年　月　日</v>
      </c>
      <c r="K450" s="239"/>
      <c r="L450" s="239"/>
      <c r="M450" s="239"/>
      <c r="N450" s="239"/>
      <c r="O450" s="240"/>
      <c r="P450" s="329" t="str">
        <f ca="1">IF(OFFSET(DATA!$N$15,$B450-1,0)="","  年　月　日",OFFSET(DATA!$N$15,$B450-1,0))</f>
        <v xml:space="preserve">  年　月　日</v>
      </c>
      <c r="Q450" s="330"/>
      <c r="R450" s="330"/>
      <c r="S450" s="330"/>
      <c r="T450" s="330"/>
      <c r="U450" s="331"/>
      <c r="V450" s="338" t="str">
        <f ca="1">BC450&amp;OFFSET(DATA!$R$15,$B450-1,0)</f>
        <v/>
      </c>
      <c r="W450" s="339"/>
      <c r="X450" s="339"/>
      <c r="Y450" s="339"/>
      <c r="Z450" s="339"/>
      <c r="AA450" s="339"/>
      <c r="AB450" s="339"/>
      <c r="AC450" s="344">
        <f ca="1">OFFSET(DATA!$S$15,$B450-1,0)</f>
        <v>0</v>
      </c>
      <c r="AD450" s="344"/>
      <c r="AE450" s="345"/>
      <c r="AF450" s="350" t="str">
        <f ca="1">IF(OFFSET(DATA!$Y$15,$B450-1,0)="","  年　月　日",OFFSET(DATA!$Y$15,$B450-1,0))</f>
        <v xml:space="preserve">  年　月　日</v>
      </c>
      <c r="AG450" s="351"/>
      <c r="AH450" s="351"/>
      <c r="AI450" s="351"/>
      <c r="AJ450" s="352"/>
      <c r="AK450" s="359" t="str">
        <f ca="1">IF(BLOOD=1,IF(LEN(BB450)=8,LEFT(BB450,2),LEFT(BB450,1)),BB450)</f>
        <v/>
      </c>
      <c r="AL450" s="362" t="str">
        <f ca="1">IF(OFFSET(DATA!$AC$15,$B450-1,0)="","  年　月　日",OFFSET(DATA!$AC$15,$B450-1,0))</f>
        <v xml:space="preserve">  年　月　日</v>
      </c>
      <c r="AM450" s="311">
        <f ca="1">AY452</f>
        <v>0</v>
      </c>
      <c r="AN450" s="312"/>
      <c r="AO450" s="313"/>
      <c r="AP450" s="314" t="str">
        <f ca="1">INDIRECT("TMP!T" &amp; 2 + ($B450-1)*5)</f>
        <v xml:space="preserve">
</v>
      </c>
      <c r="AQ450" s="315"/>
      <c r="AR450" s="315" t="str">
        <f ca="1">INDIRECT("TMP!U" &amp; 2 + ($B450-1)*5)</f>
        <v xml:space="preserve">
</v>
      </c>
      <c r="AS450" s="315"/>
      <c r="AT450" s="320" t="str">
        <f ca="1">INDIRECT("TMP!V" &amp; 2 + ($B450-1)*5)</f>
        <v xml:space="preserve">
</v>
      </c>
      <c r="AU450" s="323" t="str">
        <f ca="1">IF(OFFSET(DATA!$AT$15,$B450-1,0)="","  年　月　日",OFFSET(DATA!$AT$15,$B450-1,0))</f>
        <v xml:space="preserve">  年　月　日</v>
      </c>
      <c r="AV450" s="413">
        <f ca="1">OFFSET(DATA!$BB$15,$B450-1,0)</f>
        <v>0</v>
      </c>
      <c r="AW450" s="414"/>
      <c r="AX450" s="2"/>
      <c r="AY450" s="392">
        <f ca="1">OFFSET(DATA!$AV$15,$B450-1,0)</f>
        <v>0</v>
      </c>
      <c r="AZ450" s="299">
        <f ca="1">OFFSET(DATA!$AX$15,$B450-1,0)</f>
        <v>0</v>
      </c>
      <c r="BA450" s="299">
        <f ca="1">OFFSET(DATA!$AZ$15,$B450-1,0)</f>
        <v>0</v>
      </c>
      <c r="BB450" s="299" t="str">
        <f ca="1">IF(OFFSET(DATA!$AB$15,$B450-1,0)="","",OFFSET(DATA!$AB$15,$B450-1,0))</f>
        <v/>
      </c>
      <c r="BC450" s="189" t="str">
        <f ca="1">IF(OR(YUBIN=2,OFFSET(DATA!$Q$15,$B450-1,0)=""),"","〒"&amp;OFFSET(DATA!$Q$15,$B450-1,0)&amp;"　")</f>
        <v/>
      </c>
      <c r="BD450" s="2"/>
      <c r="BE450" s="2"/>
      <c r="BF450" s="2"/>
      <c r="BG450" s="2"/>
      <c r="BH450" s="2"/>
      <c r="BI450" s="2"/>
    </row>
    <row r="451" spans="2:62" ht="9.9499999999999993" customHeight="1">
      <c r="B451" s="369"/>
      <c r="C451" s="250"/>
      <c r="D451" s="251"/>
      <c r="E451" s="252"/>
      <c r="F451" s="375"/>
      <c r="G451" s="376"/>
      <c r="H451" s="380"/>
      <c r="I451" s="236"/>
      <c r="J451" s="241"/>
      <c r="K451" s="242"/>
      <c r="L451" s="242"/>
      <c r="M451" s="242"/>
      <c r="N451" s="242"/>
      <c r="O451" s="243"/>
      <c r="P451" s="332"/>
      <c r="Q451" s="333"/>
      <c r="R451" s="333"/>
      <c r="S451" s="333"/>
      <c r="T451" s="333"/>
      <c r="U451" s="334"/>
      <c r="V451" s="340"/>
      <c r="W451" s="341"/>
      <c r="X451" s="341"/>
      <c r="Y451" s="341"/>
      <c r="Z451" s="341"/>
      <c r="AA451" s="341"/>
      <c r="AB451" s="341"/>
      <c r="AC451" s="346"/>
      <c r="AD451" s="346"/>
      <c r="AE451" s="347"/>
      <c r="AF451" s="353"/>
      <c r="AG451" s="354"/>
      <c r="AH451" s="354"/>
      <c r="AI451" s="354"/>
      <c r="AJ451" s="355"/>
      <c r="AK451" s="360"/>
      <c r="AL451" s="363"/>
      <c r="AM451" s="302"/>
      <c r="AN451" s="305"/>
      <c r="AO451" s="306"/>
      <c r="AP451" s="316"/>
      <c r="AQ451" s="317"/>
      <c r="AR451" s="317"/>
      <c r="AS451" s="317"/>
      <c r="AT451" s="321"/>
      <c r="AU451" s="324"/>
      <c r="AV451" s="384"/>
      <c r="AW451" s="385"/>
      <c r="AX451" s="2"/>
      <c r="AY451" s="393"/>
      <c r="AZ451" s="301"/>
      <c r="BA451" s="301"/>
      <c r="BB451" s="300"/>
      <c r="BC451" s="189"/>
      <c r="BD451" s="2"/>
      <c r="BE451" s="2"/>
      <c r="BF451" s="2"/>
      <c r="BG451" s="2"/>
      <c r="BH451" s="2"/>
      <c r="BI451" s="2"/>
    </row>
    <row r="452" spans="2:62" ht="9.9499999999999993" customHeight="1">
      <c r="B452" s="370"/>
      <c r="C452" s="253"/>
      <c r="D452" s="254"/>
      <c r="E452" s="255"/>
      <c r="F452" s="375"/>
      <c r="G452" s="376"/>
      <c r="H452" s="380"/>
      <c r="I452" s="236"/>
      <c r="J452" s="244"/>
      <c r="K452" s="245"/>
      <c r="L452" s="245"/>
      <c r="M452" s="245"/>
      <c r="N452" s="245"/>
      <c r="O452" s="246"/>
      <c r="P452" s="335"/>
      <c r="Q452" s="336"/>
      <c r="R452" s="336"/>
      <c r="S452" s="336"/>
      <c r="T452" s="336"/>
      <c r="U452" s="337"/>
      <c r="V452" s="342"/>
      <c r="W452" s="343"/>
      <c r="X452" s="343"/>
      <c r="Y452" s="343"/>
      <c r="Z452" s="343"/>
      <c r="AA452" s="343"/>
      <c r="AB452" s="343"/>
      <c r="AC452" s="348"/>
      <c r="AD452" s="348"/>
      <c r="AE452" s="349"/>
      <c r="AF452" s="356"/>
      <c r="AG452" s="357"/>
      <c r="AH452" s="357"/>
      <c r="AI452" s="357"/>
      <c r="AJ452" s="358"/>
      <c r="AK452" s="360"/>
      <c r="AL452" s="364"/>
      <c r="AM452" s="302" t="str">
        <f ca="1">AZ452</f>
        <v/>
      </c>
      <c r="AN452" s="303"/>
      <c r="AO452" s="304"/>
      <c r="AP452" s="316"/>
      <c r="AQ452" s="317"/>
      <c r="AR452" s="317"/>
      <c r="AS452" s="317"/>
      <c r="AT452" s="321"/>
      <c r="AU452" s="325"/>
      <c r="AV452" s="415"/>
      <c r="AW452" s="416"/>
      <c r="AX452" s="75"/>
      <c r="AY452" s="307">
        <f ca="1">AY450</f>
        <v>0</v>
      </c>
      <c r="AZ452" s="309" t="str">
        <f ca="1">IF(COUNTIF(AZ450,"*受給者*"),"受給者",IF(COUNTIF(AZ450,"*国民年金*"),"国民年金",IF(COUNTIF(AZ450,"厚生年金"),"厚生年金","")))</f>
        <v/>
      </c>
      <c r="BA452" s="309">
        <f ca="1">BA450</f>
        <v>0</v>
      </c>
      <c r="BB452" s="300"/>
      <c r="BC452" s="189"/>
      <c r="BD452" s="2"/>
      <c r="BE452" s="2"/>
      <c r="BF452" s="2"/>
      <c r="BG452" s="2"/>
      <c r="BH452" s="2"/>
      <c r="BI452" s="2"/>
    </row>
    <row r="453" spans="2:62" ht="9.9499999999999993" customHeight="1">
      <c r="B453" s="370"/>
      <c r="C453" s="231">
        <f ca="1">OFFSET(DATA!$A$15,$B450-1,0)</f>
        <v>0</v>
      </c>
      <c r="D453" s="232"/>
      <c r="E453" s="233"/>
      <c r="F453" s="375"/>
      <c r="G453" s="376"/>
      <c r="H453" s="380"/>
      <c r="I453" s="236"/>
      <c r="J453" s="37"/>
      <c r="K453" s="394">
        <f ca="1">OFFSET(DATA!$M$15,$B450-1,0)</f>
        <v>0</v>
      </c>
      <c r="L453" s="394"/>
      <c r="M453" s="397" t="s">
        <v>213</v>
      </c>
      <c r="N453" s="397"/>
      <c r="O453" s="38"/>
      <c r="P453" s="37"/>
      <c r="Q453" s="394">
        <f ca="1">OFFSET(DATA!$O$15,$B450-1,0)</f>
        <v>0</v>
      </c>
      <c r="R453" s="394"/>
      <c r="S453" s="397" t="s">
        <v>214</v>
      </c>
      <c r="T453" s="397"/>
      <c r="U453" s="38"/>
      <c r="V453" s="400" t="str">
        <f ca="1">BC453&amp;OFFSET(DATA!$U$15,$B450-1,0)</f>
        <v/>
      </c>
      <c r="W453" s="401"/>
      <c r="X453" s="401"/>
      <c r="Y453" s="401"/>
      <c r="Z453" s="401"/>
      <c r="AA453" s="401"/>
      <c r="AB453" s="401"/>
      <c r="AC453" s="404" t="str">
        <f ca="1">OFFSET(DATA!$V$15,$B450-1,0) &amp; CHAR(10) &amp; OFFSET(DATA!$W$15,$B450-1,0)</f>
        <v xml:space="preserve">
</v>
      </c>
      <c r="AD453" s="404"/>
      <c r="AE453" s="405"/>
      <c r="AF453" s="408">
        <f ca="1">OFFSET(DATA!$Z$15,$B450-1,0)</f>
        <v>0</v>
      </c>
      <c r="AG453" s="408"/>
      <c r="AH453" s="397" t="s">
        <v>215</v>
      </c>
      <c r="AI453" s="397">
        <f ca="1">OFFSET(DATA!$AA$15,$B450-1,0)</f>
        <v>0</v>
      </c>
      <c r="AJ453" s="410"/>
      <c r="AK453" s="360"/>
      <c r="AL453" s="365">
        <f ca="1">OFFSET(DATA!$AD$15,$B450-1,0)</f>
        <v>0</v>
      </c>
      <c r="AM453" s="302"/>
      <c r="AN453" s="305"/>
      <c r="AO453" s="306"/>
      <c r="AP453" s="316"/>
      <c r="AQ453" s="317"/>
      <c r="AR453" s="317"/>
      <c r="AS453" s="317"/>
      <c r="AT453" s="321"/>
      <c r="AU453" s="326" t="str">
        <f ca="1">IF(OFFSET(DATA!$AU$15,$B450-1,0)="","  年　月　日",OFFSET(DATA!$AU$15,$B450-1,0))</f>
        <v xml:space="preserve">  年　月　日</v>
      </c>
      <c r="AV453" s="382">
        <f ca="1">OFFSET(DATA!$BC$15,$B450-1,0)</f>
        <v>0</v>
      </c>
      <c r="AW453" s="383"/>
      <c r="AX453" s="2"/>
      <c r="AY453" s="308"/>
      <c r="AZ453" s="310"/>
      <c r="BA453" s="310"/>
      <c r="BB453" s="300"/>
      <c r="BC453" s="189" t="str">
        <f ca="1">IF(OR(YUBIN=2,OFFSET(DATA!$T$15,$B450-1,0)=""),"","〒"&amp;OFFSET(DATA!$T$15,$B450-1,0)&amp;"　")</f>
        <v/>
      </c>
      <c r="BD453" s="2"/>
      <c r="BE453" s="2"/>
      <c r="BF453" s="2"/>
      <c r="BG453" s="2"/>
      <c r="BH453" s="2"/>
      <c r="BI453" s="2"/>
    </row>
    <row r="454" spans="2:62" ht="9.9499999999999993" customHeight="1">
      <c r="B454" s="371"/>
      <c r="C454" s="202"/>
      <c r="D454" s="208"/>
      <c r="E454" s="203"/>
      <c r="F454" s="375"/>
      <c r="G454" s="376"/>
      <c r="H454" s="380"/>
      <c r="I454" s="236"/>
      <c r="J454" s="71"/>
      <c r="K454" s="395"/>
      <c r="L454" s="395"/>
      <c r="M454" s="398"/>
      <c r="N454" s="398"/>
      <c r="O454" s="102"/>
      <c r="P454" s="71"/>
      <c r="Q454" s="395"/>
      <c r="R454" s="395"/>
      <c r="S454" s="398"/>
      <c r="T454" s="398"/>
      <c r="U454" s="102"/>
      <c r="V454" s="340"/>
      <c r="W454" s="341"/>
      <c r="X454" s="341"/>
      <c r="Y454" s="341"/>
      <c r="Z454" s="341"/>
      <c r="AA454" s="341"/>
      <c r="AB454" s="341"/>
      <c r="AC454" s="341"/>
      <c r="AD454" s="341"/>
      <c r="AE454" s="406"/>
      <c r="AF454" s="394"/>
      <c r="AG454" s="394"/>
      <c r="AH454" s="398"/>
      <c r="AI454" s="398"/>
      <c r="AJ454" s="411"/>
      <c r="AK454" s="360"/>
      <c r="AL454" s="366"/>
      <c r="AM454" s="302">
        <f ca="1">BA452</f>
        <v>0</v>
      </c>
      <c r="AN454" s="389" t="str">
        <f ca="1">IF($BA454=0,"",RIGHT($BA454,4))</f>
        <v/>
      </c>
      <c r="AO454" s="390"/>
      <c r="AP454" s="316"/>
      <c r="AQ454" s="317"/>
      <c r="AR454" s="317"/>
      <c r="AS454" s="317"/>
      <c r="AT454" s="321"/>
      <c r="AU454" s="327"/>
      <c r="AV454" s="384"/>
      <c r="AW454" s="385"/>
      <c r="AX454" s="2"/>
      <c r="AY454" s="392"/>
      <c r="AZ454" s="299"/>
      <c r="BA454" s="299">
        <f ca="1">OFFSET(DATA!$BA$15,$B450-1,0)</f>
        <v>0</v>
      </c>
      <c r="BB454" s="300"/>
      <c r="BC454" s="189"/>
      <c r="BD454" s="2"/>
      <c r="BE454" s="2"/>
      <c r="BF454" s="2"/>
      <c r="BG454" s="2"/>
      <c r="BH454" s="2"/>
      <c r="BI454" s="2"/>
    </row>
    <row r="455" spans="2:62" ht="9.9499999999999993" customHeight="1">
      <c r="B455" s="372"/>
      <c r="C455" s="204"/>
      <c r="D455" s="234"/>
      <c r="E455" s="205"/>
      <c r="F455" s="377"/>
      <c r="G455" s="378"/>
      <c r="H455" s="381"/>
      <c r="I455" s="237"/>
      <c r="J455" s="39"/>
      <c r="K455" s="396"/>
      <c r="L455" s="396"/>
      <c r="M455" s="399"/>
      <c r="N455" s="399"/>
      <c r="O455" s="40"/>
      <c r="P455" s="39"/>
      <c r="Q455" s="396"/>
      <c r="R455" s="396"/>
      <c r="S455" s="399"/>
      <c r="T455" s="399"/>
      <c r="U455" s="40"/>
      <c r="V455" s="402"/>
      <c r="W455" s="403"/>
      <c r="X455" s="403"/>
      <c r="Y455" s="403"/>
      <c r="Z455" s="403"/>
      <c r="AA455" s="403"/>
      <c r="AB455" s="403"/>
      <c r="AC455" s="403"/>
      <c r="AD455" s="403"/>
      <c r="AE455" s="407"/>
      <c r="AF455" s="409"/>
      <c r="AG455" s="409"/>
      <c r="AH455" s="399"/>
      <c r="AI455" s="399"/>
      <c r="AJ455" s="412"/>
      <c r="AK455" s="361"/>
      <c r="AL455" s="367"/>
      <c r="AM455" s="388"/>
      <c r="AN455" s="391"/>
      <c r="AO455" s="378"/>
      <c r="AP455" s="318"/>
      <c r="AQ455" s="319"/>
      <c r="AR455" s="319"/>
      <c r="AS455" s="319"/>
      <c r="AT455" s="322"/>
      <c r="AU455" s="328"/>
      <c r="AV455" s="386"/>
      <c r="AW455" s="387"/>
      <c r="AX455" s="2"/>
      <c r="AY455" s="393"/>
      <c r="AZ455" s="301"/>
      <c r="BA455" s="301"/>
      <c r="BB455" s="301"/>
      <c r="BC455" s="189"/>
      <c r="BD455" s="2"/>
      <c r="BE455" s="2"/>
      <c r="BF455" s="2"/>
      <c r="BG455" s="2"/>
      <c r="BH455" s="2"/>
      <c r="BI455" s="2"/>
    </row>
    <row r="456" spans="2:62" ht="9.9499999999999993" customHeight="1">
      <c r="B456" s="368">
        <f>B450+1</f>
        <v>52</v>
      </c>
      <c r="C456" s="247">
        <f ca="1">OFFSET(DATA!$B$15,$B456-1,0)</f>
        <v>0</v>
      </c>
      <c r="D456" s="248"/>
      <c r="E456" s="249"/>
      <c r="F456" s="373">
        <f ca="1">OFFSET(DATA!$C$15,$B456-1,0)</f>
        <v>0</v>
      </c>
      <c r="G456" s="374"/>
      <c r="H456" s="379" t="str">
        <f ca="1">OFFSET(TMP!$H$1,($B456-1)*4,0)</f>
        <v xml:space="preserve">
</v>
      </c>
      <c r="I456" s="235" t="str">
        <f ca="1">OFFSET(TMP!$I$1,($B456-1)*4,0)</f>
        <v xml:space="preserve">
</v>
      </c>
      <c r="J456" s="238" t="str">
        <f ca="1">IF(OFFSET(DATA!$L$15,$B456-1,0)="","  年　月　日",OFFSET(DATA!$L$15,$B456-1,0))</f>
        <v xml:space="preserve">  年　月　日</v>
      </c>
      <c r="K456" s="239"/>
      <c r="L456" s="239"/>
      <c r="M456" s="239"/>
      <c r="N456" s="239"/>
      <c r="O456" s="240"/>
      <c r="P456" s="329" t="str">
        <f ca="1">IF(OFFSET(DATA!$N$15,$B456-1,0)="","  年　月　日",OFFSET(DATA!$N$15,$B456-1,0))</f>
        <v xml:space="preserve">  年　月　日</v>
      </c>
      <c r="Q456" s="330"/>
      <c r="R456" s="330"/>
      <c r="S456" s="330"/>
      <c r="T456" s="330"/>
      <c r="U456" s="331"/>
      <c r="V456" s="338" t="str">
        <f ca="1">BC456&amp;OFFSET(DATA!$R$15,$B456-1,0)</f>
        <v/>
      </c>
      <c r="W456" s="339"/>
      <c r="X456" s="339"/>
      <c r="Y456" s="339"/>
      <c r="Z456" s="339"/>
      <c r="AA456" s="339"/>
      <c r="AB456" s="339"/>
      <c r="AC456" s="344">
        <f ca="1">OFFSET(DATA!$S$15,$B456-1,0)</f>
        <v>0</v>
      </c>
      <c r="AD456" s="344"/>
      <c r="AE456" s="345"/>
      <c r="AF456" s="350" t="str">
        <f ca="1">IF(OFFSET(DATA!$Y$15,$B456-1,0)="","  年　月　日",OFFSET(DATA!$Y$15,$B456-1,0))</f>
        <v xml:space="preserve">  年　月　日</v>
      </c>
      <c r="AG456" s="351"/>
      <c r="AH456" s="351"/>
      <c r="AI456" s="351"/>
      <c r="AJ456" s="352"/>
      <c r="AK456" s="359" t="str">
        <f ca="1">IF(BLOOD=1,IF(LEN(BB456)=8,LEFT(BB456,2),LEFT(BB456,1)),BB456)</f>
        <v/>
      </c>
      <c r="AL456" s="362" t="str">
        <f ca="1">IF(OFFSET(DATA!$AC$15,$B456-1,0)="","  年　月　日",OFFSET(DATA!$AC$15,$B456-1,0))</f>
        <v xml:space="preserve">  年　月　日</v>
      </c>
      <c r="AM456" s="311">
        <f ca="1">AY458</f>
        <v>0</v>
      </c>
      <c r="AN456" s="312"/>
      <c r="AO456" s="313"/>
      <c r="AP456" s="314" t="str">
        <f ca="1">INDIRECT("TMP!T" &amp; 2 + ($B456-1)*5)</f>
        <v xml:space="preserve">
</v>
      </c>
      <c r="AQ456" s="315"/>
      <c r="AR456" s="315" t="str">
        <f ca="1">INDIRECT("TMP!U" &amp; 2 + ($B456-1)*5)</f>
        <v xml:space="preserve">
</v>
      </c>
      <c r="AS456" s="315"/>
      <c r="AT456" s="320" t="str">
        <f ca="1">INDIRECT("TMP!V" &amp; 2 + ($B456-1)*5)</f>
        <v xml:space="preserve">
</v>
      </c>
      <c r="AU456" s="323" t="str">
        <f ca="1">IF(OFFSET(DATA!$AT$15,$B456-1,0)="","  年　月　日",OFFSET(DATA!$AT$15,$B456-1,0))</f>
        <v xml:space="preserve">  年　月　日</v>
      </c>
      <c r="AV456" s="413">
        <f ca="1">OFFSET(DATA!$BB$15,$B456-1,0)</f>
        <v>0</v>
      </c>
      <c r="AW456" s="414"/>
      <c r="AX456" s="2"/>
      <c r="AY456" s="392">
        <f ca="1">OFFSET(DATA!$AV$15,$B456-1,0)</f>
        <v>0</v>
      </c>
      <c r="AZ456" s="299">
        <f ca="1">OFFSET(DATA!$AX$15,$B456-1,0)</f>
        <v>0</v>
      </c>
      <c r="BA456" s="299">
        <f ca="1">OFFSET(DATA!$AZ$15,$B456-1,0)</f>
        <v>0</v>
      </c>
      <c r="BB456" s="299" t="str">
        <f ca="1">IF(OFFSET(DATA!$AB$15,$B456-1,0)="","",OFFSET(DATA!$AB$15,$B456-1,0))</f>
        <v/>
      </c>
      <c r="BC456" s="189" t="str">
        <f ca="1">IF(OR(YUBIN=2,OFFSET(DATA!$Q$15,$B456-1,0)=""),"","〒"&amp;OFFSET(DATA!$Q$15,$B456-1,0)&amp;"　")</f>
        <v/>
      </c>
      <c r="BD456" s="2"/>
      <c r="BE456" s="2"/>
      <c r="BF456" s="2"/>
      <c r="BG456" s="2"/>
      <c r="BH456" s="2"/>
      <c r="BI456" s="2"/>
    </row>
    <row r="457" spans="2:62" ht="9.9499999999999993" customHeight="1">
      <c r="B457" s="369"/>
      <c r="C457" s="250"/>
      <c r="D457" s="251"/>
      <c r="E457" s="252"/>
      <c r="F457" s="375"/>
      <c r="G457" s="376"/>
      <c r="H457" s="380"/>
      <c r="I457" s="236"/>
      <c r="J457" s="241"/>
      <c r="K457" s="242"/>
      <c r="L457" s="242"/>
      <c r="M457" s="242"/>
      <c r="N457" s="242"/>
      <c r="O457" s="243"/>
      <c r="P457" s="332"/>
      <c r="Q457" s="333"/>
      <c r="R457" s="333"/>
      <c r="S457" s="333"/>
      <c r="T457" s="333"/>
      <c r="U457" s="334"/>
      <c r="V457" s="340"/>
      <c r="W457" s="341"/>
      <c r="X457" s="341"/>
      <c r="Y457" s="341"/>
      <c r="Z457" s="341"/>
      <c r="AA457" s="341"/>
      <c r="AB457" s="341"/>
      <c r="AC457" s="346"/>
      <c r="AD457" s="346"/>
      <c r="AE457" s="347"/>
      <c r="AF457" s="353"/>
      <c r="AG457" s="354"/>
      <c r="AH457" s="354"/>
      <c r="AI457" s="354"/>
      <c r="AJ457" s="355"/>
      <c r="AK457" s="360"/>
      <c r="AL457" s="363"/>
      <c r="AM457" s="302"/>
      <c r="AN457" s="305"/>
      <c r="AO457" s="306"/>
      <c r="AP457" s="316"/>
      <c r="AQ457" s="317"/>
      <c r="AR457" s="317"/>
      <c r="AS457" s="317"/>
      <c r="AT457" s="321"/>
      <c r="AU457" s="324"/>
      <c r="AV457" s="384"/>
      <c r="AW457" s="385"/>
      <c r="AX457" s="2"/>
      <c r="AY457" s="393"/>
      <c r="AZ457" s="301"/>
      <c r="BA457" s="301"/>
      <c r="BB457" s="300"/>
      <c r="BC457" s="189"/>
      <c r="BD457" s="2"/>
      <c r="BE457" s="2"/>
      <c r="BF457" s="2"/>
      <c r="BG457" s="2"/>
      <c r="BH457" s="2"/>
      <c r="BI457" s="2"/>
    </row>
    <row r="458" spans="2:62" ht="9.9499999999999993" customHeight="1">
      <c r="B458" s="370"/>
      <c r="C458" s="253"/>
      <c r="D458" s="254"/>
      <c r="E458" s="255"/>
      <c r="F458" s="375"/>
      <c r="G458" s="376"/>
      <c r="H458" s="380"/>
      <c r="I458" s="236"/>
      <c r="J458" s="244"/>
      <c r="K458" s="245"/>
      <c r="L458" s="245"/>
      <c r="M458" s="245"/>
      <c r="N458" s="245"/>
      <c r="O458" s="246"/>
      <c r="P458" s="335"/>
      <c r="Q458" s="336"/>
      <c r="R458" s="336"/>
      <c r="S458" s="336"/>
      <c r="T458" s="336"/>
      <c r="U458" s="337"/>
      <c r="V458" s="342"/>
      <c r="W458" s="343"/>
      <c r="X458" s="343"/>
      <c r="Y458" s="343"/>
      <c r="Z458" s="343"/>
      <c r="AA458" s="343"/>
      <c r="AB458" s="343"/>
      <c r="AC458" s="348"/>
      <c r="AD458" s="348"/>
      <c r="AE458" s="349"/>
      <c r="AF458" s="356"/>
      <c r="AG458" s="357"/>
      <c r="AH458" s="357"/>
      <c r="AI458" s="357"/>
      <c r="AJ458" s="358"/>
      <c r="AK458" s="360"/>
      <c r="AL458" s="364"/>
      <c r="AM458" s="302" t="str">
        <f ca="1">AZ458</f>
        <v/>
      </c>
      <c r="AN458" s="303"/>
      <c r="AO458" s="304"/>
      <c r="AP458" s="316"/>
      <c r="AQ458" s="317"/>
      <c r="AR458" s="317"/>
      <c r="AS458" s="317"/>
      <c r="AT458" s="321"/>
      <c r="AU458" s="325"/>
      <c r="AV458" s="415"/>
      <c r="AW458" s="416"/>
      <c r="AX458" s="75"/>
      <c r="AY458" s="307">
        <f t="shared" ref="AY458" ca="1" si="335">AY456</f>
        <v>0</v>
      </c>
      <c r="AZ458" s="309" t="str">
        <f t="shared" ref="AZ458" ca="1" si="336">IF(COUNTIF(AZ456,"*受給者*"),"受給者",IF(COUNTIF(AZ456,"*国民年金*"),"国民年金",IF(COUNTIF(AZ456,"厚生年金"),"厚生年金","")))</f>
        <v/>
      </c>
      <c r="BA458" s="309">
        <f t="shared" ref="BA458" ca="1" si="337">BA456</f>
        <v>0</v>
      </c>
      <c r="BB458" s="300"/>
      <c r="BC458" s="189"/>
      <c r="BD458" s="2"/>
      <c r="BE458" s="2"/>
      <c r="BF458" s="2"/>
      <c r="BG458" s="2"/>
      <c r="BH458" s="2"/>
      <c r="BI458" s="2"/>
    </row>
    <row r="459" spans="2:62" ht="9.9499999999999993" customHeight="1">
      <c r="B459" s="370"/>
      <c r="C459" s="231">
        <f ca="1">OFFSET(DATA!$A$15,$B456-1,0)</f>
        <v>0</v>
      </c>
      <c r="D459" s="232"/>
      <c r="E459" s="233"/>
      <c r="F459" s="375"/>
      <c r="G459" s="376"/>
      <c r="H459" s="380"/>
      <c r="I459" s="236"/>
      <c r="J459" s="37"/>
      <c r="K459" s="394">
        <f ca="1">OFFSET(DATA!$M$15,$B456-1,0)</f>
        <v>0</v>
      </c>
      <c r="L459" s="394"/>
      <c r="M459" s="397" t="s">
        <v>213</v>
      </c>
      <c r="N459" s="397"/>
      <c r="O459" s="38"/>
      <c r="P459" s="37"/>
      <c r="Q459" s="394">
        <f ca="1">OFFSET(DATA!$O$15,$B456-1,0)</f>
        <v>0</v>
      </c>
      <c r="R459" s="394"/>
      <c r="S459" s="397" t="s">
        <v>214</v>
      </c>
      <c r="T459" s="397"/>
      <c r="U459" s="38"/>
      <c r="V459" s="400" t="str">
        <f ca="1">BC459&amp;OFFSET(DATA!$U$15,$B456-1,0)</f>
        <v/>
      </c>
      <c r="W459" s="401"/>
      <c r="X459" s="401"/>
      <c r="Y459" s="401"/>
      <c r="Z459" s="401"/>
      <c r="AA459" s="401"/>
      <c r="AB459" s="401"/>
      <c r="AC459" s="404" t="str">
        <f ca="1">OFFSET(DATA!$V$15,$B456-1,0) &amp; CHAR(10) &amp; OFFSET(DATA!$W$15,$B456-1,0)</f>
        <v xml:space="preserve">
</v>
      </c>
      <c r="AD459" s="404"/>
      <c r="AE459" s="405"/>
      <c r="AF459" s="408">
        <f ca="1">OFFSET(DATA!$Z$15,$B456-1,0)</f>
        <v>0</v>
      </c>
      <c r="AG459" s="408"/>
      <c r="AH459" s="397" t="s">
        <v>215</v>
      </c>
      <c r="AI459" s="397">
        <f ca="1">OFFSET(DATA!$AA$15,$B456-1,0)</f>
        <v>0</v>
      </c>
      <c r="AJ459" s="410"/>
      <c r="AK459" s="360"/>
      <c r="AL459" s="365">
        <f ca="1">OFFSET(DATA!$AD$15,$B456-1,0)</f>
        <v>0</v>
      </c>
      <c r="AM459" s="302"/>
      <c r="AN459" s="305"/>
      <c r="AO459" s="306"/>
      <c r="AP459" s="316"/>
      <c r="AQ459" s="317"/>
      <c r="AR459" s="317"/>
      <c r="AS459" s="317"/>
      <c r="AT459" s="321"/>
      <c r="AU459" s="326" t="str">
        <f ca="1">IF(OFFSET(DATA!$AU$15,$B456-1,0)="","  年　月　日",OFFSET(DATA!$AU$15,$B456-1,0))</f>
        <v xml:space="preserve">  年　月　日</v>
      </c>
      <c r="AV459" s="382">
        <f ca="1">OFFSET(DATA!$BC$15,$B456-1,0)</f>
        <v>0</v>
      </c>
      <c r="AW459" s="383"/>
      <c r="AX459" s="2"/>
      <c r="AY459" s="308"/>
      <c r="AZ459" s="310"/>
      <c r="BA459" s="310"/>
      <c r="BB459" s="300"/>
      <c r="BC459" s="189" t="str">
        <f ca="1">IF(OR(YUBIN=2,OFFSET(DATA!$T$15,$B456-1,0)=""),"","〒"&amp;OFFSET(DATA!$T$15,$B456-1,0)&amp;"　")</f>
        <v/>
      </c>
      <c r="BD459" s="2"/>
      <c r="BE459" s="2"/>
      <c r="BF459" s="2"/>
      <c r="BG459" s="2"/>
      <c r="BH459" s="2"/>
      <c r="BI459" s="2"/>
    </row>
    <row r="460" spans="2:62" ht="9.9499999999999993" customHeight="1">
      <c r="B460" s="371"/>
      <c r="C460" s="202"/>
      <c r="D460" s="208"/>
      <c r="E460" s="203"/>
      <c r="F460" s="375"/>
      <c r="G460" s="376"/>
      <c r="H460" s="380"/>
      <c r="I460" s="236"/>
      <c r="J460" s="71"/>
      <c r="K460" s="395"/>
      <c r="L460" s="395"/>
      <c r="M460" s="398"/>
      <c r="N460" s="398"/>
      <c r="O460" s="102"/>
      <c r="P460" s="71"/>
      <c r="Q460" s="395"/>
      <c r="R460" s="395"/>
      <c r="S460" s="398"/>
      <c r="T460" s="398"/>
      <c r="U460" s="102"/>
      <c r="V460" s="340"/>
      <c r="W460" s="341"/>
      <c r="X460" s="341"/>
      <c r="Y460" s="341"/>
      <c r="Z460" s="341"/>
      <c r="AA460" s="341"/>
      <c r="AB460" s="341"/>
      <c r="AC460" s="341"/>
      <c r="AD460" s="341"/>
      <c r="AE460" s="406"/>
      <c r="AF460" s="394"/>
      <c r="AG460" s="394"/>
      <c r="AH460" s="398"/>
      <c r="AI460" s="398"/>
      <c r="AJ460" s="411"/>
      <c r="AK460" s="360"/>
      <c r="AL460" s="366"/>
      <c r="AM460" s="302">
        <f ca="1">BA458</f>
        <v>0</v>
      </c>
      <c r="AN460" s="389" t="str">
        <f ca="1">IF($BA460=0,"",RIGHT($BA460,4))</f>
        <v/>
      </c>
      <c r="AO460" s="390"/>
      <c r="AP460" s="316"/>
      <c r="AQ460" s="317"/>
      <c r="AR460" s="317"/>
      <c r="AS460" s="317"/>
      <c r="AT460" s="321"/>
      <c r="AU460" s="327"/>
      <c r="AV460" s="384"/>
      <c r="AW460" s="385"/>
      <c r="AX460" s="2"/>
      <c r="AY460" s="392"/>
      <c r="AZ460" s="299"/>
      <c r="BA460" s="299">
        <f ca="1">OFFSET(DATA!$BA$15,$B456-1,0)</f>
        <v>0</v>
      </c>
      <c r="BB460" s="300"/>
      <c r="BC460" s="189"/>
      <c r="BD460" s="2"/>
      <c r="BE460" s="2"/>
      <c r="BF460" s="2"/>
      <c r="BG460" s="2"/>
      <c r="BH460" s="2"/>
      <c r="BI460" s="2"/>
    </row>
    <row r="461" spans="2:62" ht="9.9499999999999993" customHeight="1">
      <c r="B461" s="372"/>
      <c r="C461" s="204"/>
      <c r="D461" s="234"/>
      <c r="E461" s="205"/>
      <c r="F461" s="377"/>
      <c r="G461" s="378"/>
      <c r="H461" s="381"/>
      <c r="I461" s="237"/>
      <c r="J461" s="39"/>
      <c r="K461" s="396"/>
      <c r="L461" s="396"/>
      <c r="M461" s="399"/>
      <c r="N461" s="399"/>
      <c r="O461" s="40"/>
      <c r="P461" s="39"/>
      <c r="Q461" s="396"/>
      <c r="R461" s="396"/>
      <c r="S461" s="399"/>
      <c r="T461" s="399"/>
      <c r="U461" s="40"/>
      <c r="V461" s="402"/>
      <c r="W461" s="403"/>
      <c r="X461" s="403"/>
      <c r="Y461" s="403"/>
      <c r="Z461" s="403"/>
      <c r="AA461" s="403"/>
      <c r="AB461" s="403"/>
      <c r="AC461" s="403"/>
      <c r="AD461" s="403"/>
      <c r="AE461" s="407"/>
      <c r="AF461" s="409"/>
      <c r="AG461" s="409"/>
      <c r="AH461" s="399"/>
      <c r="AI461" s="399"/>
      <c r="AJ461" s="412"/>
      <c r="AK461" s="361"/>
      <c r="AL461" s="367"/>
      <c r="AM461" s="388"/>
      <c r="AN461" s="391"/>
      <c r="AO461" s="378"/>
      <c r="AP461" s="318"/>
      <c r="AQ461" s="319"/>
      <c r="AR461" s="319"/>
      <c r="AS461" s="319"/>
      <c r="AT461" s="322"/>
      <c r="AU461" s="328"/>
      <c r="AV461" s="386"/>
      <c r="AW461" s="387"/>
      <c r="AX461" s="2"/>
      <c r="AY461" s="393"/>
      <c r="AZ461" s="301"/>
      <c r="BA461" s="301"/>
      <c r="BB461" s="301"/>
      <c r="BC461" s="189"/>
      <c r="BD461" s="2"/>
      <c r="BE461" s="2"/>
      <c r="BF461" s="2"/>
      <c r="BG461" s="2"/>
      <c r="BH461" s="2"/>
      <c r="BI461" s="2"/>
    </row>
    <row r="462" spans="2:62" ht="9.9499999999999993" customHeight="1">
      <c r="B462" s="368">
        <f t="shared" ref="B462" si="338">B456+1</f>
        <v>53</v>
      </c>
      <c r="C462" s="247">
        <f ca="1">OFFSET(DATA!$B$15,$B462-1,0)</f>
        <v>0</v>
      </c>
      <c r="D462" s="248"/>
      <c r="E462" s="249"/>
      <c r="F462" s="373">
        <f ca="1">OFFSET(DATA!$C$15,$B462-1,0)</f>
        <v>0</v>
      </c>
      <c r="G462" s="374"/>
      <c r="H462" s="379" t="str">
        <f ca="1">OFFSET(TMP!$H$1,($B462-1)*4,0)</f>
        <v xml:space="preserve">
</v>
      </c>
      <c r="I462" s="235" t="str">
        <f ca="1">OFFSET(TMP!$I$1,($B462-1)*4,0)</f>
        <v xml:space="preserve">
</v>
      </c>
      <c r="J462" s="238" t="str">
        <f ca="1">IF(OFFSET(DATA!$L$15,$B462-1,0)="","  年　月　日",OFFSET(DATA!$L$15,$B462-1,0))</f>
        <v xml:space="preserve">  年　月　日</v>
      </c>
      <c r="K462" s="239"/>
      <c r="L462" s="239"/>
      <c r="M462" s="239"/>
      <c r="N462" s="239"/>
      <c r="O462" s="240"/>
      <c r="P462" s="329" t="str">
        <f ca="1">IF(OFFSET(DATA!$N$15,$B462-1,0)="","  年　月　日",OFFSET(DATA!$N$15,$B462-1,0))</f>
        <v xml:space="preserve">  年　月　日</v>
      </c>
      <c r="Q462" s="330"/>
      <c r="R462" s="330"/>
      <c r="S462" s="330"/>
      <c r="T462" s="330"/>
      <c r="U462" s="331"/>
      <c r="V462" s="338" t="str">
        <f ca="1">BC462&amp;OFFSET(DATA!$R$15,$B462-1,0)</f>
        <v/>
      </c>
      <c r="W462" s="339"/>
      <c r="X462" s="339"/>
      <c r="Y462" s="339"/>
      <c r="Z462" s="339"/>
      <c r="AA462" s="339"/>
      <c r="AB462" s="339"/>
      <c r="AC462" s="344">
        <f ca="1">OFFSET(DATA!$S$15,$B462-1,0)</f>
        <v>0</v>
      </c>
      <c r="AD462" s="344"/>
      <c r="AE462" s="345"/>
      <c r="AF462" s="350" t="str">
        <f ca="1">IF(OFFSET(DATA!$Y$15,$B462-1,0)="","  年　月　日",OFFSET(DATA!$Y$15,$B462-1,0))</f>
        <v xml:space="preserve">  年　月　日</v>
      </c>
      <c r="AG462" s="351"/>
      <c r="AH462" s="351"/>
      <c r="AI462" s="351"/>
      <c r="AJ462" s="352"/>
      <c r="AK462" s="359" t="str">
        <f ca="1">IF(BLOOD=1,IF(LEN(BB462)=8,LEFT(BB462,2),LEFT(BB462,1)),BB462)</f>
        <v/>
      </c>
      <c r="AL462" s="362" t="str">
        <f ca="1">IF(OFFSET(DATA!$AC$15,$B462-1,0)="","  年　月　日",OFFSET(DATA!$AC$15,$B462-1,0))</f>
        <v xml:space="preserve">  年　月　日</v>
      </c>
      <c r="AM462" s="311">
        <f t="shared" ref="AM462" ca="1" si="339">AY464</f>
        <v>0</v>
      </c>
      <c r="AN462" s="312"/>
      <c r="AO462" s="313"/>
      <c r="AP462" s="314" t="str">
        <f ca="1">INDIRECT("TMP!T" &amp; 2 + ($B462-1)*5)</f>
        <v xml:space="preserve">
</v>
      </c>
      <c r="AQ462" s="315"/>
      <c r="AR462" s="315" t="str">
        <f ca="1">INDIRECT("TMP!U" &amp; 2 + ($B462-1)*5)</f>
        <v xml:space="preserve">
</v>
      </c>
      <c r="AS462" s="315"/>
      <c r="AT462" s="320" t="str">
        <f ca="1">INDIRECT("TMP!V" &amp; 2 + ($B462-1)*5)</f>
        <v xml:space="preserve">
</v>
      </c>
      <c r="AU462" s="323" t="str">
        <f ca="1">IF(OFFSET(DATA!$AT$15,$B462-1,0)="","  年　月　日",OFFSET(DATA!$AT$15,$B462-1,0))</f>
        <v xml:space="preserve">  年　月　日</v>
      </c>
      <c r="AV462" s="413">
        <f ca="1">OFFSET(DATA!$BB$15,$B462-1,0)</f>
        <v>0</v>
      </c>
      <c r="AW462" s="414"/>
      <c r="AX462" s="2"/>
      <c r="AY462" s="392">
        <f ca="1">OFFSET(DATA!$AV$15,$B462-1,0)</f>
        <v>0</v>
      </c>
      <c r="AZ462" s="299">
        <f ca="1">OFFSET(DATA!$AX$15,$B462-1,0)</f>
        <v>0</v>
      </c>
      <c r="BA462" s="299">
        <f ca="1">OFFSET(DATA!$AZ$15,$B462-1,0)</f>
        <v>0</v>
      </c>
      <c r="BB462" s="299" t="str">
        <f ca="1">IF(OFFSET(DATA!$AB$15,$B462-1,0)="","",OFFSET(DATA!$AB$15,$B462-1,0))</f>
        <v/>
      </c>
      <c r="BC462" s="189" t="str">
        <f ca="1">IF(OR(YUBIN=2,OFFSET(DATA!$Q$15,$B462-1,0)=""),"","〒"&amp;OFFSET(DATA!$Q$15,$B462-1,0)&amp;"　")</f>
        <v/>
      </c>
      <c r="BD462" s="2"/>
      <c r="BE462" s="2"/>
      <c r="BF462" s="2"/>
      <c r="BG462" s="2"/>
      <c r="BH462" s="2"/>
      <c r="BI462" s="2"/>
    </row>
    <row r="463" spans="2:62" ht="9.9499999999999993" customHeight="1">
      <c r="B463" s="369"/>
      <c r="C463" s="250"/>
      <c r="D463" s="251"/>
      <c r="E463" s="252"/>
      <c r="F463" s="375"/>
      <c r="G463" s="376"/>
      <c r="H463" s="380"/>
      <c r="I463" s="236"/>
      <c r="J463" s="241"/>
      <c r="K463" s="242"/>
      <c r="L463" s="242"/>
      <c r="M463" s="242"/>
      <c r="N463" s="242"/>
      <c r="O463" s="243"/>
      <c r="P463" s="332"/>
      <c r="Q463" s="333"/>
      <c r="R463" s="333"/>
      <c r="S463" s="333"/>
      <c r="T463" s="333"/>
      <c r="U463" s="334"/>
      <c r="V463" s="340"/>
      <c r="W463" s="341"/>
      <c r="X463" s="341"/>
      <c r="Y463" s="341"/>
      <c r="Z463" s="341"/>
      <c r="AA463" s="341"/>
      <c r="AB463" s="341"/>
      <c r="AC463" s="346"/>
      <c r="AD463" s="346"/>
      <c r="AE463" s="347"/>
      <c r="AF463" s="353"/>
      <c r="AG463" s="354"/>
      <c r="AH463" s="354"/>
      <c r="AI463" s="354"/>
      <c r="AJ463" s="355"/>
      <c r="AK463" s="360"/>
      <c r="AL463" s="363"/>
      <c r="AM463" s="302"/>
      <c r="AN463" s="305"/>
      <c r="AO463" s="306"/>
      <c r="AP463" s="316"/>
      <c r="AQ463" s="317"/>
      <c r="AR463" s="317"/>
      <c r="AS463" s="317"/>
      <c r="AT463" s="321"/>
      <c r="AU463" s="324"/>
      <c r="AV463" s="384"/>
      <c r="AW463" s="385"/>
      <c r="AX463" s="2"/>
      <c r="AY463" s="393"/>
      <c r="AZ463" s="301"/>
      <c r="BA463" s="301"/>
      <c r="BB463" s="300"/>
      <c r="BC463" s="189"/>
      <c r="BD463" s="2"/>
      <c r="BE463" s="2"/>
      <c r="BF463" s="2"/>
      <c r="BG463" s="2"/>
      <c r="BH463" s="2"/>
      <c r="BI463" s="2"/>
    </row>
    <row r="464" spans="2:62" ht="9.9499999999999993" customHeight="1">
      <c r="B464" s="370"/>
      <c r="C464" s="253"/>
      <c r="D464" s="254"/>
      <c r="E464" s="255"/>
      <c r="F464" s="375"/>
      <c r="G464" s="376"/>
      <c r="H464" s="380"/>
      <c r="I464" s="236"/>
      <c r="J464" s="244"/>
      <c r="K464" s="245"/>
      <c r="L464" s="245"/>
      <c r="M464" s="245"/>
      <c r="N464" s="245"/>
      <c r="O464" s="246"/>
      <c r="P464" s="335"/>
      <c r="Q464" s="336"/>
      <c r="R464" s="336"/>
      <c r="S464" s="336"/>
      <c r="T464" s="336"/>
      <c r="U464" s="337"/>
      <c r="V464" s="342"/>
      <c r="W464" s="343"/>
      <c r="X464" s="343"/>
      <c r="Y464" s="343"/>
      <c r="Z464" s="343"/>
      <c r="AA464" s="343"/>
      <c r="AB464" s="343"/>
      <c r="AC464" s="348"/>
      <c r="AD464" s="348"/>
      <c r="AE464" s="349"/>
      <c r="AF464" s="356"/>
      <c r="AG464" s="357"/>
      <c r="AH464" s="357"/>
      <c r="AI464" s="357"/>
      <c r="AJ464" s="358"/>
      <c r="AK464" s="360"/>
      <c r="AL464" s="364"/>
      <c r="AM464" s="302" t="str">
        <f t="shared" ref="AM464" ca="1" si="340">AZ464</f>
        <v/>
      </c>
      <c r="AN464" s="303"/>
      <c r="AO464" s="304"/>
      <c r="AP464" s="316"/>
      <c r="AQ464" s="317"/>
      <c r="AR464" s="317"/>
      <c r="AS464" s="317"/>
      <c r="AT464" s="321"/>
      <c r="AU464" s="325"/>
      <c r="AV464" s="415"/>
      <c r="AW464" s="416"/>
      <c r="AX464" s="75"/>
      <c r="AY464" s="307">
        <f t="shared" ref="AY464" ca="1" si="341">AY462</f>
        <v>0</v>
      </c>
      <c r="AZ464" s="309" t="str">
        <f t="shared" ref="AZ464" ca="1" si="342">IF(COUNTIF(AZ462,"*受給者*"),"受給者",IF(COUNTIF(AZ462,"*国民年金*"),"国民年金",IF(COUNTIF(AZ462,"厚生年金"),"厚生年金","")))</f>
        <v/>
      </c>
      <c r="BA464" s="309">
        <f t="shared" ref="BA464" ca="1" si="343">BA462</f>
        <v>0</v>
      </c>
      <c r="BB464" s="300"/>
      <c r="BC464" s="189"/>
      <c r="BD464" s="2"/>
      <c r="BE464" s="2"/>
      <c r="BF464" s="2"/>
      <c r="BG464" s="2"/>
      <c r="BH464" s="2"/>
      <c r="BI464" s="2"/>
    </row>
    <row r="465" spans="2:61" ht="9.9499999999999993" customHeight="1">
      <c r="B465" s="370"/>
      <c r="C465" s="231">
        <f ca="1">OFFSET(DATA!$A$15,$B462-1,0)</f>
        <v>0</v>
      </c>
      <c r="D465" s="232"/>
      <c r="E465" s="233"/>
      <c r="F465" s="375"/>
      <c r="G465" s="376"/>
      <c r="H465" s="380"/>
      <c r="I465" s="236"/>
      <c r="J465" s="37"/>
      <c r="K465" s="394">
        <f ca="1">OFFSET(DATA!$M$15,$B462-1,0)</f>
        <v>0</v>
      </c>
      <c r="L465" s="394"/>
      <c r="M465" s="397" t="s">
        <v>213</v>
      </c>
      <c r="N465" s="397"/>
      <c r="O465" s="38"/>
      <c r="P465" s="37"/>
      <c r="Q465" s="394">
        <f ca="1">OFFSET(DATA!$O$15,$B462-1,0)</f>
        <v>0</v>
      </c>
      <c r="R465" s="394"/>
      <c r="S465" s="397" t="s">
        <v>214</v>
      </c>
      <c r="T465" s="397"/>
      <c r="U465" s="38"/>
      <c r="V465" s="400" t="str">
        <f ca="1">BC465&amp;OFFSET(DATA!$U$15,$B462-1,0)</f>
        <v/>
      </c>
      <c r="W465" s="401"/>
      <c r="X465" s="401"/>
      <c r="Y465" s="401"/>
      <c r="Z465" s="401"/>
      <c r="AA465" s="401"/>
      <c r="AB465" s="401"/>
      <c r="AC465" s="404" t="str">
        <f ca="1">OFFSET(DATA!$V$15,$B462-1,0) &amp; CHAR(10) &amp; OFFSET(DATA!$W$15,$B462-1,0)</f>
        <v xml:space="preserve">
</v>
      </c>
      <c r="AD465" s="404"/>
      <c r="AE465" s="405"/>
      <c r="AF465" s="408">
        <f ca="1">OFFSET(DATA!$Z$15,$B462-1,0)</f>
        <v>0</v>
      </c>
      <c r="AG465" s="408"/>
      <c r="AH465" s="397" t="s">
        <v>215</v>
      </c>
      <c r="AI465" s="397">
        <f ca="1">OFFSET(DATA!$AA$15,$B462-1,0)</f>
        <v>0</v>
      </c>
      <c r="AJ465" s="410"/>
      <c r="AK465" s="360"/>
      <c r="AL465" s="365">
        <f ca="1">OFFSET(DATA!$AD$15,$B462-1,0)</f>
        <v>0</v>
      </c>
      <c r="AM465" s="302"/>
      <c r="AN465" s="305"/>
      <c r="AO465" s="306"/>
      <c r="AP465" s="316"/>
      <c r="AQ465" s="317"/>
      <c r="AR465" s="317"/>
      <c r="AS465" s="317"/>
      <c r="AT465" s="321"/>
      <c r="AU465" s="326" t="str">
        <f ca="1">IF(OFFSET(DATA!$AU$15,$B462-1,0)="","  年　月　日",OFFSET(DATA!$AU$15,$B462-1,0))</f>
        <v xml:space="preserve">  年　月　日</v>
      </c>
      <c r="AV465" s="382">
        <f ca="1">OFFSET(DATA!$BC$15,$B462-1,0)</f>
        <v>0</v>
      </c>
      <c r="AW465" s="383"/>
      <c r="AX465" s="2"/>
      <c r="AY465" s="308"/>
      <c r="AZ465" s="310"/>
      <c r="BA465" s="310"/>
      <c r="BB465" s="300"/>
      <c r="BC465" s="189" t="str">
        <f ca="1">IF(OR(YUBIN=2,OFFSET(DATA!$T$15,$B462-1,0)=""),"","〒"&amp;OFFSET(DATA!$T$15,$B462-1,0)&amp;"　")</f>
        <v/>
      </c>
      <c r="BD465" s="2"/>
      <c r="BE465" s="2"/>
      <c r="BF465" s="2"/>
      <c r="BG465" s="2"/>
      <c r="BH465" s="2"/>
      <c r="BI465" s="2"/>
    </row>
    <row r="466" spans="2:61" ht="9.9499999999999993" customHeight="1">
      <c r="B466" s="371"/>
      <c r="C466" s="202"/>
      <c r="D466" s="208"/>
      <c r="E466" s="203"/>
      <c r="F466" s="375"/>
      <c r="G466" s="376"/>
      <c r="H466" s="380"/>
      <c r="I466" s="236"/>
      <c r="J466" s="71"/>
      <c r="K466" s="395"/>
      <c r="L466" s="395"/>
      <c r="M466" s="398"/>
      <c r="N466" s="398"/>
      <c r="O466" s="102"/>
      <c r="P466" s="71"/>
      <c r="Q466" s="395"/>
      <c r="R466" s="395"/>
      <c r="S466" s="398"/>
      <c r="T466" s="398"/>
      <c r="U466" s="102"/>
      <c r="V466" s="340"/>
      <c r="W466" s="341"/>
      <c r="X466" s="341"/>
      <c r="Y466" s="341"/>
      <c r="Z466" s="341"/>
      <c r="AA466" s="341"/>
      <c r="AB466" s="341"/>
      <c r="AC466" s="341"/>
      <c r="AD466" s="341"/>
      <c r="AE466" s="406"/>
      <c r="AF466" s="394"/>
      <c r="AG466" s="394"/>
      <c r="AH466" s="398"/>
      <c r="AI466" s="398"/>
      <c r="AJ466" s="411"/>
      <c r="AK466" s="360"/>
      <c r="AL466" s="366"/>
      <c r="AM466" s="302">
        <f t="shared" ref="AM466" ca="1" si="344">BA464</f>
        <v>0</v>
      </c>
      <c r="AN466" s="389" t="str">
        <f t="shared" ref="AN466" ca="1" si="345">IF($BA466=0,"",RIGHT($BA466,4))</f>
        <v/>
      </c>
      <c r="AO466" s="390"/>
      <c r="AP466" s="316"/>
      <c r="AQ466" s="317"/>
      <c r="AR466" s="317"/>
      <c r="AS466" s="317"/>
      <c r="AT466" s="321"/>
      <c r="AU466" s="327"/>
      <c r="AV466" s="384"/>
      <c r="AW466" s="385"/>
      <c r="AX466" s="2"/>
      <c r="AY466" s="392"/>
      <c r="AZ466" s="299"/>
      <c r="BA466" s="299">
        <f ca="1">OFFSET(DATA!$BA$15,$B462-1,0)</f>
        <v>0</v>
      </c>
      <c r="BB466" s="300"/>
      <c r="BC466" s="189"/>
      <c r="BD466" s="2"/>
      <c r="BE466" s="2"/>
      <c r="BF466" s="2"/>
      <c r="BG466" s="2"/>
      <c r="BH466" s="2"/>
      <c r="BI466" s="2"/>
    </row>
    <row r="467" spans="2:61" ht="9.9499999999999993" customHeight="1">
      <c r="B467" s="372"/>
      <c r="C467" s="204"/>
      <c r="D467" s="234"/>
      <c r="E467" s="205"/>
      <c r="F467" s="377"/>
      <c r="G467" s="378"/>
      <c r="H467" s="381"/>
      <c r="I467" s="237"/>
      <c r="J467" s="39"/>
      <c r="K467" s="396"/>
      <c r="L467" s="396"/>
      <c r="M467" s="399"/>
      <c r="N467" s="399"/>
      <c r="O467" s="40"/>
      <c r="P467" s="39"/>
      <c r="Q467" s="396"/>
      <c r="R467" s="396"/>
      <c r="S467" s="399"/>
      <c r="T467" s="399"/>
      <c r="U467" s="40"/>
      <c r="V467" s="402"/>
      <c r="W467" s="403"/>
      <c r="X467" s="403"/>
      <c r="Y467" s="403"/>
      <c r="Z467" s="403"/>
      <c r="AA467" s="403"/>
      <c r="AB467" s="403"/>
      <c r="AC467" s="403"/>
      <c r="AD467" s="403"/>
      <c r="AE467" s="407"/>
      <c r="AF467" s="409"/>
      <c r="AG467" s="409"/>
      <c r="AH467" s="399"/>
      <c r="AI467" s="399"/>
      <c r="AJ467" s="412"/>
      <c r="AK467" s="361"/>
      <c r="AL467" s="367"/>
      <c r="AM467" s="388"/>
      <c r="AN467" s="391"/>
      <c r="AO467" s="378"/>
      <c r="AP467" s="318"/>
      <c r="AQ467" s="319"/>
      <c r="AR467" s="319"/>
      <c r="AS467" s="319"/>
      <c r="AT467" s="322"/>
      <c r="AU467" s="328"/>
      <c r="AV467" s="386"/>
      <c r="AW467" s="387"/>
      <c r="AX467" s="2"/>
      <c r="AY467" s="393"/>
      <c r="AZ467" s="301"/>
      <c r="BA467" s="301"/>
      <c r="BB467" s="301"/>
      <c r="BC467" s="189"/>
      <c r="BD467" s="2"/>
      <c r="BE467" s="2"/>
      <c r="BF467" s="2"/>
      <c r="BG467" s="2"/>
      <c r="BH467" s="2"/>
      <c r="BI467" s="2"/>
    </row>
    <row r="468" spans="2:61" ht="9.9499999999999993" customHeight="1">
      <c r="B468" s="368">
        <f t="shared" ref="B468" si="346">B462+1</f>
        <v>54</v>
      </c>
      <c r="C468" s="247">
        <f ca="1">OFFSET(DATA!$B$15,$B468-1,0)</f>
        <v>0</v>
      </c>
      <c r="D468" s="248"/>
      <c r="E468" s="249"/>
      <c r="F468" s="373">
        <f ca="1">OFFSET(DATA!$C$15,$B468-1,0)</f>
        <v>0</v>
      </c>
      <c r="G468" s="374"/>
      <c r="H468" s="379" t="str">
        <f ca="1">OFFSET(TMP!$H$1,($B468-1)*4,0)</f>
        <v xml:space="preserve">
</v>
      </c>
      <c r="I468" s="235" t="str">
        <f ca="1">OFFSET(TMP!$I$1,($B468-1)*4,0)</f>
        <v xml:space="preserve">
</v>
      </c>
      <c r="J468" s="238" t="str">
        <f ca="1">IF(OFFSET(DATA!$L$15,$B468-1,0)="","  年　月　日",OFFSET(DATA!$L$15,$B468-1,0))</f>
        <v xml:space="preserve">  年　月　日</v>
      </c>
      <c r="K468" s="239"/>
      <c r="L468" s="239"/>
      <c r="M468" s="239"/>
      <c r="N468" s="239"/>
      <c r="O468" s="240"/>
      <c r="P468" s="329" t="str">
        <f ca="1">IF(OFFSET(DATA!$N$15,$B468-1,0)="","  年　月　日",OFFSET(DATA!$N$15,$B468-1,0))</f>
        <v xml:space="preserve">  年　月　日</v>
      </c>
      <c r="Q468" s="330"/>
      <c r="R468" s="330"/>
      <c r="S468" s="330"/>
      <c r="T468" s="330"/>
      <c r="U468" s="331"/>
      <c r="V468" s="338" t="str">
        <f ca="1">BC468&amp;OFFSET(DATA!$R$15,$B468-1,0)</f>
        <v/>
      </c>
      <c r="W468" s="339"/>
      <c r="X468" s="339"/>
      <c r="Y468" s="339"/>
      <c r="Z468" s="339"/>
      <c r="AA468" s="339"/>
      <c r="AB468" s="339"/>
      <c r="AC468" s="344">
        <f ca="1">OFFSET(DATA!$S$15,$B468-1,0)</f>
        <v>0</v>
      </c>
      <c r="AD468" s="344"/>
      <c r="AE468" s="345"/>
      <c r="AF468" s="350" t="str">
        <f ca="1">IF(OFFSET(DATA!$Y$15,$B468-1,0)="","  年　月　日",OFFSET(DATA!$Y$15,$B468-1,0))</f>
        <v xml:space="preserve">  年　月　日</v>
      </c>
      <c r="AG468" s="351"/>
      <c r="AH468" s="351"/>
      <c r="AI468" s="351"/>
      <c r="AJ468" s="352"/>
      <c r="AK468" s="359" t="str">
        <f ca="1">IF(BLOOD=1,IF(LEN(BB468)=8,LEFT(BB468,2),LEFT(BB468,1)),BB468)</f>
        <v/>
      </c>
      <c r="AL468" s="362" t="str">
        <f ca="1">IF(OFFSET(DATA!$AC$15,$B468-1,0)="","  年　月　日",OFFSET(DATA!$AC$15,$B468-1,0))</f>
        <v xml:space="preserve">  年　月　日</v>
      </c>
      <c r="AM468" s="311">
        <f t="shared" ref="AM468" ca="1" si="347">AY470</f>
        <v>0</v>
      </c>
      <c r="AN468" s="312"/>
      <c r="AO468" s="313"/>
      <c r="AP468" s="314" t="str">
        <f ca="1">INDIRECT("TMP!T" &amp; 2 + ($B468-1)*5)</f>
        <v xml:space="preserve">
</v>
      </c>
      <c r="AQ468" s="315"/>
      <c r="AR468" s="315" t="str">
        <f ca="1">INDIRECT("TMP!U" &amp; 2 + ($B468-1)*5)</f>
        <v xml:space="preserve">
</v>
      </c>
      <c r="AS468" s="315"/>
      <c r="AT468" s="320" t="str">
        <f ca="1">INDIRECT("TMP!V" &amp; 2 + ($B468-1)*5)</f>
        <v xml:space="preserve">
</v>
      </c>
      <c r="AU468" s="323" t="str">
        <f ca="1">IF(OFFSET(DATA!$AT$15,$B468-1,0)="","  年　月　日",OFFSET(DATA!$AT$15,$B468-1,0))</f>
        <v xml:space="preserve">  年　月　日</v>
      </c>
      <c r="AV468" s="413">
        <f ca="1">OFFSET(DATA!$BB$15,$B468-1,0)</f>
        <v>0</v>
      </c>
      <c r="AW468" s="414"/>
      <c r="AX468" s="2"/>
      <c r="AY468" s="392">
        <f ca="1">OFFSET(DATA!$AV$15,$B468-1,0)</f>
        <v>0</v>
      </c>
      <c r="AZ468" s="299">
        <f ca="1">OFFSET(DATA!$AX$15,$B468-1,0)</f>
        <v>0</v>
      </c>
      <c r="BA468" s="299">
        <f ca="1">OFFSET(DATA!$AZ$15,$B468-1,0)</f>
        <v>0</v>
      </c>
      <c r="BB468" s="299" t="str">
        <f ca="1">IF(OFFSET(DATA!$AB$15,$B468-1,0)="","",OFFSET(DATA!$AB$15,$B468-1,0))</f>
        <v/>
      </c>
      <c r="BC468" s="189" t="str">
        <f ca="1">IF(OR(YUBIN=2,OFFSET(DATA!$Q$15,$B468-1,0)=""),"","〒"&amp;OFFSET(DATA!$Q$15,$B468-1,0)&amp;"　")</f>
        <v/>
      </c>
      <c r="BD468" s="2"/>
      <c r="BE468" s="2"/>
      <c r="BF468" s="2"/>
      <c r="BG468" s="2"/>
      <c r="BH468" s="2"/>
      <c r="BI468" s="2"/>
    </row>
    <row r="469" spans="2:61" ht="9.9499999999999993" customHeight="1">
      <c r="B469" s="369"/>
      <c r="C469" s="250"/>
      <c r="D469" s="251"/>
      <c r="E469" s="252"/>
      <c r="F469" s="375"/>
      <c r="G469" s="376"/>
      <c r="H469" s="380"/>
      <c r="I469" s="236"/>
      <c r="J469" s="241"/>
      <c r="K469" s="242"/>
      <c r="L469" s="242"/>
      <c r="M469" s="242"/>
      <c r="N469" s="242"/>
      <c r="O469" s="243"/>
      <c r="P469" s="332"/>
      <c r="Q469" s="333"/>
      <c r="R469" s="333"/>
      <c r="S469" s="333"/>
      <c r="T469" s="333"/>
      <c r="U469" s="334"/>
      <c r="V469" s="340"/>
      <c r="W469" s="341"/>
      <c r="X469" s="341"/>
      <c r="Y469" s="341"/>
      <c r="Z469" s="341"/>
      <c r="AA469" s="341"/>
      <c r="AB469" s="341"/>
      <c r="AC469" s="346"/>
      <c r="AD469" s="346"/>
      <c r="AE469" s="347"/>
      <c r="AF469" s="353"/>
      <c r="AG469" s="354"/>
      <c r="AH469" s="354"/>
      <c r="AI469" s="354"/>
      <c r="AJ469" s="355"/>
      <c r="AK469" s="360"/>
      <c r="AL469" s="363"/>
      <c r="AM469" s="302"/>
      <c r="AN469" s="305"/>
      <c r="AO469" s="306"/>
      <c r="AP469" s="316"/>
      <c r="AQ469" s="317"/>
      <c r="AR469" s="317"/>
      <c r="AS469" s="317"/>
      <c r="AT469" s="321"/>
      <c r="AU469" s="324"/>
      <c r="AV469" s="384"/>
      <c r="AW469" s="385"/>
      <c r="AX469" s="2"/>
      <c r="AY469" s="393"/>
      <c r="AZ469" s="301"/>
      <c r="BA469" s="301"/>
      <c r="BB469" s="300"/>
      <c r="BC469" s="189"/>
      <c r="BD469" s="2"/>
      <c r="BE469" s="2"/>
      <c r="BF469" s="2"/>
      <c r="BG469" s="2"/>
      <c r="BH469" s="2"/>
      <c r="BI469" s="2"/>
    </row>
    <row r="470" spans="2:61" ht="9.9499999999999993" customHeight="1">
      <c r="B470" s="370"/>
      <c r="C470" s="253"/>
      <c r="D470" s="254"/>
      <c r="E470" s="255"/>
      <c r="F470" s="375"/>
      <c r="G470" s="376"/>
      <c r="H470" s="380"/>
      <c r="I470" s="236"/>
      <c r="J470" s="244"/>
      <c r="K470" s="245"/>
      <c r="L470" s="245"/>
      <c r="M470" s="245"/>
      <c r="N470" s="245"/>
      <c r="O470" s="246"/>
      <c r="P470" s="335"/>
      <c r="Q470" s="336"/>
      <c r="R470" s="336"/>
      <c r="S470" s="336"/>
      <c r="T470" s="336"/>
      <c r="U470" s="337"/>
      <c r="V470" s="342"/>
      <c r="W470" s="343"/>
      <c r="X470" s="343"/>
      <c r="Y470" s="343"/>
      <c r="Z470" s="343"/>
      <c r="AA470" s="343"/>
      <c r="AB470" s="343"/>
      <c r="AC470" s="348"/>
      <c r="AD470" s="348"/>
      <c r="AE470" s="349"/>
      <c r="AF470" s="356"/>
      <c r="AG470" s="357"/>
      <c r="AH470" s="357"/>
      <c r="AI470" s="357"/>
      <c r="AJ470" s="358"/>
      <c r="AK470" s="360"/>
      <c r="AL470" s="364"/>
      <c r="AM470" s="302" t="str">
        <f t="shared" ref="AM470" ca="1" si="348">AZ470</f>
        <v/>
      </c>
      <c r="AN470" s="303"/>
      <c r="AO470" s="304"/>
      <c r="AP470" s="316"/>
      <c r="AQ470" s="317"/>
      <c r="AR470" s="317"/>
      <c r="AS470" s="317"/>
      <c r="AT470" s="321"/>
      <c r="AU470" s="325"/>
      <c r="AV470" s="415"/>
      <c r="AW470" s="416"/>
      <c r="AX470" s="75"/>
      <c r="AY470" s="307">
        <f t="shared" ref="AY470" ca="1" si="349">AY468</f>
        <v>0</v>
      </c>
      <c r="AZ470" s="309" t="str">
        <f t="shared" ref="AZ470" ca="1" si="350">IF(COUNTIF(AZ468,"*受給者*"),"受給者",IF(COUNTIF(AZ468,"*国民年金*"),"国民年金",IF(COUNTIF(AZ468,"厚生年金"),"厚生年金","")))</f>
        <v/>
      </c>
      <c r="BA470" s="309">
        <f t="shared" ref="BA470" ca="1" si="351">BA468</f>
        <v>0</v>
      </c>
      <c r="BB470" s="300"/>
      <c r="BC470" s="189"/>
      <c r="BD470" s="2"/>
      <c r="BE470" s="2"/>
      <c r="BF470" s="2"/>
      <c r="BG470" s="2"/>
      <c r="BH470" s="2"/>
      <c r="BI470" s="2"/>
    </row>
    <row r="471" spans="2:61" ht="9.9499999999999993" customHeight="1">
      <c r="B471" s="370"/>
      <c r="C471" s="231">
        <f ca="1">OFFSET(DATA!$A$15,$B468-1,0)</f>
        <v>0</v>
      </c>
      <c r="D471" s="232"/>
      <c r="E471" s="233"/>
      <c r="F471" s="375"/>
      <c r="G471" s="376"/>
      <c r="H471" s="380"/>
      <c r="I471" s="236"/>
      <c r="J471" s="37"/>
      <c r="K471" s="394">
        <f ca="1">OFFSET(DATA!$M$15,$B468-1,0)</f>
        <v>0</v>
      </c>
      <c r="L471" s="394"/>
      <c r="M471" s="397" t="s">
        <v>213</v>
      </c>
      <c r="N471" s="397"/>
      <c r="O471" s="38"/>
      <c r="P471" s="37"/>
      <c r="Q471" s="394">
        <f ca="1">OFFSET(DATA!$O$15,$B468-1,0)</f>
        <v>0</v>
      </c>
      <c r="R471" s="394"/>
      <c r="S471" s="397" t="s">
        <v>214</v>
      </c>
      <c r="T471" s="397"/>
      <c r="U471" s="38"/>
      <c r="V471" s="400" t="str">
        <f ca="1">BC471&amp;OFFSET(DATA!$U$15,$B468-1,0)</f>
        <v/>
      </c>
      <c r="W471" s="401"/>
      <c r="X471" s="401"/>
      <c r="Y471" s="401"/>
      <c r="Z471" s="401"/>
      <c r="AA471" s="401"/>
      <c r="AB471" s="401"/>
      <c r="AC471" s="404" t="str">
        <f ca="1">OFFSET(DATA!$V$15,$B468-1,0) &amp; CHAR(10) &amp; OFFSET(DATA!$W$15,$B468-1,0)</f>
        <v xml:space="preserve">
</v>
      </c>
      <c r="AD471" s="404"/>
      <c r="AE471" s="405"/>
      <c r="AF471" s="408">
        <f ca="1">OFFSET(DATA!$Z$15,$B468-1,0)</f>
        <v>0</v>
      </c>
      <c r="AG471" s="408"/>
      <c r="AH471" s="397" t="s">
        <v>215</v>
      </c>
      <c r="AI471" s="397">
        <f ca="1">OFFSET(DATA!$AA$15,$B468-1,0)</f>
        <v>0</v>
      </c>
      <c r="AJ471" s="410"/>
      <c r="AK471" s="360"/>
      <c r="AL471" s="365">
        <f ca="1">OFFSET(DATA!$AD$15,$B468-1,0)</f>
        <v>0</v>
      </c>
      <c r="AM471" s="302"/>
      <c r="AN471" s="305"/>
      <c r="AO471" s="306"/>
      <c r="AP471" s="316"/>
      <c r="AQ471" s="317"/>
      <c r="AR471" s="317"/>
      <c r="AS471" s="317"/>
      <c r="AT471" s="321"/>
      <c r="AU471" s="326" t="str">
        <f ca="1">IF(OFFSET(DATA!$AU$15,$B468-1,0)="","  年　月　日",OFFSET(DATA!$AU$15,$B468-1,0))</f>
        <v xml:space="preserve">  年　月　日</v>
      </c>
      <c r="AV471" s="382">
        <f ca="1">OFFSET(DATA!$BC$15,$B468-1,0)</f>
        <v>0</v>
      </c>
      <c r="AW471" s="383"/>
      <c r="AX471" s="2"/>
      <c r="AY471" s="308"/>
      <c r="AZ471" s="310"/>
      <c r="BA471" s="310"/>
      <c r="BB471" s="300"/>
      <c r="BC471" s="189" t="str">
        <f ca="1">IF(OR(YUBIN=2,OFFSET(DATA!$T$15,$B468-1,0)=""),"","〒"&amp;OFFSET(DATA!$T$15,$B468-1,0)&amp;"　")</f>
        <v/>
      </c>
      <c r="BD471" s="2"/>
      <c r="BE471" s="2"/>
      <c r="BF471" s="2"/>
      <c r="BG471" s="2"/>
      <c r="BH471" s="2"/>
      <c r="BI471" s="2"/>
    </row>
    <row r="472" spans="2:61" ht="9.9499999999999993" customHeight="1">
      <c r="B472" s="371"/>
      <c r="C472" s="202"/>
      <c r="D472" s="208"/>
      <c r="E472" s="203"/>
      <c r="F472" s="375"/>
      <c r="G472" s="376"/>
      <c r="H472" s="380"/>
      <c r="I472" s="236"/>
      <c r="J472" s="71"/>
      <c r="K472" s="395"/>
      <c r="L472" s="395"/>
      <c r="M472" s="398"/>
      <c r="N472" s="398"/>
      <c r="O472" s="102"/>
      <c r="P472" s="71"/>
      <c r="Q472" s="395"/>
      <c r="R472" s="395"/>
      <c r="S472" s="398"/>
      <c r="T472" s="398"/>
      <c r="U472" s="102"/>
      <c r="V472" s="340"/>
      <c r="W472" s="341"/>
      <c r="X472" s="341"/>
      <c r="Y472" s="341"/>
      <c r="Z472" s="341"/>
      <c r="AA472" s="341"/>
      <c r="AB472" s="341"/>
      <c r="AC472" s="341"/>
      <c r="AD472" s="341"/>
      <c r="AE472" s="406"/>
      <c r="AF472" s="394"/>
      <c r="AG472" s="394"/>
      <c r="AH472" s="398"/>
      <c r="AI472" s="398"/>
      <c r="AJ472" s="411"/>
      <c r="AK472" s="360"/>
      <c r="AL472" s="366"/>
      <c r="AM472" s="302">
        <f t="shared" ref="AM472" ca="1" si="352">BA470</f>
        <v>0</v>
      </c>
      <c r="AN472" s="389" t="str">
        <f t="shared" ref="AN472" ca="1" si="353">IF($BA472=0,"",RIGHT($BA472,4))</f>
        <v/>
      </c>
      <c r="AO472" s="390"/>
      <c r="AP472" s="316"/>
      <c r="AQ472" s="317"/>
      <c r="AR472" s="317"/>
      <c r="AS472" s="317"/>
      <c r="AT472" s="321"/>
      <c r="AU472" s="327"/>
      <c r="AV472" s="384"/>
      <c r="AW472" s="385"/>
      <c r="AX472" s="2"/>
      <c r="AY472" s="392"/>
      <c r="AZ472" s="299"/>
      <c r="BA472" s="299">
        <f ca="1">OFFSET(DATA!$BA$15,$B468-1,0)</f>
        <v>0</v>
      </c>
      <c r="BB472" s="300"/>
      <c r="BC472" s="189"/>
      <c r="BD472" s="2"/>
      <c r="BE472" s="2"/>
      <c r="BF472" s="2"/>
      <c r="BG472" s="2"/>
      <c r="BH472" s="2"/>
      <c r="BI472" s="2"/>
    </row>
    <row r="473" spans="2:61" ht="9.9499999999999993" customHeight="1">
      <c r="B473" s="372"/>
      <c r="C473" s="204"/>
      <c r="D473" s="234"/>
      <c r="E473" s="205"/>
      <c r="F473" s="377"/>
      <c r="G473" s="378"/>
      <c r="H473" s="381"/>
      <c r="I473" s="237"/>
      <c r="J473" s="39"/>
      <c r="K473" s="396"/>
      <c r="L473" s="396"/>
      <c r="M473" s="399"/>
      <c r="N473" s="399"/>
      <c r="O473" s="40"/>
      <c r="P473" s="39"/>
      <c r="Q473" s="396"/>
      <c r="R473" s="396"/>
      <c r="S473" s="399"/>
      <c r="T473" s="399"/>
      <c r="U473" s="40"/>
      <c r="V473" s="402"/>
      <c r="W473" s="403"/>
      <c r="X473" s="403"/>
      <c r="Y473" s="403"/>
      <c r="Z473" s="403"/>
      <c r="AA473" s="403"/>
      <c r="AB473" s="403"/>
      <c r="AC473" s="403"/>
      <c r="AD473" s="403"/>
      <c r="AE473" s="407"/>
      <c r="AF473" s="409"/>
      <c r="AG473" s="409"/>
      <c r="AH473" s="399"/>
      <c r="AI473" s="399"/>
      <c r="AJ473" s="412"/>
      <c r="AK473" s="361"/>
      <c r="AL473" s="367"/>
      <c r="AM473" s="388"/>
      <c r="AN473" s="391"/>
      <c r="AO473" s="378"/>
      <c r="AP473" s="318"/>
      <c r="AQ473" s="319"/>
      <c r="AR473" s="319"/>
      <c r="AS473" s="319"/>
      <c r="AT473" s="322"/>
      <c r="AU473" s="328"/>
      <c r="AV473" s="386"/>
      <c r="AW473" s="387"/>
      <c r="AX473" s="2"/>
      <c r="AY473" s="393"/>
      <c r="AZ473" s="301"/>
      <c r="BA473" s="301"/>
      <c r="BB473" s="301"/>
      <c r="BC473" s="189"/>
      <c r="BD473" s="2"/>
      <c r="BE473" s="2"/>
      <c r="BF473" s="2"/>
      <c r="BG473" s="2"/>
      <c r="BH473" s="2"/>
      <c r="BI473" s="2"/>
    </row>
    <row r="474" spans="2:61" ht="9.9499999999999993" customHeight="1">
      <c r="B474" s="368">
        <f t="shared" ref="B474" si="354">B468+1</f>
        <v>55</v>
      </c>
      <c r="C474" s="247">
        <f ca="1">OFFSET(DATA!$B$15,$B474-1,0)</f>
        <v>0</v>
      </c>
      <c r="D474" s="248"/>
      <c r="E474" s="249"/>
      <c r="F474" s="373">
        <f ca="1">OFFSET(DATA!$C$15,$B474-1,0)</f>
        <v>0</v>
      </c>
      <c r="G474" s="374"/>
      <c r="H474" s="379" t="str">
        <f ca="1">OFFSET(TMP!$H$1,($B474-1)*4,0)</f>
        <v xml:space="preserve">
</v>
      </c>
      <c r="I474" s="235" t="str">
        <f ca="1">OFFSET(TMP!$I$1,($B474-1)*4,0)</f>
        <v xml:space="preserve">
</v>
      </c>
      <c r="J474" s="238" t="str">
        <f ca="1">IF(OFFSET(DATA!$L$15,$B474-1,0)="","  年　月　日",OFFSET(DATA!$L$15,$B474-1,0))</f>
        <v xml:space="preserve">  年　月　日</v>
      </c>
      <c r="K474" s="239"/>
      <c r="L474" s="239"/>
      <c r="M474" s="239"/>
      <c r="N474" s="239"/>
      <c r="O474" s="240"/>
      <c r="P474" s="329" t="str">
        <f ca="1">IF(OFFSET(DATA!$N$15,$B474-1,0)="","  年　月　日",OFFSET(DATA!$N$15,$B474-1,0))</f>
        <v xml:space="preserve">  年　月　日</v>
      </c>
      <c r="Q474" s="330"/>
      <c r="R474" s="330"/>
      <c r="S474" s="330"/>
      <c r="T474" s="330"/>
      <c r="U474" s="331"/>
      <c r="V474" s="338" t="str">
        <f ca="1">BC474&amp;OFFSET(DATA!$R$15,$B474-1,0)</f>
        <v/>
      </c>
      <c r="W474" s="339"/>
      <c r="X474" s="339"/>
      <c r="Y474" s="339"/>
      <c r="Z474" s="339"/>
      <c r="AA474" s="339"/>
      <c r="AB474" s="339"/>
      <c r="AC474" s="344">
        <f ca="1">OFFSET(DATA!$S$15,$B474-1,0)</f>
        <v>0</v>
      </c>
      <c r="AD474" s="344"/>
      <c r="AE474" s="345"/>
      <c r="AF474" s="350" t="str">
        <f ca="1">IF(OFFSET(DATA!$Y$15,$B474-1,0)="","  年　月　日",OFFSET(DATA!$Y$15,$B474-1,0))</f>
        <v xml:space="preserve">  年　月　日</v>
      </c>
      <c r="AG474" s="351"/>
      <c r="AH474" s="351"/>
      <c r="AI474" s="351"/>
      <c r="AJ474" s="352"/>
      <c r="AK474" s="359" t="str">
        <f ca="1">IF(BLOOD=1,IF(LEN(BB474)=8,LEFT(BB474,2),LEFT(BB474,1)),BB474)</f>
        <v/>
      </c>
      <c r="AL474" s="362" t="str">
        <f ca="1">IF(OFFSET(DATA!$AC$15,$B474-1,0)="","  年　月　日",OFFSET(DATA!$AC$15,$B474-1,0))</f>
        <v xml:space="preserve">  年　月　日</v>
      </c>
      <c r="AM474" s="311">
        <f t="shared" ref="AM474" ca="1" si="355">AY476</f>
        <v>0</v>
      </c>
      <c r="AN474" s="312"/>
      <c r="AO474" s="313"/>
      <c r="AP474" s="314" t="str">
        <f ca="1">INDIRECT("TMP!T" &amp; 2 + ($B474-1)*5)</f>
        <v xml:space="preserve">
</v>
      </c>
      <c r="AQ474" s="315"/>
      <c r="AR474" s="315" t="str">
        <f ca="1">INDIRECT("TMP!U" &amp; 2 + ($B474-1)*5)</f>
        <v xml:space="preserve">
</v>
      </c>
      <c r="AS474" s="315"/>
      <c r="AT474" s="320" t="str">
        <f ca="1">INDIRECT("TMP!V" &amp; 2 + ($B474-1)*5)</f>
        <v xml:space="preserve">
</v>
      </c>
      <c r="AU474" s="323" t="str">
        <f ca="1">IF(OFFSET(DATA!$AT$15,$B474-1,0)="","  年　月　日",OFFSET(DATA!$AT$15,$B474-1,0))</f>
        <v xml:space="preserve">  年　月　日</v>
      </c>
      <c r="AV474" s="413">
        <f ca="1">OFFSET(DATA!$BB$15,$B474-1,0)</f>
        <v>0</v>
      </c>
      <c r="AW474" s="414"/>
      <c r="AX474" s="2"/>
      <c r="AY474" s="392">
        <f ca="1">OFFSET(DATA!$AV$15,$B474-1,0)</f>
        <v>0</v>
      </c>
      <c r="AZ474" s="299">
        <f ca="1">OFFSET(DATA!$AX$15,$B474-1,0)</f>
        <v>0</v>
      </c>
      <c r="BA474" s="299">
        <f ca="1">OFFSET(DATA!$AZ$15,$B474-1,0)</f>
        <v>0</v>
      </c>
      <c r="BB474" s="299" t="str">
        <f ca="1">IF(OFFSET(DATA!$AB$15,$B474-1,0)="","",OFFSET(DATA!$AB$15,$B474-1,0))</f>
        <v/>
      </c>
      <c r="BC474" s="189" t="str">
        <f ca="1">IF(OR(YUBIN=2,OFFSET(DATA!$Q$15,$B474-1,0)=""),"","〒"&amp;OFFSET(DATA!$Q$15,$B474-1,0)&amp;"　")</f>
        <v/>
      </c>
      <c r="BD474" s="2"/>
      <c r="BE474" s="2"/>
      <c r="BF474" s="2"/>
      <c r="BG474" s="2"/>
      <c r="BH474" s="2"/>
      <c r="BI474" s="2"/>
    </row>
    <row r="475" spans="2:61" ht="9.9499999999999993" customHeight="1">
      <c r="B475" s="369"/>
      <c r="C475" s="250"/>
      <c r="D475" s="251"/>
      <c r="E475" s="252"/>
      <c r="F475" s="375"/>
      <c r="G475" s="376"/>
      <c r="H475" s="380"/>
      <c r="I475" s="236"/>
      <c r="J475" s="241"/>
      <c r="K475" s="242"/>
      <c r="L475" s="242"/>
      <c r="M475" s="242"/>
      <c r="N475" s="242"/>
      <c r="O475" s="243"/>
      <c r="P475" s="332"/>
      <c r="Q475" s="333"/>
      <c r="R475" s="333"/>
      <c r="S475" s="333"/>
      <c r="T475" s="333"/>
      <c r="U475" s="334"/>
      <c r="V475" s="340"/>
      <c r="W475" s="341"/>
      <c r="X475" s="341"/>
      <c r="Y475" s="341"/>
      <c r="Z475" s="341"/>
      <c r="AA475" s="341"/>
      <c r="AB475" s="341"/>
      <c r="AC475" s="346"/>
      <c r="AD475" s="346"/>
      <c r="AE475" s="347"/>
      <c r="AF475" s="353"/>
      <c r="AG475" s="354"/>
      <c r="AH475" s="354"/>
      <c r="AI475" s="354"/>
      <c r="AJ475" s="355"/>
      <c r="AK475" s="360"/>
      <c r="AL475" s="363"/>
      <c r="AM475" s="302"/>
      <c r="AN475" s="305"/>
      <c r="AO475" s="306"/>
      <c r="AP475" s="316"/>
      <c r="AQ475" s="317"/>
      <c r="AR475" s="317"/>
      <c r="AS475" s="317"/>
      <c r="AT475" s="321"/>
      <c r="AU475" s="324"/>
      <c r="AV475" s="384"/>
      <c r="AW475" s="385"/>
      <c r="AX475" s="2"/>
      <c r="AY475" s="393"/>
      <c r="AZ475" s="301"/>
      <c r="BA475" s="301"/>
      <c r="BB475" s="300"/>
      <c r="BC475" s="189"/>
      <c r="BD475" s="2"/>
      <c r="BE475" s="2"/>
      <c r="BF475" s="2"/>
      <c r="BG475" s="2"/>
      <c r="BH475" s="2"/>
      <c r="BI475" s="2"/>
    </row>
    <row r="476" spans="2:61" ht="9.9499999999999993" customHeight="1">
      <c r="B476" s="370"/>
      <c r="C476" s="253"/>
      <c r="D476" s="254"/>
      <c r="E476" s="255"/>
      <c r="F476" s="375"/>
      <c r="G476" s="376"/>
      <c r="H476" s="380"/>
      <c r="I476" s="236"/>
      <c r="J476" s="244"/>
      <c r="K476" s="245"/>
      <c r="L476" s="245"/>
      <c r="M476" s="245"/>
      <c r="N476" s="245"/>
      <c r="O476" s="246"/>
      <c r="P476" s="335"/>
      <c r="Q476" s="336"/>
      <c r="R476" s="336"/>
      <c r="S476" s="336"/>
      <c r="T476" s="336"/>
      <c r="U476" s="337"/>
      <c r="V476" s="342"/>
      <c r="W476" s="343"/>
      <c r="X476" s="343"/>
      <c r="Y476" s="343"/>
      <c r="Z476" s="343"/>
      <c r="AA476" s="343"/>
      <c r="AB476" s="343"/>
      <c r="AC476" s="348"/>
      <c r="AD476" s="348"/>
      <c r="AE476" s="349"/>
      <c r="AF476" s="356"/>
      <c r="AG476" s="357"/>
      <c r="AH476" s="357"/>
      <c r="AI476" s="357"/>
      <c r="AJ476" s="358"/>
      <c r="AK476" s="360"/>
      <c r="AL476" s="364"/>
      <c r="AM476" s="302" t="str">
        <f t="shared" ref="AM476" ca="1" si="356">AZ476</f>
        <v/>
      </c>
      <c r="AN476" s="303"/>
      <c r="AO476" s="304"/>
      <c r="AP476" s="316"/>
      <c r="AQ476" s="317"/>
      <c r="AR476" s="317"/>
      <c r="AS476" s="317"/>
      <c r="AT476" s="321"/>
      <c r="AU476" s="325"/>
      <c r="AV476" s="415"/>
      <c r="AW476" s="416"/>
      <c r="AX476" s="75"/>
      <c r="AY476" s="307">
        <f t="shared" ref="AY476" ca="1" si="357">AY474</f>
        <v>0</v>
      </c>
      <c r="AZ476" s="309" t="str">
        <f t="shared" ref="AZ476" ca="1" si="358">IF(COUNTIF(AZ474,"*受給者*"),"受給者",IF(COUNTIF(AZ474,"*国民年金*"),"国民年金",IF(COUNTIF(AZ474,"厚生年金"),"厚生年金","")))</f>
        <v/>
      </c>
      <c r="BA476" s="309">
        <f t="shared" ref="BA476" ca="1" si="359">BA474</f>
        <v>0</v>
      </c>
      <c r="BB476" s="300"/>
      <c r="BC476" s="189"/>
      <c r="BD476" s="2"/>
      <c r="BE476" s="2"/>
      <c r="BF476" s="2"/>
      <c r="BG476" s="2"/>
      <c r="BH476" s="2"/>
      <c r="BI476" s="2"/>
    </row>
    <row r="477" spans="2:61" ht="9.9499999999999993" customHeight="1">
      <c r="B477" s="370"/>
      <c r="C477" s="231">
        <f ca="1">OFFSET(DATA!$A$15,$B474-1,0)</f>
        <v>0</v>
      </c>
      <c r="D477" s="232"/>
      <c r="E477" s="233"/>
      <c r="F477" s="375"/>
      <c r="G477" s="376"/>
      <c r="H477" s="380"/>
      <c r="I477" s="236"/>
      <c r="J477" s="37"/>
      <c r="K477" s="394">
        <f ca="1">OFFSET(DATA!$M$15,$B474-1,0)</f>
        <v>0</v>
      </c>
      <c r="L477" s="394"/>
      <c r="M477" s="397" t="s">
        <v>213</v>
      </c>
      <c r="N477" s="397"/>
      <c r="O477" s="38"/>
      <c r="P477" s="37"/>
      <c r="Q477" s="394">
        <f ca="1">OFFSET(DATA!$O$15,$B474-1,0)</f>
        <v>0</v>
      </c>
      <c r="R477" s="394"/>
      <c r="S477" s="397" t="s">
        <v>214</v>
      </c>
      <c r="T477" s="397"/>
      <c r="U477" s="38"/>
      <c r="V477" s="400" t="str">
        <f ca="1">BC477&amp;OFFSET(DATA!$U$15,$B474-1,0)</f>
        <v/>
      </c>
      <c r="W477" s="401"/>
      <c r="X477" s="401"/>
      <c r="Y477" s="401"/>
      <c r="Z477" s="401"/>
      <c r="AA477" s="401"/>
      <c r="AB477" s="401"/>
      <c r="AC477" s="404" t="str">
        <f ca="1">OFFSET(DATA!$V$15,$B474-1,0) &amp; CHAR(10) &amp; OFFSET(DATA!$W$15,$B474-1,0)</f>
        <v xml:space="preserve">
</v>
      </c>
      <c r="AD477" s="404"/>
      <c r="AE477" s="405"/>
      <c r="AF477" s="408">
        <f ca="1">OFFSET(DATA!$Z$15,$B474-1,0)</f>
        <v>0</v>
      </c>
      <c r="AG477" s="408"/>
      <c r="AH477" s="397" t="s">
        <v>215</v>
      </c>
      <c r="AI477" s="397">
        <f ca="1">OFFSET(DATA!$AA$15,$B474-1,0)</f>
        <v>0</v>
      </c>
      <c r="AJ477" s="410"/>
      <c r="AK477" s="360"/>
      <c r="AL477" s="365">
        <f ca="1">OFFSET(DATA!$AD$15,$B474-1,0)</f>
        <v>0</v>
      </c>
      <c r="AM477" s="302"/>
      <c r="AN477" s="305"/>
      <c r="AO477" s="306"/>
      <c r="AP477" s="316"/>
      <c r="AQ477" s="317"/>
      <c r="AR477" s="317"/>
      <c r="AS477" s="317"/>
      <c r="AT477" s="321"/>
      <c r="AU477" s="326" t="str">
        <f ca="1">IF(OFFSET(DATA!$AU$15,$B474-1,0)="","  年　月　日",OFFSET(DATA!$AU$15,$B474-1,0))</f>
        <v xml:space="preserve">  年　月　日</v>
      </c>
      <c r="AV477" s="382">
        <f ca="1">OFFSET(DATA!$BC$15,$B474-1,0)</f>
        <v>0</v>
      </c>
      <c r="AW477" s="383"/>
      <c r="AX477" s="2"/>
      <c r="AY477" s="308"/>
      <c r="AZ477" s="310"/>
      <c r="BA477" s="310"/>
      <c r="BB477" s="300"/>
      <c r="BC477" s="189" t="str">
        <f ca="1">IF(OR(YUBIN=2,OFFSET(DATA!$T$15,$B474-1,0)=""),"","〒"&amp;OFFSET(DATA!$T$15,$B474-1,0)&amp;"　")</f>
        <v/>
      </c>
      <c r="BD477" s="2"/>
      <c r="BE477" s="2"/>
      <c r="BF477" s="2"/>
      <c r="BG477" s="2"/>
      <c r="BH477" s="2"/>
      <c r="BI477" s="2"/>
    </row>
    <row r="478" spans="2:61" ht="9.9499999999999993" customHeight="1">
      <c r="B478" s="371"/>
      <c r="C478" s="202"/>
      <c r="D478" s="208"/>
      <c r="E478" s="203"/>
      <c r="F478" s="375"/>
      <c r="G478" s="376"/>
      <c r="H478" s="380"/>
      <c r="I478" s="236"/>
      <c r="J478" s="71"/>
      <c r="K478" s="395"/>
      <c r="L478" s="395"/>
      <c r="M478" s="398"/>
      <c r="N478" s="398"/>
      <c r="O478" s="102"/>
      <c r="P478" s="71"/>
      <c r="Q478" s="395"/>
      <c r="R478" s="395"/>
      <c r="S478" s="398"/>
      <c r="T478" s="398"/>
      <c r="U478" s="102"/>
      <c r="V478" s="340"/>
      <c r="W478" s="341"/>
      <c r="X478" s="341"/>
      <c r="Y478" s="341"/>
      <c r="Z478" s="341"/>
      <c r="AA478" s="341"/>
      <c r="AB478" s="341"/>
      <c r="AC478" s="341"/>
      <c r="AD478" s="341"/>
      <c r="AE478" s="406"/>
      <c r="AF478" s="394"/>
      <c r="AG478" s="394"/>
      <c r="AH478" s="398"/>
      <c r="AI478" s="398"/>
      <c r="AJ478" s="411"/>
      <c r="AK478" s="360"/>
      <c r="AL478" s="366"/>
      <c r="AM478" s="302">
        <f t="shared" ref="AM478" ca="1" si="360">BA476</f>
        <v>0</v>
      </c>
      <c r="AN478" s="389" t="str">
        <f t="shared" ref="AN478" ca="1" si="361">IF($BA478=0,"",RIGHT($BA478,4))</f>
        <v/>
      </c>
      <c r="AO478" s="390"/>
      <c r="AP478" s="316"/>
      <c r="AQ478" s="317"/>
      <c r="AR478" s="317"/>
      <c r="AS478" s="317"/>
      <c r="AT478" s="321"/>
      <c r="AU478" s="327"/>
      <c r="AV478" s="384"/>
      <c r="AW478" s="385"/>
      <c r="AX478" s="2"/>
      <c r="AY478" s="392"/>
      <c r="AZ478" s="299"/>
      <c r="BA478" s="299">
        <f ca="1">OFFSET(DATA!$BA$15,$B474-1,0)</f>
        <v>0</v>
      </c>
      <c r="BB478" s="300"/>
      <c r="BC478" s="189"/>
      <c r="BD478" s="2"/>
      <c r="BE478" s="2"/>
      <c r="BF478" s="2"/>
      <c r="BG478" s="2"/>
      <c r="BH478" s="2"/>
      <c r="BI478" s="2"/>
    </row>
    <row r="479" spans="2:61" ht="9.9499999999999993" customHeight="1">
      <c r="B479" s="372"/>
      <c r="C479" s="204"/>
      <c r="D479" s="234"/>
      <c r="E479" s="205"/>
      <c r="F479" s="377"/>
      <c r="G479" s="378"/>
      <c r="H479" s="381"/>
      <c r="I479" s="237"/>
      <c r="J479" s="39"/>
      <c r="K479" s="396"/>
      <c r="L479" s="396"/>
      <c r="M479" s="399"/>
      <c r="N479" s="399"/>
      <c r="O479" s="40"/>
      <c r="P479" s="39"/>
      <c r="Q479" s="396"/>
      <c r="R479" s="396"/>
      <c r="S479" s="399"/>
      <c r="T479" s="399"/>
      <c r="U479" s="40"/>
      <c r="V479" s="402"/>
      <c r="W479" s="403"/>
      <c r="X479" s="403"/>
      <c r="Y479" s="403"/>
      <c r="Z479" s="403"/>
      <c r="AA479" s="403"/>
      <c r="AB479" s="403"/>
      <c r="AC479" s="403"/>
      <c r="AD479" s="403"/>
      <c r="AE479" s="407"/>
      <c r="AF479" s="409"/>
      <c r="AG479" s="409"/>
      <c r="AH479" s="399"/>
      <c r="AI479" s="399"/>
      <c r="AJ479" s="412"/>
      <c r="AK479" s="361"/>
      <c r="AL479" s="367"/>
      <c r="AM479" s="388"/>
      <c r="AN479" s="391"/>
      <c r="AO479" s="378"/>
      <c r="AP479" s="318"/>
      <c r="AQ479" s="319"/>
      <c r="AR479" s="319"/>
      <c r="AS479" s="319"/>
      <c r="AT479" s="322"/>
      <c r="AU479" s="328"/>
      <c r="AV479" s="386"/>
      <c r="AW479" s="387"/>
      <c r="AX479" s="2"/>
      <c r="AY479" s="393"/>
      <c r="AZ479" s="301"/>
      <c r="BA479" s="301"/>
      <c r="BB479" s="301"/>
      <c r="BC479" s="189"/>
      <c r="BD479" s="2"/>
      <c r="BE479" s="2"/>
      <c r="BF479" s="2"/>
      <c r="BG479" s="2"/>
      <c r="BH479" s="2"/>
      <c r="BI479" s="2"/>
    </row>
    <row r="480" spans="2:61" ht="9.9499999999999993" customHeight="1">
      <c r="B480" s="368">
        <f t="shared" ref="B480" si="362">B474+1</f>
        <v>56</v>
      </c>
      <c r="C480" s="247">
        <f ca="1">OFFSET(DATA!$B$15,$B480-1,0)</f>
        <v>0</v>
      </c>
      <c r="D480" s="248"/>
      <c r="E480" s="249"/>
      <c r="F480" s="373">
        <f ca="1">OFFSET(DATA!$C$15,$B480-1,0)</f>
        <v>0</v>
      </c>
      <c r="G480" s="374"/>
      <c r="H480" s="379" t="str">
        <f ca="1">OFFSET(TMP!$H$1,($B480-1)*4,0)</f>
        <v xml:space="preserve">
</v>
      </c>
      <c r="I480" s="235" t="str">
        <f ca="1">OFFSET(TMP!$I$1,($B480-1)*4,0)</f>
        <v xml:space="preserve">
</v>
      </c>
      <c r="J480" s="238" t="str">
        <f ca="1">IF(OFFSET(DATA!$L$15,$B480-1,0)="","  年　月　日",OFFSET(DATA!$L$15,$B480-1,0))</f>
        <v xml:space="preserve">  年　月　日</v>
      </c>
      <c r="K480" s="239"/>
      <c r="L480" s="239"/>
      <c r="M480" s="239"/>
      <c r="N480" s="239"/>
      <c r="O480" s="240"/>
      <c r="P480" s="329" t="str">
        <f ca="1">IF(OFFSET(DATA!$N$15,$B480-1,0)="","  年　月　日",OFFSET(DATA!$N$15,$B480-1,0))</f>
        <v xml:space="preserve">  年　月　日</v>
      </c>
      <c r="Q480" s="330"/>
      <c r="R480" s="330"/>
      <c r="S480" s="330"/>
      <c r="T480" s="330"/>
      <c r="U480" s="331"/>
      <c r="V480" s="338" t="str">
        <f ca="1">BC480&amp;OFFSET(DATA!$R$15,$B480-1,0)</f>
        <v/>
      </c>
      <c r="W480" s="339"/>
      <c r="X480" s="339"/>
      <c r="Y480" s="339"/>
      <c r="Z480" s="339"/>
      <c r="AA480" s="339"/>
      <c r="AB480" s="339"/>
      <c r="AC480" s="344">
        <f ca="1">OFFSET(DATA!$S$15,$B480-1,0)</f>
        <v>0</v>
      </c>
      <c r="AD480" s="344"/>
      <c r="AE480" s="345"/>
      <c r="AF480" s="350" t="str">
        <f ca="1">IF(OFFSET(DATA!$Y$15,$B480-1,0)="","  年　月　日",OFFSET(DATA!$Y$15,$B480-1,0))</f>
        <v xml:space="preserve">  年　月　日</v>
      </c>
      <c r="AG480" s="351"/>
      <c r="AH480" s="351"/>
      <c r="AI480" s="351"/>
      <c r="AJ480" s="352"/>
      <c r="AK480" s="359" t="str">
        <f ca="1">IF(BLOOD=1,IF(LEN(BB480)=8,LEFT(BB480,2),LEFT(BB480,1)),BB480)</f>
        <v/>
      </c>
      <c r="AL480" s="362" t="str">
        <f ca="1">IF(OFFSET(DATA!$AC$15,$B480-1,0)="","  年　月　日",OFFSET(DATA!$AC$15,$B480-1,0))</f>
        <v xml:space="preserve">  年　月　日</v>
      </c>
      <c r="AM480" s="311">
        <f t="shared" ref="AM480" ca="1" si="363">AY482</f>
        <v>0</v>
      </c>
      <c r="AN480" s="312"/>
      <c r="AO480" s="313"/>
      <c r="AP480" s="314" t="str">
        <f ca="1">INDIRECT("TMP!T" &amp; 2 + ($B480-1)*5)</f>
        <v xml:space="preserve">
</v>
      </c>
      <c r="AQ480" s="315"/>
      <c r="AR480" s="315" t="str">
        <f ca="1">INDIRECT("TMP!U" &amp; 2 + ($B480-1)*5)</f>
        <v xml:space="preserve">
</v>
      </c>
      <c r="AS480" s="315"/>
      <c r="AT480" s="320" t="str">
        <f ca="1">INDIRECT("TMP!V" &amp; 2 + ($B480-1)*5)</f>
        <v xml:space="preserve">
</v>
      </c>
      <c r="AU480" s="323" t="str">
        <f ca="1">IF(OFFSET(DATA!$AT$15,$B480-1,0)="","  年　月　日",OFFSET(DATA!$AT$15,$B480-1,0))</f>
        <v xml:space="preserve">  年　月　日</v>
      </c>
      <c r="AV480" s="413">
        <f ca="1">OFFSET(DATA!$BB$15,$B480-1,0)</f>
        <v>0</v>
      </c>
      <c r="AW480" s="414"/>
      <c r="AX480" s="2"/>
      <c r="AY480" s="392">
        <f ca="1">OFFSET(DATA!$AV$15,$B480-1,0)</f>
        <v>0</v>
      </c>
      <c r="AZ480" s="299">
        <f ca="1">OFFSET(DATA!$AX$15,$B480-1,0)</f>
        <v>0</v>
      </c>
      <c r="BA480" s="299">
        <f ca="1">OFFSET(DATA!$AZ$15,$B480-1,0)</f>
        <v>0</v>
      </c>
      <c r="BB480" s="299" t="str">
        <f ca="1">IF(OFFSET(DATA!$AB$15,$B480-1,0)="","",OFFSET(DATA!$AB$15,$B480-1,0))</f>
        <v/>
      </c>
      <c r="BC480" s="189" t="str">
        <f ca="1">IF(OR(YUBIN=2,OFFSET(DATA!$Q$15,$B480-1,0)=""),"","〒"&amp;OFFSET(DATA!$Q$15,$B480-1,0)&amp;"　")</f>
        <v/>
      </c>
      <c r="BD480" s="2"/>
      <c r="BE480" s="2"/>
      <c r="BF480" s="2"/>
      <c r="BG480" s="2"/>
      <c r="BH480" s="2"/>
      <c r="BI480" s="2"/>
    </row>
    <row r="481" spans="2:61" ht="9.9499999999999993" customHeight="1">
      <c r="B481" s="369"/>
      <c r="C481" s="250"/>
      <c r="D481" s="251"/>
      <c r="E481" s="252"/>
      <c r="F481" s="375"/>
      <c r="G481" s="376"/>
      <c r="H481" s="380"/>
      <c r="I481" s="236"/>
      <c r="J481" s="241"/>
      <c r="K481" s="242"/>
      <c r="L481" s="242"/>
      <c r="M481" s="242"/>
      <c r="N481" s="242"/>
      <c r="O481" s="243"/>
      <c r="P481" s="332"/>
      <c r="Q481" s="333"/>
      <c r="R481" s="333"/>
      <c r="S481" s="333"/>
      <c r="T481" s="333"/>
      <c r="U481" s="334"/>
      <c r="V481" s="340"/>
      <c r="W481" s="341"/>
      <c r="X481" s="341"/>
      <c r="Y481" s="341"/>
      <c r="Z481" s="341"/>
      <c r="AA481" s="341"/>
      <c r="AB481" s="341"/>
      <c r="AC481" s="346"/>
      <c r="AD481" s="346"/>
      <c r="AE481" s="347"/>
      <c r="AF481" s="353"/>
      <c r="AG481" s="354"/>
      <c r="AH481" s="354"/>
      <c r="AI481" s="354"/>
      <c r="AJ481" s="355"/>
      <c r="AK481" s="360"/>
      <c r="AL481" s="363"/>
      <c r="AM481" s="302"/>
      <c r="AN481" s="305"/>
      <c r="AO481" s="306"/>
      <c r="AP481" s="316"/>
      <c r="AQ481" s="317"/>
      <c r="AR481" s="317"/>
      <c r="AS481" s="317"/>
      <c r="AT481" s="321"/>
      <c r="AU481" s="324"/>
      <c r="AV481" s="384"/>
      <c r="AW481" s="385"/>
      <c r="AX481" s="2"/>
      <c r="AY481" s="393"/>
      <c r="AZ481" s="301"/>
      <c r="BA481" s="301"/>
      <c r="BB481" s="300"/>
      <c r="BC481" s="189"/>
      <c r="BD481" s="2"/>
      <c r="BE481" s="2"/>
      <c r="BF481" s="2"/>
      <c r="BG481" s="2"/>
      <c r="BH481" s="2"/>
      <c r="BI481" s="2"/>
    </row>
    <row r="482" spans="2:61" ht="9.9499999999999993" customHeight="1">
      <c r="B482" s="370"/>
      <c r="C482" s="253"/>
      <c r="D482" s="254"/>
      <c r="E482" s="255"/>
      <c r="F482" s="375"/>
      <c r="G482" s="376"/>
      <c r="H482" s="380"/>
      <c r="I482" s="236"/>
      <c r="J482" s="244"/>
      <c r="K482" s="245"/>
      <c r="L482" s="245"/>
      <c r="M482" s="245"/>
      <c r="N482" s="245"/>
      <c r="O482" s="246"/>
      <c r="P482" s="335"/>
      <c r="Q482" s="336"/>
      <c r="R482" s="336"/>
      <c r="S482" s="336"/>
      <c r="T482" s="336"/>
      <c r="U482" s="337"/>
      <c r="V482" s="342"/>
      <c r="W482" s="343"/>
      <c r="X482" s="343"/>
      <c r="Y482" s="343"/>
      <c r="Z482" s="343"/>
      <c r="AA482" s="343"/>
      <c r="AB482" s="343"/>
      <c r="AC482" s="348"/>
      <c r="AD482" s="348"/>
      <c r="AE482" s="349"/>
      <c r="AF482" s="356"/>
      <c r="AG482" s="357"/>
      <c r="AH482" s="357"/>
      <c r="AI482" s="357"/>
      <c r="AJ482" s="358"/>
      <c r="AK482" s="360"/>
      <c r="AL482" s="364"/>
      <c r="AM482" s="302" t="str">
        <f t="shared" ref="AM482" ca="1" si="364">AZ482</f>
        <v/>
      </c>
      <c r="AN482" s="303"/>
      <c r="AO482" s="304"/>
      <c r="AP482" s="316"/>
      <c r="AQ482" s="317"/>
      <c r="AR482" s="317"/>
      <c r="AS482" s="317"/>
      <c r="AT482" s="321"/>
      <c r="AU482" s="325"/>
      <c r="AV482" s="415"/>
      <c r="AW482" s="416"/>
      <c r="AX482" s="75"/>
      <c r="AY482" s="307">
        <f t="shared" ref="AY482" ca="1" si="365">AY480</f>
        <v>0</v>
      </c>
      <c r="AZ482" s="309" t="str">
        <f t="shared" ref="AZ482" ca="1" si="366">IF(COUNTIF(AZ480,"*受給者*"),"受給者",IF(COUNTIF(AZ480,"*国民年金*"),"国民年金",IF(COUNTIF(AZ480,"厚生年金"),"厚生年金","")))</f>
        <v/>
      </c>
      <c r="BA482" s="309">
        <f t="shared" ref="BA482" ca="1" si="367">BA480</f>
        <v>0</v>
      </c>
      <c r="BB482" s="300"/>
      <c r="BC482" s="189"/>
      <c r="BD482" s="2"/>
      <c r="BE482" s="2"/>
      <c r="BF482" s="2"/>
      <c r="BG482" s="2"/>
      <c r="BH482" s="2"/>
      <c r="BI482" s="2"/>
    </row>
    <row r="483" spans="2:61" ht="9.9499999999999993" customHeight="1">
      <c r="B483" s="370"/>
      <c r="C483" s="231">
        <f ca="1">OFFSET(DATA!$A$15,$B480-1,0)</f>
        <v>0</v>
      </c>
      <c r="D483" s="232"/>
      <c r="E483" s="233"/>
      <c r="F483" s="375"/>
      <c r="G483" s="376"/>
      <c r="H483" s="380"/>
      <c r="I483" s="236"/>
      <c r="J483" s="37"/>
      <c r="K483" s="394">
        <f ca="1">OFFSET(DATA!$M$15,$B480-1,0)</f>
        <v>0</v>
      </c>
      <c r="L483" s="394"/>
      <c r="M483" s="397" t="s">
        <v>213</v>
      </c>
      <c r="N483" s="397"/>
      <c r="O483" s="38"/>
      <c r="P483" s="37"/>
      <c r="Q483" s="394">
        <f ca="1">OFFSET(DATA!$O$15,$B480-1,0)</f>
        <v>0</v>
      </c>
      <c r="R483" s="394"/>
      <c r="S483" s="397" t="s">
        <v>214</v>
      </c>
      <c r="T483" s="397"/>
      <c r="U483" s="38"/>
      <c r="V483" s="400" t="str">
        <f ca="1">BC483&amp;OFFSET(DATA!$U$15,$B480-1,0)</f>
        <v/>
      </c>
      <c r="W483" s="401"/>
      <c r="X483" s="401"/>
      <c r="Y483" s="401"/>
      <c r="Z483" s="401"/>
      <c r="AA483" s="401"/>
      <c r="AB483" s="401"/>
      <c r="AC483" s="404" t="str">
        <f ca="1">OFFSET(DATA!$V$15,$B480-1,0) &amp; CHAR(10) &amp; OFFSET(DATA!$W$15,$B480-1,0)</f>
        <v xml:space="preserve">
</v>
      </c>
      <c r="AD483" s="404"/>
      <c r="AE483" s="405"/>
      <c r="AF483" s="408">
        <f ca="1">OFFSET(DATA!$Z$15,$B480-1,0)</f>
        <v>0</v>
      </c>
      <c r="AG483" s="408"/>
      <c r="AH483" s="397" t="s">
        <v>215</v>
      </c>
      <c r="AI483" s="397">
        <f ca="1">OFFSET(DATA!$AA$15,$B480-1,0)</f>
        <v>0</v>
      </c>
      <c r="AJ483" s="410"/>
      <c r="AK483" s="360"/>
      <c r="AL483" s="365">
        <f ca="1">OFFSET(DATA!$AD$15,$B480-1,0)</f>
        <v>0</v>
      </c>
      <c r="AM483" s="302"/>
      <c r="AN483" s="305"/>
      <c r="AO483" s="306"/>
      <c r="AP483" s="316"/>
      <c r="AQ483" s="317"/>
      <c r="AR483" s="317"/>
      <c r="AS483" s="317"/>
      <c r="AT483" s="321"/>
      <c r="AU483" s="326" t="str">
        <f ca="1">IF(OFFSET(DATA!$AU$15,$B480-1,0)="","  年　月　日",OFFSET(DATA!$AU$15,$B480-1,0))</f>
        <v xml:space="preserve">  年　月　日</v>
      </c>
      <c r="AV483" s="382">
        <f ca="1">OFFSET(DATA!$BC$15,$B480-1,0)</f>
        <v>0</v>
      </c>
      <c r="AW483" s="383"/>
      <c r="AX483" s="2"/>
      <c r="AY483" s="308"/>
      <c r="AZ483" s="310"/>
      <c r="BA483" s="310"/>
      <c r="BB483" s="300"/>
      <c r="BC483" s="189" t="str">
        <f ca="1">IF(OR(YUBIN=2,OFFSET(DATA!$T$15,$B480-1,0)=""),"","〒"&amp;OFFSET(DATA!$T$15,$B480-1,0)&amp;"　")</f>
        <v/>
      </c>
      <c r="BD483" s="2"/>
      <c r="BE483" s="2"/>
      <c r="BF483" s="2"/>
      <c r="BG483" s="2"/>
      <c r="BH483" s="2"/>
      <c r="BI483" s="2"/>
    </row>
    <row r="484" spans="2:61" ht="9.9499999999999993" customHeight="1">
      <c r="B484" s="371"/>
      <c r="C484" s="202"/>
      <c r="D484" s="208"/>
      <c r="E484" s="203"/>
      <c r="F484" s="375"/>
      <c r="G484" s="376"/>
      <c r="H484" s="380"/>
      <c r="I484" s="236"/>
      <c r="J484" s="71"/>
      <c r="K484" s="395"/>
      <c r="L484" s="395"/>
      <c r="M484" s="398"/>
      <c r="N484" s="398"/>
      <c r="O484" s="102"/>
      <c r="P484" s="71"/>
      <c r="Q484" s="395"/>
      <c r="R484" s="395"/>
      <c r="S484" s="398"/>
      <c r="T484" s="398"/>
      <c r="U484" s="102"/>
      <c r="V484" s="340"/>
      <c r="W484" s="341"/>
      <c r="X484" s="341"/>
      <c r="Y484" s="341"/>
      <c r="Z484" s="341"/>
      <c r="AA484" s="341"/>
      <c r="AB484" s="341"/>
      <c r="AC484" s="341"/>
      <c r="AD484" s="341"/>
      <c r="AE484" s="406"/>
      <c r="AF484" s="394"/>
      <c r="AG484" s="394"/>
      <c r="AH484" s="398"/>
      <c r="AI484" s="398"/>
      <c r="AJ484" s="411"/>
      <c r="AK484" s="360"/>
      <c r="AL484" s="366"/>
      <c r="AM484" s="302">
        <f t="shared" ref="AM484" ca="1" si="368">BA482</f>
        <v>0</v>
      </c>
      <c r="AN484" s="389" t="str">
        <f t="shared" ref="AN484" ca="1" si="369">IF($BA484=0,"",RIGHT($BA484,4))</f>
        <v/>
      </c>
      <c r="AO484" s="390"/>
      <c r="AP484" s="316"/>
      <c r="AQ484" s="317"/>
      <c r="AR484" s="317"/>
      <c r="AS484" s="317"/>
      <c r="AT484" s="321"/>
      <c r="AU484" s="327"/>
      <c r="AV484" s="384"/>
      <c r="AW484" s="385"/>
      <c r="AX484" s="2"/>
      <c r="AY484" s="392"/>
      <c r="AZ484" s="299"/>
      <c r="BA484" s="299">
        <f ca="1">OFFSET(DATA!$BA$15,$B480-1,0)</f>
        <v>0</v>
      </c>
      <c r="BB484" s="300"/>
      <c r="BC484" s="189"/>
      <c r="BD484" s="2"/>
      <c r="BE484" s="2"/>
      <c r="BF484" s="2"/>
      <c r="BG484" s="2"/>
      <c r="BH484" s="2"/>
      <c r="BI484" s="2"/>
    </row>
    <row r="485" spans="2:61" ht="9.9499999999999993" customHeight="1">
      <c r="B485" s="372"/>
      <c r="C485" s="204"/>
      <c r="D485" s="234"/>
      <c r="E485" s="205"/>
      <c r="F485" s="377"/>
      <c r="G485" s="378"/>
      <c r="H485" s="381"/>
      <c r="I485" s="237"/>
      <c r="J485" s="39"/>
      <c r="K485" s="396"/>
      <c r="L485" s="396"/>
      <c r="M485" s="399"/>
      <c r="N485" s="399"/>
      <c r="O485" s="40"/>
      <c r="P485" s="39"/>
      <c r="Q485" s="396"/>
      <c r="R485" s="396"/>
      <c r="S485" s="399"/>
      <c r="T485" s="399"/>
      <c r="U485" s="40"/>
      <c r="V485" s="402"/>
      <c r="W485" s="403"/>
      <c r="X485" s="403"/>
      <c r="Y485" s="403"/>
      <c r="Z485" s="403"/>
      <c r="AA485" s="403"/>
      <c r="AB485" s="403"/>
      <c r="AC485" s="403"/>
      <c r="AD485" s="403"/>
      <c r="AE485" s="407"/>
      <c r="AF485" s="409"/>
      <c r="AG485" s="409"/>
      <c r="AH485" s="399"/>
      <c r="AI485" s="399"/>
      <c r="AJ485" s="412"/>
      <c r="AK485" s="361"/>
      <c r="AL485" s="367"/>
      <c r="AM485" s="388"/>
      <c r="AN485" s="391"/>
      <c r="AO485" s="378"/>
      <c r="AP485" s="318"/>
      <c r="AQ485" s="319"/>
      <c r="AR485" s="319"/>
      <c r="AS485" s="319"/>
      <c r="AT485" s="322"/>
      <c r="AU485" s="328"/>
      <c r="AV485" s="386"/>
      <c r="AW485" s="387"/>
      <c r="AX485" s="2"/>
      <c r="AY485" s="393"/>
      <c r="AZ485" s="301"/>
      <c r="BA485" s="301"/>
      <c r="BB485" s="301"/>
      <c r="BC485" s="189"/>
      <c r="BD485" s="2"/>
      <c r="BE485" s="2"/>
      <c r="BF485" s="2"/>
      <c r="BG485" s="2"/>
      <c r="BH485" s="2"/>
      <c r="BI485" s="2"/>
    </row>
    <row r="486" spans="2:61" ht="9.9499999999999993" customHeight="1">
      <c r="B486" s="368">
        <f t="shared" ref="B486" si="370">B480+1</f>
        <v>57</v>
      </c>
      <c r="C486" s="247">
        <f ca="1">OFFSET(DATA!$B$15,$B486-1,0)</f>
        <v>0</v>
      </c>
      <c r="D486" s="248"/>
      <c r="E486" s="249"/>
      <c r="F486" s="373">
        <f ca="1">OFFSET(DATA!$C$15,$B486-1,0)</f>
        <v>0</v>
      </c>
      <c r="G486" s="374"/>
      <c r="H486" s="379" t="str">
        <f ca="1">OFFSET(TMP!$H$1,($B486-1)*4,0)</f>
        <v xml:space="preserve">
</v>
      </c>
      <c r="I486" s="235" t="str">
        <f ca="1">OFFSET(TMP!$I$1,($B486-1)*4,0)</f>
        <v xml:space="preserve">
</v>
      </c>
      <c r="J486" s="238" t="str">
        <f ca="1">IF(OFFSET(DATA!$L$15,$B486-1,0)="","  年　月　日",OFFSET(DATA!$L$15,$B486-1,0))</f>
        <v xml:space="preserve">  年　月　日</v>
      </c>
      <c r="K486" s="239"/>
      <c r="L486" s="239"/>
      <c r="M486" s="239"/>
      <c r="N486" s="239"/>
      <c r="O486" s="240"/>
      <c r="P486" s="329" t="str">
        <f ca="1">IF(OFFSET(DATA!$N$15,$B486-1,0)="","  年　月　日",OFFSET(DATA!$N$15,$B486-1,0))</f>
        <v xml:space="preserve">  年　月　日</v>
      </c>
      <c r="Q486" s="330"/>
      <c r="R486" s="330"/>
      <c r="S486" s="330"/>
      <c r="T486" s="330"/>
      <c r="U486" s="331"/>
      <c r="V486" s="338" t="str">
        <f ca="1">BC486&amp;OFFSET(DATA!$R$15,$B486-1,0)</f>
        <v/>
      </c>
      <c r="W486" s="339"/>
      <c r="X486" s="339"/>
      <c r="Y486" s="339"/>
      <c r="Z486" s="339"/>
      <c r="AA486" s="339"/>
      <c r="AB486" s="339"/>
      <c r="AC486" s="344">
        <f ca="1">OFFSET(DATA!$S$15,$B486-1,0)</f>
        <v>0</v>
      </c>
      <c r="AD486" s="344"/>
      <c r="AE486" s="345"/>
      <c r="AF486" s="350" t="str">
        <f ca="1">IF(OFFSET(DATA!$Y$15,$B486-1,0)="","  年　月　日",OFFSET(DATA!$Y$15,$B486-1,0))</f>
        <v xml:space="preserve">  年　月　日</v>
      </c>
      <c r="AG486" s="351"/>
      <c r="AH486" s="351"/>
      <c r="AI486" s="351"/>
      <c r="AJ486" s="352"/>
      <c r="AK486" s="359" t="str">
        <f ca="1">IF(BLOOD=1,IF(LEN(BB486)=8,LEFT(BB486,2),LEFT(BB486,1)),BB486)</f>
        <v/>
      </c>
      <c r="AL486" s="362" t="str">
        <f ca="1">IF(OFFSET(DATA!$AC$15,$B486-1,0)="","  年　月　日",OFFSET(DATA!$AC$15,$B486-1,0))</f>
        <v xml:space="preserve">  年　月　日</v>
      </c>
      <c r="AM486" s="311">
        <f t="shared" ref="AM486" ca="1" si="371">AY488</f>
        <v>0</v>
      </c>
      <c r="AN486" s="312"/>
      <c r="AO486" s="313"/>
      <c r="AP486" s="314" t="str">
        <f ca="1">INDIRECT("TMP!T" &amp; 2 + ($B486-1)*5)</f>
        <v xml:space="preserve">
</v>
      </c>
      <c r="AQ486" s="315"/>
      <c r="AR486" s="315" t="str">
        <f ca="1">INDIRECT("TMP!U" &amp; 2 + ($B486-1)*5)</f>
        <v xml:space="preserve">
</v>
      </c>
      <c r="AS486" s="315"/>
      <c r="AT486" s="320" t="str">
        <f ca="1">INDIRECT("TMP!V" &amp; 2 + ($B486-1)*5)</f>
        <v xml:space="preserve">
</v>
      </c>
      <c r="AU486" s="323" t="str">
        <f ca="1">IF(OFFSET(DATA!$AT$15,$B486-1,0)="","  年　月　日",OFFSET(DATA!$AT$15,$B486-1,0))</f>
        <v xml:space="preserve">  年　月　日</v>
      </c>
      <c r="AV486" s="413">
        <f ca="1">OFFSET(DATA!$BB$15,$B486-1,0)</f>
        <v>0</v>
      </c>
      <c r="AW486" s="414"/>
      <c r="AX486" s="2"/>
      <c r="AY486" s="392">
        <f ca="1">OFFSET(DATA!$AV$15,$B486-1,0)</f>
        <v>0</v>
      </c>
      <c r="AZ486" s="299">
        <f ca="1">OFFSET(DATA!$AX$15,$B486-1,0)</f>
        <v>0</v>
      </c>
      <c r="BA486" s="299">
        <f ca="1">OFFSET(DATA!$AZ$15,$B486-1,0)</f>
        <v>0</v>
      </c>
      <c r="BB486" s="299" t="str">
        <f ca="1">IF(OFFSET(DATA!$AB$15,$B486-1,0)="","",OFFSET(DATA!$AB$15,$B486-1,0))</f>
        <v/>
      </c>
      <c r="BC486" s="189" t="str">
        <f ca="1">IF(OR(YUBIN=2,OFFSET(DATA!$Q$15,$B486-1,0)=""),"","〒"&amp;OFFSET(DATA!$Q$15,$B486-1,0)&amp;"　")</f>
        <v/>
      </c>
      <c r="BD486" s="2"/>
      <c r="BE486" s="2"/>
      <c r="BF486" s="2"/>
      <c r="BG486" s="2"/>
      <c r="BH486" s="2"/>
      <c r="BI486" s="2"/>
    </row>
    <row r="487" spans="2:61" ht="9.9499999999999993" customHeight="1">
      <c r="B487" s="369"/>
      <c r="C487" s="250"/>
      <c r="D487" s="251"/>
      <c r="E487" s="252"/>
      <c r="F487" s="375"/>
      <c r="G487" s="376"/>
      <c r="H487" s="380"/>
      <c r="I487" s="236"/>
      <c r="J487" s="241"/>
      <c r="K487" s="242"/>
      <c r="L487" s="242"/>
      <c r="M487" s="242"/>
      <c r="N487" s="242"/>
      <c r="O487" s="243"/>
      <c r="P487" s="332"/>
      <c r="Q487" s="333"/>
      <c r="R487" s="333"/>
      <c r="S487" s="333"/>
      <c r="T487" s="333"/>
      <c r="U487" s="334"/>
      <c r="V487" s="340"/>
      <c r="W487" s="341"/>
      <c r="X487" s="341"/>
      <c r="Y487" s="341"/>
      <c r="Z487" s="341"/>
      <c r="AA487" s="341"/>
      <c r="AB487" s="341"/>
      <c r="AC487" s="346"/>
      <c r="AD487" s="346"/>
      <c r="AE487" s="347"/>
      <c r="AF487" s="353"/>
      <c r="AG487" s="354"/>
      <c r="AH487" s="354"/>
      <c r="AI487" s="354"/>
      <c r="AJ487" s="355"/>
      <c r="AK487" s="360"/>
      <c r="AL487" s="363"/>
      <c r="AM487" s="302"/>
      <c r="AN487" s="305"/>
      <c r="AO487" s="306"/>
      <c r="AP487" s="316"/>
      <c r="AQ487" s="317"/>
      <c r="AR487" s="317"/>
      <c r="AS487" s="317"/>
      <c r="AT487" s="321"/>
      <c r="AU487" s="324"/>
      <c r="AV487" s="384"/>
      <c r="AW487" s="385"/>
      <c r="AX487" s="2"/>
      <c r="AY487" s="393"/>
      <c r="AZ487" s="301"/>
      <c r="BA487" s="301"/>
      <c r="BB487" s="300"/>
      <c r="BC487" s="189"/>
      <c r="BD487" s="2"/>
      <c r="BE487" s="2"/>
      <c r="BF487" s="2"/>
      <c r="BG487" s="2"/>
      <c r="BH487" s="2"/>
      <c r="BI487" s="2"/>
    </row>
    <row r="488" spans="2:61" ht="9.9499999999999993" customHeight="1">
      <c r="B488" s="370"/>
      <c r="C488" s="253"/>
      <c r="D488" s="254"/>
      <c r="E488" s="255"/>
      <c r="F488" s="375"/>
      <c r="G488" s="376"/>
      <c r="H488" s="380"/>
      <c r="I488" s="236"/>
      <c r="J488" s="244"/>
      <c r="K488" s="245"/>
      <c r="L488" s="245"/>
      <c r="M488" s="245"/>
      <c r="N488" s="245"/>
      <c r="O488" s="246"/>
      <c r="P488" s="335"/>
      <c r="Q488" s="336"/>
      <c r="R488" s="336"/>
      <c r="S488" s="336"/>
      <c r="T488" s="336"/>
      <c r="U488" s="337"/>
      <c r="V488" s="342"/>
      <c r="W488" s="343"/>
      <c r="X488" s="343"/>
      <c r="Y488" s="343"/>
      <c r="Z488" s="343"/>
      <c r="AA488" s="343"/>
      <c r="AB488" s="343"/>
      <c r="AC488" s="348"/>
      <c r="AD488" s="348"/>
      <c r="AE488" s="349"/>
      <c r="AF488" s="356"/>
      <c r="AG488" s="357"/>
      <c r="AH488" s="357"/>
      <c r="AI488" s="357"/>
      <c r="AJ488" s="358"/>
      <c r="AK488" s="360"/>
      <c r="AL488" s="364"/>
      <c r="AM488" s="302" t="str">
        <f t="shared" ref="AM488" ca="1" si="372">AZ488</f>
        <v/>
      </c>
      <c r="AN488" s="303"/>
      <c r="AO488" s="304"/>
      <c r="AP488" s="316"/>
      <c r="AQ488" s="317"/>
      <c r="AR488" s="317"/>
      <c r="AS488" s="317"/>
      <c r="AT488" s="321"/>
      <c r="AU488" s="325"/>
      <c r="AV488" s="415"/>
      <c r="AW488" s="416"/>
      <c r="AX488" s="75"/>
      <c r="AY488" s="307">
        <f t="shared" ref="AY488" ca="1" si="373">AY486</f>
        <v>0</v>
      </c>
      <c r="AZ488" s="309" t="str">
        <f t="shared" ref="AZ488" ca="1" si="374">IF(COUNTIF(AZ486,"*受給者*"),"受給者",IF(COUNTIF(AZ486,"*国民年金*"),"国民年金",IF(COUNTIF(AZ486,"厚生年金"),"厚生年金","")))</f>
        <v/>
      </c>
      <c r="BA488" s="309">
        <f t="shared" ref="BA488" ca="1" si="375">BA486</f>
        <v>0</v>
      </c>
      <c r="BB488" s="300"/>
      <c r="BC488" s="189"/>
      <c r="BD488" s="2"/>
      <c r="BE488" s="2"/>
      <c r="BF488" s="2"/>
      <c r="BG488" s="2"/>
      <c r="BH488" s="2"/>
      <c r="BI488" s="2"/>
    </row>
    <row r="489" spans="2:61" ht="9.9499999999999993" customHeight="1">
      <c r="B489" s="370"/>
      <c r="C489" s="231">
        <f ca="1">OFFSET(DATA!$A$15,$B486-1,0)</f>
        <v>0</v>
      </c>
      <c r="D489" s="232"/>
      <c r="E489" s="233"/>
      <c r="F489" s="375"/>
      <c r="G489" s="376"/>
      <c r="H489" s="380"/>
      <c r="I489" s="236"/>
      <c r="J489" s="37"/>
      <c r="K489" s="394">
        <f ca="1">OFFSET(DATA!$M$15,$B486-1,0)</f>
        <v>0</v>
      </c>
      <c r="L489" s="394"/>
      <c r="M489" s="397" t="s">
        <v>213</v>
      </c>
      <c r="N489" s="397"/>
      <c r="O489" s="38"/>
      <c r="P489" s="37"/>
      <c r="Q489" s="394">
        <f ca="1">OFFSET(DATA!$O$15,$B486-1,0)</f>
        <v>0</v>
      </c>
      <c r="R489" s="394"/>
      <c r="S489" s="397" t="s">
        <v>214</v>
      </c>
      <c r="T489" s="397"/>
      <c r="U489" s="38"/>
      <c r="V489" s="400" t="str">
        <f ca="1">BC489&amp;OFFSET(DATA!$U$15,$B486-1,0)</f>
        <v/>
      </c>
      <c r="W489" s="401"/>
      <c r="X489" s="401"/>
      <c r="Y489" s="401"/>
      <c r="Z489" s="401"/>
      <c r="AA489" s="401"/>
      <c r="AB489" s="401"/>
      <c r="AC489" s="404" t="str">
        <f ca="1">OFFSET(DATA!$V$15,$B486-1,0) &amp; CHAR(10) &amp; OFFSET(DATA!$W$15,$B486-1,0)</f>
        <v xml:space="preserve">
</v>
      </c>
      <c r="AD489" s="404"/>
      <c r="AE489" s="405"/>
      <c r="AF489" s="408">
        <f ca="1">OFFSET(DATA!$Z$15,$B486-1,0)</f>
        <v>0</v>
      </c>
      <c r="AG489" s="408"/>
      <c r="AH489" s="397" t="s">
        <v>215</v>
      </c>
      <c r="AI489" s="397">
        <f ca="1">OFFSET(DATA!$AA$15,$B486-1,0)</f>
        <v>0</v>
      </c>
      <c r="AJ489" s="410"/>
      <c r="AK489" s="360"/>
      <c r="AL489" s="365">
        <f ca="1">OFFSET(DATA!$AD$15,$B486-1,0)</f>
        <v>0</v>
      </c>
      <c r="AM489" s="302"/>
      <c r="AN489" s="305"/>
      <c r="AO489" s="306"/>
      <c r="AP489" s="316"/>
      <c r="AQ489" s="317"/>
      <c r="AR489" s="317"/>
      <c r="AS489" s="317"/>
      <c r="AT489" s="321"/>
      <c r="AU489" s="326" t="str">
        <f ca="1">IF(OFFSET(DATA!$AU$15,$B486-1,0)="","  年　月　日",OFFSET(DATA!$AU$15,$B486-1,0))</f>
        <v xml:space="preserve">  年　月　日</v>
      </c>
      <c r="AV489" s="382">
        <f ca="1">OFFSET(DATA!$BC$15,$B486-1,0)</f>
        <v>0</v>
      </c>
      <c r="AW489" s="383"/>
      <c r="AX489" s="2"/>
      <c r="AY489" s="308"/>
      <c r="AZ489" s="310"/>
      <c r="BA489" s="310"/>
      <c r="BB489" s="300"/>
      <c r="BC489" s="189" t="str">
        <f ca="1">IF(OR(YUBIN=2,OFFSET(DATA!$T$15,$B486-1,0)=""),"","〒"&amp;OFFSET(DATA!$T$15,$B486-1,0)&amp;"　")</f>
        <v/>
      </c>
      <c r="BD489" s="2"/>
      <c r="BE489" s="2"/>
      <c r="BF489" s="2"/>
      <c r="BG489" s="2"/>
      <c r="BH489" s="2"/>
      <c r="BI489" s="2"/>
    </row>
    <row r="490" spans="2:61" ht="9.9499999999999993" customHeight="1">
      <c r="B490" s="371"/>
      <c r="C490" s="202"/>
      <c r="D490" s="208"/>
      <c r="E490" s="203"/>
      <c r="F490" s="375"/>
      <c r="G490" s="376"/>
      <c r="H490" s="380"/>
      <c r="I490" s="236"/>
      <c r="J490" s="71"/>
      <c r="K490" s="395"/>
      <c r="L490" s="395"/>
      <c r="M490" s="398"/>
      <c r="N490" s="398"/>
      <c r="O490" s="102"/>
      <c r="P490" s="71"/>
      <c r="Q490" s="395"/>
      <c r="R490" s="395"/>
      <c r="S490" s="398"/>
      <c r="T490" s="398"/>
      <c r="U490" s="102"/>
      <c r="V490" s="340"/>
      <c r="W490" s="341"/>
      <c r="X490" s="341"/>
      <c r="Y490" s="341"/>
      <c r="Z490" s="341"/>
      <c r="AA490" s="341"/>
      <c r="AB490" s="341"/>
      <c r="AC490" s="341"/>
      <c r="AD490" s="341"/>
      <c r="AE490" s="406"/>
      <c r="AF490" s="394"/>
      <c r="AG490" s="394"/>
      <c r="AH490" s="398"/>
      <c r="AI490" s="398"/>
      <c r="AJ490" s="411"/>
      <c r="AK490" s="360"/>
      <c r="AL490" s="366"/>
      <c r="AM490" s="302">
        <f t="shared" ref="AM490" ca="1" si="376">BA488</f>
        <v>0</v>
      </c>
      <c r="AN490" s="389" t="str">
        <f t="shared" ref="AN490" ca="1" si="377">IF($BA490=0,"",RIGHT($BA490,4))</f>
        <v/>
      </c>
      <c r="AO490" s="390"/>
      <c r="AP490" s="316"/>
      <c r="AQ490" s="317"/>
      <c r="AR490" s="317"/>
      <c r="AS490" s="317"/>
      <c r="AT490" s="321"/>
      <c r="AU490" s="327"/>
      <c r="AV490" s="384"/>
      <c r="AW490" s="385"/>
      <c r="AX490" s="2"/>
      <c r="AY490" s="392"/>
      <c r="AZ490" s="299"/>
      <c r="BA490" s="299">
        <f ca="1">OFFSET(DATA!$BA$15,$B486-1,0)</f>
        <v>0</v>
      </c>
      <c r="BB490" s="300"/>
      <c r="BC490" s="189"/>
      <c r="BD490" s="2"/>
      <c r="BE490" s="2"/>
      <c r="BF490" s="2"/>
      <c r="BG490" s="2"/>
      <c r="BH490" s="2"/>
      <c r="BI490" s="2"/>
    </row>
    <row r="491" spans="2:61" ht="9.9499999999999993" customHeight="1">
      <c r="B491" s="372"/>
      <c r="C491" s="204"/>
      <c r="D491" s="234"/>
      <c r="E491" s="205"/>
      <c r="F491" s="377"/>
      <c r="G491" s="378"/>
      <c r="H491" s="381"/>
      <c r="I491" s="237"/>
      <c r="J491" s="39"/>
      <c r="K491" s="396"/>
      <c r="L491" s="396"/>
      <c r="M491" s="399"/>
      <c r="N491" s="399"/>
      <c r="O491" s="40"/>
      <c r="P491" s="39"/>
      <c r="Q491" s="396"/>
      <c r="R491" s="396"/>
      <c r="S491" s="399"/>
      <c r="T491" s="399"/>
      <c r="U491" s="40"/>
      <c r="V491" s="402"/>
      <c r="W491" s="403"/>
      <c r="X491" s="403"/>
      <c r="Y491" s="403"/>
      <c r="Z491" s="403"/>
      <c r="AA491" s="403"/>
      <c r="AB491" s="403"/>
      <c r="AC491" s="403"/>
      <c r="AD491" s="403"/>
      <c r="AE491" s="407"/>
      <c r="AF491" s="409"/>
      <c r="AG491" s="409"/>
      <c r="AH491" s="399"/>
      <c r="AI491" s="399"/>
      <c r="AJ491" s="412"/>
      <c r="AK491" s="361"/>
      <c r="AL491" s="367"/>
      <c r="AM491" s="388"/>
      <c r="AN491" s="391"/>
      <c r="AO491" s="378"/>
      <c r="AP491" s="318"/>
      <c r="AQ491" s="319"/>
      <c r="AR491" s="319"/>
      <c r="AS491" s="319"/>
      <c r="AT491" s="322"/>
      <c r="AU491" s="328"/>
      <c r="AV491" s="386"/>
      <c r="AW491" s="387"/>
      <c r="AX491" s="2"/>
      <c r="AY491" s="393"/>
      <c r="AZ491" s="301"/>
      <c r="BA491" s="301"/>
      <c r="BB491" s="301"/>
      <c r="BC491" s="189"/>
      <c r="BD491" s="2"/>
      <c r="BE491" s="2"/>
      <c r="BF491" s="2"/>
      <c r="BG491" s="2"/>
      <c r="BH491" s="2"/>
      <c r="BI491" s="2"/>
    </row>
    <row r="492" spans="2:61" ht="9.9499999999999993" customHeight="1">
      <c r="B492" s="368">
        <f t="shared" ref="B492" si="378">B486+1</f>
        <v>58</v>
      </c>
      <c r="C492" s="247">
        <f ca="1">OFFSET(DATA!$B$15,$B492-1,0)</f>
        <v>0</v>
      </c>
      <c r="D492" s="248"/>
      <c r="E492" s="249"/>
      <c r="F492" s="373">
        <f ca="1">OFFSET(DATA!$C$15,$B492-1,0)</f>
        <v>0</v>
      </c>
      <c r="G492" s="374"/>
      <c r="H492" s="379" t="str">
        <f ca="1">OFFSET(TMP!$H$1,($B492-1)*4,0)</f>
        <v xml:space="preserve">
</v>
      </c>
      <c r="I492" s="235" t="str">
        <f ca="1">OFFSET(TMP!$I$1,($B492-1)*4,0)</f>
        <v xml:space="preserve">
</v>
      </c>
      <c r="J492" s="238" t="str">
        <f ca="1">IF(OFFSET(DATA!$L$15,$B492-1,0)="","  年　月　日",OFFSET(DATA!$L$15,$B492-1,0))</f>
        <v xml:space="preserve">  年　月　日</v>
      </c>
      <c r="K492" s="239"/>
      <c r="L492" s="239"/>
      <c r="M492" s="239"/>
      <c r="N492" s="239"/>
      <c r="O492" s="240"/>
      <c r="P492" s="329" t="str">
        <f ca="1">IF(OFFSET(DATA!$N$15,$B492-1,0)="","  年　月　日",OFFSET(DATA!$N$15,$B492-1,0))</f>
        <v xml:space="preserve">  年　月　日</v>
      </c>
      <c r="Q492" s="330"/>
      <c r="R492" s="330"/>
      <c r="S492" s="330"/>
      <c r="T492" s="330"/>
      <c r="U492" s="331"/>
      <c r="V492" s="338" t="str">
        <f ca="1">BC492&amp;OFFSET(DATA!$R$15,$B492-1,0)</f>
        <v/>
      </c>
      <c r="W492" s="339"/>
      <c r="X492" s="339"/>
      <c r="Y492" s="339"/>
      <c r="Z492" s="339"/>
      <c r="AA492" s="339"/>
      <c r="AB492" s="339"/>
      <c r="AC492" s="344">
        <f ca="1">OFFSET(DATA!$S$15,$B492-1,0)</f>
        <v>0</v>
      </c>
      <c r="AD492" s="344"/>
      <c r="AE492" s="345"/>
      <c r="AF492" s="350" t="str">
        <f ca="1">IF(OFFSET(DATA!$Y$15,$B492-1,0)="","  年　月　日",OFFSET(DATA!$Y$15,$B492-1,0))</f>
        <v xml:space="preserve">  年　月　日</v>
      </c>
      <c r="AG492" s="351"/>
      <c r="AH492" s="351"/>
      <c r="AI492" s="351"/>
      <c r="AJ492" s="352"/>
      <c r="AK492" s="359" t="str">
        <f ca="1">IF(BLOOD=1,IF(LEN(BB492)=8,LEFT(BB492,2),LEFT(BB492,1)),BB492)</f>
        <v/>
      </c>
      <c r="AL492" s="362" t="str">
        <f ca="1">IF(OFFSET(DATA!$AC$15,$B492-1,0)="","  年　月　日",OFFSET(DATA!$AC$15,$B492-1,0))</f>
        <v xml:space="preserve">  年　月　日</v>
      </c>
      <c r="AM492" s="311">
        <f t="shared" ref="AM492" ca="1" si="379">AY494</f>
        <v>0</v>
      </c>
      <c r="AN492" s="312"/>
      <c r="AO492" s="313"/>
      <c r="AP492" s="314" t="str">
        <f ca="1">INDIRECT("TMP!T" &amp; 2 + ($B492-1)*5)</f>
        <v xml:space="preserve">
</v>
      </c>
      <c r="AQ492" s="315"/>
      <c r="AR492" s="315" t="str">
        <f ca="1">INDIRECT("TMP!U" &amp; 2 + ($B492-1)*5)</f>
        <v xml:space="preserve">
</v>
      </c>
      <c r="AS492" s="315"/>
      <c r="AT492" s="320" t="str">
        <f ca="1">INDIRECT("TMP!V" &amp; 2 + ($B492-1)*5)</f>
        <v xml:space="preserve">
</v>
      </c>
      <c r="AU492" s="323" t="str">
        <f ca="1">IF(OFFSET(DATA!$AT$15,$B492-1,0)="","  年　月　日",OFFSET(DATA!$AT$15,$B492-1,0))</f>
        <v xml:space="preserve">  年　月　日</v>
      </c>
      <c r="AV492" s="413">
        <f ca="1">OFFSET(DATA!$BB$15,$B492-1,0)</f>
        <v>0</v>
      </c>
      <c r="AW492" s="414"/>
      <c r="AX492" s="2"/>
      <c r="AY492" s="392">
        <f ca="1">OFFSET(DATA!$AV$15,$B492-1,0)</f>
        <v>0</v>
      </c>
      <c r="AZ492" s="299">
        <f ca="1">OFFSET(DATA!$AX$15,$B492-1,0)</f>
        <v>0</v>
      </c>
      <c r="BA492" s="299">
        <f ca="1">OFFSET(DATA!$AZ$15,$B492-1,0)</f>
        <v>0</v>
      </c>
      <c r="BB492" s="299" t="str">
        <f ca="1">IF(OFFSET(DATA!$AB$15,$B492-1,0)="","",OFFSET(DATA!$AB$15,$B492-1,0))</f>
        <v/>
      </c>
      <c r="BC492" s="189" t="str">
        <f ca="1">IF(OR(YUBIN=2,OFFSET(DATA!$Q$15,$B492-1,0)=""),"","〒"&amp;OFFSET(DATA!$Q$15,$B492-1,0)&amp;"　")</f>
        <v/>
      </c>
      <c r="BD492" s="2"/>
      <c r="BE492" s="2"/>
      <c r="BF492" s="2"/>
      <c r="BG492" s="2"/>
      <c r="BH492" s="2"/>
      <c r="BI492" s="2"/>
    </row>
    <row r="493" spans="2:61" ht="9.9499999999999993" customHeight="1">
      <c r="B493" s="369"/>
      <c r="C493" s="250"/>
      <c r="D493" s="251"/>
      <c r="E493" s="252"/>
      <c r="F493" s="375"/>
      <c r="G493" s="376"/>
      <c r="H493" s="380"/>
      <c r="I493" s="236"/>
      <c r="J493" s="241"/>
      <c r="K493" s="242"/>
      <c r="L493" s="242"/>
      <c r="M493" s="242"/>
      <c r="N493" s="242"/>
      <c r="O493" s="243"/>
      <c r="P493" s="332"/>
      <c r="Q493" s="333"/>
      <c r="R493" s="333"/>
      <c r="S493" s="333"/>
      <c r="T493" s="333"/>
      <c r="U493" s="334"/>
      <c r="V493" s="340"/>
      <c r="W493" s="341"/>
      <c r="X493" s="341"/>
      <c r="Y493" s="341"/>
      <c r="Z493" s="341"/>
      <c r="AA493" s="341"/>
      <c r="AB493" s="341"/>
      <c r="AC493" s="346"/>
      <c r="AD493" s="346"/>
      <c r="AE493" s="347"/>
      <c r="AF493" s="353"/>
      <c r="AG493" s="354"/>
      <c r="AH493" s="354"/>
      <c r="AI493" s="354"/>
      <c r="AJ493" s="355"/>
      <c r="AK493" s="360"/>
      <c r="AL493" s="363"/>
      <c r="AM493" s="302"/>
      <c r="AN493" s="305"/>
      <c r="AO493" s="306"/>
      <c r="AP493" s="316"/>
      <c r="AQ493" s="317"/>
      <c r="AR493" s="317"/>
      <c r="AS493" s="317"/>
      <c r="AT493" s="321"/>
      <c r="AU493" s="324"/>
      <c r="AV493" s="384"/>
      <c r="AW493" s="385"/>
      <c r="AX493" s="2"/>
      <c r="AY493" s="393"/>
      <c r="AZ493" s="301"/>
      <c r="BA493" s="301"/>
      <c r="BB493" s="300"/>
      <c r="BC493" s="189"/>
      <c r="BD493" s="2"/>
      <c r="BE493" s="2"/>
      <c r="BF493" s="2"/>
      <c r="BG493" s="2"/>
      <c r="BH493" s="2"/>
      <c r="BI493" s="2"/>
    </row>
    <row r="494" spans="2:61" ht="9.9499999999999993" customHeight="1">
      <c r="B494" s="370"/>
      <c r="C494" s="253"/>
      <c r="D494" s="254"/>
      <c r="E494" s="255"/>
      <c r="F494" s="375"/>
      <c r="G494" s="376"/>
      <c r="H494" s="380"/>
      <c r="I494" s="236"/>
      <c r="J494" s="244"/>
      <c r="K494" s="245"/>
      <c r="L494" s="245"/>
      <c r="M494" s="245"/>
      <c r="N494" s="245"/>
      <c r="O494" s="246"/>
      <c r="P494" s="335"/>
      <c r="Q494" s="336"/>
      <c r="R494" s="336"/>
      <c r="S494" s="336"/>
      <c r="T494" s="336"/>
      <c r="U494" s="337"/>
      <c r="V494" s="342"/>
      <c r="W494" s="343"/>
      <c r="X494" s="343"/>
      <c r="Y494" s="343"/>
      <c r="Z494" s="343"/>
      <c r="AA494" s="343"/>
      <c r="AB494" s="343"/>
      <c r="AC494" s="348"/>
      <c r="AD494" s="348"/>
      <c r="AE494" s="349"/>
      <c r="AF494" s="356"/>
      <c r="AG494" s="357"/>
      <c r="AH494" s="357"/>
      <c r="AI494" s="357"/>
      <c r="AJ494" s="358"/>
      <c r="AK494" s="360"/>
      <c r="AL494" s="364"/>
      <c r="AM494" s="302" t="str">
        <f t="shared" ref="AM494" ca="1" si="380">AZ494</f>
        <v/>
      </c>
      <c r="AN494" s="303"/>
      <c r="AO494" s="304"/>
      <c r="AP494" s="316"/>
      <c r="AQ494" s="317"/>
      <c r="AR494" s="317"/>
      <c r="AS494" s="317"/>
      <c r="AT494" s="321"/>
      <c r="AU494" s="325"/>
      <c r="AV494" s="415"/>
      <c r="AW494" s="416"/>
      <c r="AX494" s="75"/>
      <c r="AY494" s="307">
        <f t="shared" ref="AY494" ca="1" si="381">AY492</f>
        <v>0</v>
      </c>
      <c r="AZ494" s="309" t="str">
        <f t="shared" ref="AZ494" ca="1" si="382">IF(COUNTIF(AZ492,"*受給者*"),"受給者",IF(COUNTIF(AZ492,"*国民年金*"),"国民年金",IF(COUNTIF(AZ492,"厚生年金"),"厚生年金","")))</f>
        <v/>
      </c>
      <c r="BA494" s="309">
        <f t="shared" ref="BA494" ca="1" si="383">BA492</f>
        <v>0</v>
      </c>
      <c r="BB494" s="300"/>
      <c r="BC494" s="189"/>
      <c r="BD494" s="2"/>
      <c r="BE494" s="2"/>
      <c r="BF494" s="2"/>
      <c r="BG494" s="2"/>
      <c r="BH494" s="2"/>
      <c r="BI494" s="2"/>
    </row>
    <row r="495" spans="2:61" ht="9.9499999999999993" customHeight="1">
      <c r="B495" s="370"/>
      <c r="C495" s="231">
        <f ca="1">OFFSET(DATA!$A$15,$B492-1,0)</f>
        <v>0</v>
      </c>
      <c r="D495" s="232"/>
      <c r="E495" s="233"/>
      <c r="F495" s="375"/>
      <c r="G495" s="376"/>
      <c r="H495" s="380"/>
      <c r="I495" s="236"/>
      <c r="J495" s="37"/>
      <c r="K495" s="394">
        <f ca="1">OFFSET(DATA!$M$15,$B492-1,0)</f>
        <v>0</v>
      </c>
      <c r="L495" s="394"/>
      <c r="M495" s="397" t="s">
        <v>213</v>
      </c>
      <c r="N495" s="397"/>
      <c r="O495" s="38"/>
      <c r="P495" s="37"/>
      <c r="Q495" s="394">
        <f ca="1">OFFSET(DATA!$O$15,$B492-1,0)</f>
        <v>0</v>
      </c>
      <c r="R495" s="394"/>
      <c r="S495" s="397" t="s">
        <v>214</v>
      </c>
      <c r="T495" s="397"/>
      <c r="U495" s="38"/>
      <c r="V495" s="400" t="str">
        <f ca="1">BC495&amp;OFFSET(DATA!$U$15,$B492-1,0)</f>
        <v/>
      </c>
      <c r="W495" s="401"/>
      <c r="X495" s="401"/>
      <c r="Y495" s="401"/>
      <c r="Z495" s="401"/>
      <c r="AA495" s="401"/>
      <c r="AB495" s="401"/>
      <c r="AC495" s="404" t="str">
        <f ca="1">OFFSET(DATA!$V$15,$B492-1,0) &amp; CHAR(10) &amp; OFFSET(DATA!$W$15,$B492-1,0)</f>
        <v xml:space="preserve">
</v>
      </c>
      <c r="AD495" s="404"/>
      <c r="AE495" s="405"/>
      <c r="AF495" s="408">
        <f ca="1">OFFSET(DATA!$Z$15,$B492-1,0)</f>
        <v>0</v>
      </c>
      <c r="AG495" s="408"/>
      <c r="AH495" s="397" t="s">
        <v>215</v>
      </c>
      <c r="AI495" s="397">
        <f ca="1">OFFSET(DATA!$AA$15,$B492-1,0)</f>
        <v>0</v>
      </c>
      <c r="AJ495" s="410"/>
      <c r="AK495" s="360"/>
      <c r="AL495" s="365">
        <f ca="1">OFFSET(DATA!$AD$15,$B492-1,0)</f>
        <v>0</v>
      </c>
      <c r="AM495" s="302"/>
      <c r="AN495" s="305"/>
      <c r="AO495" s="306"/>
      <c r="AP495" s="316"/>
      <c r="AQ495" s="317"/>
      <c r="AR495" s="317"/>
      <c r="AS495" s="317"/>
      <c r="AT495" s="321"/>
      <c r="AU495" s="326" t="str">
        <f ca="1">IF(OFFSET(DATA!$AU$15,$B492-1,0)="","  年　月　日",OFFSET(DATA!$AU$15,$B492-1,0))</f>
        <v xml:space="preserve">  年　月　日</v>
      </c>
      <c r="AV495" s="382">
        <f ca="1">OFFSET(DATA!$BC$15,$B492-1,0)</f>
        <v>0</v>
      </c>
      <c r="AW495" s="383"/>
      <c r="AX495" s="2"/>
      <c r="AY495" s="308"/>
      <c r="AZ495" s="310"/>
      <c r="BA495" s="310"/>
      <c r="BB495" s="300"/>
      <c r="BC495" s="189" t="str">
        <f ca="1">IF(OR(YUBIN=2,OFFSET(DATA!$T$15,$B492-1,0)=""),"","〒"&amp;OFFSET(DATA!$T$15,$B492-1,0)&amp;"　")</f>
        <v/>
      </c>
      <c r="BD495" s="2"/>
      <c r="BE495" s="2"/>
      <c r="BF495" s="2"/>
      <c r="BG495" s="2"/>
      <c r="BH495" s="2"/>
      <c r="BI495" s="2"/>
    </row>
    <row r="496" spans="2:61" ht="9.9499999999999993" customHeight="1">
      <c r="B496" s="371"/>
      <c r="C496" s="202"/>
      <c r="D496" s="208"/>
      <c r="E496" s="203"/>
      <c r="F496" s="375"/>
      <c r="G496" s="376"/>
      <c r="H496" s="380"/>
      <c r="I496" s="236"/>
      <c r="J496" s="71"/>
      <c r="K496" s="395"/>
      <c r="L496" s="395"/>
      <c r="M496" s="398"/>
      <c r="N496" s="398"/>
      <c r="O496" s="102"/>
      <c r="P496" s="71"/>
      <c r="Q496" s="395"/>
      <c r="R496" s="395"/>
      <c r="S496" s="398"/>
      <c r="T496" s="398"/>
      <c r="U496" s="102"/>
      <c r="V496" s="340"/>
      <c r="W496" s="341"/>
      <c r="X496" s="341"/>
      <c r="Y496" s="341"/>
      <c r="Z496" s="341"/>
      <c r="AA496" s="341"/>
      <c r="AB496" s="341"/>
      <c r="AC496" s="341"/>
      <c r="AD496" s="341"/>
      <c r="AE496" s="406"/>
      <c r="AF496" s="394"/>
      <c r="AG496" s="394"/>
      <c r="AH496" s="398"/>
      <c r="AI496" s="398"/>
      <c r="AJ496" s="411"/>
      <c r="AK496" s="360"/>
      <c r="AL496" s="366"/>
      <c r="AM496" s="302">
        <f t="shared" ref="AM496" ca="1" si="384">BA494</f>
        <v>0</v>
      </c>
      <c r="AN496" s="389" t="str">
        <f t="shared" ref="AN496" ca="1" si="385">IF($BA496=0,"",RIGHT($BA496,4))</f>
        <v/>
      </c>
      <c r="AO496" s="390"/>
      <c r="AP496" s="316"/>
      <c r="AQ496" s="317"/>
      <c r="AR496" s="317"/>
      <c r="AS496" s="317"/>
      <c r="AT496" s="321"/>
      <c r="AU496" s="327"/>
      <c r="AV496" s="384"/>
      <c r="AW496" s="385"/>
      <c r="AX496" s="2"/>
      <c r="AY496" s="392"/>
      <c r="AZ496" s="299"/>
      <c r="BA496" s="299">
        <f ca="1">OFFSET(DATA!$BA$15,$B492-1,0)</f>
        <v>0</v>
      </c>
      <c r="BB496" s="300"/>
      <c r="BC496" s="189"/>
      <c r="BD496" s="2"/>
      <c r="BE496" s="2"/>
      <c r="BF496" s="2"/>
      <c r="BG496" s="2"/>
      <c r="BH496" s="2"/>
      <c r="BI496" s="2"/>
    </row>
    <row r="497" spans="2:62" ht="9.9499999999999993" customHeight="1">
      <c r="B497" s="372"/>
      <c r="C497" s="204"/>
      <c r="D497" s="234"/>
      <c r="E497" s="205"/>
      <c r="F497" s="377"/>
      <c r="G497" s="378"/>
      <c r="H497" s="381"/>
      <c r="I497" s="237"/>
      <c r="J497" s="39"/>
      <c r="K497" s="396"/>
      <c r="L497" s="396"/>
      <c r="M497" s="399"/>
      <c r="N497" s="399"/>
      <c r="O497" s="40"/>
      <c r="P497" s="39"/>
      <c r="Q497" s="396"/>
      <c r="R497" s="396"/>
      <c r="S497" s="399"/>
      <c r="T497" s="399"/>
      <c r="U497" s="40"/>
      <c r="V497" s="402"/>
      <c r="W497" s="403"/>
      <c r="X497" s="403"/>
      <c r="Y497" s="403"/>
      <c r="Z497" s="403"/>
      <c r="AA497" s="403"/>
      <c r="AB497" s="403"/>
      <c r="AC497" s="403"/>
      <c r="AD497" s="403"/>
      <c r="AE497" s="407"/>
      <c r="AF497" s="409"/>
      <c r="AG497" s="409"/>
      <c r="AH497" s="399"/>
      <c r="AI497" s="399"/>
      <c r="AJ497" s="412"/>
      <c r="AK497" s="361"/>
      <c r="AL497" s="367"/>
      <c r="AM497" s="388"/>
      <c r="AN497" s="391"/>
      <c r="AO497" s="378"/>
      <c r="AP497" s="318"/>
      <c r="AQ497" s="319"/>
      <c r="AR497" s="319"/>
      <c r="AS497" s="319"/>
      <c r="AT497" s="322"/>
      <c r="AU497" s="328"/>
      <c r="AV497" s="386"/>
      <c r="AW497" s="387"/>
      <c r="AX497" s="2"/>
      <c r="AY497" s="393"/>
      <c r="AZ497" s="301"/>
      <c r="BA497" s="301"/>
      <c r="BB497" s="301"/>
      <c r="BC497" s="189"/>
      <c r="BD497" s="2"/>
      <c r="BE497" s="2"/>
      <c r="BF497" s="2"/>
      <c r="BG497" s="2"/>
      <c r="BH497" s="2"/>
      <c r="BI497" s="2"/>
    </row>
    <row r="498" spans="2:62" ht="9.9499999999999993" customHeight="1">
      <c r="B498" s="368">
        <f t="shared" ref="B498" si="386">B492+1</f>
        <v>59</v>
      </c>
      <c r="C498" s="247">
        <f ca="1">OFFSET(DATA!$B$15,$B498-1,0)</f>
        <v>0</v>
      </c>
      <c r="D498" s="248"/>
      <c r="E498" s="249"/>
      <c r="F498" s="373">
        <f ca="1">OFFSET(DATA!$C$15,$B498-1,0)</f>
        <v>0</v>
      </c>
      <c r="G498" s="374"/>
      <c r="H498" s="379" t="str">
        <f ca="1">OFFSET(TMP!$H$1,($B498-1)*4,0)</f>
        <v xml:space="preserve">
</v>
      </c>
      <c r="I498" s="235" t="str">
        <f ca="1">OFFSET(TMP!$I$1,($B498-1)*4,0)</f>
        <v xml:space="preserve">
</v>
      </c>
      <c r="J498" s="238" t="str">
        <f ca="1">IF(OFFSET(DATA!$L$15,$B498-1,0)="","  年　月　日",OFFSET(DATA!$L$15,$B498-1,0))</f>
        <v xml:space="preserve">  年　月　日</v>
      </c>
      <c r="K498" s="239"/>
      <c r="L498" s="239"/>
      <c r="M498" s="239"/>
      <c r="N498" s="239"/>
      <c r="O498" s="240"/>
      <c r="P498" s="329" t="str">
        <f ca="1">IF(OFFSET(DATA!$N$15,$B498-1,0)="","  年　月　日",OFFSET(DATA!$N$15,$B498-1,0))</f>
        <v xml:space="preserve">  年　月　日</v>
      </c>
      <c r="Q498" s="330"/>
      <c r="R498" s="330"/>
      <c r="S498" s="330"/>
      <c r="T498" s="330"/>
      <c r="U498" s="331"/>
      <c r="V498" s="338" t="str">
        <f ca="1">BC498&amp;OFFSET(DATA!$R$15,$B498-1,0)</f>
        <v/>
      </c>
      <c r="W498" s="339"/>
      <c r="X498" s="339"/>
      <c r="Y498" s="339"/>
      <c r="Z498" s="339"/>
      <c r="AA498" s="339"/>
      <c r="AB498" s="339"/>
      <c r="AC498" s="344">
        <f ca="1">OFFSET(DATA!$S$15,$B498-1,0)</f>
        <v>0</v>
      </c>
      <c r="AD498" s="344"/>
      <c r="AE498" s="345"/>
      <c r="AF498" s="350" t="str">
        <f ca="1">IF(OFFSET(DATA!$Y$15,$B498-1,0)="","  年　月　日",OFFSET(DATA!$Y$15,$B498-1,0))</f>
        <v xml:space="preserve">  年　月　日</v>
      </c>
      <c r="AG498" s="351"/>
      <c r="AH498" s="351"/>
      <c r="AI498" s="351"/>
      <c r="AJ498" s="352"/>
      <c r="AK498" s="359" t="str">
        <f ca="1">IF(BLOOD=1,IF(LEN(BB498)=8,LEFT(BB498,2),LEFT(BB498,1)),BB498)</f>
        <v/>
      </c>
      <c r="AL498" s="362" t="str">
        <f ca="1">IF(OFFSET(DATA!$AC$15,$B498-1,0)="","  年　月　日",OFFSET(DATA!$AC$15,$B498-1,0))</f>
        <v xml:space="preserve">  年　月　日</v>
      </c>
      <c r="AM498" s="311">
        <f t="shared" ref="AM498" ca="1" si="387">AY500</f>
        <v>0</v>
      </c>
      <c r="AN498" s="312"/>
      <c r="AO498" s="313"/>
      <c r="AP498" s="314" t="str">
        <f ca="1">INDIRECT("TMP!T" &amp; 2 + ($B498-1)*5)</f>
        <v xml:space="preserve">
</v>
      </c>
      <c r="AQ498" s="315"/>
      <c r="AR498" s="315" t="str">
        <f ca="1">INDIRECT("TMP!U" &amp; 2 + ($B498-1)*5)</f>
        <v xml:space="preserve">
</v>
      </c>
      <c r="AS498" s="315"/>
      <c r="AT498" s="320" t="str">
        <f ca="1">INDIRECT("TMP!V" &amp; 2 + ($B498-1)*5)</f>
        <v xml:space="preserve">
</v>
      </c>
      <c r="AU498" s="323" t="str">
        <f ca="1">IF(OFFSET(DATA!$AT$15,$B498-1,0)="","  年　月　日",OFFSET(DATA!$AT$15,$B498-1,0))</f>
        <v xml:space="preserve">  年　月　日</v>
      </c>
      <c r="AV498" s="413">
        <f ca="1">OFFSET(DATA!$BB$15,$B498-1,0)</f>
        <v>0</v>
      </c>
      <c r="AW498" s="414"/>
      <c r="AX498" s="2"/>
      <c r="AY498" s="392">
        <f ca="1">OFFSET(DATA!$AV$15,$B498-1,0)</f>
        <v>0</v>
      </c>
      <c r="AZ498" s="299">
        <f ca="1">OFFSET(DATA!$AX$15,$B498-1,0)</f>
        <v>0</v>
      </c>
      <c r="BA498" s="299">
        <f ca="1">OFFSET(DATA!$AZ$15,$B498-1,0)</f>
        <v>0</v>
      </c>
      <c r="BB498" s="299" t="str">
        <f ca="1">IF(OFFSET(DATA!$AB$15,$B498-1,0)="","",OFFSET(DATA!$AB$15,$B498-1,0))</f>
        <v/>
      </c>
      <c r="BC498" s="189" t="str">
        <f ca="1">IF(OR(YUBIN=2,OFFSET(DATA!$Q$15,$B498-1,0)=""),"","〒"&amp;OFFSET(DATA!$Q$15,$B498-1,0)&amp;"　")</f>
        <v/>
      </c>
      <c r="BD498" s="2"/>
      <c r="BE498" s="2"/>
      <c r="BF498" s="2"/>
      <c r="BG498" s="2"/>
      <c r="BH498" s="2"/>
      <c r="BI498" s="2"/>
    </row>
    <row r="499" spans="2:62" ht="9.9499999999999993" customHeight="1">
      <c r="B499" s="369"/>
      <c r="C499" s="250"/>
      <c r="D499" s="251"/>
      <c r="E499" s="252"/>
      <c r="F499" s="375"/>
      <c r="G499" s="376"/>
      <c r="H499" s="380"/>
      <c r="I499" s="236"/>
      <c r="J499" s="241"/>
      <c r="K499" s="242"/>
      <c r="L499" s="242"/>
      <c r="M499" s="242"/>
      <c r="N499" s="242"/>
      <c r="O499" s="243"/>
      <c r="P499" s="332"/>
      <c r="Q499" s="333"/>
      <c r="R499" s="333"/>
      <c r="S499" s="333"/>
      <c r="T499" s="333"/>
      <c r="U499" s="334"/>
      <c r="V499" s="340"/>
      <c r="W499" s="341"/>
      <c r="X499" s="341"/>
      <c r="Y499" s="341"/>
      <c r="Z499" s="341"/>
      <c r="AA499" s="341"/>
      <c r="AB499" s="341"/>
      <c r="AC499" s="346"/>
      <c r="AD499" s="346"/>
      <c r="AE499" s="347"/>
      <c r="AF499" s="353"/>
      <c r="AG499" s="354"/>
      <c r="AH499" s="354"/>
      <c r="AI499" s="354"/>
      <c r="AJ499" s="355"/>
      <c r="AK499" s="360"/>
      <c r="AL499" s="363"/>
      <c r="AM499" s="302"/>
      <c r="AN499" s="305"/>
      <c r="AO499" s="306"/>
      <c r="AP499" s="316"/>
      <c r="AQ499" s="317"/>
      <c r="AR499" s="317"/>
      <c r="AS499" s="317"/>
      <c r="AT499" s="321"/>
      <c r="AU499" s="324"/>
      <c r="AV499" s="384"/>
      <c r="AW499" s="385"/>
      <c r="AX499" s="2"/>
      <c r="AY499" s="393"/>
      <c r="AZ499" s="301"/>
      <c r="BA499" s="301"/>
      <c r="BB499" s="300"/>
      <c r="BC499" s="189"/>
      <c r="BD499" s="2"/>
      <c r="BE499" s="2"/>
      <c r="BF499" s="2"/>
      <c r="BG499" s="2"/>
      <c r="BH499" s="2"/>
      <c r="BI499" s="2"/>
    </row>
    <row r="500" spans="2:62" ht="9.9499999999999993" customHeight="1">
      <c r="B500" s="370"/>
      <c r="C500" s="253"/>
      <c r="D500" s="254"/>
      <c r="E500" s="255"/>
      <c r="F500" s="375"/>
      <c r="G500" s="376"/>
      <c r="H500" s="380"/>
      <c r="I500" s="236"/>
      <c r="J500" s="244"/>
      <c r="K500" s="245"/>
      <c r="L500" s="245"/>
      <c r="M500" s="245"/>
      <c r="N500" s="245"/>
      <c r="O500" s="246"/>
      <c r="P500" s="335"/>
      <c r="Q500" s="336"/>
      <c r="R500" s="336"/>
      <c r="S500" s="336"/>
      <c r="T500" s="336"/>
      <c r="U500" s="337"/>
      <c r="V500" s="342"/>
      <c r="W500" s="343"/>
      <c r="X500" s="343"/>
      <c r="Y500" s="343"/>
      <c r="Z500" s="343"/>
      <c r="AA500" s="343"/>
      <c r="AB500" s="343"/>
      <c r="AC500" s="348"/>
      <c r="AD500" s="348"/>
      <c r="AE500" s="349"/>
      <c r="AF500" s="356"/>
      <c r="AG500" s="357"/>
      <c r="AH500" s="357"/>
      <c r="AI500" s="357"/>
      <c r="AJ500" s="358"/>
      <c r="AK500" s="360"/>
      <c r="AL500" s="364"/>
      <c r="AM500" s="302" t="str">
        <f t="shared" ref="AM500" ca="1" si="388">AZ500</f>
        <v/>
      </c>
      <c r="AN500" s="303"/>
      <c r="AO500" s="304"/>
      <c r="AP500" s="316"/>
      <c r="AQ500" s="317"/>
      <c r="AR500" s="317"/>
      <c r="AS500" s="317"/>
      <c r="AT500" s="321"/>
      <c r="AU500" s="325"/>
      <c r="AV500" s="415"/>
      <c r="AW500" s="416"/>
      <c r="AX500" s="75"/>
      <c r="AY500" s="307">
        <f t="shared" ref="AY500" ca="1" si="389">AY498</f>
        <v>0</v>
      </c>
      <c r="AZ500" s="309" t="str">
        <f t="shared" ref="AZ500" ca="1" si="390">IF(COUNTIF(AZ498,"*受給者*"),"受給者",IF(COUNTIF(AZ498,"*国民年金*"),"国民年金",IF(COUNTIF(AZ498,"厚生年金"),"厚生年金","")))</f>
        <v/>
      </c>
      <c r="BA500" s="309">
        <f t="shared" ref="BA500" ca="1" si="391">BA498</f>
        <v>0</v>
      </c>
      <c r="BB500" s="300"/>
      <c r="BC500" s="189"/>
      <c r="BD500" s="2"/>
      <c r="BE500" s="2"/>
      <c r="BF500" s="2"/>
      <c r="BG500" s="2"/>
      <c r="BH500" s="2"/>
      <c r="BI500" s="2"/>
    </row>
    <row r="501" spans="2:62" ht="9.9499999999999993" customHeight="1">
      <c r="B501" s="370"/>
      <c r="C501" s="231">
        <f ca="1">OFFSET(DATA!$A$15,$B498-1,0)</f>
        <v>0</v>
      </c>
      <c r="D501" s="232"/>
      <c r="E501" s="233"/>
      <c r="F501" s="375"/>
      <c r="G501" s="376"/>
      <c r="H501" s="380"/>
      <c r="I501" s="236"/>
      <c r="J501" s="37"/>
      <c r="K501" s="394">
        <f ca="1">OFFSET(DATA!$M$15,$B498-1,0)</f>
        <v>0</v>
      </c>
      <c r="L501" s="394"/>
      <c r="M501" s="397" t="s">
        <v>213</v>
      </c>
      <c r="N501" s="397"/>
      <c r="O501" s="38"/>
      <c r="P501" s="37"/>
      <c r="Q501" s="394">
        <f ca="1">OFFSET(DATA!$O$15,$B498-1,0)</f>
        <v>0</v>
      </c>
      <c r="R501" s="394"/>
      <c r="S501" s="397" t="s">
        <v>214</v>
      </c>
      <c r="T501" s="397"/>
      <c r="U501" s="38"/>
      <c r="V501" s="400" t="str">
        <f ca="1">BC501&amp;OFFSET(DATA!$U$15,$B498-1,0)</f>
        <v/>
      </c>
      <c r="W501" s="401"/>
      <c r="X501" s="401"/>
      <c r="Y501" s="401"/>
      <c r="Z501" s="401"/>
      <c r="AA501" s="401"/>
      <c r="AB501" s="401"/>
      <c r="AC501" s="404" t="str">
        <f ca="1">OFFSET(DATA!$V$15,$B498-1,0) &amp; CHAR(10) &amp; OFFSET(DATA!$W$15,$B498-1,0)</f>
        <v xml:space="preserve">
</v>
      </c>
      <c r="AD501" s="404"/>
      <c r="AE501" s="405"/>
      <c r="AF501" s="408">
        <f ca="1">OFFSET(DATA!$Z$15,$B498-1,0)</f>
        <v>0</v>
      </c>
      <c r="AG501" s="408"/>
      <c r="AH501" s="397" t="s">
        <v>215</v>
      </c>
      <c r="AI501" s="397">
        <f ca="1">OFFSET(DATA!$AA$15,$B498-1,0)</f>
        <v>0</v>
      </c>
      <c r="AJ501" s="410"/>
      <c r="AK501" s="360"/>
      <c r="AL501" s="365">
        <f ca="1">OFFSET(DATA!$AD$15,$B498-1,0)</f>
        <v>0</v>
      </c>
      <c r="AM501" s="302"/>
      <c r="AN501" s="305"/>
      <c r="AO501" s="306"/>
      <c r="AP501" s="316"/>
      <c r="AQ501" s="317"/>
      <c r="AR501" s="317"/>
      <c r="AS501" s="317"/>
      <c r="AT501" s="321"/>
      <c r="AU501" s="326" t="str">
        <f ca="1">IF(OFFSET(DATA!$AU$15,$B498-1,0)="","  年　月　日",OFFSET(DATA!$AU$15,$B498-1,0))</f>
        <v xml:space="preserve">  年　月　日</v>
      </c>
      <c r="AV501" s="382">
        <f ca="1">OFFSET(DATA!$BC$15,$B498-1,0)</f>
        <v>0</v>
      </c>
      <c r="AW501" s="383"/>
      <c r="AX501" s="2"/>
      <c r="AY501" s="308"/>
      <c r="AZ501" s="310"/>
      <c r="BA501" s="310"/>
      <c r="BB501" s="300"/>
      <c r="BC501" s="189" t="str">
        <f ca="1">IF(OR(YUBIN=2,OFFSET(DATA!$T$15,$B498-1,0)=""),"","〒"&amp;OFFSET(DATA!$T$15,$B498-1,0)&amp;"　")</f>
        <v/>
      </c>
      <c r="BD501" s="2"/>
      <c r="BE501" s="2"/>
      <c r="BF501" s="2"/>
      <c r="BG501" s="2"/>
      <c r="BH501" s="2"/>
      <c r="BI501" s="2"/>
    </row>
    <row r="502" spans="2:62" ht="9.9499999999999993" customHeight="1">
      <c r="B502" s="371"/>
      <c r="C502" s="202"/>
      <c r="D502" s="208"/>
      <c r="E502" s="203"/>
      <c r="F502" s="375"/>
      <c r="G502" s="376"/>
      <c r="H502" s="380"/>
      <c r="I502" s="236"/>
      <c r="J502" s="71"/>
      <c r="K502" s="395"/>
      <c r="L502" s="395"/>
      <c r="M502" s="398"/>
      <c r="N502" s="398"/>
      <c r="O502" s="102"/>
      <c r="P502" s="71"/>
      <c r="Q502" s="395"/>
      <c r="R502" s="395"/>
      <c r="S502" s="398"/>
      <c r="T502" s="398"/>
      <c r="U502" s="102"/>
      <c r="V502" s="340"/>
      <c r="W502" s="341"/>
      <c r="X502" s="341"/>
      <c r="Y502" s="341"/>
      <c r="Z502" s="341"/>
      <c r="AA502" s="341"/>
      <c r="AB502" s="341"/>
      <c r="AC502" s="341"/>
      <c r="AD502" s="341"/>
      <c r="AE502" s="406"/>
      <c r="AF502" s="394"/>
      <c r="AG502" s="394"/>
      <c r="AH502" s="398"/>
      <c r="AI502" s="398"/>
      <c r="AJ502" s="411"/>
      <c r="AK502" s="360"/>
      <c r="AL502" s="366"/>
      <c r="AM502" s="302">
        <f t="shared" ref="AM502" ca="1" si="392">BA500</f>
        <v>0</v>
      </c>
      <c r="AN502" s="389" t="str">
        <f t="shared" ref="AN502" ca="1" si="393">IF($BA502=0,"",RIGHT($BA502,4))</f>
        <v/>
      </c>
      <c r="AO502" s="390"/>
      <c r="AP502" s="316"/>
      <c r="AQ502" s="317"/>
      <c r="AR502" s="317"/>
      <c r="AS502" s="317"/>
      <c r="AT502" s="321"/>
      <c r="AU502" s="327"/>
      <c r="AV502" s="384"/>
      <c r="AW502" s="385"/>
      <c r="AX502" s="2"/>
      <c r="AY502" s="392"/>
      <c r="AZ502" s="299"/>
      <c r="BA502" s="299">
        <f ca="1">OFFSET(DATA!$BA$15,$B498-1,0)</f>
        <v>0</v>
      </c>
      <c r="BB502" s="300"/>
      <c r="BC502" s="189"/>
      <c r="BD502" s="2"/>
      <c r="BE502" s="2"/>
      <c r="BF502" s="2"/>
      <c r="BG502" s="2"/>
      <c r="BH502" s="2"/>
      <c r="BI502" s="2"/>
    </row>
    <row r="503" spans="2:62" ht="9.9499999999999993" customHeight="1">
      <c r="B503" s="372"/>
      <c r="C503" s="204"/>
      <c r="D503" s="234"/>
      <c r="E503" s="205"/>
      <c r="F503" s="377"/>
      <c r="G503" s="378"/>
      <c r="H503" s="381"/>
      <c r="I503" s="237"/>
      <c r="J503" s="39"/>
      <c r="K503" s="396"/>
      <c r="L503" s="396"/>
      <c r="M503" s="399"/>
      <c r="N503" s="399"/>
      <c r="O503" s="40"/>
      <c r="P503" s="39"/>
      <c r="Q503" s="396"/>
      <c r="R503" s="396"/>
      <c r="S503" s="399"/>
      <c r="T503" s="399"/>
      <c r="U503" s="40"/>
      <c r="V503" s="402"/>
      <c r="W503" s="403"/>
      <c r="X503" s="403"/>
      <c r="Y503" s="403"/>
      <c r="Z503" s="403"/>
      <c r="AA503" s="403"/>
      <c r="AB503" s="403"/>
      <c r="AC503" s="403"/>
      <c r="AD503" s="403"/>
      <c r="AE503" s="407"/>
      <c r="AF503" s="409"/>
      <c r="AG503" s="409"/>
      <c r="AH503" s="399"/>
      <c r="AI503" s="399"/>
      <c r="AJ503" s="412"/>
      <c r="AK503" s="361"/>
      <c r="AL503" s="367"/>
      <c r="AM503" s="388"/>
      <c r="AN503" s="391"/>
      <c r="AO503" s="378"/>
      <c r="AP503" s="318"/>
      <c r="AQ503" s="319"/>
      <c r="AR503" s="319"/>
      <c r="AS503" s="319"/>
      <c r="AT503" s="322"/>
      <c r="AU503" s="328"/>
      <c r="AV503" s="386"/>
      <c r="AW503" s="387"/>
      <c r="AX503" s="2"/>
      <c r="AY503" s="393"/>
      <c r="AZ503" s="301"/>
      <c r="BA503" s="301"/>
      <c r="BB503" s="301"/>
      <c r="BC503" s="189"/>
      <c r="BD503" s="2"/>
      <c r="BE503" s="2"/>
      <c r="BF503" s="2"/>
      <c r="BG503" s="2"/>
      <c r="BH503" s="2"/>
      <c r="BI503" s="2"/>
    </row>
    <row r="504" spans="2:62" ht="9.9499999999999993" customHeight="1">
      <c r="B504" s="368">
        <f t="shared" ref="B504" si="394">B498+1</f>
        <v>60</v>
      </c>
      <c r="C504" s="247">
        <f ca="1">OFFSET(DATA!$B$15,$B504-1,0)</f>
        <v>0</v>
      </c>
      <c r="D504" s="248"/>
      <c r="E504" s="249"/>
      <c r="F504" s="373">
        <f ca="1">OFFSET(DATA!$C$15,$B504-1,0)</f>
        <v>0</v>
      </c>
      <c r="G504" s="374"/>
      <c r="H504" s="379" t="str">
        <f ca="1">OFFSET(TMP!$H$1,($B504-1)*4,0)</f>
        <v xml:space="preserve">
</v>
      </c>
      <c r="I504" s="235" t="str">
        <f ca="1">OFFSET(TMP!$I$1,($B504-1)*4,0)</f>
        <v xml:space="preserve">
</v>
      </c>
      <c r="J504" s="238" t="str">
        <f ca="1">IF(OFFSET(DATA!$L$15,$B504-1,0)="","  年　月　日",OFFSET(DATA!$L$15,$B504-1,0))</f>
        <v xml:space="preserve">  年　月　日</v>
      </c>
      <c r="K504" s="239"/>
      <c r="L504" s="239"/>
      <c r="M504" s="239"/>
      <c r="N504" s="239"/>
      <c r="O504" s="240"/>
      <c r="P504" s="329" t="str">
        <f ca="1">IF(OFFSET(DATA!$N$15,$B504-1,0)="","  年　月　日",OFFSET(DATA!$N$15,$B504-1,0))</f>
        <v xml:space="preserve">  年　月　日</v>
      </c>
      <c r="Q504" s="330"/>
      <c r="R504" s="330"/>
      <c r="S504" s="330"/>
      <c r="T504" s="330"/>
      <c r="U504" s="331"/>
      <c r="V504" s="338" t="str">
        <f ca="1">BC504&amp;OFFSET(DATA!$R$15,$B504-1,0)</f>
        <v/>
      </c>
      <c r="W504" s="339"/>
      <c r="X504" s="339"/>
      <c r="Y504" s="339"/>
      <c r="Z504" s="339"/>
      <c r="AA504" s="339"/>
      <c r="AB504" s="339"/>
      <c r="AC504" s="344">
        <f ca="1">OFFSET(DATA!$S$15,$B504-1,0)</f>
        <v>0</v>
      </c>
      <c r="AD504" s="344"/>
      <c r="AE504" s="345"/>
      <c r="AF504" s="350" t="str">
        <f ca="1">IF(OFFSET(DATA!$Y$15,$B504-1,0)="","  年　月　日",OFFSET(DATA!$Y$15,$B504-1,0))</f>
        <v xml:space="preserve">  年　月　日</v>
      </c>
      <c r="AG504" s="351"/>
      <c r="AH504" s="351"/>
      <c r="AI504" s="351"/>
      <c r="AJ504" s="352"/>
      <c r="AK504" s="359" t="str">
        <f ca="1">IF(BLOOD=1,IF(LEN(BB504)=8,LEFT(BB504,2),LEFT(BB504,1)),BB504)</f>
        <v/>
      </c>
      <c r="AL504" s="362" t="str">
        <f ca="1">IF(OFFSET(DATA!$AC$15,$B504-1,0)="","  年　月　日",OFFSET(DATA!$AC$15,$B504-1,0))</f>
        <v xml:space="preserve">  年　月　日</v>
      </c>
      <c r="AM504" s="311">
        <f t="shared" ref="AM504" ca="1" si="395">AY506</f>
        <v>0</v>
      </c>
      <c r="AN504" s="312"/>
      <c r="AO504" s="313"/>
      <c r="AP504" s="314" t="str">
        <f ca="1">INDIRECT("TMP!T" &amp; 2 + ($B504-1)*5)</f>
        <v xml:space="preserve">
</v>
      </c>
      <c r="AQ504" s="315"/>
      <c r="AR504" s="315" t="str">
        <f ca="1">INDIRECT("TMP!U" &amp; 2 + ($B504-1)*5)</f>
        <v xml:space="preserve">
</v>
      </c>
      <c r="AS504" s="315"/>
      <c r="AT504" s="320" t="str">
        <f ca="1">INDIRECT("TMP!V" &amp; 2 + ($B504-1)*5)</f>
        <v xml:space="preserve">
</v>
      </c>
      <c r="AU504" s="323" t="str">
        <f ca="1">IF(OFFSET(DATA!$AT$15,$B504-1,0)="","  年　月　日",OFFSET(DATA!$AT$15,$B504-1,0))</f>
        <v xml:space="preserve">  年　月　日</v>
      </c>
      <c r="AV504" s="413">
        <f ca="1">OFFSET(DATA!$BB$15,$B504-1,0)</f>
        <v>0</v>
      </c>
      <c r="AW504" s="414"/>
      <c r="AX504" s="2"/>
      <c r="AY504" s="392">
        <f ca="1">OFFSET(DATA!$AV$15,$B504-1,0)</f>
        <v>0</v>
      </c>
      <c r="AZ504" s="299">
        <f ca="1">OFFSET(DATA!$AX$15,$B504-1,0)</f>
        <v>0</v>
      </c>
      <c r="BA504" s="299">
        <f ca="1">OFFSET(DATA!$AZ$15,$B504-1,0)</f>
        <v>0</v>
      </c>
      <c r="BB504" s="299" t="str">
        <f ca="1">IF(OFFSET(DATA!$AB$15,$B504-1,0)="","",OFFSET(DATA!$AB$15,$B504-1,0))</f>
        <v/>
      </c>
      <c r="BC504" s="189" t="str">
        <f ca="1">IF(OR(YUBIN=2,OFFSET(DATA!$Q$15,$B504-1,0)=""),"","〒"&amp;OFFSET(DATA!$Q$15,$B504-1,0)&amp;"　")</f>
        <v/>
      </c>
      <c r="BD504" s="2"/>
      <c r="BE504" s="2"/>
      <c r="BF504" s="2"/>
      <c r="BG504" s="2"/>
      <c r="BH504" s="2"/>
      <c r="BI504" s="2"/>
    </row>
    <row r="505" spans="2:62" ht="9.9499999999999993" customHeight="1">
      <c r="B505" s="369"/>
      <c r="C505" s="250"/>
      <c r="D505" s="251"/>
      <c r="E505" s="252"/>
      <c r="F505" s="375"/>
      <c r="G505" s="376"/>
      <c r="H505" s="380"/>
      <c r="I505" s="236"/>
      <c r="J505" s="241"/>
      <c r="K505" s="242"/>
      <c r="L505" s="242"/>
      <c r="M505" s="242"/>
      <c r="N505" s="242"/>
      <c r="O505" s="243"/>
      <c r="P505" s="332"/>
      <c r="Q505" s="333"/>
      <c r="R505" s="333"/>
      <c r="S505" s="333"/>
      <c r="T505" s="333"/>
      <c r="U505" s="334"/>
      <c r="V505" s="340"/>
      <c r="W505" s="341"/>
      <c r="X505" s="341"/>
      <c r="Y505" s="341"/>
      <c r="Z505" s="341"/>
      <c r="AA505" s="341"/>
      <c r="AB505" s="341"/>
      <c r="AC505" s="346"/>
      <c r="AD505" s="346"/>
      <c r="AE505" s="347"/>
      <c r="AF505" s="353"/>
      <c r="AG505" s="354"/>
      <c r="AH505" s="354"/>
      <c r="AI505" s="354"/>
      <c r="AJ505" s="355"/>
      <c r="AK505" s="360"/>
      <c r="AL505" s="363"/>
      <c r="AM505" s="302"/>
      <c r="AN505" s="305"/>
      <c r="AO505" s="306"/>
      <c r="AP505" s="316"/>
      <c r="AQ505" s="317"/>
      <c r="AR505" s="317"/>
      <c r="AS505" s="317"/>
      <c r="AT505" s="321"/>
      <c r="AU505" s="324"/>
      <c r="AV505" s="384"/>
      <c r="AW505" s="385"/>
      <c r="AX505" s="2"/>
      <c r="AY505" s="393"/>
      <c r="AZ505" s="301"/>
      <c r="BA505" s="301"/>
      <c r="BB505" s="300"/>
      <c r="BC505" s="189"/>
      <c r="BD505" s="2"/>
      <c r="BE505" s="2"/>
      <c r="BF505" s="2"/>
      <c r="BG505" s="2"/>
      <c r="BH505" s="2"/>
      <c r="BI505" s="2"/>
    </row>
    <row r="506" spans="2:62" ht="9.9499999999999993" customHeight="1">
      <c r="B506" s="370"/>
      <c r="C506" s="253"/>
      <c r="D506" s="254"/>
      <c r="E506" s="255"/>
      <c r="F506" s="375"/>
      <c r="G506" s="376"/>
      <c r="H506" s="380"/>
      <c r="I506" s="236"/>
      <c r="J506" s="244"/>
      <c r="K506" s="245"/>
      <c r="L506" s="245"/>
      <c r="M506" s="245"/>
      <c r="N506" s="245"/>
      <c r="O506" s="246"/>
      <c r="P506" s="335"/>
      <c r="Q506" s="336"/>
      <c r="R506" s="336"/>
      <c r="S506" s="336"/>
      <c r="T506" s="336"/>
      <c r="U506" s="337"/>
      <c r="V506" s="342"/>
      <c r="W506" s="343"/>
      <c r="X506" s="343"/>
      <c r="Y506" s="343"/>
      <c r="Z506" s="343"/>
      <c r="AA506" s="343"/>
      <c r="AB506" s="343"/>
      <c r="AC506" s="348"/>
      <c r="AD506" s="348"/>
      <c r="AE506" s="349"/>
      <c r="AF506" s="356"/>
      <c r="AG506" s="357"/>
      <c r="AH506" s="357"/>
      <c r="AI506" s="357"/>
      <c r="AJ506" s="358"/>
      <c r="AK506" s="360"/>
      <c r="AL506" s="364"/>
      <c r="AM506" s="302" t="str">
        <f t="shared" ref="AM506" ca="1" si="396">AZ506</f>
        <v/>
      </c>
      <c r="AN506" s="303"/>
      <c r="AO506" s="304"/>
      <c r="AP506" s="316"/>
      <c r="AQ506" s="317"/>
      <c r="AR506" s="317"/>
      <c r="AS506" s="317"/>
      <c r="AT506" s="321"/>
      <c r="AU506" s="325"/>
      <c r="AV506" s="415"/>
      <c r="AW506" s="416"/>
      <c r="AX506" s="75"/>
      <c r="AY506" s="307">
        <f t="shared" ref="AY506" ca="1" si="397">AY504</f>
        <v>0</v>
      </c>
      <c r="AZ506" s="309" t="str">
        <f t="shared" ref="AZ506" ca="1" si="398">IF(COUNTIF(AZ504,"*受給者*"),"受給者",IF(COUNTIF(AZ504,"*国民年金*"),"国民年金",IF(COUNTIF(AZ504,"厚生年金"),"厚生年金","")))</f>
        <v/>
      </c>
      <c r="BA506" s="309">
        <f t="shared" ref="BA506" ca="1" si="399">BA504</f>
        <v>0</v>
      </c>
      <c r="BB506" s="300"/>
      <c r="BC506" s="189"/>
      <c r="BD506" s="2"/>
      <c r="BE506" s="2"/>
      <c r="BF506" s="2"/>
      <c r="BG506" s="2"/>
      <c r="BH506" s="2"/>
      <c r="BI506" s="2"/>
    </row>
    <row r="507" spans="2:62" ht="9.9499999999999993" customHeight="1">
      <c r="B507" s="370"/>
      <c r="C507" s="231">
        <f ca="1">OFFSET(DATA!$A$15,$B504-1,0)</f>
        <v>0</v>
      </c>
      <c r="D507" s="232"/>
      <c r="E507" s="233"/>
      <c r="F507" s="375"/>
      <c r="G507" s="376"/>
      <c r="H507" s="380"/>
      <c r="I507" s="236"/>
      <c r="J507" s="37"/>
      <c r="K507" s="394">
        <f ca="1">OFFSET(DATA!$M$15,$B504-1,0)</f>
        <v>0</v>
      </c>
      <c r="L507" s="394"/>
      <c r="M507" s="397" t="s">
        <v>213</v>
      </c>
      <c r="N507" s="397"/>
      <c r="O507" s="38"/>
      <c r="P507" s="37"/>
      <c r="Q507" s="394">
        <f ca="1">OFFSET(DATA!$O$15,$B504-1,0)</f>
        <v>0</v>
      </c>
      <c r="R507" s="394"/>
      <c r="S507" s="397" t="s">
        <v>214</v>
      </c>
      <c r="T507" s="397"/>
      <c r="U507" s="38"/>
      <c r="V507" s="400" t="str">
        <f ca="1">BC507&amp;OFFSET(DATA!$U$15,$B504-1,0)</f>
        <v/>
      </c>
      <c r="W507" s="401"/>
      <c r="X507" s="401"/>
      <c r="Y507" s="401"/>
      <c r="Z507" s="401"/>
      <c r="AA507" s="401"/>
      <c r="AB507" s="401"/>
      <c r="AC507" s="404" t="str">
        <f ca="1">OFFSET(DATA!$V$15,$B504-1,0) &amp; CHAR(10) &amp; OFFSET(DATA!$W$15,$B504-1,0)</f>
        <v xml:space="preserve">
</v>
      </c>
      <c r="AD507" s="404"/>
      <c r="AE507" s="405"/>
      <c r="AF507" s="408">
        <f ca="1">OFFSET(DATA!$Z$15,$B504-1,0)</f>
        <v>0</v>
      </c>
      <c r="AG507" s="408"/>
      <c r="AH507" s="397" t="s">
        <v>215</v>
      </c>
      <c r="AI507" s="397">
        <f ca="1">OFFSET(DATA!$AA$15,$B504-1,0)</f>
        <v>0</v>
      </c>
      <c r="AJ507" s="410"/>
      <c r="AK507" s="360"/>
      <c r="AL507" s="365">
        <f ca="1">OFFSET(DATA!$AD$15,$B504-1,0)</f>
        <v>0</v>
      </c>
      <c r="AM507" s="302"/>
      <c r="AN507" s="305"/>
      <c r="AO507" s="306"/>
      <c r="AP507" s="316"/>
      <c r="AQ507" s="317"/>
      <c r="AR507" s="317"/>
      <c r="AS507" s="317"/>
      <c r="AT507" s="321"/>
      <c r="AU507" s="326" t="str">
        <f ca="1">IF(OFFSET(DATA!$AU$15,$B504-1,0)="","  年　月　日",OFFSET(DATA!$AU$15,$B504-1,0))</f>
        <v xml:space="preserve">  年　月　日</v>
      </c>
      <c r="AV507" s="382">
        <f ca="1">OFFSET(DATA!$BC$15,$B504-1,0)</f>
        <v>0</v>
      </c>
      <c r="AW507" s="383"/>
      <c r="AX507" s="2"/>
      <c r="AY507" s="308"/>
      <c r="AZ507" s="310"/>
      <c r="BA507" s="310"/>
      <c r="BB507" s="300"/>
      <c r="BC507" s="189" t="str">
        <f ca="1">IF(OR(YUBIN=2,OFFSET(DATA!$T$15,$B504-1,0)=""),"","〒"&amp;OFFSET(DATA!$T$15,$B504-1,0)&amp;"　")</f>
        <v/>
      </c>
      <c r="BD507" s="2"/>
      <c r="BE507" s="2"/>
      <c r="BF507" s="2"/>
      <c r="BG507" s="2"/>
      <c r="BH507" s="2"/>
      <c r="BI507" s="2"/>
    </row>
    <row r="508" spans="2:62" ht="9.9499999999999993" customHeight="1">
      <c r="B508" s="371"/>
      <c r="C508" s="202"/>
      <c r="D508" s="208"/>
      <c r="E508" s="203"/>
      <c r="F508" s="375"/>
      <c r="G508" s="376"/>
      <c r="H508" s="380"/>
      <c r="I508" s="236"/>
      <c r="J508" s="71"/>
      <c r="K508" s="395"/>
      <c r="L508" s="395"/>
      <c r="M508" s="398"/>
      <c r="N508" s="398"/>
      <c r="O508" s="102"/>
      <c r="P508" s="71"/>
      <c r="Q508" s="395"/>
      <c r="R508" s="395"/>
      <c r="S508" s="398"/>
      <c r="T508" s="398"/>
      <c r="U508" s="102"/>
      <c r="V508" s="340"/>
      <c r="W508" s="341"/>
      <c r="X508" s="341"/>
      <c r="Y508" s="341"/>
      <c r="Z508" s="341"/>
      <c r="AA508" s="341"/>
      <c r="AB508" s="341"/>
      <c r="AC508" s="341"/>
      <c r="AD508" s="341"/>
      <c r="AE508" s="406"/>
      <c r="AF508" s="394"/>
      <c r="AG508" s="394"/>
      <c r="AH508" s="398"/>
      <c r="AI508" s="398"/>
      <c r="AJ508" s="411"/>
      <c r="AK508" s="360"/>
      <c r="AL508" s="366"/>
      <c r="AM508" s="302">
        <f t="shared" ref="AM508" ca="1" si="400">BA506</f>
        <v>0</v>
      </c>
      <c r="AN508" s="389" t="str">
        <f t="shared" ref="AN508" ca="1" si="401">IF($BA508=0,"",RIGHT($BA508,4))</f>
        <v/>
      </c>
      <c r="AO508" s="390"/>
      <c r="AP508" s="316"/>
      <c r="AQ508" s="317"/>
      <c r="AR508" s="317"/>
      <c r="AS508" s="317"/>
      <c r="AT508" s="321"/>
      <c r="AU508" s="327"/>
      <c r="AV508" s="384"/>
      <c r="AW508" s="385"/>
      <c r="AX508" s="2"/>
      <c r="AY508" s="392"/>
      <c r="AZ508" s="299"/>
      <c r="BA508" s="299">
        <f ca="1">OFFSET(DATA!$BA$15,$B504-1,0)</f>
        <v>0</v>
      </c>
      <c r="BB508" s="300"/>
      <c r="BC508" s="189"/>
      <c r="BD508" s="2"/>
      <c r="BE508" s="2"/>
      <c r="BF508" s="2"/>
      <c r="BG508" s="2"/>
      <c r="BH508" s="2"/>
      <c r="BI508" s="2"/>
    </row>
    <row r="509" spans="2:62" ht="9.9499999999999993" customHeight="1">
      <c r="B509" s="372"/>
      <c r="C509" s="204"/>
      <c r="D509" s="234"/>
      <c r="E509" s="205"/>
      <c r="F509" s="377"/>
      <c r="G509" s="378"/>
      <c r="H509" s="381"/>
      <c r="I509" s="237"/>
      <c r="J509" s="39"/>
      <c r="K509" s="396"/>
      <c r="L509" s="396"/>
      <c r="M509" s="399"/>
      <c r="N509" s="399"/>
      <c r="O509" s="40"/>
      <c r="P509" s="39"/>
      <c r="Q509" s="396"/>
      <c r="R509" s="396"/>
      <c r="S509" s="399"/>
      <c r="T509" s="399"/>
      <c r="U509" s="40"/>
      <c r="V509" s="402"/>
      <c r="W509" s="403"/>
      <c r="X509" s="403"/>
      <c r="Y509" s="403"/>
      <c r="Z509" s="403"/>
      <c r="AA509" s="403"/>
      <c r="AB509" s="403"/>
      <c r="AC509" s="403"/>
      <c r="AD509" s="403"/>
      <c r="AE509" s="407"/>
      <c r="AF509" s="409"/>
      <c r="AG509" s="409"/>
      <c r="AH509" s="399"/>
      <c r="AI509" s="399"/>
      <c r="AJ509" s="412"/>
      <c r="AK509" s="361"/>
      <c r="AL509" s="367"/>
      <c r="AM509" s="388"/>
      <c r="AN509" s="391"/>
      <c r="AO509" s="378"/>
      <c r="AP509" s="318"/>
      <c r="AQ509" s="319"/>
      <c r="AR509" s="319"/>
      <c r="AS509" s="319"/>
      <c r="AT509" s="322"/>
      <c r="AU509" s="328"/>
      <c r="AV509" s="386"/>
      <c r="AW509" s="387"/>
      <c r="AX509" s="2"/>
      <c r="AY509" s="393"/>
      <c r="AZ509" s="301"/>
      <c r="BA509" s="301"/>
      <c r="BB509" s="301"/>
      <c r="BC509" s="189"/>
      <c r="BD509" s="2"/>
      <c r="BE509" s="2"/>
      <c r="BF509" s="2"/>
      <c r="BG509" s="2"/>
      <c r="BH509" s="2"/>
      <c r="BI509" s="2"/>
    </row>
    <row r="510" spans="2:62" ht="8.1" customHeight="1">
      <c r="B510" s="1"/>
      <c r="C510" s="1"/>
      <c r="D510" s="1"/>
      <c r="E510" s="1"/>
      <c r="F510" s="1"/>
      <c r="G510" s="1"/>
      <c r="H510" s="1"/>
      <c r="I510" s="1"/>
      <c r="J510" s="1"/>
      <c r="K510" s="3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BJ510" s="1"/>
    </row>
    <row r="511" spans="2:62" s="41" customFormat="1">
      <c r="B511" s="43" t="s">
        <v>84</v>
      </c>
      <c r="K511" s="42"/>
      <c r="AG511" s="2"/>
      <c r="AK511" s="43" t="s">
        <v>190</v>
      </c>
      <c r="AL511" s="43"/>
      <c r="AW511" s="1"/>
      <c r="AX511" s="1"/>
      <c r="AY511" s="174"/>
      <c r="AZ511" s="174"/>
      <c r="BA511" s="174"/>
      <c r="BB511" s="174"/>
      <c r="BC511" s="174"/>
      <c r="BD511" s="1"/>
      <c r="BE511" s="1"/>
      <c r="BF511" s="1"/>
      <c r="BG511" s="1"/>
      <c r="BH511" s="1"/>
      <c r="BI511" s="1"/>
      <c r="BJ511" s="1"/>
    </row>
    <row r="512" spans="2:62" s="41" customFormat="1" ht="15" customHeight="1">
      <c r="B512" s="43"/>
      <c r="C512" s="43"/>
      <c r="D512" s="41" t="s">
        <v>93</v>
      </c>
      <c r="J512" s="41" t="s">
        <v>130</v>
      </c>
      <c r="M512" s="42"/>
      <c r="U512" s="41" t="s">
        <v>126</v>
      </c>
      <c r="Y512" s="41" t="s">
        <v>96</v>
      </c>
      <c r="AF512" s="1"/>
      <c r="AG512" s="1"/>
      <c r="AH512" s="1"/>
      <c r="AK512" s="43" t="s">
        <v>189</v>
      </c>
      <c r="AL512" s="43"/>
      <c r="AV512" s="1"/>
      <c r="AW512" s="1"/>
      <c r="AX512" s="1"/>
      <c r="AY512" s="174"/>
      <c r="AZ512" s="174"/>
      <c r="BA512" s="174"/>
      <c r="BB512" s="174"/>
      <c r="BC512" s="174"/>
      <c r="BD512" s="1"/>
      <c r="BE512" s="1"/>
      <c r="BF512" s="1"/>
      <c r="BG512" s="1"/>
      <c r="BH512" s="1"/>
      <c r="BI512" s="1"/>
    </row>
    <row r="513" spans="1:65" s="41" customFormat="1" ht="15" customHeight="1">
      <c r="B513" s="43"/>
      <c r="C513" s="43"/>
      <c r="D513" s="41" t="s">
        <v>97</v>
      </c>
      <c r="J513" s="41" t="s">
        <v>131</v>
      </c>
      <c r="M513" s="42"/>
      <c r="U513" s="41" t="s">
        <v>132</v>
      </c>
      <c r="Y513" s="41" t="s">
        <v>133</v>
      </c>
      <c r="AF513" s="1"/>
      <c r="AI513" s="2"/>
      <c r="AJ513" s="1"/>
      <c r="AK513" s="43" t="s">
        <v>191</v>
      </c>
      <c r="AL513" s="43"/>
      <c r="AM513" s="1"/>
      <c r="AN513" s="1"/>
      <c r="AO513" s="1"/>
      <c r="AP513" s="1"/>
      <c r="AQ513" s="1"/>
      <c r="AR513" s="1"/>
      <c r="AS513" s="1"/>
      <c r="AT513" s="1"/>
      <c r="AU513" s="1"/>
      <c r="AW513" s="1"/>
      <c r="AX513" s="1"/>
      <c r="AY513" s="174"/>
      <c r="AZ513" s="174"/>
      <c r="BA513" s="174"/>
      <c r="BB513" s="174"/>
      <c r="BC513" s="174"/>
      <c r="BD513" s="1"/>
      <c r="BE513" s="1"/>
      <c r="BF513" s="1"/>
      <c r="BG513" s="1"/>
      <c r="BH513" s="1"/>
      <c r="BI513" s="1"/>
      <c r="BJ513" s="1"/>
    </row>
    <row r="514" spans="1:65">
      <c r="B514" s="1"/>
      <c r="D514" s="41" t="s">
        <v>127</v>
      </c>
      <c r="E514" s="41"/>
      <c r="F514" s="41"/>
      <c r="G514" s="41"/>
      <c r="H514" s="41"/>
      <c r="I514" s="41"/>
      <c r="J514" s="41" t="s">
        <v>134</v>
      </c>
      <c r="K514" s="41"/>
      <c r="L514" s="41"/>
      <c r="M514" s="42"/>
      <c r="N514" s="41"/>
      <c r="O514" s="41"/>
      <c r="P514" s="41"/>
      <c r="Q514" s="41"/>
      <c r="R514" s="41"/>
      <c r="S514" s="41"/>
      <c r="T514" s="41"/>
      <c r="U514" s="41"/>
      <c r="V514" s="41"/>
      <c r="W514" s="41"/>
      <c r="X514" s="41"/>
      <c r="Y514" s="41"/>
      <c r="Z514" s="41"/>
      <c r="AA514" s="41"/>
      <c r="AB514" s="41"/>
      <c r="AC514" s="41"/>
      <c r="AD514" s="41"/>
      <c r="AE514" s="41"/>
      <c r="AF514" s="1"/>
      <c r="AG514" s="73"/>
      <c r="AH514" s="1"/>
      <c r="AI514" s="1"/>
      <c r="AJ514" s="1"/>
      <c r="AK514" s="43" t="s">
        <v>192</v>
      </c>
      <c r="AL514" s="43"/>
      <c r="AM514" s="1"/>
      <c r="AN514" s="1"/>
      <c r="AO514" s="1"/>
      <c r="AP514" s="1"/>
      <c r="AQ514" s="1"/>
      <c r="AR514" s="1"/>
      <c r="AS514" s="1"/>
      <c r="AT514" s="1"/>
      <c r="AU514" s="1"/>
      <c r="BJ514" s="1"/>
      <c r="BK514" s="1"/>
      <c r="BL514" s="1"/>
    </row>
    <row r="515" spans="1:65">
      <c r="B515" s="1"/>
      <c r="D515" s="41" t="s">
        <v>94</v>
      </c>
      <c r="E515" s="41"/>
      <c r="F515" s="1"/>
      <c r="G515" s="1"/>
      <c r="H515" s="1"/>
      <c r="I515" s="1"/>
      <c r="J515" s="41" t="s">
        <v>95</v>
      </c>
      <c r="K515" s="36"/>
      <c r="L515" s="1"/>
      <c r="M515" s="1"/>
      <c r="N515" s="1"/>
      <c r="O515" s="1"/>
      <c r="P515" s="1"/>
      <c r="Q515" s="1"/>
      <c r="R515" s="1"/>
      <c r="S515" s="1"/>
      <c r="T515" s="1"/>
      <c r="U515" s="41" t="s">
        <v>201</v>
      </c>
      <c r="W515" s="1"/>
      <c r="X515" s="1"/>
      <c r="Y515" s="1"/>
      <c r="Z515" s="1"/>
      <c r="AA515" s="1"/>
      <c r="AB515" s="1"/>
      <c r="AC515" s="1"/>
      <c r="AD515" s="1"/>
      <c r="AE515" s="1"/>
      <c r="AF515" s="1"/>
      <c r="AG515" s="73"/>
      <c r="AH515" s="1"/>
      <c r="AK515" s="43" t="s">
        <v>193</v>
      </c>
      <c r="AL515" s="43"/>
      <c r="BJ515" s="1"/>
    </row>
    <row r="516" spans="1:65">
      <c r="B516" s="43" t="s">
        <v>128</v>
      </c>
      <c r="C516" s="43"/>
      <c r="D516" s="41"/>
      <c r="E516" s="41"/>
      <c r="F516" s="1"/>
      <c r="G516" s="1"/>
      <c r="H516" s="1"/>
      <c r="I516" s="1"/>
      <c r="J516" s="41"/>
      <c r="K516" s="36"/>
      <c r="L516" s="1"/>
      <c r="M516" s="1"/>
      <c r="N516" s="1"/>
      <c r="O516" s="1"/>
      <c r="P516" s="1"/>
      <c r="Q516" s="1"/>
      <c r="R516" s="1"/>
      <c r="S516" s="1"/>
      <c r="T516" s="1"/>
      <c r="U516" s="1"/>
      <c r="V516" s="1"/>
      <c r="W516" s="1"/>
      <c r="X516" s="1"/>
      <c r="Y516" s="1"/>
      <c r="Z516" s="1"/>
      <c r="AA516" s="1"/>
      <c r="AB516" s="1"/>
      <c r="AC516" s="1"/>
      <c r="AD516" s="1"/>
      <c r="AE516" s="1"/>
      <c r="AF516" s="1"/>
      <c r="AK516" s="43" t="s">
        <v>194</v>
      </c>
      <c r="AL516" s="43"/>
      <c r="AV516" s="2"/>
      <c r="BJ516" s="1"/>
      <c r="BK516" s="1"/>
    </row>
    <row r="517" spans="1:65">
      <c r="B517" s="43"/>
      <c r="C517" s="123" t="s">
        <v>129</v>
      </c>
      <c r="D517" s="41"/>
      <c r="AG517" s="73"/>
      <c r="AK517" s="43" t="s">
        <v>195</v>
      </c>
      <c r="AL517" s="43"/>
    </row>
    <row r="518" spans="1:65">
      <c r="B518" s="43" t="s">
        <v>185</v>
      </c>
      <c r="C518" s="43"/>
      <c r="AF518" s="1"/>
      <c r="AK518" s="43" t="s">
        <v>196</v>
      </c>
      <c r="AL518" s="43"/>
    </row>
    <row r="519" spans="1:65">
      <c r="B519" s="43" t="s">
        <v>186</v>
      </c>
      <c r="C519" s="43"/>
      <c r="D519" s="41"/>
      <c r="E519" s="41"/>
      <c r="AG519" s="73"/>
      <c r="AK519" s="43" t="s">
        <v>197</v>
      </c>
      <c r="AL519" s="43"/>
    </row>
    <row r="520" spans="1:65">
      <c r="B520" s="43" t="s">
        <v>187</v>
      </c>
      <c r="C520" s="43"/>
      <c r="AK520" s="43" t="s">
        <v>198</v>
      </c>
      <c r="AL520" s="43"/>
    </row>
    <row r="521" spans="1:65">
      <c r="B521" s="123" t="s">
        <v>188</v>
      </c>
      <c r="C521" s="43"/>
    </row>
    <row r="522" spans="1:65">
      <c r="B522" s="123"/>
      <c r="C522" s="43"/>
    </row>
    <row r="523" spans="1:65" ht="12" customHeight="1">
      <c r="BC523" s="175">
        <v>1</v>
      </c>
    </row>
    <row r="524" spans="1:65" ht="24" customHeight="1">
      <c r="F524" s="32"/>
      <c r="Z524" s="191" t="s">
        <v>82</v>
      </c>
      <c r="AA524" s="191"/>
      <c r="AB524" s="191"/>
      <c r="AC524" s="191"/>
      <c r="AD524" s="191"/>
      <c r="AE524" s="191"/>
      <c r="AF524" s="191"/>
      <c r="AG524" s="191"/>
      <c r="AH524" s="191"/>
      <c r="AI524" s="191"/>
      <c r="AT524" s="192" t="s">
        <v>83</v>
      </c>
      <c r="AU524" s="194"/>
      <c r="AV524" s="194"/>
      <c r="AW524" s="194"/>
      <c r="AY524" s="176"/>
      <c r="BC524" s="175"/>
      <c r="BJ524" s="1"/>
      <c r="BK524" s="1"/>
      <c r="BL524" s="1"/>
      <c r="BM524" s="1"/>
    </row>
    <row r="525" spans="1:65" ht="20.100000000000001" customHeight="1">
      <c r="I525" s="41"/>
      <c r="Z525" s="417" t="str">
        <f>IF(作成日="","（○○　年　月　日　作成）",作成日)</f>
        <v>（○○　年　月　日　作成）</v>
      </c>
      <c r="AA525" s="417"/>
      <c r="AB525" s="417"/>
      <c r="AC525" s="417"/>
      <c r="AD525" s="417"/>
      <c r="AE525" s="417"/>
      <c r="AF525" s="417"/>
      <c r="AG525" s="417"/>
      <c r="AH525" s="417"/>
      <c r="AI525" s="417"/>
      <c r="AT525" s="193"/>
      <c r="AU525" s="195"/>
      <c r="AV525" s="195"/>
      <c r="AW525" s="195"/>
      <c r="AY525" s="176"/>
      <c r="BJ525" s="1"/>
      <c r="BK525" s="1"/>
      <c r="BL525" s="1"/>
      <c r="BM525" s="1"/>
    </row>
    <row r="526" spans="1:65" ht="13.5" customHeight="1">
      <c r="A526" s="197" t="s">
        <v>220</v>
      </c>
      <c r="B526" s="197"/>
      <c r="C526" s="197"/>
      <c r="D526" s="198">
        <f>事業所名</f>
        <v>0</v>
      </c>
      <c r="E526" s="198"/>
      <c r="F526" s="198"/>
      <c r="G526" s="198"/>
      <c r="H526" s="198"/>
      <c r="I526" s="198"/>
      <c r="J526" s="198"/>
      <c r="Z526" s="417"/>
      <c r="AA526" s="417"/>
      <c r="AB526" s="417"/>
      <c r="AC526" s="417"/>
      <c r="AD526" s="417"/>
      <c r="AE526" s="417"/>
      <c r="AF526" s="417"/>
      <c r="AG526" s="417"/>
      <c r="AH526" s="417"/>
      <c r="AI526" s="417"/>
      <c r="AT526" s="104"/>
      <c r="AU526" s="199" t="str">
        <f>IF(提出日="","○○　年　月　日",提出日)</f>
        <v>○○　年　月　日</v>
      </c>
      <c r="AV526" s="199"/>
      <c r="AW526" s="199"/>
    </row>
    <row r="527" spans="1:65">
      <c r="A527" s="197"/>
      <c r="B527" s="197"/>
      <c r="C527" s="197"/>
      <c r="D527" s="217"/>
      <c r="E527" s="217"/>
      <c r="F527" s="217"/>
      <c r="G527" s="217"/>
      <c r="H527" s="217"/>
      <c r="I527" s="217"/>
      <c r="J527" s="217"/>
      <c r="M527" s="218" t="s">
        <v>222</v>
      </c>
      <c r="N527" s="218"/>
      <c r="O527" s="218"/>
      <c r="P527" s="218"/>
      <c r="Q527" s="218"/>
      <c r="R527" s="218"/>
      <c r="S527" s="218"/>
      <c r="T527" s="218"/>
      <c r="U527" s="218"/>
      <c r="V527" s="218"/>
      <c r="W527" s="218"/>
      <c r="X527" s="218"/>
      <c r="Y527" s="218"/>
      <c r="Z527" s="218"/>
      <c r="AT527" s="101"/>
      <c r="AU527" s="105"/>
      <c r="AV527" s="105"/>
      <c r="AW527" s="105"/>
    </row>
    <row r="528" spans="1:65" ht="20.100000000000001" customHeight="1">
      <c r="A528" s="219" t="s">
        <v>217</v>
      </c>
      <c r="B528" s="219"/>
      <c r="C528" s="219"/>
      <c r="D528" s="220">
        <f>所長名</f>
        <v>0</v>
      </c>
      <c r="E528" s="220"/>
      <c r="F528" s="220"/>
      <c r="G528" s="220"/>
      <c r="H528" s="220"/>
      <c r="I528" s="220"/>
      <c r="J528" s="72" t="s">
        <v>223</v>
      </c>
      <c r="M528" s="218"/>
      <c r="N528" s="218"/>
      <c r="O528" s="218"/>
      <c r="P528" s="218"/>
      <c r="Q528" s="218"/>
      <c r="R528" s="218"/>
      <c r="S528" s="218"/>
      <c r="T528" s="218"/>
      <c r="U528" s="218"/>
      <c r="V528" s="218"/>
      <c r="W528" s="218"/>
      <c r="X528" s="218"/>
      <c r="Y528" s="218"/>
      <c r="Z528" s="218"/>
      <c r="AA528" s="46"/>
      <c r="AB528" s="46"/>
      <c r="AC528" s="46"/>
      <c r="AD528" s="221" t="s">
        <v>224</v>
      </c>
      <c r="AE528" s="221"/>
      <c r="AF528" s="221"/>
      <c r="AG528" s="212">
        <f>一次会社名</f>
        <v>0</v>
      </c>
      <c r="AH528" s="212"/>
      <c r="AI528" s="212"/>
      <c r="AJ528" s="212"/>
      <c r="AK528" s="212"/>
      <c r="AL528" s="212"/>
      <c r="AM528" s="212"/>
      <c r="AN528" s="212"/>
      <c r="AO528" s="124" t="s">
        <v>3</v>
      </c>
      <c r="AP528" s="213" t="s">
        <v>225</v>
      </c>
      <c r="AQ528" s="213"/>
      <c r="AR528" s="212">
        <f>二次会社名</f>
        <v>0</v>
      </c>
      <c r="AS528" s="212"/>
      <c r="AT528" s="212"/>
      <c r="AU528" s="212"/>
      <c r="AV528" s="212"/>
      <c r="AW528" s="72" t="s">
        <v>166</v>
      </c>
      <c r="BJ528" s="1"/>
      <c r="BK528" s="1"/>
      <c r="BL528" s="1"/>
    </row>
    <row r="529" spans="2:64" ht="15" customHeight="1">
      <c r="J529" s="34"/>
      <c r="L529" s="33"/>
      <c r="M529" s="218"/>
      <c r="N529" s="218"/>
      <c r="O529" s="218"/>
      <c r="P529" s="218"/>
      <c r="Q529" s="218"/>
      <c r="R529" s="218"/>
      <c r="S529" s="218"/>
      <c r="T529" s="218"/>
      <c r="U529" s="218"/>
      <c r="V529" s="218"/>
      <c r="W529" s="218"/>
      <c r="X529" s="218"/>
      <c r="Y529" s="218"/>
      <c r="Z529" s="218"/>
      <c r="AA529" s="46"/>
      <c r="AB529" s="46"/>
      <c r="AC529" s="46"/>
      <c r="AD529" s="214"/>
      <c r="AE529" s="214"/>
      <c r="AF529" s="214"/>
      <c r="AG529" s="215"/>
      <c r="AH529" s="215"/>
      <c r="AI529" s="215"/>
      <c r="AJ529" s="215"/>
      <c r="AK529" s="215"/>
      <c r="AL529" s="215"/>
      <c r="AM529" s="215"/>
      <c r="AN529" s="142"/>
      <c r="AP529" s="216"/>
      <c r="AQ529" s="216"/>
      <c r="AR529" s="215"/>
      <c r="AS529" s="215"/>
      <c r="AT529" s="215"/>
      <c r="AU529" s="215"/>
      <c r="BJ529" s="1"/>
      <c r="BK529" s="1"/>
      <c r="BL529" s="1"/>
    </row>
    <row r="530" spans="2:64" ht="9.9499999999999993" customHeight="1">
      <c r="AW530" s="90" t="str">
        <f>INT(B537/10+1) &amp; " / " &amp; INT(作業員数/10+1)</f>
        <v>7 / 1</v>
      </c>
    </row>
    <row r="531" spans="2:64" ht="9.9499999999999993" customHeight="1">
      <c r="B531" s="190" t="s">
        <v>4</v>
      </c>
      <c r="C531" s="222" t="s">
        <v>27</v>
      </c>
      <c r="D531" s="223"/>
      <c r="E531" s="224"/>
      <c r="F531" s="200" t="s">
        <v>5</v>
      </c>
      <c r="G531" s="201"/>
      <c r="H531" s="206" t="s">
        <v>6</v>
      </c>
      <c r="I531" s="206"/>
      <c r="J531" s="200" t="s">
        <v>7</v>
      </c>
      <c r="K531" s="207"/>
      <c r="L531" s="207"/>
      <c r="M531" s="207"/>
      <c r="N531" s="207"/>
      <c r="O531" s="201"/>
      <c r="P531" s="200" t="s">
        <v>8</v>
      </c>
      <c r="Q531" s="207"/>
      <c r="R531" s="207"/>
      <c r="S531" s="207"/>
      <c r="T531" s="207"/>
      <c r="U531" s="201"/>
      <c r="V531" s="200" t="s">
        <v>9</v>
      </c>
      <c r="W531" s="207"/>
      <c r="X531" s="207"/>
      <c r="Y531" s="207"/>
      <c r="Z531" s="207"/>
      <c r="AA531" s="207"/>
      <c r="AB531" s="283" t="s">
        <v>171</v>
      </c>
      <c r="AC531" s="283"/>
      <c r="AD531" s="283"/>
      <c r="AE531" s="284"/>
      <c r="AF531" s="287" t="s">
        <v>135</v>
      </c>
      <c r="AG531" s="288"/>
      <c r="AH531" s="288"/>
      <c r="AI531" s="288"/>
      <c r="AJ531" s="289"/>
      <c r="AK531" s="295" t="s">
        <v>12</v>
      </c>
      <c r="AL531" s="287" t="s">
        <v>136</v>
      </c>
      <c r="AM531" s="200" t="s">
        <v>138</v>
      </c>
      <c r="AN531" s="207"/>
      <c r="AO531" s="201"/>
      <c r="AP531" s="200" t="s">
        <v>14</v>
      </c>
      <c r="AQ531" s="207"/>
      <c r="AR531" s="207"/>
      <c r="AS531" s="207"/>
      <c r="AT531" s="201"/>
      <c r="AU531" s="200" t="s">
        <v>16</v>
      </c>
      <c r="AV531" s="279" t="s">
        <v>173</v>
      </c>
      <c r="AW531" s="280"/>
      <c r="AX531" s="36"/>
      <c r="AY531" s="74"/>
      <c r="AZ531" s="74"/>
      <c r="BA531" s="74"/>
      <c r="BB531" s="74"/>
      <c r="BJ531" s="1"/>
    </row>
    <row r="532" spans="2:64" ht="9.9499999999999993" customHeight="1">
      <c r="B532" s="190"/>
      <c r="C532" s="225"/>
      <c r="D532" s="226"/>
      <c r="E532" s="227"/>
      <c r="F532" s="202"/>
      <c r="G532" s="203"/>
      <c r="H532" s="206"/>
      <c r="I532" s="206"/>
      <c r="J532" s="202"/>
      <c r="K532" s="208"/>
      <c r="L532" s="208"/>
      <c r="M532" s="208"/>
      <c r="N532" s="208"/>
      <c r="O532" s="203"/>
      <c r="P532" s="202"/>
      <c r="Q532" s="208"/>
      <c r="R532" s="208"/>
      <c r="S532" s="208"/>
      <c r="T532" s="208"/>
      <c r="U532" s="203"/>
      <c r="V532" s="202"/>
      <c r="W532" s="208"/>
      <c r="X532" s="208"/>
      <c r="Y532" s="208"/>
      <c r="Z532" s="208"/>
      <c r="AA532" s="208"/>
      <c r="AB532" s="285"/>
      <c r="AC532" s="285"/>
      <c r="AD532" s="285"/>
      <c r="AE532" s="286"/>
      <c r="AF532" s="269"/>
      <c r="AG532" s="290"/>
      <c r="AH532" s="290"/>
      <c r="AI532" s="290"/>
      <c r="AJ532" s="291"/>
      <c r="AK532" s="296"/>
      <c r="AL532" s="269"/>
      <c r="AM532" s="209"/>
      <c r="AN532" s="210"/>
      <c r="AO532" s="211"/>
      <c r="AP532" s="202"/>
      <c r="AQ532" s="208"/>
      <c r="AR532" s="208"/>
      <c r="AS532" s="208"/>
      <c r="AT532" s="203"/>
      <c r="AU532" s="202"/>
      <c r="AV532" s="273"/>
      <c r="AW532" s="274"/>
      <c r="BJ532" s="1"/>
    </row>
    <row r="533" spans="2:64" ht="9.9499999999999993" customHeight="1">
      <c r="B533" s="190"/>
      <c r="C533" s="228"/>
      <c r="D533" s="229"/>
      <c r="E533" s="230"/>
      <c r="F533" s="202"/>
      <c r="G533" s="203"/>
      <c r="H533" s="206"/>
      <c r="I533" s="206"/>
      <c r="J533" s="209"/>
      <c r="K533" s="210"/>
      <c r="L533" s="210"/>
      <c r="M533" s="210"/>
      <c r="N533" s="210"/>
      <c r="O533" s="211"/>
      <c r="P533" s="209"/>
      <c r="Q533" s="210"/>
      <c r="R533" s="210"/>
      <c r="S533" s="210"/>
      <c r="T533" s="210"/>
      <c r="U533" s="211"/>
      <c r="V533" s="209"/>
      <c r="W533" s="210"/>
      <c r="X533" s="210"/>
      <c r="Y533" s="210"/>
      <c r="Z533" s="210"/>
      <c r="AA533" s="210"/>
      <c r="AB533" s="103"/>
      <c r="AC533" s="134"/>
      <c r="AD533" s="134"/>
      <c r="AE533" s="134"/>
      <c r="AF533" s="292"/>
      <c r="AG533" s="293"/>
      <c r="AH533" s="293"/>
      <c r="AI533" s="293"/>
      <c r="AJ533" s="294"/>
      <c r="AK533" s="297"/>
      <c r="AL533" s="292"/>
      <c r="AM533" s="231" t="s">
        <v>139</v>
      </c>
      <c r="AN533" s="277"/>
      <c r="AO533" s="278"/>
      <c r="AP533" s="209"/>
      <c r="AQ533" s="210"/>
      <c r="AR533" s="210"/>
      <c r="AS533" s="210"/>
      <c r="AT533" s="211"/>
      <c r="AU533" s="209"/>
      <c r="AV533" s="281"/>
      <c r="AW533" s="282"/>
      <c r="BJ533" s="1"/>
    </row>
    <row r="534" spans="2:64" ht="9.9499999999999993" customHeight="1">
      <c r="B534" s="190"/>
      <c r="C534" s="231" t="s">
        <v>170</v>
      </c>
      <c r="D534" s="232"/>
      <c r="E534" s="233"/>
      <c r="F534" s="202"/>
      <c r="G534" s="203"/>
      <c r="H534" s="206"/>
      <c r="I534" s="206"/>
      <c r="J534" s="231" t="s">
        <v>80</v>
      </c>
      <c r="K534" s="277"/>
      <c r="L534" s="277"/>
      <c r="M534" s="277"/>
      <c r="N534" s="277"/>
      <c r="O534" s="278"/>
      <c r="P534" s="231" t="s">
        <v>199</v>
      </c>
      <c r="Q534" s="277"/>
      <c r="R534" s="277"/>
      <c r="S534" s="277"/>
      <c r="T534" s="277"/>
      <c r="U534" s="278"/>
      <c r="V534" s="231" t="s">
        <v>10</v>
      </c>
      <c r="W534" s="277"/>
      <c r="X534" s="277"/>
      <c r="Y534" s="277"/>
      <c r="Z534" s="277"/>
      <c r="AA534" s="277"/>
      <c r="AB534" s="418" t="s">
        <v>301</v>
      </c>
      <c r="AC534" s="419"/>
      <c r="AD534" s="419"/>
      <c r="AE534" s="420"/>
      <c r="AF534" s="231" t="s">
        <v>11</v>
      </c>
      <c r="AG534" s="277"/>
      <c r="AH534" s="277"/>
      <c r="AI534" s="277"/>
      <c r="AJ534" s="278"/>
      <c r="AK534" s="297"/>
      <c r="AL534" s="231" t="s">
        <v>13</v>
      </c>
      <c r="AM534" s="209"/>
      <c r="AN534" s="210"/>
      <c r="AO534" s="211"/>
      <c r="AP534" s="256" t="s">
        <v>15</v>
      </c>
      <c r="AQ534" s="257"/>
      <c r="AR534" s="262" t="s">
        <v>26</v>
      </c>
      <c r="AS534" s="262"/>
      <c r="AT534" s="265" t="s">
        <v>137</v>
      </c>
      <c r="AU534" s="268" t="s">
        <v>17</v>
      </c>
      <c r="AV534" s="271" t="s">
        <v>174</v>
      </c>
      <c r="AW534" s="272"/>
      <c r="BJ534" s="1"/>
    </row>
    <row r="535" spans="2:64" ht="9.9499999999999993" customHeight="1">
      <c r="B535" s="190"/>
      <c r="C535" s="202"/>
      <c r="D535" s="208"/>
      <c r="E535" s="203"/>
      <c r="F535" s="202"/>
      <c r="G535" s="203"/>
      <c r="H535" s="206"/>
      <c r="I535" s="206"/>
      <c r="J535" s="202"/>
      <c r="K535" s="208"/>
      <c r="L535" s="208"/>
      <c r="M535" s="208"/>
      <c r="N535" s="208"/>
      <c r="O535" s="203"/>
      <c r="P535" s="202"/>
      <c r="Q535" s="208"/>
      <c r="R535" s="208"/>
      <c r="S535" s="208"/>
      <c r="T535" s="208"/>
      <c r="U535" s="203"/>
      <c r="V535" s="202"/>
      <c r="W535" s="208"/>
      <c r="X535" s="208"/>
      <c r="Y535" s="208"/>
      <c r="Z535" s="208"/>
      <c r="AA535" s="208"/>
      <c r="AB535" s="285"/>
      <c r="AC535" s="285"/>
      <c r="AD535" s="285"/>
      <c r="AE535" s="286"/>
      <c r="AF535" s="202"/>
      <c r="AG535" s="208"/>
      <c r="AH535" s="208"/>
      <c r="AI535" s="208"/>
      <c r="AJ535" s="203"/>
      <c r="AK535" s="297"/>
      <c r="AL535" s="202"/>
      <c r="AM535" s="231" t="s">
        <v>61</v>
      </c>
      <c r="AN535" s="277"/>
      <c r="AO535" s="278"/>
      <c r="AP535" s="258"/>
      <c r="AQ535" s="259"/>
      <c r="AR535" s="263"/>
      <c r="AS535" s="263"/>
      <c r="AT535" s="266"/>
      <c r="AU535" s="269"/>
      <c r="AV535" s="273"/>
      <c r="AW535" s="274"/>
      <c r="BJ535" s="1"/>
    </row>
    <row r="536" spans="2:64" ht="9.9499999999999993" customHeight="1">
      <c r="B536" s="190"/>
      <c r="C536" s="204"/>
      <c r="D536" s="234"/>
      <c r="E536" s="205"/>
      <c r="F536" s="204"/>
      <c r="G536" s="205"/>
      <c r="H536" s="206"/>
      <c r="I536" s="206"/>
      <c r="J536" s="204"/>
      <c r="K536" s="234"/>
      <c r="L536" s="234"/>
      <c r="M536" s="234"/>
      <c r="N536" s="234"/>
      <c r="O536" s="205"/>
      <c r="P536" s="204"/>
      <c r="Q536" s="234"/>
      <c r="R536" s="234"/>
      <c r="S536" s="234"/>
      <c r="T536" s="234"/>
      <c r="U536" s="205"/>
      <c r="V536" s="204"/>
      <c r="W536" s="234"/>
      <c r="X536" s="234"/>
      <c r="Y536" s="234"/>
      <c r="Z536" s="234"/>
      <c r="AA536" s="234"/>
      <c r="AB536" s="421"/>
      <c r="AC536" s="421"/>
      <c r="AD536" s="421"/>
      <c r="AE536" s="422"/>
      <c r="AF536" s="204"/>
      <c r="AG536" s="234"/>
      <c r="AH536" s="234"/>
      <c r="AI536" s="234"/>
      <c r="AJ536" s="205"/>
      <c r="AK536" s="298"/>
      <c r="AL536" s="204"/>
      <c r="AM536" s="204"/>
      <c r="AN536" s="234"/>
      <c r="AO536" s="205"/>
      <c r="AP536" s="260"/>
      <c r="AQ536" s="261"/>
      <c r="AR536" s="264"/>
      <c r="AS536" s="264"/>
      <c r="AT536" s="267"/>
      <c r="AU536" s="270"/>
      <c r="AV536" s="275"/>
      <c r="AW536" s="276"/>
      <c r="AY536" s="74" t="s">
        <v>138</v>
      </c>
      <c r="AZ536" s="74" t="s">
        <v>139</v>
      </c>
      <c r="BA536" s="74" t="s">
        <v>61</v>
      </c>
      <c r="BB536" s="74" t="s">
        <v>300</v>
      </c>
      <c r="BC536" s="173" t="s">
        <v>310</v>
      </c>
      <c r="BJ536" s="1"/>
    </row>
    <row r="537" spans="2:64" ht="9.9499999999999993" customHeight="1">
      <c r="B537" s="368">
        <v>61</v>
      </c>
      <c r="C537" s="247">
        <f ca="1">OFFSET(DATA!$B$15,$B537-1,0)</f>
        <v>0</v>
      </c>
      <c r="D537" s="248"/>
      <c r="E537" s="249"/>
      <c r="F537" s="373">
        <f ca="1">OFFSET(DATA!$C$15,$B537-1,0)</f>
        <v>0</v>
      </c>
      <c r="G537" s="374"/>
      <c r="H537" s="379" t="str">
        <f ca="1">OFFSET(TMP!$H$1,($B537-1)*4,0)</f>
        <v xml:space="preserve">
</v>
      </c>
      <c r="I537" s="235" t="str">
        <f ca="1">OFFSET(TMP!$I$1,($B537-1)*4,0)</f>
        <v xml:space="preserve">
</v>
      </c>
      <c r="J537" s="238" t="str">
        <f ca="1">IF(OFFSET(DATA!$L$15,$B537-1,0)="","  年　月　日",OFFSET(DATA!$L$15,$B537-1,0))</f>
        <v xml:space="preserve">  年　月　日</v>
      </c>
      <c r="K537" s="239"/>
      <c r="L537" s="239"/>
      <c r="M537" s="239"/>
      <c r="N537" s="239"/>
      <c r="O537" s="240"/>
      <c r="P537" s="329" t="str">
        <f ca="1">IF(OFFSET(DATA!$N$15,$B537-1,0)="","  年　月　日",OFFSET(DATA!$N$15,$B537-1,0))</f>
        <v xml:space="preserve">  年　月　日</v>
      </c>
      <c r="Q537" s="330"/>
      <c r="R537" s="330"/>
      <c r="S537" s="330"/>
      <c r="T537" s="330"/>
      <c r="U537" s="331"/>
      <c r="V537" s="338" t="str">
        <f ca="1">BC537&amp;OFFSET(DATA!$R$15,$B537-1,0)</f>
        <v/>
      </c>
      <c r="W537" s="339"/>
      <c r="X537" s="339"/>
      <c r="Y537" s="339"/>
      <c r="Z537" s="339"/>
      <c r="AA537" s="339"/>
      <c r="AB537" s="339"/>
      <c r="AC537" s="344">
        <f ca="1">OFFSET(DATA!$S$15,$B537-1,0)</f>
        <v>0</v>
      </c>
      <c r="AD537" s="344"/>
      <c r="AE537" s="345"/>
      <c r="AF537" s="350" t="str">
        <f ca="1">IF(OFFSET(DATA!$Y$15,$B537-1,0)="","  年　月　日",OFFSET(DATA!$Y$15,$B537-1,0))</f>
        <v xml:space="preserve">  年　月　日</v>
      </c>
      <c r="AG537" s="351"/>
      <c r="AH537" s="351"/>
      <c r="AI537" s="351"/>
      <c r="AJ537" s="352"/>
      <c r="AK537" s="359" t="str">
        <f ca="1">IF(BLOOD=1,IF(LEN(BB537)=8,LEFT(BB537,2),LEFT(BB537,1)),BB537)</f>
        <v/>
      </c>
      <c r="AL537" s="362" t="str">
        <f ca="1">IF(OFFSET(DATA!$AC$15,$B537-1,0)="","  年　月　日",OFFSET(DATA!$AC$15,$B537-1,0))</f>
        <v xml:space="preserve">  年　月　日</v>
      </c>
      <c r="AM537" s="311">
        <f ca="1">AY539</f>
        <v>0</v>
      </c>
      <c r="AN537" s="312"/>
      <c r="AO537" s="313"/>
      <c r="AP537" s="426" t="str">
        <f ca="1">INDIRECT("TMP!T" &amp; 2 + ($B537-1)*5)</f>
        <v xml:space="preserve">
</v>
      </c>
      <c r="AQ537" s="427"/>
      <c r="AR537" s="432" t="str">
        <f ca="1">INDIRECT("TMP!U" &amp; 2 + ($B537-1)*5)</f>
        <v xml:space="preserve">
</v>
      </c>
      <c r="AS537" s="427"/>
      <c r="AT537" s="320" t="str">
        <f ca="1">INDIRECT("TMP!V" &amp; 2 + ($B537-1)*5)</f>
        <v xml:space="preserve">
</v>
      </c>
      <c r="AU537" s="323" t="str">
        <f ca="1">IF(OFFSET(DATA!$AT$15,$B537-1,0)="","  年　月　日",OFFSET(DATA!$AT$15,$B537-1,0))</f>
        <v xml:space="preserve">  年　月　日</v>
      </c>
      <c r="AV537" s="413">
        <f ca="1">OFFSET(DATA!$BB$15,$B537-1,0)</f>
        <v>0</v>
      </c>
      <c r="AW537" s="414"/>
      <c r="AX537" s="2"/>
      <c r="AY537" s="392">
        <f ca="1">OFFSET(DATA!$AV$15,$B537-1,0)</f>
        <v>0</v>
      </c>
      <c r="AZ537" s="299">
        <f ca="1">OFFSET(DATA!$AX$15,$B537-1,0)</f>
        <v>0</v>
      </c>
      <c r="BA537" s="299">
        <f ca="1">OFFSET(DATA!$AZ$15,$B537-1,0)</f>
        <v>0</v>
      </c>
      <c r="BB537" s="299" t="str">
        <f ca="1">IF(OFFSET(DATA!$AB$15,$B537-1,0)="","",OFFSET(DATA!$AB$15,$B537-1,0))</f>
        <v/>
      </c>
      <c r="BC537" s="189" t="str">
        <f ca="1">IF(OR(YUBIN=2,OFFSET(DATA!$Q$15,$B537-1,0)=""),"","〒"&amp;OFFSET(DATA!$Q$15,$B537-1,0)&amp;"　")</f>
        <v/>
      </c>
      <c r="BD537" s="2"/>
      <c r="BE537" s="2"/>
      <c r="BF537" s="2"/>
      <c r="BG537" s="2"/>
      <c r="BH537" s="2"/>
      <c r="BI537" s="2"/>
    </row>
    <row r="538" spans="2:64" ht="9.9499999999999993" customHeight="1">
      <c r="B538" s="369"/>
      <c r="C538" s="250"/>
      <c r="D538" s="251"/>
      <c r="E538" s="252"/>
      <c r="F538" s="375"/>
      <c r="G538" s="376"/>
      <c r="H538" s="380"/>
      <c r="I538" s="236"/>
      <c r="J538" s="241"/>
      <c r="K538" s="242"/>
      <c r="L538" s="242"/>
      <c r="M538" s="242"/>
      <c r="N538" s="242"/>
      <c r="O538" s="243"/>
      <c r="P538" s="332"/>
      <c r="Q538" s="333"/>
      <c r="R538" s="333"/>
      <c r="S538" s="333"/>
      <c r="T538" s="333"/>
      <c r="U538" s="334"/>
      <c r="V538" s="340"/>
      <c r="W538" s="341"/>
      <c r="X538" s="341"/>
      <c r="Y538" s="341"/>
      <c r="Z538" s="341"/>
      <c r="AA538" s="341"/>
      <c r="AB538" s="341"/>
      <c r="AC538" s="346"/>
      <c r="AD538" s="346"/>
      <c r="AE538" s="347"/>
      <c r="AF538" s="353"/>
      <c r="AG538" s="354"/>
      <c r="AH538" s="354"/>
      <c r="AI538" s="354"/>
      <c r="AJ538" s="355"/>
      <c r="AK538" s="360"/>
      <c r="AL538" s="363"/>
      <c r="AM538" s="302"/>
      <c r="AN538" s="305"/>
      <c r="AO538" s="306"/>
      <c r="AP538" s="428"/>
      <c r="AQ538" s="429"/>
      <c r="AR538" s="433"/>
      <c r="AS538" s="429"/>
      <c r="AT538" s="321"/>
      <c r="AU538" s="324"/>
      <c r="AV538" s="384"/>
      <c r="AW538" s="385"/>
      <c r="AX538" s="2"/>
      <c r="AY538" s="393"/>
      <c r="AZ538" s="301"/>
      <c r="BA538" s="301"/>
      <c r="BB538" s="300"/>
      <c r="BC538" s="189"/>
      <c r="BD538" s="2"/>
      <c r="BE538" s="2"/>
      <c r="BF538" s="2"/>
      <c r="BG538" s="2"/>
      <c r="BH538" s="2"/>
      <c r="BI538" s="2"/>
    </row>
    <row r="539" spans="2:64" ht="9.9499999999999993" customHeight="1">
      <c r="B539" s="370"/>
      <c r="C539" s="253"/>
      <c r="D539" s="254"/>
      <c r="E539" s="255"/>
      <c r="F539" s="375"/>
      <c r="G539" s="376"/>
      <c r="H539" s="380"/>
      <c r="I539" s="236"/>
      <c r="J539" s="244"/>
      <c r="K539" s="245"/>
      <c r="L539" s="245"/>
      <c r="M539" s="245"/>
      <c r="N539" s="245"/>
      <c r="O539" s="246"/>
      <c r="P539" s="335"/>
      <c r="Q539" s="336"/>
      <c r="R539" s="336"/>
      <c r="S539" s="336"/>
      <c r="T539" s="336"/>
      <c r="U539" s="337"/>
      <c r="V539" s="342"/>
      <c r="W539" s="343"/>
      <c r="X539" s="343"/>
      <c r="Y539" s="343"/>
      <c r="Z539" s="343"/>
      <c r="AA539" s="343"/>
      <c r="AB539" s="343"/>
      <c r="AC539" s="348"/>
      <c r="AD539" s="348"/>
      <c r="AE539" s="349"/>
      <c r="AF539" s="356"/>
      <c r="AG539" s="357"/>
      <c r="AH539" s="357"/>
      <c r="AI539" s="357"/>
      <c r="AJ539" s="358"/>
      <c r="AK539" s="360"/>
      <c r="AL539" s="364"/>
      <c r="AM539" s="302" t="str">
        <f ca="1">AZ539</f>
        <v/>
      </c>
      <c r="AN539" s="303"/>
      <c r="AO539" s="304"/>
      <c r="AP539" s="428"/>
      <c r="AQ539" s="429"/>
      <c r="AR539" s="433"/>
      <c r="AS539" s="429"/>
      <c r="AT539" s="321"/>
      <c r="AU539" s="325"/>
      <c r="AV539" s="415"/>
      <c r="AW539" s="416"/>
      <c r="AX539" s="75"/>
      <c r="AY539" s="307">
        <f ca="1">AY537</f>
        <v>0</v>
      </c>
      <c r="AZ539" s="309" t="str">
        <f ca="1">IF(COUNTIF(AZ537,"*受給者*"),"受給者",IF(COUNTIF(AZ537,"*国民年金*"),"国民年金",IF(COUNTIF(AZ537,"厚生年金"),"厚生年金","")))</f>
        <v/>
      </c>
      <c r="BA539" s="309">
        <f ca="1">BA537</f>
        <v>0</v>
      </c>
      <c r="BB539" s="300"/>
      <c r="BC539" s="189"/>
      <c r="BD539" s="2"/>
      <c r="BE539" s="2"/>
      <c r="BF539" s="2"/>
      <c r="BG539" s="2"/>
      <c r="BH539" s="2"/>
      <c r="BI539" s="2"/>
    </row>
    <row r="540" spans="2:64" ht="9.9499999999999993" customHeight="1">
      <c r="B540" s="370"/>
      <c r="C540" s="231">
        <f ca="1">OFFSET(DATA!$A$15,$B537-1,0)</f>
        <v>0</v>
      </c>
      <c r="D540" s="232"/>
      <c r="E540" s="233"/>
      <c r="F540" s="375"/>
      <c r="G540" s="376"/>
      <c r="H540" s="380"/>
      <c r="I540" s="236"/>
      <c r="J540" s="37"/>
      <c r="K540" s="394">
        <f ca="1">OFFSET(DATA!$M$15,$B537-1,0)</f>
        <v>0</v>
      </c>
      <c r="L540" s="394"/>
      <c r="M540" s="397" t="s">
        <v>213</v>
      </c>
      <c r="N540" s="397"/>
      <c r="O540" s="38"/>
      <c r="P540" s="37"/>
      <c r="Q540" s="394">
        <f ca="1">OFFSET(DATA!$O$15,$B537-1,0)</f>
        <v>0</v>
      </c>
      <c r="R540" s="394"/>
      <c r="S540" s="397" t="s">
        <v>214</v>
      </c>
      <c r="T540" s="397"/>
      <c r="U540" s="38"/>
      <c r="V540" s="400" t="str">
        <f ca="1">BC540&amp;OFFSET(DATA!$U$15,$B537-1,0)</f>
        <v/>
      </c>
      <c r="W540" s="401"/>
      <c r="X540" s="401"/>
      <c r="Y540" s="401"/>
      <c r="Z540" s="401"/>
      <c r="AA540" s="401"/>
      <c r="AB540" s="401"/>
      <c r="AC540" s="404" t="str">
        <f ca="1">OFFSET(DATA!$V$15,$B537-1,0) &amp; CHAR(10) &amp; OFFSET(DATA!$W$15,$B537-1,0)</f>
        <v xml:space="preserve">
</v>
      </c>
      <c r="AD540" s="404"/>
      <c r="AE540" s="405"/>
      <c r="AF540" s="423">
        <f ca="1">OFFSET(DATA!$Z$15,$B537-1,0)</f>
        <v>0</v>
      </c>
      <c r="AG540" s="394"/>
      <c r="AH540" s="397" t="s">
        <v>215</v>
      </c>
      <c r="AI540" s="397">
        <f ca="1">OFFSET(DATA!$AA$15,$B537-1,0)</f>
        <v>0</v>
      </c>
      <c r="AJ540" s="410"/>
      <c r="AK540" s="360"/>
      <c r="AL540" s="365">
        <f ca="1">OFFSET(DATA!$AD$15,$B537-1,0)</f>
        <v>0</v>
      </c>
      <c r="AM540" s="302"/>
      <c r="AN540" s="305"/>
      <c r="AO540" s="306"/>
      <c r="AP540" s="428"/>
      <c r="AQ540" s="429"/>
      <c r="AR540" s="433"/>
      <c r="AS540" s="429"/>
      <c r="AT540" s="321"/>
      <c r="AU540" s="326" t="str">
        <f ca="1">IF(OFFSET(DATA!$AU$15,$B537-1,0)="","  年　月　日",OFFSET(DATA!$AU$15,$B537-1,0))</f>
        <v xml:space="preserve">  年　月　日</v>
      </c>
      <c r="AV540" s="382">
        <f ca="1">OFFSET(DATA!$BC$15,$B537-1,0)</f>
        <v>0</v>
      </c>
      <c r="AW540" s="383"/>
      <c r="AX540" s="2"/>
      <c r="AY540" s="308"/>
      <c r="AZ540" s="310"/>
      <c r="BA540" s="310"/>
      <c r="BB540" s="300"/>
      <c r="BC540" s="189" t="str">
        <f ca="1">IF(OR(YUBIN=2,OFFSET(DATA!$T$15,$B537-1,0)=""),"","〒"&amp;OFFSET(DATA!$T$15,$B537-1,0)&amp;"　")</f>
        <v/>
      </c>
      <c r="BD540" s="2"/>
      <c r="BE540" s="2"/>
      <c r="BF540" s="2"/>
      <c r="BG540" s="2"/>
      <c r="BH540" s="2"/>
      <c r="BI540" s="2"/>
    </row>
    <row r="541" spans="2:64" ht="9.9499999999999993" customHeight="1">
      <c r="B541" s="371"/>
      <c r="C541" s="202"/>
      <c r="D541" s="208"/>
      <c r="E541" s="203"/>
      <c r="F541" s="375"/>
      <c r="G541" s="376"/>
      <c r="H541" s="380"/>
      <c r="I541" s="236"/>
      <c r="J541" s="71"/>
      <c r="K541" s="395"/>
      <c r="L541" s="395"/>
      <c r="M541" s="398"/>
      <c r="N541" s="398"/>
      <c r="O541" s="102"/>
      <c r="P541" s="71"/>
      <c r="Q541" s="395"/>
      <c r="R541" s="395"/>
      <c r="S541" s="398"/>
      <c r="T541" s="398"/>
      <c r="U541" s="102"/>
      <c r="V541" s="340"/>
      <c r="W541" s="341"/>
      <c r="X541" s="341"/>
      <c r="Y541" s="341"/>
      <c r="Z541" s="341"/>
      <c r="AA541" s="341"/>
      <c r="AB541" s="341"/>
      <c r="AC541" s="341"/>
      <c r="AD541" s="341"/>
      <c r="AE541" s="406"/>
      <c r="AF541" s="424"/>
      <c r="AG541" s="395"/>
      <c r="AH541" s="398"/>
      <c r="AI541" s="398"/>
      <c r="AJ541" s="411"/>
      <c r="AK541" s="360"/>
      <c r="AL541" s="366"/>
      <c r="AM541" s="302">
        <f ca="1">BA539</f>
        <v>0</v>
      </c>
      <c r="AN541" s="389" t="str">
        <f ca="1">IF($BA541=0,"",RIGHT($BA541,4))</f>
        <v/>
      </c>
      <c r="AO541" s="390"/>
      <c r="AP541" s="428"/>
      <c r="AQ541" s="429"/>
      <c r="AR541" s="433"/>
      <c r="AS541" s="429"/>
      <c r="AT541" s="321"/>
      <c r="AU541" s="327"/>
      <c r="AV541" s="384"/>
      <c r="AW541" s="385"/>
      <c r="AX541" s="2"/>
      <c r="AY541" s="392"/>
      <c r="AZ541" s="299"/>
      <c r="BA541" s="299">
        <f ca="1">OFFSET(DATA!$BA$15,$B537-1,0)</f>
        <v>0</v>
      </c>
      <c r="BB541" s="300"/>
      <c r="BC541" s="189"/>
      <c r="BD541" s="2"/>
      <c r="BE541" s="2"/>
      <c r="BF541" s="2"/>
      <c r="BG541" s="2"/>
      <c r="BH541" s="2"/>
      <c r="BI541" s="2"/>
    </row>
    <row r="542" spans="2:64" ht="9.9499999999999993" customHeight="1">
      <c r="B542" s="372"/>
      <c r="C542" s="204"/>
      <c r="D542" s="234"/>
      <c r="E542" s="205"/>
      <c r="F542" s="377"/>
      <c r="G542" s="378"/>
      <c r="H542" s="381"/>
      <c r="I542" s="237"/>
      <c r="J542" s="39"/>
      <c r="K542" s="396"/>
      <c r="L542" s="396"/>
      <c r="M542" s="399"/>
      <c r="N542" s="399"/>
      <c r="O542" s="40"/>
      <c r="P542" s="39"/>
      <c r="Q542" s="396"/>
      <c r="R542" s="396"/>
      <c r="S542" s="399"/>
      <c r="T542" s="399"/>
      <c r="U542" s="40"/>
      <c r="V542" s="402"/>
      <c r="W542" s="403"/>
      <c r="X542" s="403"/>
      <c r="Y542" s="403"/>
      <c r="Z542" s="403"/>
      <c r="AA542" s="403"/>
      <c r="AB542" s="403"/>
      <c r="AC542" s="403"/>
      <c r="AD542" s="403"/>
      <c r="AE542" s="407"/>
      <c r="AF542" s="425"/>
      <c r="AG542" s="396"/>
      <c r="AH542" s="399"/>
      <c r="AI542" s="399"/>
      <c r="AJ542" s="412"/>
      <c r="AK542" s="361"/>
      <c r="AL542" s="367"/>
      <c r="AM542" s="388"/>
      <c r="AN542" s="391"/>
      <c r="AO542" s="378"/>
      <c r="AP542" s="430"/>
      <c r="AQ542" s="431"/>
      <c r="AR542" s="434"/>
      <c r="AS542" s="431"/>
      <c r="AT542" s="322"/>
      <c r="AU542" s="328"/>
      <c r="AV542" s="386"/>
      <c r="AW542" s="387"/>
      <c r="AX542" s="2"/>
      <c r="AY542" s="393"/>
      <c r="AZ542" s="301"/>
      <c r="BA542" s="301"/>
      <c r="BB542" s="301"/>
      <c r="BC542" s="189"/>
      <c r="BD542" s="2"/>
      <c r="BE542" s="2"/>
      <c r="BF542" s="2"/>
      <c r="BG542" s="2"/>
      <c r="BH542" s="2"/>
      <c r="BI542" s="2"/>
    </row>
    <row r="543" spans="2:64" ht="9.9499999999999993" customHeight="1">
      <c r="B543" s="368">
        <f>B537+1</f>
        <v>62</v>
      </c>
      <c r="C543" s="247">
        <f ca="1">OFFSET(DATA!$B$15,$B543-1,0)</f>
        <v>0</v>
      </c>
      <c r="D543" s="248"/>
      <c r="E543" s="249"/>
      <c r="F543" s="373">
        <f ca="1">OFFSET(DATA!$C$15,$B543-1,0)</f>
        <v>0</v>
      </c>
      <c r="G543" s="374"/>
      <c r="H543" s="379" t="str">
        <f ca="1">OFFSET(TMP!$H$1,($B543-1)*4,0)</f>
        <v xml:space="preserve">
</v>
      </c>
      <c r="I543" s="235" t="str">
        <f ca="1">OFFSET(TMP!$I$1,($B543-1)*4,0)</f>
        <v xml:space="preserve">
</v>
      </c>
      <c r="J543" s="238" t="str">
        <f ca="1">IF(OFFSET(DATA!$L$15,$B543-1,0)="","  年　月　日",OFFSET(DATA!$L$15,$B543-1,0))</f>
        <v xml:space="preserve">  年　月　日</v>
      </c>
      <c r="K543" s="239"/>
      <c r="L543" s="239"/>
      <c r="M543" s="239"/>
      <c r="N543" s="239"/>
      <c r="O543" s="240"/>
      <c r="P543" s="329" t="str">
        <f ca="1">IF(OFFSET(DATA!$N$15,$B543-1,0)="","  年　月　日",OFFSET(DATA!$N$15,$B543-1,0))</f>
        <v xml:space="preserve">  年　月　日</v>
      </c>
      <c r="Q543" s="330"/>
      <c r="R543" s="330"/>
      <c r="S543" s="330"/>
      <c r="T543" s="330"/>
      <c r="U543" s="331"/>
      <c r="V543" s="338" t="str">
        <f ca="1">BC543&amp;OFFSET(DATA!$R$15,$B543-1,0)</f>
        <v/>
      </c>
      <c r="W543" s="339"/>
      <c r="X543" s="339"/>
      <c r="Y543" s="339"/>
      <c r="Z543" s="339"/>
      <c r="AA543" s="339"/>
      <c r="AB543" s="339"/>
      <c r="AC543" s="344">
        <f ca="1">OFFSET(DATA!$S$15,$B543-1,0)</f>
        <v>0</v>
      </c>
      <c r="AD543" s="344"/>
      <c r="AE543" s="345"/>
      <c r="AF543" s="350" t="str">
        <f ca="1">IF(OFFSET(DATA!$Y$15,$B543-1,0)="","  年　月　日",OFFSET(DATA!$Y$15,$B543-1,0))</f>
        <v xml:space="preserve">  年　月　日</v>
      </c>
      <c r="AG543" s="351"/>
      <c r="AH543" s="351"/>
      <c r="AI543" s="351"/>
      <c r="AJ543" s="352"/>
      <c r="AK543" s="359" t="str">
        <f ca="1">IF(BLOOD=1,IF(LEN(BB543)=8,LEFT(BB543,2),LEFT(BB543,1)),BB543)</f>
        <v/>
      </c>
      <c r="AL543" s="362" t="str">
        <f ca="1">IF(OFFSET(DATA!$AC$15,$B543-1,0)="","  年　月　日",OFFSET(DATA!$AC$15,$B543-1,0))</f>
        <v xml:space="preserve">  年　月　日</v>
      </c>
      <c r="AM543" s="311">
        <f ca="1">AY545</f>
        <v>0</v>
      </c>
      <c r="AN543" s="312"/>
      <c r="AO543" s="313"/>
      <c r="AP543" s="426" t="str">
        <f ca="1">INDIRECT("TMP!T" &amp; 2 + ($B543-1)*5)</f>
        <v xml:space="preserve">
</v>
      </c>
      <c r="AQ543" s="427"/>
      <c r="AR543" s="432" t="str">
        <f ca="1">INDIRECT("TMP!U" &amp; 2 + ($B543-1)*5)</f>
        <v xml:space="preserve">
</v>
      </c>
      <c r="AS543" s="427"/>
      <c r="AT543" s="320" t="str">
        <f ca="1">INDIRECT("TMP!V" &amp; 2 + ($B543-1)*5)</f>
        <v xml:space="preserve">
</v>
      </c>
      <c r="AU543" s="323" t="str">
        <f ca="1">IF(OFFSET(DATA!$AT$15,$B543-1,0)="","  年　月　日",OFFSET(DATA!$AT$15,$B543-1,0))</f>
        <v xml:space="preserve">  年　月　日</v>
      </c>
      <c r="AV543" s="413">
        <f ca="1">OFFSET(DATA!$BB$15,$B543-1,0)</f>
        <v>0</v>
      </c>
      <c r="AW543" s="414"/>
      <c r="AX543" s="2"/>
      <c r="AY543" s="392">
        <f ca="1">OFFSET(DATA!$AV$15,$B543-1,0)</f>
        <v>0</v>
      </c>
      <c r="AZ543" s="299">
        <f ca="1">OFFSET(DATA!$AX$15,$B543-1,0)</f>
        <v>0</v>
      </c>
      <c r="BA543" s="299">
        <f ca="1">OFFSET(DATA!$AZ$15,$B543-1,0)</f>
        <v>0</v>
      </c>
      <c r="BB543" s="299" t="str">
        <f ca="1">IF(OFFSET(DATA!$AB$15,$B543-1,0)="","",OFFSET(DATA!$AB$15,$B543-1,0))</f>
        <v/>
      </c>
      <c r="BC543" s="189" t="str">
        <f ca="1">IF(OR(YUBIN=2,OFFSET(DATA!$Q$15,$B543-1,0)=""),"","〒"&amp;OFFSET(DATA!$Q$15,$B543-1,0)&amp;"　")</f>
        <v/>
      </c>
      <c r="BD543" s="2"/>
      <c r="BE543" s="2"/>
      <c r="BF543" s="2"/>
      <c r="BG543" s="2"/>
      <c r="BH543" s="2"/>
      <c r="BI543" s="2"/>
    </row>
    <row r="544" spans="2:64" ht="9.9499999999999993" customHeight="1">
      <c r="B544" s="369"/>
      <c r="C544" s="250"/>
      <c r="D544" s="251"/>
      <c r="E544" s="252"/>
      <c r="F544" s="375"/>
      <c r="G544" s="376"/>
      <c r="H544" s="380"/>
      <c r="I544" s="236"/>
      <c r="J544" s="241"/>
      <c r="K544" s="242"/>
      <c r="L544" s="242"/>
      <c r="M544" s="242"/>
      <c r="N544" s="242"/>
      <c r="O544" s="243"/>
      <c r="P544" s="332"/>
      <c r="Q544" s="333"/>
      <c r="R544" s="333"/>
      <c r="S544" s="333"/>
      <c r="T544" s="333"/>
      <c r="U544" s="334"/>
      <c r="V544" s="340"/>
      <c r="W544" s="341"/>
      <c r="X544" s="341"/>
      <c r="Y544" s="341"/>
      <c r="Z544" s="341"/>
      <c r="AA544" s="341"/>
      <c r="AB544" s="341"/>
      <c r="AC544" s="346"/>
      <c r="AD544" s="346"/>
      <c r="AE544" s="347"/>
      <c r="AF544" s="353"/>
      <c r="AG544" s="354"/>
      <c r="AH544" s="354"/>
      <c r="AI544" s="354"/>
      <c r="AJ544" s="355"/>
      <c r="AK544" s="360"/>
      <c r="AL544" s="363"/>
      <c r="AM544" s="302"/>
      <c r="AN544" s="305"/>
      <c r="AO544" s="306"/>
      <c r="AP544" s="428"/>
      <c r="AQ544" s="429"/>
      <c r="AR544" s="433"/>
      <c r="AS544" s="429"/>
      <c r="AT544" s="321"/>
      <c r="AU544" s="324"/>
      <c r="AV544" s="384"/>
      <c r="AW544" s="385"/>
      <c r="AX544" s="2"/>
      <c r="AY544" s="393"/>
      <c r="AZ544" s="301"/>
      <c r="BA544" s="301"/>
      <c r="BB544" s="300"/>
      <c r="BC544" s="189"/>
      <c r="BD544" s="2"/>
      <c r="BE544" s="2"/>
      <c r="BF544" s="2"/>
      <c r="BG544" s="2"/>
      <c r="BH544" s="2"/>
      <c r="BI544" s="2"/>
    </row>
    <row r="545" spans="2:61" ht="9.9499999999999993" customHeight="1">
      <c r="B545" s="370"/>
      <c r="C545" s="253"/>
      <c r="D545" s="254"/>
      <c r="E545" s="255"/>
      <c r="F545" s="375"/>
      <c r="G545" s="376"/>
      <c r="H545" s="380"/>
      <c r="I545" s="236"/>
      <c r="J545" s="244"/>
      <c r="K545" s="245"/>
      <c r="L545" s="245"/>
      <c r="M545" s="245"/>
      <c r="N545" s="245"/>
      <c r="O545" s="246"/>
      <c r="P545" s="335"/>
      <c r="Q545" s="336"/>
      <c r="R545" s="336"/>
      <c r="S545" s="336"/>
      <c r="T545" s="336"/>
      <c r="U545" s="337"/>
      <c r="V545" s="342"/>
      <c r="W545" s="343"/>
      <c r="X545" s="343"/>
      <c r="Y545" s="343"/>
      <c r="Z545" s="343"/>
      <c r="AA545" s="343"/>
      <c r="AB545" s="343"/>
      <c r="AC545" s="348"/>
      <c r="AD545" s="348"/>
      <c r="AE545" s="349"/>
      <c r="AF545" s="356"/>
      <c r="AG545" s="357"/>
      <c r="AH545" s="357"/>
      <c r="AI545" s="357"/>
      <c r="AJ545" s="358"/>
      <c r="AK545" s="360"/>
      <c r="AL545" s="364"/>
      <c r="AM545" s="302" t="str">
        <f ca="1">AZ545</f>
        <v/>
      </c>
      <c r="AN545" s="303"/>
      <c r="AO545" s="304"/>
      <c r="AP545" s="428"/>
      <c r="AQ545" s="429"/>
      <c r="AR545" s="433"/>
      <c r="AS545" s="429"/>
      <c r="AT545" s="321"/>
      <c r="AU545" s="325"/>
      <c r="AV545" s="415"/>
      <c r="AW545" s="416"/>
      <c r="AX545" s="75"/>
      <c r="AY545" s="307">
        <f t="shared" ref="AY545" ca="1" si="402">AY543</f>
        <v>0</v>
      </c>
      <c r="AZ545" s="309" t="str">
        <f t="shared" ref="AZ545" ca="1" si="403">IF(COUNTIF(AZ543,"*受給者*"),"受給者",IF(COUNTIF(AZ543,"*国民年金*"),"国民年金",IF(COUNTIF(AZ543,"厚生年金"),"厚生年金","")))</f>
        <v/>
      </c>
      <c r="BA545" s="309">
        <f t="shared" ref="BA545" ca="1" si="404">BA543</f>
        <v>0</v>
      </c>
      <c r="BB545" s="300"/>
      <c r="BC545" s="189"/>
      <c r="BD545" s="2"/>
      <c r="BE545" s="2"/>
      <c r="BF545" s="2"/>
      <c r="BG545" s="2"/>
      <c r="BH545" s="2"/>
      <c r="BI545" s="2"/>
    </row>
    <row r="546" spans="2:61" ht="9.9499999999999993" customHeight="1">
      <c r="B546" s="370"/>
      <c r="C546" s="231">
        <f ca="1">OFFSET(DATA!$A$15,$B543-1,0)</f>
        <v>0</v>
      </c>
      <c r="D546" s="232"/>
      <c r="E546" s="233"/>
      <c r="F546" s="375"/>
      <c r="G546" s="376"/>
      <c r="H546" s="380"/>
      <c r="I546" s="236"/>
      <c r="J546" s="37"/>
      <c r="K546" s="394">
        <f ca="1">OFFSET(DATA!$M$15,$B543-1,0)</f>
        <v>0</v>
      </c>
      <c r="L546" s="394"/>
      <c r="M546" s="397" t="s">
        <v>213</v>
      </c>
      <c r="N546" s="397"/>
      <c r="O546" s="38"/>
      <c r="P546" s="37"/>
      <c r="Q546" s="394">
        <f ca="1">OFFSET(DATA!$O$15,$B543-1,0)</f>
        <v>0</v>
      </c>
      <c r="R546" s="394"/>
      <c r="S546" s="397" t="s">
        <v>214</v>
      </c>
      <c r="T546" s="397"/>
      <c r="U546" s="38"/>
      <c r="V546" s="400" t="str">
        <f ca="1">BC546&amp;OFFSET(DATA!$U$15,$B543-1,0)</f>
        <v/>
      </c>
      <c r="W546" s="401"/>
      <c r="X546" s="401"/>
      <c r="Y546" s="401"/>
      <c r="Z546" s="401"/>
      <c r="AA546" s="401"/>
      <c r="AB546" s="401"/>
      <c r="AC546" s="404" t="str">
        <f ca="1">OFFSET(DATA!$V$15,$B543-1,0) &amp; CHAR(10) &amp; OFFSET(DATA!$W$15,$B543-1,0)</f>
        <v xml:space="preserve">
</v>
      </c>
      <c r="AD546" s="404"/>
      <c r="AE546" s="405"/>
      <c r="AF546" s="423">
        <f ca="1">OFFSET(DATA!$Z$15,$B543-1,0)</f>
        <v>0</v>
      </c>
      <c r="AG546" s="394"/>
      <c r="AH546" s="397" t="s">
        <v>215</v>
      </c>
      <c r="AI546" s="397">
        <f ca="1">OFFSET(DATA!$AA$15,$B543-1,0)</f>
        <v>0</v>
      </c>
      <c r="AJ546" s="410"/>
      <c r="AK546" s="360"/>
      <c r="AL546" s="365">
        <f ca="1">OFFSET(DATA!$AD$15,$B543-1,0)</f>
        <v>0</v>
      </c>
      <c r="AM546" s="302"/>
      <c r="AN546" s="305"/>
      <c r="AO546" s="306"/>
      <c r="AP546" s="428"/>
      <c r="AQ546" s="429"/>
      <c r="AR546" s="433"/>
      <c r="AS546" s="429"/>
      <c r="AT546" s="321"/>
      <c r="AU546" s="326" t="str">
        <f ca="1">IF(OFFSET(DATA!$AU$15,$B543-1,0)="","  年　月　日",OFFSET(DATA!$AU$15,$B543-1,0))</f>
        <v xml:space="preserve">  年　月　日</v>
      </c>
      <c r="AV546" s="382">
        <f ca="1">OFFSET(DATA!$BC$15,$B543-1,0)</f>
        <v>0</v>
      </c>
      <c r="AW546" s="383"/>
      <c r="AX546" s="2"/>
      <c r="AY546" s="308"/>
      <c r="AZ546" s="310"/>
      <c r="BA546" s="310"/>
      <c r="BB546" s="300"/>
      <c r="BC546" s="189" t="str">
        <f ca="1">IF(OR(YUBIN=2,OFFSET(DATA!$T$15,$B543-1,0)=""),"","〒"&amp;OFFSET(DATA!$T$15,$B543-1,0)&amp;"　")</f>
        <v/>
      </c>
      <c r="BD546" s="2"/>
      <c r="BE546" s="2"/>
      <c r="BF546" s="2"/>
      <c r="BG546" s="2"/>
      <c r="BH546" s="2"/>
      <c r="BI546" s="2"/>
    </row>
    <row r="547" spans="2:61" ht="9.9499999999999993" customHeight="1">
      <c r="B547" s="371"/>
      <c r="C547" s="202"/>
      <c r="D547" s="208"/>
      <c r="E547" s="203"/>
      <c r="F547" s="375"/>
      <c r="G547" s="376"/>
      <c r="H547" s="380"/>
      <c r="I547" s="236"/>
      <c r="J547" s="71"/>
      <c r="K547" s="395"/>
      <c r="L547" s="395"/>
      <c r="M547" s="398"/>
      <c r="N547" s="398"/>
      <c r="O547" s="102"/>
      <c r="P547" s="71"/>
      <c r="Q547" s="395"/>
      <c r="R547" s="395"/>
      <c r="S547" s="398"/>
      <c r="T547" s="398"/>
      <c r="U547" s="102"/>
      <c r="V547" s="340"/>
      <c r="W547" s="341"/>
      <c r="X547" s="341"/>
      <c r="Y547" s="341"/>
      <c r="Z547" s="341"/>
      <c r="AA547" s="341"/>
      <c r="AB547" s="341"/>
      <c r="AC547" s="341"/>
      <c r="AD547" s="341"/>
      <c r="AE547" s="406"/>
      <c r="AF547" s="424"/>
      <c r="AG547" s="395"/>
      <c r="AH547" s="398"/>
      <c r="AI547" s="398"/>
      <c r="AJ547" s="411"/>
      <c r="AK547" s="360"/>
      <c r="AL547" s="366"/>
      <c r="AM547" s="302">
        <f ca="1">BA545</f>
        <v>0</v>
      </c>
      <c r="AN547" s="389" t="str">
        <f ca="1">IF($BA547=0,"",RIGHT($BA547,4))</f>
        <v/>
      </c>
      <c r="AO547" s="390"/>
      <c r="AP547" s="428"/>
      <c r="AQ547" s="429"/>
      <c r="AR547" s="433"/>
      <c r="AS547" s="429"/>
      <c r="AT547" s="321"/>
      <c r="AU547" s="327"/>
      <c r="AV547" s="384"/>
      <c r="AW547" s="385"/>
      <c r="AX547" s="2"/>
      <c r="AY547" s="392"/>
      <c r="AZ547" s="299"/>
      <c r="BA547" s="299">
        <f ca="1">OFFSET(DATA!$BA$15,$B543-1,0)</f>
        <v>0</v>
      </c>
      <c r="BB547" s="300"/>
      <c r="BC547" s="189"/>
      <c r="BD547" s="2"/>
      <c r="BE547" s="2"/>
      <c r="BF547" s="2"/>
      <c r="BG547" s="2"/>
      <c r="BH547" s="2"/>
      <c r="BI547" s="2"/>
    </row>
    <row r="548" spans="2:61" ht="9.9499999999999993" customHeight="1">
      <c r="B548" s="372"/>
      <c r="C548" s="204"/>
      <c r="D548" s="234"/>
      <c r="E548" s="205"/>
      <c r="F548" s="377"/>
      <c r="G548" s="378"/>
      <c r="H548" s="381"/>
      <c r="I548" s="237"/>
      <c r="J548" s="39"/>
      <c r="K548" s="396"/>
      <c r="L548" s="396"/>
      <c r="M548" s="399"/>
      <c r="N548" s="399"/>
      <c r="O548" s="40"/>
      <c r="P548" s="39"/>
      <c r="Q548" s="396"/>
      <c r="R548" s="396"/>
      <c r="S548" s="399"/>
      <c r="T548" s="399"/>
      <c r="U548" s="40"/>
      <c r="V548" s="402"/>
      <c r="W548" s="403"/>
      <c r="X548" s="403"/>
      <c r="Y548" s="403"/>
      <c r="Z548" s="403"/>
      <c r="AA548" s="403"/>
      <c r="AB548" s="403"/>
      <c r="AC548" s="403"/>
      <c r="AD548" s="403"/>
      <c r="AE548" s="407"/>
      <c r="AF548" s="425"/>
      <c r="AG548" s="396"/>
      <c r="AH548" s="399"/>
      <c r="AI548" s="399"/>
      <c r="AJ548" s="412"/>
      <c r="AK548" s="361"/>
      <c r="AL548" s="367"/>
      <c r="AM548" s="388"/>
      <c r="AN548" s="391"/>
      <c r="AO548" s="378"/>
      <c r="AP548" s="430"/>
      <c r="AQ548" s="431"/>
      <c r="AR548" s="434"/>
      <c r="AS548" s="431"/>
      <c r="AT548" s="322"/>
      <c r="AU548" s="328"/>
      <c r="AV548" s="386"/>
      <c r="AW548" s="387"/>
      <c r="AX548" s="2"/>
      <c r="AY548" s="393"/>
      <c r="AZ548" s="301"/>
      <c r="BA548" s="301"/>
      <c r="BB548" s="301"/>
      <c r="BC548" s="189"/>
      <c r="BD548" s="2"/>
      <c r="BE548" s="2"/>
      <c r="BF548" s="2"/>
      <c r="BG548" s="2"/>
      <c r="BH548" s="2"/>
      <c r="BI548" s="2"/>
    </row>
    <row r="549" spans="2:61" ht="9.9499999999999993" customHeight="1">
      <c r="B549" s="368">
        <f t="shared" ref="B549" si="405">B543+1</f>
        <v>63</v>
      </c>
      <c r="C549" s="247">
        <f ca="1">OFFSET(DATA!$B$15,$B549-1,0)</f>
        <v>0</v>
      </c>
      <c r="D549" s="248"/>
      <c r="E549" s="249"/>
      <c r="F549" s="373">
        <f ca="1">OFFSET(DATA!$C$15,$B549-1,0)</f>
        <v>0</v>
      </c>
      <c r="G549" s="374"/>
      <c r="H549" s="379" t="str">
        <f ca="1">OFFSET(TMP!$H$1,($B549-1)*4,0)</f>
        <v xml:space="preserve">
</v>
      </c>
      <c r="I549" s="235" t="str">
        <f ca="1">OFFSET(TMP!$I$1,($B549-1)*4,0)</f>
        <v xml:space="preserve">
</v>
      </c>
      <c r="J549" s="238" t="str">
        <f ca="1">IF(OFFSET(DATA!$L$15,$B549-1,0)="","  年　月　日",OFFSET(DATA!$L$15,$B549-1,0))</f>
        <v xml:space="preserve">  年　月　日</v>
      </c>
      <c r="K549" s="239"/>
      <c r="L549" s="239"/>
      <c r="M549" s="239"/>
      <c r="N549" s="239"/>
      <c r="O549" s="240"/>
      <c r="P549" s="329" t="str">
        <f ca="1">IF(OFFSET(DATA!$N$15,$B549-1,0)="","  年　月　日",OFFSET(DATA!$N$15,$B549-1,0))</f>
        <v xml:space="preserve">  年　月　日</v>
      </c>
      <c r="Q549" s="330"/>
      <c r="R549" s="330"/>
      <c r="S549" s="330"/>
      <c r="T549" s="330"/>
      <c r="U549" s="331"/>
      <c r="V549" s="338" t="str">
        <f ca="1">BC549&amp;OFFSET(DATA!$R$15,$B549-1,0)</f>
        <v/>
      </c>
      <c r="W549" s="339"/>
      <c r="X549" s="339"/>
      <c r="Y549" s="339"/>
      <c r="Z549" s="339"/>
      <c r="AA549" s="339"/>
      <c r="AB549" s="339"/>
      <c r="AC549" s="344">
        <f ca="1">OFFSET(DATA!$S$15,$B549-1,0)</f>
        <v>0</v>
      </c>
      <c r="AD549" s="344"/>
      <c r="AE549" s="345"/>
      <c r="AF549" s="350" t="str">
        <f ca="1">IF(OFFSET(DATA!$Y$15,$B549-1,0)="","  年　月　日",OFFSET(DATA!$Y$15,$B549-1,0))</f>
        <v xml:space="preserve">  年　月　日</v>
      </c>
      <c r="AG549" s="351"/>
      <c r="AH549" s="351"/>
      <c r="AI549" s="351"/>
      <c r="AJ549" s="352"/>
      <c r="AK549" s="359" t="str">
        <f ca="1">IF(BLOOD=1,IF(LEN(BB549)=8,LEFT(BB549,2),LEFT(BB549,1)),BB549)</f>
        <v/>
      </c>
      <c r="AL549" s="362" t="str">
        <f ca="1">IF(OFFSET(DATA!$AC$15,$B549-1,0)="","  年　月　日",OFFSET(DATA!$AC$15,$B549-1,0))</f>
        <v xml:space="preserve">  年　月　日</v>
      </c>
      <c r="AM549" s="311">
        <f t="shared" ref="AM549" ca="1" si="406">AY551</f>
        <v>0</v>
      </c>
      <c r="AN549" s="312"/>
      <c r="AO549" s="313"/>
      <c r="AP549" s="426" t="str">
        <f ca="1">INDIRECT("TMP!T" &amp; 2 + ($B549-1)*5)</f>
        <v xml:space="preserve">
</v>
      </c>
      <c r="AQ549" s="427"/>
      <c r="AR549" s="432" t="str">
        <f ca="1">INDIRECT("TMP!U" &amp; 2 + ($B549-1)*5)</f>
        <v xml:space="preserve">
</v>
      </c>
      <c r="AS549" s="427"/>
      <c r="AT549" s="320" t="str">
        <f ca="1">INDIRECT("TMP!V" &amp; 2 + ($B549-1)*5)</f>
        <v xml:space="preserve">
</v>
      </c>
      <c r="AU549" s="323" t="str">
        <f ca="1">IF(OFFSET(DATA!$AT$15,$B549-1,0)="","  年　月　日",OFFSET(DATA!$AT$15,$B549-1,0))</f>
        <v xml:space="preserve">  年　月　日</v>
      </c>
      <c r="AV549" s="413">
        <f ca="1">OFFSET(DATA!$BB$15,$B549-1,0)</f>
        <v>0</v>
      </c>
      <c r="AW549" s="414"/>
      <c r="AX549" s="2"/>
      <c r="AY549" s="392">
        <f ca="1">OFFSET(DATA!$AV$15,$B549-1,0)</f>
        <v>0</v>
      </c>
      <c r="AZ549" s="299">
        <f ca="1">OFFSET(DATA!$AX$15,$B549-1,0)</f>
        <v>0</v>
      </c>
      <c r="BA549" s="299">
        <f ca="1">OFFSET(DATA!$AZ$15,$B549-1,0)</f>
        <v>0</v>
      </c>
      <c r="BB549" s="299" t="str">
        <f ca="1">IF(OFFSET(DATA!$AB$15,$B549-1,0)="","",OFFSET(DATA!$AB$15,$B549-1,0))</f>
        <v/>
      </c>
      <c r="BC549" s="189" t="str">
        <f ca="1">IF(OR(YUBIN=2,OFFSET(DATA!$Q$15,$B549-1,0)=""),"","〒"&amp;OFFSET(DATA!$Q$15,$B549-1,0)&amp;"　")</f>
        <v/>
      </c>
      <c r="BD549" s="2"/>
      <c r="BE549" s="2"/>
      <c r="BF549" s="2"/>
      <c r="BG549" s="2"/>
      <c r="BH549" s="2"/>
      <c r="BI549" s="2"/>
    </row>
    <row r="550" spans="2:61" ht="9.9499999999999993" customHeight="1">
      <c r="B550" s="369"/>
      <c r="C550" s="250"/>
      <c r="D550" s="251"/>
      <c r="E550" s="252"/>
      <c r="F550" s="375"/>
      <c r="G550" s="376"/>
      <c r="H550" s="380"/>
      <c r="I550" s="236"/>
      <c r="J550" s="241"/>
      <c r="K550" s="242"/>
      <c r="L550" s="242"/>
      <c r="M550" s="242"/>
      <c r="N550" s="242"/>
      <c r="O550" s="243"/>
      <c r="P550" s="332"/>
      <c r="Q550" s="333"/>
      <c r="R550" s="333"/>
      <c r="S550" s="333"/>
      <c r="T550" s="333"/>
      <c r="U550" s="334"/>
      <c r="V550" s="340"/>
      <c r="W550" s="341"/>
      <c r="X550" s="341"/>
      <c r="Y550" s="341"/>
      <c r="Z550" s="341"/>
      <c r="AA550" s="341"/>
      <c r="AB550" s="341"/>
      <c r="AC550" s="346"/>
      <c r="AD550" s="346"/>
      <c r="AE550" s="347"/>
      <c r="AF550" s="353"/>
      <c r="AG550" s="354"/>
      <c r="AH550" s="354"/>
      <c r="AI550" s="354"/>
      <c r="AJ550" s="355"/>
      <c r="AK550" s="360"/>
      <c r="AL550" s="363"/>
      <c r="AM550" s="302"/>
      <c r="AN550" s="305"/>
      <c r="AO550" s="306"/>
      <c r="AP550" s="428"/>
      <c r="AQ550" s="429"/>
      <c r="AR550" s="433"/>
      <c r="AS550" s="429"/>
      <c r="AT550" s="321"/>
      <c r="AU550" s="324"/>
      <c r="AV550" s="384"/>
      <c r="AW550" s="385"/>
      <c r="AX550" s="2"/>
      <c r="AY550" s="393"/>
      <c r="AZ550" s="301"/>
      <c r="BA550" s="301"/>
      <c r="BB550" s="300"/>
      <c r="BC550" s="189"/>
      <c r="BD550" s="2"/>
      <c r="BE550" s="2"/>
      <c r="BF550" s="2"/>
      <c r="BG550" s="2"/>
      <c r="BH550" s="2"/>
      <c r="BI550" s="2"/>
    </row>
    <row r="551" spans="2:61" ht="9.9499999999999993" customHeight="1">
      <c r="B551" s="370"/>
      <c r="C551" s="253"/>
      <c r="D551" s="254"/>
      <c r="E551" s="255"/>
      <c r="F551" s="375"/>
      <c r="G551" s="376"/>
      <c r="H551" s="380"/>
      <c r="I551" s="236"/>
      <c r="J551" s="244"/>
      <c r="K551" s="245"/>
      <c r="L551" s="245"/>
      <c r="M551" s="245"/>
      <c r="N551" s="245"/>
      <c r="O551" s="246"/>
      <c r="P551" s="335"/>
      <c r="Q551" s="336"/>
      <c r="R551" s="336"/>
      <c r="S551" s="336"/>
      <c r="T551" s="336"/>
      <c r="U551" s="337"/>
      <c r="V551" s="342"/>
      <c r="W551" s="343"/>
      <c r="X551" s="343"/>
      <c r="Y551" s="343"/>
      <c r="Z551" s="343"/>
      <c r="AA551" s="343"/>
      <c r="AB551" s="343"/>
      <c r="AC551" s="348"/>
      <c r="AD551" s="348"/>
      <c r="AE551" s="349"/>
      <c r="AF551" s="356"/>
      <c r="AG551" s="357"/>
      <c r="AH551" s="357"/>
      <c r="AI551" s="357"/>
      <c r="AJ551" s="358"/>
      <c r="AK551" s="360"/>
      <c r="AL551" s="364"/>
      <c r="AM551" s="302" t="str">
        <f t="shared" ref="AM551" ca="1" si="407">AZ551</f>
        <v/>
      </c>
      <c r="AN551" s="303"/>
      <c r="AO551" s="304"/>
      <c r="AP551" s="428"/>
      <c r="AQ551" s="429"/>
      <c r="AR551" s="433"/>
      <c r="AS551" s="429"/>
      <c r="AT551" s="321"/>
      <c r="AU551" s="325"/>
      <c r="AV551" s="415"/>
      <c r="AW551" s="416"/>
      <c r="AX551" s="75"/>
      <c r="AY551" s="307">
        <f t="shared" ref="AY551" ca="1" si="408">AY549</f>
        <v>0</v>
      </c>
      <c r="AZ551" s="309" t="str">
        <f t="shared" ref="AZ551" ca="1" si="409">IF(COUNTIF(AZ549,"*受給者*"),"受給者",IF(COUNTIF(AZ549,"*国民年金*"),"国民年金",IF(COUNTIF(AZ549,"厚生年金"),"厚生年金","")))</f>
        <v/>
      </c>
      <c r="BA551" s="309">
        <f t="shared" ref="BA551" ca="1" si="410">BA549</f>
        <v>0</v>
      </c>
      <c r="BB551" s="300"/>
      <c r="BC551" s="189"/>
      <c r="BD551" s="2"/>
      <c r="BE551" s="2"/>
      <c r="BF551" s="2"/>
      <c r="BG551" s="2"/>
      <c r="BH551" s="2"/>
      <c r="BI551" s="2"/>
    </row>
    <row r="552" spans="2:61" ht="9.9499999999999993" customHeight="1">
      <c r="B552" s="370"/>
      <c r="C552" s="231">
        <f ca="1">OFFSET(DATA!$A$15,$B549-1,0)</f>
        <v>0</v>
      </c>
      <c r="D552" s="232"/>
      <c r="E552" s="233"/>
      <c r="F552" s="375"/>
      <c r="G552" s="376"/>
      <c r="H552" s="380"/>
      <c r="I552" s="236"/>
      <c r="J552" s="37"/>
      <c r="K552" s="394">
        <f ca="1">OFFSET(DATA!$M$15,$B549-1,0)</f>
        <v>0</v>
      </c>
      <c r="L552" s="394"/>
      <c r="M552" s="397" t="s">
        <v>213</v>
      </c>
      <c r="N552" s="397"/>
      <c r="O552" s="38"/>
      <c r="P552" s="37"/>
      <c r="Q552" s="394">
        <f ca="1">OFFSET(DATA!$O$15,$B549-1,0)</f>
        <v>0</v>
      </c>
      <c r="R552" s="394"/>
      <c r="S552" s="397" t="s">
        <v>214</v>
      </c>
      <c r="T552" s="397"/>
      <c r="U552" s="38"/>
      <c r="V552" s="400" t="str">
        <f ca="1">BC552&amp;OFFSET(DATA!$U$15,$B549-1,0)</f>
        <v/>
      </c>
      <c r="W552" s="401"/>
      <c r="X552" s="401"/>
      <c r="Y552" s="401"/>
      <c r="Z552" s="401"/>
      <c r="AA552" s="401"/>
      <c r="AB552" s="401"/>
      <c r="AC552" s="404" t="str">
        <f ca="1">OFFSET(DATA!$V$15,$B549-1,0) &amp; CHAR(10) &amp; OFFSET(DATA!$W$15,$B549-1,0)</f>
        <v xml:space="preserve">
</v>
      </c>
      <c r="AD552" s="404"/>
      <c r="AE552" s="405"/>
      <c r="AF552" s="423">
        <f ca="1">OFFSET(DATA!$Z$15,$B549-1,0)</f>
        <v>0</v>
      </c>
      <c r="AG552" s="394"/>
      <c r="AH552" s="397" t="s">
        <v>215</v>
      </c>
      <c r="AI552" s="397">
        <f ca="1">OFFSET(DATA!$AA$15,$B549-1,0)</f>
        <v>0</v>
      </c>
      <c r="AJ552" s="410"/>
      <c r="AK552" s="360"/>
      <c r="AL552" s="365">
        <f ca="1">OFFSET(DATA!$AD$15,$B549-1,0)</f>
        <v>0</v>
      </c>
      <c r="AM552" s="302"/>
      <c r="AN552" s="305"/>
      <c r="AO552" s="306"/>
      <c r="AP552" s="428"/>
      <c r="AQ552" s="429"/>
      <c r="AR552" s="433"/>
      <c r="AS552" s="429"/>
      <c r="AT552" s="321"/>
      <c r="AU552" s="326" t="str">
        <f ca="1">IF(OFFSET(DATA!$AU$15,$B549-1,0)="","  年　月　日",OFFSET(DATA!$AU$15,$B549-1,0))</f>
        <v xml:space="preserve">  年　月　日</v>
      </c>
      <c r="AV552" s="382">
        <f ca="1">OFFSET(DATA!$BC$15,$B549-1,0)</f>
        <v>0</v>
      </c>
      <c r="AW552" s="383"/>
      <c r="AX552" s="2"/>
      <c r="AY552" s="308"/>
      <c r="AZ552" s="310"/>
      <c r="BA552" s="310"/>
      <c r="BB552" s="300"/>
      <c r="BC552" s="189" t="str">
        <f ca="1">IF(OR(YUBIN=2,OFFSET(DATA!$T$15,$B549-1,0)=""),"","〒"&amp;OFFSET(DATA!$T$15,$B549-1,0)&amp;"　")</f>
        <v/>
      </c>
      <c r="BD552" s="2"/>
      <c r="BE552" s="2"/>
      <c r="BF552" s="2"/>
      <c r="BG552" s="2"/>
      <c r="BH552" s="2"/>
      <c r="BI552" s="2"/>
    </row>
    <row r="553" spans="2:61" ht="9.9499999999999993" customHeight="1">
      <c r="B553" s="371"/>
      <c r="C553" s="202"/>
      <c r="D553" s="208"/>
      <c r="E553" s="203"/>
      <c r="F553" s="375"/>
      <c r="G553" s="376"/>
      <c r="H553" s="380"/>
      <c r="I553" s="236"/>
      <c r="J553" s="71"/>
      <c r="K553" s="395"/>
      <c r="L553" s="395"/>
      <c r="M553" s="398"/>
      <c r="N553" s="398"/>
      <c r="O553" s="102"/>
      <c r="P553" s="71"/>
      <c r="Q553" s="395"/>
      <c r="R553" s="395"/>
      <c r="S553" s="398"/>
      <c r="T553" s="398"/>
      <c r="U553" s="102"/>
      <c r="V553" s="340"/>
      <c r="W553" s="341"/>
      <c r="X553" s="341"/>
      <c r="Y553" s="341"/>
      <c r="Z553" s="341"/>
      <c r="AA553" s="341"/>
      <c r="AB553" s="341"/>
      <c r="AC553" s="341"/>
      <c r="AD553" s="341"/>
      <c r="AE553" s="406"/>
      <c r="AF553" s="424"/>
      <c r="AG553" s="395"/>
      <c r="AH553" s="398"/>
      <c r="AI553" s="398"/>
      <c r="AJ553" s="411"/>
      <c r="AK553" s="360"/>
      <c r="AL553" s="366"/>
      <c r="AM553" s="302">
        <f t="shared" ref="AM553" ca="1" si="411">BA551</f>
        <v>0</v>
      </c>
      <c r="AN553" s="389" t="str">
        <f t="shared" ref="AN553" ca="1" si="412">IF($BA553=0,"",RIGHT($BA553,4))</f>
        <v/>
      </c>
      <c r="AO553" s="390"/>
      <c r="AP553" s="428"/>
      <c r="AQ553" s="429"/>
      <c r="AR553" s="433"/>
      <c r="AS553" s="429"/>
      <c r="AT553" s="321"/>
      <c r="AU553" s="327"/>
      <c r="AV553" s="384"/>
      <c r="AW553" s="385"/>
      <c r="AX553" s="2"/>
      <c r="AY553" s="392"/>
      <c r="AZ553" s="299"/>
      <c r="BA553" s="299">
        <f ca="1">OFFSET(DATA!$BA$15,$B549-1,0)</f>
        <v>0</v>
      </c>
      <c r="BB553" s="300"/>
      <c r="BC553" s="189"/>
      <c r="BD553" s="2"/>
      <c r="BE553" s="2"/>
      <c r="BF553" s="2"/>
      <c r="BG553" s="2"/>
      <c r="BH553" s="2"/>
      <c r="BI553" s="2"/>
    </row>
    <row r="554" spans="2:61" ht="9.9499999999999993" customHeight="1">
      <c r="B554" s="372"/>
      <c r="C554" s="204"/>
      <c r="D554" s="234"/>
      <c r="E554" s="205"/>
      <c r="F554" s="377"/>
      <c r="G554" s="378"/>
      <c r="H554" s="381"/>
      <c r="I554" s="237"/>
      <c r="J554" s="39"/>
      <c r="K554" s="396"/>
      <c r="L554" s="396"/>
      <c r="M554" s="399"/>
      <c r="N554" s="399"/>
      <c r="O554" s="40"/>
      <c r="P554" s="39"/>
      <c r="Q554" s="396"/>
      <c r="R554" s="396"/>
      <c r="S554" s="399"/>
      <c r="T554" s="399"/>
      <c r="U554" s="40"/>
      <c r="V554" s="402"/>
      <c r="W554" s="403"/>
      <c r="X554" s="403"/>
      <c r="Y554" s="403"/>
      <c r="Z554" s="403"/>
      <c r="AA554" s="403"/>
      <c r="AB554" s="403"/>
      <c r="AC554" s="403"/>
      <c r="AD554" s="403"/>
      <c r="AE554" s="407"/>
      <c r="AF554" s="425"/>
      <c r="AG554" s="396"/>
      <c r="AH554" s="399"/>
      <c r="AI554" s="399"/>
      <c r="AJ554" s="412"/>
      <c r="AK554" s="361"/>
      <c r="AL554" s="367"/>
      <c r="AM554" s="388"/>
      <c r="AN554" s="391"/>
      <c r="AO554" s="378"/>
      <c r="AP554" s="430"/>
      <c r="AQ554" s="431"/>
      <c r="AR554" s="434"/>
      <c r="AS554" s="431"/>
      <c r="AT554" s="322"/>
      <c r="AU554" s="328"/>
      <c r="AV554" s="386"/>
      <c r="AW554" s="387"/>
      <c r="AX554" s="2"/>
      <c r="AY554" s="393"/>
      <c r="AZ554" s="301"/>
      <c r="BA554" s="301"/>
      <c r="BB554" s="301"/>
      <c r="BC554" s="189"/>
      <c r="BD554" s="2"/>
      <c r="BE554" s="2"/>
      <c r="BF554" s="2"/>
      <c r="BG554" s="2"/>
      <c r="BH554" s="2"/>
      <c r="BI554" s="2"/>
    </row>
    <row r="555" spans="2:61" ht="9.9499999999999993" customHeight="1">
      <c r="B555" s="368">
        <f t="shared" ref="B555" si="413">B549+1</f>
        <v>64</v>
      </c>
      <c r="C555" s="247">
        <f ca="1">OFFSET(DATA!$B$15,$B555-1,0)</f>
        <v>0</v>
      </c>
      <c r="D555" s="248"/>
      <c r="E555" s="249"/>
      <c r="F555" s="373">
        <f ca="1">OFFSET(DATA!$C$15,$B555-1,0)</f>
        <v>0</v>
      </c>
      <c r="G555" s="374"/>
      <c r="H555" s="379" t="str">
        <f ca="1">OFFSET(TMP!$H$1,($B555-1)*4,0)</f>
        <v xml:space="preserve">
</v>
      </c>
      <c r="I555" s="235" t="str">
        <f ca="1">OFFSET(TMP!$I$1,($B555-1)*4,0)</f>
        <v xml:space="preserve">
</v>
      </c>
      <c r="J555" s="238" t="str">
        <f ca="1">IF(OFFSET(DATA!$L$15,$B555-1,0)="","  年　月　日",OFFSET(DATA!$L$15,$B555-1,0))</f>
        <v xml:space="preserve">  年　月　日</v>
      </c>
      <c r="K555" s="239"/>
      <c r="L555" s="239"/>
      <c r="M555" s="239"/>
      <c r="N555" s="239"/>
      <c r="O555" s="240"/>
      <c r="P555" s="329" t="str">
        <f ca="1">IF(OFFSET(DATA!$N$15,$B555-1,0)="","  年　月　日",OFFSET(DATA!$N$15,$B555-1,0))</f>
        <v xml:space="preserve">  年　月　日</v>
      </c>
      <c r="Q555" s="330"/>
      <c r="R555" s="330"/>
      <c r="S555" s="330"/>
      <c r="T555" s="330"/>
      <c r="U555" s="331"/>
      <c r="V555" s="338" t="str">
        <f ca="1">BC555&amp;OFFSET(DATA!$R$15,$B555-1,0)</f>
        <v/>
      </c>
      <c r="W555" s="339"/>
      <c r="X555" s="339"/>
      <c r="Y555" s="339"/>
      <c r="Z555" s="339"/>
      <c r="AA555" s="339"/>
      <c r="AB555" s="339"/>
      <c r="AC555" s="344">
        <f ca="1">OFFSET(DATA!$S$15,$B555-1,0)</f>
        <v>0</v>
      </c>
      <c r="AD555" s="344"/>
      <c r="AE555" s="345"/>
      <c r="AF555" s="350" t="str">
        <f ca="1">IF(OFFSET(DATA!$Y$15,$B555-1,0)="","  年　月　日",OFFSET(DATA!$Y$15,$B555-1,0))</f>
        <v xml:space="preserve">  年　月　日</v>
      </c>
      <c r="AG555" s="351"/>
      <c r="AH555" s="351"/>
      <c r="AI555" s="351"/>
      <c r="AJ555" s="352"/>
      <c r="AK555" s="359" t="str">
        <f ca="1">IF(BLOOD=1,IF(LEN(BB555)=8,LEFT(BB555,2),LEFT(BB555,1)),BB555)</f>
        <v/>
      </c>
      <c r="AL555" s="362" t="str">
        <f ca="1">IF(OFFSET(DATA!$AC$15,$B555-1,0)="","  年　月　日",OFFSET(DATA!$AC$15,$B555-1,0))</f>
        <v xml:space="preserve">  年　月　日</v>
      </c>
      <c r="AM555" s="311">
        <f t="shared" ref="AM555" ca="1" si="414">AY557</f>
        <v>0</v>
      </c>
      <c r="AN555" s="312"/>
      <c r="AO555" s="313"/>
      <c r="AP555" s="426" t="str">
        <f ca="1">INDIRECT("TMP!T" &amp; 2 + ($B555-1)*5)</f>
        <v xml:space="preserve">
</v>
      </c>
      <c r="AQ555" s="427"/>
      <c r="AR555" s="432" t="str">
        <f ca="1">INDIRECT("TMP!U" &amp; 2 + ($B555-1)*5)</f>
        <v xml:space="preserve">
</v>
      </c>
      <c r="AS555" s="427"/>
      <c r="AT555" s="320" t="str">
        <f ca="1">INDIRECT("TMP!V" &amp; 2 + ($B555-1)*5)</f>
        <v xml:space="preserve">
</v>
      </c>
      <c r="AU555" s="323" t="str">
        <f ca="1">IF(OFFSET(DATA!$AT$15,$B555-1,0)="","  年　月　日",OFFSET(DATA!$AT$15,$B555-1,0))</f>
        <v xml:space="preserve">  年　月　日</v>
      </c>
      <c r="AV555" s="413">
        <f ca="1">OFFSET(DATA!$BB$15,$B555-1,0)</f>
        <v>0</v>
      </c>
      <c r="AW555" s="414"/>
      <c r="AX555" s="2"/>
      <c r="AY555" s="392">
        <f ca="1">OFFSET(DATA!$AV$15,$B555-1,0)</f>
        <v>0</v>
      </c>
      <c r="AZ555" s="299">
        <f ca="1">OFFSET(DATA!$AX$15,$B555-1,0)</f>
        <v>0</v>
      </c>
      <c r="BA555" s="299">
        <f ca="1">OFFSET(DATA!$AZ$15,$B555-1,0)</f>
        <v>0</v>
      </c>
      <c r="BB555" s="299" t="str">
        <f ca="1">IF(OFFSET(DATA!$AB$15,$B555-1,0)="","",OFFSET(DATA!$AB$15,$B555-1,0))</f>
        <v/>
      </c>
      <c r="BC555" s="189" t="str">
        <f ca="1">IF(OR(YUBIN=2,OFFSET(DATA!$Q$15,$B555-1,0)=""),"","〒"&amp;OFFSET(DATA!$Q$15,$B555-1,0)&amp;"　")</f>
        <v/>
      </c>
      <c r="BD555" s="2"/>
      <c r="BE555" s="2"/>
      <c r="BF555" s="2"/>
      <c r="BG555" s="2"/>
      <c r="BH555" s="2"/>
      <c r="BI555" s="2"/>
    </row>
    <row r="556" spans="2:61" ht="9.9499999999999993" customHeight="1">
      <c r="B556" s="369"/>
      <c r="C556" s="250"/>
      <c r="D556" s="251"/>
      <c r="E556" s="252"/>
      <c r="F556" s="375"/>
      <c r="G556" s="376"/>
      <c r="H556" s="380"/>
      <c r="I556" s="236"/>
      <c r="J556" s="241"/>
      <c r="K556" s="242"/>
      <c r="L556" s="242"/>
      <c r="M556" s="242"/>
      <c r="N556" s="242"/>
      <c r="O556" s="243"/>
      <c r="P556" s="332"/>
      <c r="Q556" s="333"/>
      <c r="R556" s="333"/>
      <c r="S556" s="333"/>
      <c r="T556" s="333"/>
      <c r="U556" s="334"/>
      <c r="V556" s="340"/>
      <c r="W556" s="341"/>
      <c r="X556" s="341"/>
      <c r="Y556" s="341"/>
      <c r="Z556" s="341"/>
      <c r="AA556" s="341"/>
      <c r="AB556" s="341"/>
      <c r="AC556" s="346"/>
      <c r="AD556" s="346"/>
      <c r="AE556" s="347"/>
      <c r="AF556" s="353"/>
      <c r="AG556" s="354"/>
      <c r="AH556" s="354"/>
      <c r="AI556" s="354"/>
      <c r="AJ556" s="355"/>
      <c r="AK556" s="360"/>
      <c r="AL556" s="363"/>
      <c r="AM556" s="302"/>
      <c r="AN556" s="305"/>
      <c r="AO556" s="306"/>
      <c r="AP556" s="428"/>
      <c r="AQ556" s="429"/>
      <c r="AR556" s="433"/>
      <c r="AS556" s="429"/>
      <c r="AT556" s="321"/>
      <c r="AU556" s="324"/>
      <c r="AV556" s="384"/>
      <c r="AW556" s="385"/>
      <c r="AX556" s="2"/>
      <c r="AY556" s="393"/>
      <c r="AZ556" s="301"/>
      <c r="BA556" s="301"/>
      <c r="BB556" s="300"/>
      <c r="BC556" s="189"/>
      <c r="BD556" s="2"/>
      <c r="BE556" s="2"/>
      <c r="BF556" s="2"/>
      <c r="BG556" s="2"/>
      <c r="BH556" s="2"/>
      <c r="BI556" s="2"/>
    </row>
    <row r="557" spans="2:61" ht="9.9499999999999993" customHeight="1">
      <c r="B557" s="370"/>
      <c r="C557" s="253"/>
      <c r="D557" s="254"/>
      <c r="E557" s="255"/>
      <c r="F557" s="375"/>
      <c r="G557" s="376"/>
      <c r="H557" s="380"/>
      <c r="I557" s="236"/>
      <c r="J557" s="244"/>
      <c r="K557" s="245"/>
      <c r="L557" s="245"/>
      <c r="M557" s="245"/>
      <c r="N557" s="245"/>
      <c r="O557" s="246"/>
      <c r="P557" s="335"/>
      <c r="Q557" s="336"/>
      <c r="R557" s="336"/>
      <c r="S557" s="336"/>
      <c r="T557" s="336"/>
      <c r="U557" s="337"/>
      <c r="V557" s="342"/>
      <c r="W557" s="343"/>
      <c r="X557" s="343"/>
      <c r="Y557" s="343"/>
      <c r="Z557" s="343"/>
      <c r="AA557" s="343"/>
      <c r="AB557" s="343"/>
      <c r="AC557" s="348"/>
      <c r="AD557" s="348"/>
      <c r="AE557" s="349"/>
      <c r="AF557" s="356"/>
      <c r="AG557" s="357"/>
      <c r="AH557" s="357"/>
      <c r="AI557" s="357"/>
      <c r="AJ557" s="358"/>
      <c r="AK557" s="360"/>
      <c r="AL557" s="364"/>
      <c r="AM557" s="302" t="str">
        <f t="shared" ref="AM557" ca="1" si="415">AZ557</f>
        <v/>
      </c>
      <c r="AN557" s="303"/>
      <c r="AO557" s="304"/>
      <c r="AP557" s="428"/>
      <c r="AQ557" s="429"/>
      <c r="AR557" s="433"/>
      <c r="AS557" s="429"/>
      <c r="AT557" s="321"/>
      <c r="AU557" s="325"/>
      <c r="AV557" s="415"/>
      <c r="AW557" s="416"/>
      <c r="AX557" s="75"/>
      <c r="AY557" s="307">
        <f t="shared" ref="AY557" ca="1" si="416">AY555</f>
        <v>0</v>
      </c>
      <c r="AZ557" s="309" t="str">
        <f t="shared" ref="AZ557" ca="1" si="417">IF(COUNTIF(AZ555,"*受給者*"),"受給者",IF(COUNTIF(AZ555,"*国民年金*"),"国民年金",IF(COUNTIF(AZ555,"厚生年金"),"厚生年金","")))</f>
        <v/>
      </c>
      <c r="BA557" s="309">
        <f t="shared" ref="BA557" ca="1" si="418">BA555</f>
        <v>0</v>
      </c>
      <c r="BB557" s="300"/>
      <c r="BC557" s="189"/>
      <c r="BD557" s="2"/>
      <c r="BE557" s="2"/>
      <c r="BF557" s="2"/>
      <c r="BG557" s="2"/>
      <c r="BH557" s="2"/>
      <c r="BI557" s="2"/>
    </row>
    <row r="558" spans="2:61" ht="9.9499999999999993" customHeight="1">
      <c r="B558" s="370"/>
      <c r="C558" s="231">
        <f ca="1">OFFSET(DATA!$A$15,$B555-1,0)</f>
        <v>0</v>
      </c>
      <c r="D558" s="232"/>
      <c r="E558" s="233"/>
      <c r="F558" s="375"/>
      <c r="G558" s="376"/>
      <c r="H558" s="380"/>
      <c r="I558" s="236"/>
      <c r="J558" s="37"/>
      <c r="K558" s="394">
        <f ca="1">OFFSET(DATA!$M$15,$B555-1,0)</f>
        <v>0</v>
      </c>
      <c r="L558" s="394"/>
      <c r="M558" s="397" t="s">
        <v>213</v>
      </c>
      <c r="N558" s="397"/>
      <c r="O558" s="38"/>
      <c r="P558" s="37"/>
      <c r="Q558" s="394">
        <f ca="1">OFFSET(DATA!$O$15,$B555-1,0)</f>
        <v>0</v>
      </c>
      <c r="R558" s="394"/>
      <c r="S558" s="397" t="s">
        <v>214</v>
      </c>
      <c r="T558" s="397"/>
      <c r="U558" s="38"/>
      <c r="V558" s="400" t="str">
        <f ca="1">BC558&amp;OFFSET(DATA!$U$15,$B555-1,0)</f>
        <v/>
      </c>
      <c r="W558" s="401"/>
      <c r="X558" s="401"/>
      <c r="Y558" s="401"/>
      <c r="Z558" s="401"/>
      <c r="AA558" s="401"/>
      <c r="AB558" s="401"/>
      <c r="AC558" s="404" t="str">
        <f ca="1">OFFSET(DATA!$V$15,$B555-1,0) &amp; CHAR(10) &amp; OFFSET(DATA!$W$15,$B555-1,0)</f>
        <v xml:space="preserve">
</v>
      </c>
      <c r="AD558" s="404"/>
      <c r="AE558" s="405"/>
      <c r="AF558" s="423">
        <f ca="1">OFFSET(DATA!$Z$15,$B555-1,0)</f>
        <v>0</v>
      </c>
      <c r="AG558" s="394"/>
      <c r="AH558" s="397" t="s">
        <v>215</v>
      </c>
      <c r="AI558" s="397">
        <f ca="1">OFFSET(DATA!$AA$15,$B555-1,0)</f>
        <v>0</v>
      </c>
      <c r="AJ558" s="410"/>
      <c r="AK558" s="360"/>
      <c r="AL558" s="365">
        <f ca="1">OFFSET(DATA!$AD$15,$B555-1,0)</f>
        <v>0</v>
      </c>
      <c r="AM558" s="302"/>
      <c r="AN558" s="305"/>
      <c r="AO558" s="306"/>
      <c r="AP558" s="428"/>
      <c r="AQ558" s="429"/>
      <c r="AR558" s="433"/>
      <c r="AS558" s="429"/>
      <c r="AT558" s="321"/>
      <c r="AU558" s="326" t="str">
        <f ca="1">IF(OFFSET(DATA!$AU$15,$B555-1,0)="","  年　月　日",OFFSET(DATA!$AU$15,$B555-1,0))</f>
        <v xml:space="preserve">  年　月　日</v>
      </c>
      <c r="AV558" s="382">
        <f ca="1">OFFSET(DATA!$BC$15,$B555-1,0)</f>
        <v>0</v>
      </c>
      <c r="AW558" s="383"/>
      <c r="AX558" s="2"/>
      <c r="AY558" s="308"/>
      <c r="AZ558" s="310"/>
      <c r="BA558" s="310"/>
      <c r="BB558" s="300"/>
      <c r="BC558" s="189" t="str">
        <f ca="1">IF(OR(YUBIN=2,OFFSET(DATA!$T$15,$B555-1,0)=""),"","〒"&amp;OFFSET(DATA!$T$15,$B555-1,0)&amp;"　")</f>
        <v/>
      </c>
      <c r="BD558" s="2"/>
      <c r="BE558" s="2"/>
      <c r="BF558" s="2"/>
      <c r="BG558" s="2"/>
      <c r="BH558" s="2"/>
      <c r="BI558" s="2"/>
    </row>
    <row r="559" spans="2:61" ht="9.9499999999999993" customHeight="1">
      <c r="B559" s="371"/>
      <c r="C559" s="202"/>
      <c r="D559" s="208"/>
      <c r="E559" s="203"/>
      <c r="F559" s="375"/>
      <c r="G559" s="376"/>
      <c r="H559" s="380"/>
      <c r="I559" s="236"/>
      <c r="J559" s="71"/>
      <c r="K559" s="395"/>
      <c r="L559" s="395"/>
      <c r="M559" s="398"/>
      <c r="N559" s="398"/>
      <c r="O559" s="102"/>
      <c r="P559" s="71"/>
      <c r="Q559" s="395"/>
      <c r="R559" s="395"/>
      <c r="S559" s="398"/>
      <c r="T559" s="398"/>
      <c r="U559" s="102"/>
      <c r="V559" s="340"/>
      <c r="W559" s="341"/>
      <c r="X559" s="341"/>
      <c r="Y559" s="341"/>
      <c r="Z559" s="341"/>
      <c r="AA559" s="341"/>
      <c r="AB559" s="341"/>
      <c r="AC559" s="341"/>
      <c r="AD559" s="341"/>
      <c r="AE559" s="406"/>
      <c r="AF559" s="424"/>
      <c r="AG559" s="395"/>
      <c r="AH559" s="398"/>
      <c r="AI559" s="398"/>
      <c r="AJ559" s="411"/>
      <c r="AK559" s="360"/>
      <c r="AL559" s="366"/>
      <c r="AM559" s="302">
        <f t="shared" ref="AM559" ca="1" si="419">BA557</f>
        <v>0</v>
      </c>
      <c r="AN559" s="389" t="str">
        <f t="shared" ref="AN559" ca="1" si="420">IF($BA559=0,"",RIGHT($BA559,4))</f>
        <v/>
      </c>
      <c r="AO559" s="390"/>
      <c r="AP559" s="428"/>
      <c r="AQ559" s="429"/>
      <c r="AR559" s="433"/>
      <c r="AS559" s="429"/>
      <c r="AT559" s="321"/>
      <c r="AU559" s="327"/>
      <c r="AV559" s="384"/>
      <c r="AW559" s="385"/>
      <c r="AX559" s="2"/>
      <c r="AY559" s="392"/>
      <c r="AZ559" s="299"/>
      <c r="BA559" s="299">
        <f ca="1">OFFSET(DATA!$BA$15,$B555-1,0)</f>
        <v>0</v>
      </c>
      <c r="BB559" s="300"/>
      <c r="BC559" s="189"/>
      <c r="BD559" s="2"/>
      <c r="BE559" s="2"/>
      <c r="BF559" s="2"/>
      <c r="BG559" s="2"/>
      <c r="BH559" s="2"/>
      <c r="BI559" s="2"/>
    </row>
    <row r="560" spans="2:61" ht="9.9499999999999993" customHeight="1">
      <c r="B560" s="372"/>
      <c r="C560" s="204"/>
      <c r="D560" s="234"/>
      <c r="E560" s="205"/>
      <c r="F560" s="377"/>
      <c r="G560" s="378"/>
      <c r="H560" s="381"/>
      <c r="I560" s="237"/>
      <c r="J560" s="39"/>
      <c r="K560" s="396"/>
      <c r="L560" s="396"/>
      <c r="M560" s="399"/>
      <c r="N560" s="399"/>
      <c r="O560" s="40"/>
      <c r="P560" s="39"/>
      <c r="Q560" s="396"/>
      <c r="R560" s="396"/>
      <c r="S560" s="399"/>
      <c r="T560" s="399"/>
      <c r="U560" s="40"/>
      <c r="V560" s="402"/>
      <c r="W560" s="403"/>
      <c r="X560" s="403"/>
      <c r="Y560" s="403"/>
      <c r="Z560" s="403"/>
      <c r="AA560" s="403"/>
      <c r="AB560" s="403"/>
      <c r="AC560" s="403"/>
      <c r="AD560" s="403"/>
      <c r="AE560" s="407"/>
      <c r="AF560" s="425"/>
      <c r="AG560" s="396"/>
      <c r="AH560" s="399"/>
      <c r="AI560" s="399"/>
      <c r="AJ560" s="412"/>
      <c r="AK560" s="361"/>
      <c r="AL560" s="367"/>
      <c r="AM560" s="388"/>
      <c r="AN560" s="391"/>
      <c r="AO560" s="378"/>
      <c r="AP560" s="430"/>
      <c r="AQ560" s="431"/>
      <c r="AR560" s="434"/>
      <c r="AS560" s="431"/>
      <c r="AT560" s="322"/>
      <c r="AU560" s="328"/>
      <c r="AV560" s="386"/>
      <c r="AW560" s="387"/>
      <c r="AX560" s="2"/>
      <c r="AY560" s="393"/>
      <c r="AZ560" s="301"/>
      <c r="BA560" s="301"/>
      <c r="BB560" s="301"/>
      <c r="BC560" s="189"/>
      <c r="BD560" s="2"/>
      <c r="BE560" s="2"/>
      <c r="BF560" s="2"/>
      <c r="BG560" s="2"/>
      <c r="BH560" s="2"/>
      <c r="BI560" s="2"/>
    </row>
    <row r="561" spans="2:61" ht="9.9499999999999993" customHeight="1">
      <c r="B561" s="368">
        <f t="shared" ref="B561" si="421">B555+1</f>
        <v>65</v>
      </c>
      <c r="C561" s="247">
        <f ca="1">OFFSET(DATA!$B$15,$B561-1,0)</f>
        <v>0</v>
      </c>
      <c r="D561" s="248"/>
      <c r="E561" s="249"/>
      <c r="F561" s="373">
        <f ca="1">OFFSET(DATA!$C$15,$B561-1,0)</f>
        <v>0</v>
      </c>
      <c r="G561" s="374"/>
      <c r="H561" s="379" t="str">
        <f ca="1">OFFSET(TMP!$H$1,($B561-1)*4,0)</f>
        <v xml:space="preserve">
</v>
      </c>
      <c r="I561" s="235" t="str">
        <f ca="1">OFFSET(TMP!$I$1,($B561-1)*4,0)</f>
        <v xml:space="preserve">
</v>
      </c>
      <c r="J561" s="238" t="str">
        <f ca="1">IF(OFFSET(DATA!$L$15,$B561-1,0)="","  年　月　日",OFFSET(DATA!$L$15,$B561-1,0))</f>
        <v xml:space="preserve">  年　月　日</v>
      </c>
      <c r="K561" s="239"/>
      <c r="L561" s="239"/>
      <c r="M561" s="239"/>
      <c r="N561" s="239"/>
      <c r="O561" s="240"/>
      <c r="P561" s="329" t="str">
        <f ca="1">IF(OFFSET(DATA!$N$15,$B561-1,0)="","  年　月　日",OFFSET(DATA!$N$15,$B561-1,0))</f>
        <v xml:space="preserve">  年　月　日</v>
      </c>
      <c r="Q561" s="330"/>
      <c r="R561" s="330"/>
      <c r="S561" s="330"/>
      <c r="T561" s="330"/>
      <c r="U561" s="331"/>
      <c r="V561" s="338" t="str">
        <f ca="1">BC561&amp;OFFSET(DATA!$R$15,$B561-1,0)</f>
        <v/>
      </c>
      <c r="W561" s="339"/>
      <c r="X561" s="339"/>
      <c r="Y561" s="339"/>
      <c r="Z561" s="339"/>
      <c r="AA561" s="339"/>
      <c r="AB561" s="339"/>
      <c r="AC561" s="344">
        <f ca="1">OFFSET(DATA!$S$15,$B561-1,0)</f>
        <v>0</v>
      </c>
      <c r="AD561" s="344"/>
      <c r="AE561" s="345"/>
      <c r="AF561" s="350" t="str">
        <f ca="1">IF(OFFSET(DATA!$Y$15,$B561-1,0)="","  年　月　日",OFFSET(DATA!$Y$15,$B561-1,0))</f>
        <v xml:space="preserve">  年　月　日</v>
      </c>
      <c r="AG561" s="351"/>
      <c r="AH561" s="351"/>
      <c r="AI561" s="351"/>
      <c r="AJ561" s="352"/>
      <c r="AK561" s="359" t="str">
        <f ca="1">IF(BLOOD=1,IF(LEN(BB561)=8,LEFT(BB561,2),LEFT(BB561,1)),BB561)</f>
        <v/>
      </c>
      <c r="AL561" s="362" t="str">
        <f ca="1">IF(OFFSET(DATA!$AC$15,$B561-1,0)="","  年　月　日",OFFSET(DATA!$AC$15,$B561-1,0))</f>
        <v xml:space="preserve">  年　月　日</v>
      </c>
      <c r="AM561" s="311">
        <f t="shared" ref="AM561" ca="1" si="422">AY563</f>
        <v>0</v>
      </c>
      <c r="AN561" s="312"/>
      <c r="AO561" s="313"/>
      <c r="AP561" s="426" t="str">
        <f ca="1">INDIRECT("TMP!T" &amp; 2 + ($B561-1)*5)</f>
        <v xml:space="preserve">
</v>
      </c>
      <c r="AQ561" s="427"/>
      <c r="AR561" s="432" t="str">
        <f ca="1">INDIRECT("TMP!U" &amp; 2 + ($B561-1)*5)</f>
        <v xml:space="preserve">
</v>
      </c>
      <c r="AS561" s="427"/>
      <c r="AT561" s="320" t="str">
        <f ca="1">INDIRECT("TMP!V" &amp; 2 + ($B561-1)*5)</f>
        <v xml:space="preserve">
</v>
      </c>
      <c r="AU561" s="323" t="str">
        <f ca="1">IF(OFFSET(DATA!$AT$15,$B561-1,0)="","  年　月　日",OFFSET(DATA!$AT$15,$B561-1,0))</f>
        <v xml:space="preserve">  年　月　日</v>
      </c>
      <c r="AV561" s="413">
        <f ca="1">OFFSET(DATA!$BB$15,$B561-1,0)</f>
        <v>0</v>
      </c>
      <c r="AW561" s="414"/>
      <c r="AX561" s="2"/>
      <c r="AY561" s="392">
        <f ca="1">OFFSET(DATA!$AV$15,$B561-1,0)</f>
        <v>0</v>
      </c>
      <c r="AZ561" s="299">
        <f ca="1">OFFSET(DATA!$AX$15,$B561-1,0)</f>
        <v>0</v>
      </c>
      <c r="BA561" s="299">
        <f ca="1">OFFSET(DATA!$AZ$15,$B561-1,0)</f>
        <v>0</v>
      </c>
      <c r="BB561" s="299" t="str">
        <f ca="1">IF(OFFSET(DATA!$AB$15,$B561-1,0)="","",OFFSET(DATA!$AB$15,$B561-1,0))</f>
        <v/>
      </c>
      <c r="BC561" s="189" t="str">
        <f ca="1">IF(OR(YUBIN=2,OFFSET(DATA!$Q$15,$B561-1,0)=""),"","〒"&amp;OFFSET(DATA!$Q$15,$B561-1,0)&amp;"　")</f>
        <v/>
      </c>
      <c r="BD561" s="2"/>
      <c r="BE561" s="2"/>
      <c r="BF561" s="2"/>
      <c r="BG561" s="2"/>
      <c r="BH561" s="2"/>
      <c r="BI561" s="2"/>
    </row>
    <row r="562" spans="2:61" ht="9.9499999999999993" customHeight="1">
      <c r="B562" s="369"/>
      <c r="C562" s="250"/>
      <c r="D562" s="251"/>
      <c r="E562" s="252"/>
      <c r="F562" s="375"/>
      <c r="G562" s="376"/>
      <c r="H562" s="380"/>
      <c r="I562" s="236"/>
      <c r="J562" s="241"/>
      <c r="K562" s="242"/>
      <c r="L562" s="242"/>
      <c r="M562" s="242"/>
      <c r="N562" s="242"/>
      <c r="O562" s="243"/>
      <c r="P562" s="332"/>
      <c r="Q562" s="333"/>
      <c r="R562" s="333"/>
      <c r="S562" s="333"/>
      <c r="T562" s="333"/>
      <c r="U562" s="334"/>
      <c r="V562" s="340"/>
      <c r="W562" s="341"/>
      <c r="X562" s="341"/>
      <c r="Y562" s="341"/>
      <c r="Z562" s="341"/>
      <c r="AA562" s="341"/>
      <c r="AB562" s="341"/>
      <c r="AC562" s="346"/>
      <c r="AD562" s="346"/>
      <c r="AE562" s="347"/>
      <c r="AF562" s="353"/>
      <c r="AG562" s="354"/>
      <c r="AH562" s="354"/>
      <c r="AI562" s="354"/>
      <c r="AJ562" s="355"/>
      <c r="AK562" s="360"/>
      <c r="AL562" s="363"/>
      <c r="AM562" s="302"/>
      <c r="AN562" s="305"/>
      <c r="AO562" s="306"/>
      <c r="AP562" s="428"/>
      <c r="AQ562" s="429"/>
      <c r="AR562" s="433"/>
      <c r="AS562" s="429"/>
      <c r="AT562" s="321"/>
      <c r="AU562" s="324"/>
      <c r="AV562" s="384"/>
      <c r="AW562" s="385"/>
      <c r="AX562" s="2"/>
      <c r="AY562" s="393"/>
      <c r="AZ562" s="301"/>
      <c r="BA562" s="301"/>
      <c r="BB562" s="300"/>
      <c r="BC562" s="189"/>
      <c r="BD562" s="2"/>
      <c r="BE562" s="2"/>
      <c r="BF562" s="2"/>
      <c r="BG562" s="2"/>
      <c r="BH562" s="2"/>
      <c r="BI562" s="2"/>
    </row>
    <row r="563" spans="2:61" ht="9.9499999999999993" customHeight="1">
      <c r="B563" s="370"/>
      <c r="C563" s="253"/>
      <c r="D563" s="254"/>
      <c r="E563" s="255"/>
      <c r="F563" s="375"/>
      <c r="G563" s="376"/>
      <c r="H563" s="380"/>
      <c r="I563" s="236"/>
      <c r="J563" s="244"/>
      <c r="K563" s="245"/>
      <c r="L563" s="245"/>
      <c r="M563" s="245"/>
      <c r="N563" s="245"/>
      <c r="O563" s="246"/>
      <c r="P563" s="335"/>
      <c r="Q563" s="336"/>
      <c r="R563" s="336"/>
      <c r="S563" s="336"/>
      <c r="T563" s="336"/>
      <c r="U563" s="337"/>
      <c r="V563" s="342"/>
      <c r="W563" s="343"/>
      <c r="X563" s="343"/>
      <c r="Y563" s="343"/>
      <c r="Z563" s="343"/>
      <c r="AA563" s="343"/>
      <c r="AB563" s="343"/>
      <c r="AC563" s="348"/>
      <c r="AD563" s="348"/>
      <c r="AE563" s="349"/>
      <c r="AF563" s="356"/>
      <c r="AG563" s="357"/>
      <c r="AH563" s="357"/>
      <c r="AI563" s="357"/>
      <c r="AJ563" s="358"/>
      <c r="AK563" s="360"/>
      <c r="AL563" s="364"/>
      <c r="AM563" s="302" t="str">
        <f t="shared" ref="AM563" ca="1" si="423">AZ563</f>
        <v/>
      </c>
      <c r="AN563" s="303"/>
      <c r="AO563" s="304"/>
      <c r="AP563" s="428"/>
      <c r="AQ563" s="429"/>
      <c r="AR563" s="433"/>
      <c r="AS563" s="429"/>
      <c r="AT563" s="321"/>
      <c r="AU563" s="325"/>
      <c r="AV563" s="415"/>
      <c r="AW563" s="416"/>
      <c r="AX563" s="75"/>
      <c r="AY563" s="307">
        <f t="shared" ref="AY563" ca="1" si="424">AY561</f>
        <v>0</v>
      </c>
      <c r="AZ563" s="309" t="str">
        <f t="shared" ref="AZ563" ca="1" si="425">IF(COUNTIF(AZ561,"*受給者*"),"受給者",IF(COUNTIF(AZ561,"*国民年金*"),"国民年金",IF(COUNTIF(AZ561,"厚生年金"),"厚生年金","")))</f>
        <v/>
      </c>
      <c r="BA563" s="309">
        <f t="shared" ref="BA563" ca="1" si="426">BA561</f>
        <v>0</v>
      </c>
      <c r="BB563" s="300"/>
      <c r="BC563" s="189"/>
      <c r="BD563" s="2"/>
      <c r="BE563" s="2"/>
      <c r="BF563" s="2"/>
      <c r="BG563" s="2"/>
      <c r="BH563" s="2"/>
      <c r="BI563" s="2"/>
    </row>
    <row r="564" spans="2:61" ht="9.9499999999999993" customHeight="1">
      <c r="B564" s="370"/>
      <c r="C564" s="231">
        <f ca="1">OFFSET(DATA!$A$15,$B561-1,0)</f>
        <v>0</v>
      </c>
      <c r="D564" s="232"/>
      <c r="E564" s="233"/>
      <c r="F564" s="375"/>
      <c r="G564" s="376"/>
      <c r="H564" s="380"/>
      <c r="I564" s="236"/>
      <c r="J564" s="37"/>
      <c r="K564" s="394">
        <f ca="1">OFFSET(DATA!$M$15,$B561-1,0)</f>
        <v>0</v>
      </c>
      <c r="L564" s="394"/>
      <c r="M564" s="397" t="s">
        <v>213</v>
      </c>
      <c r="N564" s="397"/>
      <c r="O564" s="38"/>
      <c r="P564" s="37"/>
      <c r="Q564" s="394">
        <f ca="1">OFFSET(DATA!$O$15,$B561-1,0)</f>
        <v>0</v>
      </c>
      <c r="R564" s="394"/>
      <c r="S564" s="397" t="s">
        <v>214</v>
      </c>
      <c r="T564" s="397"/>
      <c r="U564" s="38"/>
      <c r="V564" s="400" t="str">
        <f ca="1">BC564&amp;OFFSET(DATA!$U$15,$B561-1,0)</f>
        <v/>
      </c>
      <c r="W564" s="401"/>
      <c r="X564" s="401"/>
      <c r="Y564" s="401"/>
      <c r="Z564" s="401"/>
      <c r="AA564" s="401"/>
      <c r="AB564" s="401"/>
      <c r="AC564" s="404" t="str">
        <f ca="1">OFFSET(DATA!$V$15,$B561-1,0) &amp; CHAR(10) &amp; OFFSET(DATA!$W$15,$B561-1,0)</f>
        <v xml:space="preserve">
</v>
      </c>
      <c r="AD564" s="404"/>
      <c r="AE564" s="405"/>
      <c r="AF564" s="423">
        <f ca="1">OFFSET(DATA!$Z$15,$B561-1,0)</f>
        <v>0</v>
      </c>
      <c r="AG564" s="394"/>
      <c r="AH564" s="397" t="s">
        <v>215</v>
      </c>
      <c r="AI564" s="397">
        <f ca="1">OFFSET(DATA!$AA$15,$B561-1,0)</f>
        <v>0</v>
      </c>
      <c r="AJ564" s="410"/>
      <c r="AK564" s="360"/>
      <c r="AL564" s="365">
        <f ca="1">OFFSET(DATA!$AD$15,$B561-1,0)</f>
        <v>0</v>
      </c>
      <c r="AM564" s="302"/>
      <c r="AN564" s="305"/>
      <c r="AO564" s="306"/>
      <c r="AP564" s="428"/>
      <c r="AQ564" s="429"/>
      <c r="AR564" s="433"/>
      <c r="AS564" s="429"/>
      <c r="AT564" s="321"/>
      <c r="AU564" s="326" t="str">
        <f ca="1">IF(OFFSET(DATA!$AU$15,$B561-1,0)="","  年　月　日",OFFSET(DATA!$AU$15,$B561-1,0))</f>
        <v xml:space="preserve">  年　月　日</v>
      </c>
      <c r="AV564" s="382">
        <f ca="1">OFFSET(DATA!$BC$15,$B561-1,0)</f>
        <v>0</v>
      </c>
      <c r="AW564" s="383"/>
      <c r="AX564" s="2"/>
      <c r="AY564" s="308"/>
      <c r="AZ564" s="310"/>
      <c r="BA564" s="310"/>
      <c r="BB564" s="300"/>
      <c r="BC564" s="189" t="str">
        <f ca="1">IF(OR(YUBIN=2,OFFSET(DATA!$T$15,$B561-1,0)=""),"","〒"&amp;OFFSET(DATA!$T$15,$B561-1,0)&amp;"　")</f>
        <v/>
      </c>
      <c r="BD564" s="2"/>
      <c r="BE564" s="2"/>
      <c r="BF564" s="2"/>
      <c r="BG564" s="2"/>
      <c r="BH564" s="2"/>
      <c r="BI564" s="2"/>
    </row>
    <row r="565" spans="2:61" ht="9.9499999999999993" customHeight="1">
      <c r="B565" s="371"/>
      <c r="C565" s="202"/>
      <c r="D565" s="208"/>
      <c r="E565" s="203"/>
      <c r="F565" s="375"/>
      <c r="G565" s="376"/>
      <c r="H565" s="380"/>
      <c r="I565" s="236"/>
      <c r="J565" s="71"/>
      <c r="K565" s="395"/>
      <c r="L565" s="395"/>
      <c r="M565" s="398"/>
      <c r="N565" s="398"/>
      <c r="O565" s="102"/>
      <c r="P565" s="71"/>
      <c r="Q565" s="395"/>
      <c r="R565" s="395"/>
      <c r="S565" s="398"/>
      <c r="T565" s="398"/>
      <c r="U565" s="102"/>
      <c r="V565" s="340"/>
      <c r="W565" s="341"/>
      <c r="X565" s="341"/>
      <c r="Y565" s="341"/>
      <c r="Z565" s="341"/>
      <c r="AA565" s="341"/>
      <c r="AB565" s="341"/>
      <c r="AC565" s="341"/>
      <c r="AD565" s="341"/>
      <c r="AE565" s="406"/>
      <c r="AF565" s="424"/>
      <c r="AG565" s="395"/>
      <c r="AH565" s="398"/>
      <c r="AI565" s="398"/>
      <c r="AJ565" s="411"/>
      <c r="AK565" s="360"/>
      <c r="AL565" s="366"/>
      <c r="AM565" s="302">
        <f t="shared" ref="AM565" ca="1" si="427">BA563</f>
        <v>0</v>
      </c>
      <c r="AN565" s="389" t="str">
        <f t="shared" ref="AN565" ca="1" si="428">IF($BA565=0,"",RIGHT($BA565,4))</f>
        <v/>
      </c>
      <c r="AO565" s="390"/>
      <c r="AP565" s="428"/>
      <c r="AQ565" s="429"/>
      <c r="AR565" s="433"/>
      <c r="AS565" s="429"/>
      <c r="AT565" s="321"/>
      <c r="AU565" s="327"/>
      <c r="AV565" s="384"/>
      <c r="AW565" s="385"/>
      <c r="AX565" s="2"/>
      <c r="AY565" s="392"/>
      <c r="AZ565" s="299"/>
      <c r="BA565" s="299">
        <f ca="1">OFFSET(DATA!$BA$15,$B561-1,0)</f>
        <v>0</v>
      </c>
      <c r="BB565" s="300"/>
      <c r="BC565" s="189"/>
      <c r="BD565" s="2"/>
      <c r="BE565" s="2"/>
      <c r="BF565" s="2"/>
      <c r="BG565" s="2"/>
      <c r="BH565" s="2"/>
      <c r="BI565" s="2"/>
    </row>
    <row r="566" spans="2:61" ht="9.9499999999999993" customHeight="1">
      <c r="B566" s="372"/>
      <c r="C566" s="204"/>
      <c r="D566" s="234"/>
      <c r="E566" s="205"/>
      <c r="F566" s="377"/>
      <c r="G566" s="378"/>
      <c r="H566" s="381"/>
      <c r="I566" s="237"/>
      <c r="J566" s="39"/>
      <c r="K566" s="396"/>
      <c r="L566" s="396"/>
      <c r="M566" s="399"/>
      <c r="N566" s="399"/>
      <c r="O566" s="40"/>
      <c r="P566" s="39"/>
      <c r="Q566" s="396"/>
      <c r="R566" s="396"/>
      <c r="S566" s="399"/>
      <c r="T566" s="399"/>
      <c r="U566" s="40"/>
      <c r="V566" s="402"/>
      <c r="W566" s="403"/>
      <c r="X566" s="403"/>
      <c r="Y566" s="403"/>
      <c r="Z566" s="403"/>
      <c r="AA566" s="403"/>
      <c r="AB566" s="403"/>
      <c r="AC566" s="403"/>
      <c r="AD566" s="403"/>
      <c r="AE566" s="407"/>
      <c r="AF566" s="425"/>
      <c r="AG566" s="396"/>
      <c r="AH566" s="399"/>
      <c r="AI566" s="399"/>
      <c r="AJ566" s="412"/>
      <c r="AK566" s="361"/>
      <c r="AL566" s="367"/>
      <c r="AM566" s="388"/>
      <c r="AN566" s="391"/>
      <c r="AO566" s="378"/>
      <c r="AP566" s="430"/>
      <c r="AQ566" s="431"/>
      <c r="AR566" s="434"/>
      <c r="AS566" s="431"/>
      <c r="AT566" s="322"/>
      <c r="AU566" s="328"/>
      <c r="AV566" s="386"/>
      <c r="AW566" s="387"/>
      <c r="AX566" s="2"/>
      <c r="AY566" s="393"/>
      <c r="AZ566" s="301"/>
      <c r="BA566" s="301"/>
      <c r="BB566" s="301"/>
      <c r="BC566" s="189"/>
      <c r="BD566" s="2"/>
      <c r="BE566" s="2"/>
      <c r="BF566" s="2"/>
      <c r="BG566" s="2"/>
      <c r="BH566" s="2"/>
      <c r="BI566" s="2"/>
    </row>
    <row r="567" spans="2:61" ht="9.9499999999999993" customHeight="1">
      <c r="B567" s="368">
        <f t="shared" ref="B567" si="429">B561+1</f>
        <v>66</v>
      </c>
      <c r="C567" s="247">
        <f ca="1">OFFSET(DATA!$B$15,$B567-1,0)</f>
        <v>0</v>
      </c>
      <c r="D567" s="248"/>
      <c r="E567" s="249"/>
      <c r="F567" s="373">
        <f ca="1">OFFSET(DATA!$C$15,$B567-1,0)</f>
        <v>0</v>
      </c>
      <c r="G567" s="374"/>
      <c r="H567" s="379" t="str">
        <f ca="1">OFFSET(TMP!$H$1,($B567-1)*4,0)</f>
        <v xml:space="preserve">
</v>
      </c>
      <c r="I567" s="235" t="str">
        <f ca="1">OFFSET(TMP!$I$1,($B567-1)*4,0)</f>
        <v xml:space="preserve">
</v>
      </c>
      <c r="J567" s="238" t="str">
        <f ca="1">IF(OFFSET(DATA!$L$15,$B567-1,0)="","  年　月　日",OFFSET(DATA!$L$15,$B567-1,0))</f>
        <v xml:space="preserve">  年　月　日</v>
      </c>
      <c r="K567" s="239"/>
      <c r="L567" s="239"/>
      <c r="M567" s="239"/>
      <c r="N567" s="239"/>
      <c r="O567" s="240"/>
      <c r="P567" s="329" t="str">
        <f ca="1">IF(OFFSET(DATA!$N$15,$B567-1,0)="","  年　月　日",OFFSET(DATA!$N$15,$B567-1,0))</f>
        <v xml:space="preserve">  年　月　日</v>
      </c>
      <c r="Q567" s="330"/>
      <c r="R567" s="330"/>
      <c r="S567" s="330"/>
      <c r="T567" s="330"/>
      <c r="U567" s="331"/>
      <c r="V567" s="338" t="str">
        <f ca="1">BC567&amp;OFFSET(DATA!$R$15,$B567-1,0)</f>
        <v/>
      </c>
      <c r="W567" s="339"/>
      <c r="X567" s="339"/>
      <c r="Y567" s="339"/>
      <c r="Z567" s="339"/>
      <c r="AA567" s="339"/>
      <c r="AB567" s="339"/>
      <c r="AC567" s="344">
        <f ca="1">OFFSET(DATA!$S$15,$B567-1,0)</f>
        <v>0</v>
      </c>
      <c r="AD567" s="344"/>
      <c r="AE567" s="345"/>
      <c r="AF567" s="350" t="str">
        <f ca="1">IF(OFFSET(DATA!$Y$15,$B567-1,0)="","  年　月　日",OFFSET(DATA!$Y$15,$B567-1,0))</f>
        <v xml:space="preserve">  年　月　日</v>
      </c>
      <c r="AG567" s="351"/>
      <c r="AH567" s="351"/>
      <c r="AI567" s="351"/>
      <c r="AJ567" s="352"/>
      <c r="AK567" s="359" t="str">
        <f ca="1">IF(BLOOD=1,IF(LEN(BB567)=8,LEFT(BB567,2),LEFT(BB567,1)),BB567)</f>
        <v/>
      </c>
      <c r="AL567" s="362" t="str">
        <f ca="1">IF(OFFSET(DATA!$AC$15,$B567-1,0)="","  年　月　日",OFFSET(DATA!$AC$15,$B567-1,0))</f>
        <v xml:space="preserve">  年　月　日</v>
      </c>
      <c r="AM567" s="311">
        <f t="shared" ref="AM567" ca="1" si="430">AY569</f>
        <v>0</v>
      </c>
      <c r="AN567" s="312"/>
      <c r="AO567" s="313"/>
      <c r="AP567" s="426" t="str">
        <f ca="1">INDIRECT("TMP!T" &amp; 2 + ($B567-1)*5)</f>
        <v xml:space="preserve">
</v>
      </c>
      <c r="AQ567" s="427"/>
      <c r="AR567" s="432" t="str">
        <f ca="1">INDIRECT("TMP!U" &amp; 2 + ($B567-1)*5)</f>
        <v xml:space="preserve">
</v>
      </c>
      <c r="AS567" s="427"/>
      <c r="AT567" s="320" t="str">
        <f ca="1">INDIRECT("TMP!V" &amp; 2 + ($B567-1)*5)</f>
        <v xml:space="preserve">
</v>
      </c>
      <c r="AU567" s="323" t="str">
        <f ca="1">IF(OFFSET(DATA!$AT$15,$B567-1,0)="","  年　月　日",OFFSET(DATA!$AT$15,$B567-1,0))</f>
        <v xml:space="preserve">  年　月　日</v>
      </c>
      <c r="AV567" s="413">
        <f ca="1">OFFSET(DATA!$BB$15,$B567-1,0)</f>
        <v>0</v>
      </c>
      <c r="AW567" s="414"/>
      <c r="AX567" s="2"/>
      <c r="AY567" s="392">
        <f ca="1">OFFSET(DATA!$AV$15,$B567-1,0)</f>
        <v>0</v>
      </c>
      <c r="AZ567" s="299">
        <f ca="1">OFFSET(DATA!$AX$15,$B567-1,0)</f>
        <v>0</v>
      </c>
      <c r="BA567" s="299">
        <f ca="1">OFFSET(DATA!$AZ$15,$B567-1,0)</f>
        <v>0</v>
      </c>
      <c r="BB567" s="299" t="str">
        <f ca="1">IF(OFFSET(DATA!$AB$15,$B567-1,0)="","",OFFSET(DATA!$AB$15,$B567-1,0))</f>
        <v/>
      </c>
      <c r="BC567" s="189" t="str">
        <f ca="1">IF(OR(YUBIN=2,OFFSET(DATA!$Q$15,$B567-1,0)=""),"","〒"&amp;OFFSET(DATA!$Q$15,$B567-1,0)&amp;"　")</f>
        <v/>
      </c>
      <c r="BD567" s="2"/>
      <c r="BE567" s="2"/>
      <c r="BF567" s="2"/>
      <c r="BG567" s="2"/>
      <c r="BH567" s="2"/>
      <c r="BI567" s="2"/>
    </row>
    <row r="568" spans="2:61" ht="9.9499999999999993" customHeight="1">
      <c r="B568" s="369"/>
      <c r="C568" s="250"/>
      <c r="D568" s="251"/>
      <c r="E568" s="252"/>
      <c r="F568" s="375"/>
      <c r="G568" s="376"/>
      <c r="H568" s="380"/>
      <c r="I568" s="236"/>
      <c r="J568" s="241"/>
      <c r="K568" s="242"/>
      <c r="L568" s="242"/>
      <c r="M568" s="242"/>
      <c r="N568" s="242"/>
      <c r="O568" s="243"/>
      <c r="P568" s="332"/>
      <c r="Q568" s="333"/>
      <c r="R568" s="333"/>
      <c r="S568" s="333"/>
      <c r="T568" s="333"/>
      <c r="U568" s="334"/>
      <c r="V568" s="340"/>
      <c r="W568" s="341"/>
      <c r="X568" s="341"/>
      <c r="Y568" s="341"/>
      <c r="Z568" s="341"/>
      <c r="AA568" s="341"/>
      <c r="AB568" s="341"/>
      <c r="AC568" s="346"/>
      <c r="AD568" s="346"/>
      <c r="AE568" s="347"/>
      <c r="AF568" s="353"/>
      <c r="AG568" s="354"/>
      <c r="AH568" s="354"/>
      <c r="AI568" s="354"/>
      <c r="AJ568" s="355"/>
      <c r="AK568" s="360"/>
      <c r="AL568" s="363"/>
      <c r="AM568" s="302"/>
      <c r="AN568" s="305"/>
      <c r="AO568" s="306"/>
      <c r="AP568" s="428"/>
      <c r="AQ568" s="429"/>
      <c r="AR568" s="433"/>
      <c r="AS568" s="429"/>
      <c r="AT568" s="321"/>
      <c r="AU568" s="324"/>
      <c r="AV568" s="384"/>
      <c r="AW568" s="385"/>
      <c r="AX568" s="2"/>
      <c r="AY568" s="393"/>
      <c r="AZ568" s="301"/>
      <c r="BA568" s="301"/>
      <c r="BB568" s="300"/>
      <c r="BC568" s="189"/>
      <c r="BD568" s="2"/>
      <c r="BE568" s="2"/>
      <c r="BF568" s="2"/>
      <c r="BG568" s="2"/>
      <c r="BH568" s="2"/>
      <c r="BI568" s="2"/>
    </row>
    <row r="569" spans="2:61" ht="9.9499999999999993" customHeight="1">
      <c r="B569" s="370"/>
      <c r="C569" s="253"/>
      <c r="D569" s="254"/>
      <c r="E569" s="255"/>
      <c r="F569" s="375"/>
      <c r="G569" s="376"/>
      <c r="H569" s="380"/>
      <c r="I569" s="236"/>
      <c r="J569" s="244"/>
      <c r="K569" s="245"/>
      <c r="L569" s="245"/>
      <c r="M569" s="245"/>
      <c r="N569" s="245"/>
      <c r="O569" s="246"/>
      <c r="P569" s="335"/>
      <c r="Q569" s="336"/>
      <c r="R569" s="336"/>
      <c r="S569" s="336"/>
      <c r="T569" s="336"/>
      <c r="U569" s="337"/>
      <c r="V569" s="342"/>
      <c r="W569" s="343"/>
      <c r="X569" s="343"/>
      <c r="Y569" s="343"/>
      <c r="Z569" s="343"/>
      <c r="AA569" s="343"/>
      <c r="AB569" s="343"/>
      <c r="AC569" s="348"/>
      <c r="AD569" s="348"/>
      <c r="AE569" s="349"/>
      <c r="AF569" s="356"/>
      <c r="AG569" s="357"/>
      <c r="AH569" s="357"/>
      <c r="AI569" s="357"/>
      <c r="AJ569" s="358"/>
      <c r="AK569" s="360"/>
      <c r="AL569" s="364"/>
      <c r="AM569" s="302" t="str">
        <f t="shared" ref="AM569" ca="1" si="431">AZ569</f>
        <v/>
      </c>
      <c r="AN569" s="303"/>
      <c r="AO569" s="304"/>
      <c r="AP569" s="428"/>
      <c r="AQ569" s="429"/>
      <c r="AR569" s="433"/>
      <c r="AS569" s="429"/>
      <c r="AT569" s="321"/>
      <c r="AU569" s="325"/>
      <c r="AV569" s="415"/>
      <c r="AW569" s="416"/>
      <c r="AX569" s="75"/>
      <c r="AY569" s="307">
        <f t="shared" ref="AY569" ca="1" si="432">AY567</f>
        <v>0</v>
      </c>
      <c r="AZ569" s="309" t="str">
        <f t="shared" ref="AZ569" ca="1" si="433">IF(COUNTIF(AZ567,"*受給者*"),"受給者",IF(COUNTIF(AZ567,"*国民年金*"),"国民年金",IF(COUNTIF(AZ567,"厚生年金"),"厚生年金","")))</f>
        <v/>
      </c>
      <c r="BA569" s="309">
        <f t="shared" ref="BA569" ca="1" si="434">BA567</f>
        <v>0</v>
      </c>
      <c r="BB569" s="300"/>
      <c r="BC569" s="189"/>
      <c r="BD569" s="2"/>
      <c r="BE569" s="2"/>
      <c r="BF569" s="2"/>
      <c r="BG569" s="2"/>
      <c r="BH569" s="2"/>
      <c r="BI569" s="2"/>
    </row>
    <row r="570" spans="2:61" ht="9.9499999999999993" customHeight="1">
      <c r="B570" s="370"/>
      <c r="C570" s="231">
        <f ca="1">OFFSET(DATA!$A$15,$B567-1,0)</f>
        <v>0</v>
      </c>
      <c r="D570" s="232"/>
      <c r="E570" s="233"/>
      <c r="F570" s="375"/>
      <c r="G570" s="376"/>
      <c r="H570" s="380"/>
      <c r="I570" s="236"/>
      <c r="J570" s="37"/>
      <c r="K570" s="394">
        <f ca="1">OFFSET(DATA!$M$15,$B567-1,0)</f>
        <v>0</v>
      </c>
      <c r="L570" s="394"/>
      <c r="M570" s="397" t="s">
        <v>213</v>
      </c>
      <c r="N570" s="397"/>
      <c r="O570" s="38"/>
      <c r="P570" s="37"/>
      <c r="Q570" s="394">
        <f ca="1">OFFSET(DATA!$O$15,$B567-1,0)</f>
        <v>0</v>
      </c>
      <c r="R570" s="394"/>
      <c r="S570" s="397" t="s">
        <v>214</v>
      </c>
      <c r="T570" s="397"/>
      <c r="U570" s="38"/>
      <c r="V570" s="400" t="str">
        <f ca="1">BC570&amp;OFFSET(DATA!$U$15,$B567-1,0)</f>
        <v/>
      </c>
      <c r="W570" s="401"/>
      <c r="X570" s="401"/>
      <c r="Y570" s="401"/>
      <c r="Z570" s="401"/>
      <c r="AA570" s="401"/>
      <c r="AB570" s="401"/>
      <c r="AC570" s="404" t="str">
        <f ca="1">OFFSET(DATA!$V$15,$B567-1,0) &amp; CHAR(10) &amp; OFFSET(DATA!$W$15,$B567-1,0)</f>
        <v xml:space="preserve">
</v>
      </c>
      <c r="AD570" s="404"/>
      <c r="AE570" s="405"/>
      <c r="AF570" s="423">
        <f ca="1">OFFSET(DATA!$Z$15,$B567-1,0)</f>
        <v>0</v>
      </c>
      <c r="AG570" s="394"/>
      <c r="AH570" s="397" t="s">
        <v>215</v>
      </c>
      <c r="AI570" s="397">
        <f ca="1">OFFSET(DATA!$AA$15,$B567-1,0)</f>
        <v>0</v>
      </c>
      <c r="AJ570" s="410"/>
      <c r="AK570" s="360"/>
      <c r="AL570" s="365">
        <f ca="1">OFFSET(DATA!$AD$15,$B567-1,0)</f>
        <v>0</v>
      </c>
      <c r="AM570" s="302"/>
      <c r="AN570" s="305"/>
      <c r="AO570" s="306"/>
      <c r="AP570" s="428"/>
      <c r="AQ570" s="429"/>
      <c r="AR570" s="433"/>
      <c r="AS570" s="429"/>
      <c r="AT570" s="321"/>
      <c r="AU570" s="326" t="str">
        <f ca="1">IF(OFFSET(DATA!$AU$15,$B567-1,0)="","  年　月　日",OFFSET(DATA!$AU$15,$B567-1,0))</f>
        <v xml:space="preserve">  年　月　日</v>
      </c>
      <c r="AV570" s="382">
        <f ca="1">OFFSET(DATA!$BC$15,$B567-1,0)</f>
        <v>0</v>
      </c>
      <c r="AW570" s="383"/>
      <c r="AX570" s="2"/>
      <c r="AY570" s="308"/>
      <c r="AZ570" s="310"/>
      <c r="BA570" s="310"/>
      <c r="BB570" s="300"/>
      <c r="BC570" s="189" t="str">
        <f ca="1">IF(OR(YUBIN=2,OFFSET(DATA!$T$15,$B567-1,0)=""),"","〒"&amp;OFFSET(DATA!$T$15,$B567-1,0)&amp;"　")</f>
        <v/>
      </c>
      <c r="BD570" s="2"/>
      <c r="BE570" s="2"/>
      <c r="BF570" s="2"/>
      <c r="BG570" s="2"/>
      <c r="BH570" s="2"/>
      <c r="BI570" s="2"/>
    </row>
    <row r="571" spans="2:61" ht="9.9499999999999993" customHeight="1">
      <c r="B571" s="371"/>
      <c r="C571" s="202"/>
      <c r="D571" s="208"/>
      <c r="E571" s="203"/>
      <c r="F571" s="375"/>
      <c r="G571" s="376"/>
      <c r="H571" s="380"/>
      <c r="I571" s="236"/>
      <c r="J571" s="71"/>
      <c r="K571" s="395"/>
      <c r="L571" s="395"/>
      <c r="M571" s="398"/>
      <c r="N571" s="398"/>
      <c r="O571" s="102"/>
      <c r="P571" s="71"/>
      <c r="Q571" s="395"/>
      <c r="R571" s="395"/>
      <c r="S571" s="398"/>
      <c r="T571" s="398"/>
      <c r="U571" s="102"/>
      <c r="V571" s="340"/>
      <c r="W571" s="341"/>
      <c r="X571" s="341"/>
      <c r="Y571" s="341"/>
      <c r="Z571" s="341"/>
      <c r="AA571" s="341"/>
      <c r="AB571" s="341"/>
      <c r="AC571" s="341"/>
      <c r="AD571" s="341"/>
      <c r="AE571" s="406"/>
      <c r="AF571" s="424"/>
      <c r="AG571" s="395"/>
      <c r="AH571" s="398"/>
      <c r="AI571" s="398"/>
      <c r="AJ571" s="411"/>
      <c r="AK571" s="360"/>
      <c r="AL571" s="366"/>
      <c r="AM571" s="302">
        <f t="shared" ref="AM571" ca="1" si="435">BA569</f>
        <v>0</v>
      </c>
      <c r="AN571" s="389" t="str">
        <f t="shared" ref="AN571" ca="1" si="436">IF($BA571=0,"",RIGHT($BA571,4))</f>
        <v/>
      </c>
      <c r="AO571" s="390"/>
      <c r="AP571" s="428"/>
      <c r="AQ571" s="429"/>
      <c r="AR571" s="433"/>
      <c r="AS571" s="429"/>
      <c r="AT571" s="321"/>
      <c r="AU571" s="327"/>
      <c r="AV571" s="384"/>
      <c r="AW571" s="385"/>
      <c r="AX571" s="2"/>
      <c r="AY571" s="392"/>
      <c r="AZ571" s="299"/>
      <c r="BA571" s="299">
        <f ca="1">OFFSET(DATA!$BA$15,$B567-1,0)</f>
        <v>0</v>
      </c>
      <c r="BB571" s="300"/>
      <c r="BC571" s="189"/>
      <c r="BD571" s="2"/>
      <c r="BE571" s="2"/>
      <c r="BF571" s="2"/>
      <c r="BG571" s="2"/>
      <c r="BH571" s="2"/>
      <c r="BI571" s="2"/>
    </row>
    <row r="572" spans="2:61" ht="9.9499999999999993" customHeight="1">
      <c r="B572" s="372"/>
      <c r="C572" s="204"/>
      <c r="D572" s="234"/>
      <c r="E572" s="205"/>
      <c r="F572" s="377"/>
      <c r="G572" s="378"/>
      <c r="H572" s="381"/>
      <c r="I572" s="237"/>
      <c r="J572" s="39"/>
      <c r="K572" s="396"/>
      <c r="L572" s="396"/>
      <c r="M572" s="399"/>
      <c r="N572" s="399"/>
      <c r="O572" s="40"/>
      <c r="P572" s="39"/>
      <c r="Q572" s="396"/>
      <c r="R572" s="396"/>
      <c r="S572" s="399"/>
      <c r="T572" s="399"/>
      <c r="U572" s="40"/>
      <c r="V572" s="402"/>
      <c r="W572" s="403"/>
      <c r="X572" s="403"/>
      <c r="Y572" s="403"/>
      <c r="Z572" s="403"/>
      <c r="AA572" s="403"/>
      <c r="AB572" s="403"/>
      <c r="AC572" s="403"/>
      <c r="AD572" s="403"/>
      <c r="AE572" s="407"/>
      <c r="AF572" s="425"/>
      <c r="AG572" s="396"/>
      <c r="AH572" s="399"/>
      <c r="AI572" s="399"/>
      <c r="AJ572" s="412"/>
      <c r="AK572" s="361"/>
      <c r="AL572" s="367"/>
      <c r="AM572" s="388"/>
      <c r="AN572" s="391"/>
      <c r="AO572" s="378"/>
      <c r="AP572" s="430"/>
      <c r="AQ572" s="431"/>
      <c r="AR572" s="434"/>
      <c r="AS572" s="431"/>
      <c r="AT572" s="322"/>
      <c r="AU572" s="328"/>
      <c r="AV572" s="386"/>
      <c r="AW572" s="387"/>
      <c r="AX572" s="2"/>
      <c r="AY572" s="393"/>
      <c r="AZ572" s="301"/>
      <c r="BA572" s="301"/>
      <c r="BB572" s="301"/>
      <c r="BC572" s="189"/>
      <c r="BD572" s="2"/>
      <c r="BE572" s="2"/>
      <c r="BF572" s="2"/>
      <c r="BG572" s="2"/>
      <c r="BH572" s="2"/>
      <c r="BI572" s="2"/>
    </row>
    <row r="573" spans="2:61" ht="9.9499999999999993" customHeight="1">
      <c r="B573" s="368">
        <f t="shared" ref="B573" si="437">B567+1</f>
        <v>67</v>
      </c>
      <c r="C573" s="247">
        <f ca="1">OFFSET(DATA!$B$15,$B573-1,0)</f>
        <v>0</v>
      </c>
      <c r="D573" s="248"/>
      <c r="E573" s="249"/>
      <c r="F573" s="373">
        <f ca="1">OFFSET(DATA!$C$15,$B573-1,0)</f>
        <v>0</v>
      </c>
      <c r="G573" s="374"/>
      <c r="H573" s="379" t="str">
        <f ca="1">OFFSET(TMP!$H$1,($B573-1)*4,0)</f>
        <v xml:space="preserve">
</v>
      </c>
      <c r="I573" s="235" t="str">
        <f ca="1">OFFSET(TMP!$I$1,($B573-1)*4,0)</f>
        <v xml:space="preserve">
</v>
      </c>
      <c r="J573" s="238" t="str">
        <f ca="1">IF(OFFSET(DATA!$L$15,$B573-1,0)="","  年　月　日",OFFSET(DATA!$L$15,$B573-1,0))</f>
        <v xml:space="preserve">  年　月　日</v>
      </c>
      <c r="K573" s="239"/>
      <c r="L573" s="239"/>
      <c r="M573" s="239"/>
      <c r="N573" s="239"/>
      <c r="O573" s="240"/>
      <c r="P573" s="329" t="str">
        <f ca="1">IF(OFFSET(DATA!$N$15,$B573-1,0)="","  年　月　日",OFFSET(DATA!$N$15,$B573-1,0))</f>
        <v xml:space="preserve">  年　月　日</v>
      </c>
      <c r="Q573" s="330"/>
      <c r="R573" s="330"/>
      <c r="S573" s="330"/>
      <c r="T573" s="330"/>
      <c r="U573" s="331"/>
      <c r="V573" s="338" t="str">
        <f ca="1">BC573&amp;OFFSET(DATA!$R$15,$B573-1,0)</f>
        <v/>
      </c>
      <c r="W573" s="339"/>
      <c r="X573" s="339"/>
      <c r="Y573" s="339"/>
      <c r="Z573" s="339"/>
      <c r="AA573" s="339"/>
      <c r="AB573" s="339"/>
      <c r="AC573" s="344">
        <f ca="1">OFFSET(DATA!$S$15,$B573-1,0)</f>
        <v>0</v>
      </c>
      <c r="AD573" s="344"/>
      <c r="AE573" s="345"/>
      <c r="AF573" s="350" t="str">
        <f ca="1">IF(OFFSET(DATA!$Y$15,$B573-1,0)="","  年　月　日",OFFSET(DATA!$Y$15,$B573-1,0))</f>
        <v xml:space="preserve">  年　月　日</v>
      </c>
      <c r="AG573" s="351"/>
      <c r="AH573" s="351"/>
      <c r="AI573" s="351"/>
      <c r="AJ573" s="352"/>
      <c r="AK573" s="359" t="str">
        <f ca="1">IF(BLOOD=1,IF(LEN(BB573)=8,LEFT(BB573,2),LEFT(BB573,1)),BB573)</f>
        <v/>
      </c>
      <c r="AL573" s="362" t="str">
        <f ca="1">IF(OFFSET(DATA!$AC$15,$B573-1,0)="","  年　月　日",OFFSET(DATA!$AC$15,$B573-1,0))</f>
        <v xml:space="preserve">  年　月　日</v>
      </c>
      <c r="AM573" s="311">
        <f t="shared" ref="AM573" ca="1" si="438">AY575</f>
        <v>0</v>
      </c>
      <c r="AN573" s="312"/>
      <c r="AO573" s="313"/>
      <c r="AP573" s="426" t="str">
        <f ca="1">INDIRECT("TMP!T" &amp; 2 + ($B573-1)*5)</f>
        <v xml:space="preserve">
</v>
      </c>
      <c r="AQ573" s="427"/>
      <c r="AR573" s="432" t="str">
        <f ca="1">INDIRECT("TMP!U" &amp; 2 + ($B573-1)*5)</f>
        <v xml:space="preserve">
</v>
      </c>
      <c r="AS573" s="427"/>
      <c r="AT573" s="320" t="str">
        <f ca="1">INDIRECT("TMP!V" &amp; 2 + ($B573-1)*5)</f>
        <v xml:space="preserve">
</v>
      </c>
      <c r="AU573" s="323" t="str">
        <f ca="1">IF(OFFSET(DATA!$AT$15,$B573-1,0)="","  年　月　日",OFFSET(DATA!$AT$15,$B573-1,0))</f>
        <v xml:space="preserve">  年　月　日</v>
      </c>
      <c r="AV573" s="413">
        <f ca="1">OFFSET(DATA!$BB$15,$B573-1,0)</f>
        <v>0</v>
      </c>
      <c r="AW573" s="414"/>
      <c r="AX573" s="2"/>
      <c r="AY573" s="392">
        <f ca="1">OFFSET(DATA!$AV$15,$B573-1,0)</f>
        <v>0</v>
      </c>
      <c r="AZ573" s="299">
        <f ca="1">OFFSET(DATA!$AX$15,$B573-1,0)</f>
        <v>0</v>
      </c>
      <c r="BA573" s="299">
        <f ca="1">OFFSET(DATA!$AZ$15,$B573-1,0)</f>
        <v>0</v>
      </c>
      <c r="BB573" s="299" t="str">
        <f ca="1">IF(OFFSET(DATA!$AB$15,$B573-1,0)="","",OFFSET(DATA!$AB$15,$B573-1,0))</f>
        <v/>
      </c>
      <c r="BC573" s="189" t="str">
        <f ca="1">IF(OR(YUBIN=2,OFFSET(DATA!$Q$15,$B573-1,0)=""),"","〒"&amp;OFFSET(DATA!$Q$15,$B573-1,0)&amp;"　")</f>
        <v/>
      </c>
      <c r="BD573" s="2"/>
      <c r="BE573" s="2"/>
      <c r="BF573" s="2"/>
      <c r="BG573" s="2"/>
      <c r="BH573" s="2"/>
      <c r="BI573" s="2"/>
    </row>
    <row r="574" spans="2:61" ht="9.9499999999999993" customHeight="1">
      <c r="B574" s="369"/>
      <c r="C574" s="250"/>
      <c r="D574" s="251"/>
      <c r="E574" s="252"/>
      <c r="F574" s="375"/>
      <c r="G574" s="376"/>
      <c r="H574" s="380"/>
      <c r="I574" s="236"/>
      <c r="J574" s="241"/>
      <c r="K574" s="242"/>
      <c r="L574" s="242"/>
      <c r="M574" s="242"/>
      <c r="N574" s="242"/>
      <c r="O574" s="243"/>
      <c r="P574" s="332"/>
      <c r="Q574" s="333"/>
      <c r="R574" s="333"/>
      <c r="S574" s="333"/>
      <c r="T574" s="333"/>
      <c r="U574" s="334"/>
      <c r="V574" s="340"/>
      <c r="W574" s="341"/>
      <c r="X574" s="341"/>
      <c r="Y574" s="341"/>
      <c r="Z574" s="341"/>
      <c r="AA574" s="341"/>
      <c r="AB574" s="341"/>
      <c r="AC574" s="346"/>
      <c r="AD574" s="346"/>
      <c r="AE574" s="347"/>
      <c r="AF574" s="353"/>
      <c r="AG574" s="354"/>
      <c r="AH574" s="354"/>
      <c r="AI574" s="354"/>
      <c r="AJ574" s="355"/>
      <c r="AK574" s="360"/>
      <c r="AL574" s="363"/>
      <c r="AM574" s="302"/>
      <c r="AN574" s="305"/>
      <c r="AO574" s="306"/>
      <c r="AP574" s="428"/>
      <c r="AQ574" s="429"/>
      <c r="AR574" s="433"/>
      <c r="AS574" s="429"/>
      <c r="AT574" s="321"/>
      <c r="AU574" s="324"/>
      <c r="AV574" s="384"/>
      <c r="AW574" s="385"/>
      <c r="AX574" s="2"/>
      <c r="AY574" s="393"/>
      <c r="AZ574" s="301"/>
      <c r="BA574" s="301"/>
      <c r="BB574" s="300"/>
      <c r="BC574" s="189"/>
      <c r="BD574" s="2"/>
      <c r="BE574" s="2"/>
      <c r="BF574" s="2"/>
      <c r="BG574" s="2"/>
      <c r="BH574" s="2"/>
      <c r="BI574" s="2"/>
    </row>
    <row r="575" spans="2:61" ht="9.9499999999999993" customHeight="1">
      <c r="B575" s="370"/>
      <c r="C575" s="253"/>
      <c r="D575" s="254"/>
      <c r="E575" s="255"/>
      <c r="F575" s="375"/>
      <c r="G575" s="376"/>
      <c r="H575" s="380"/>
      <c r="I575" s="236"/>
      <c r="J575" s="244"/>
      <c r="K575" s="245"/>
      <c r="L575" s="245"/>
      <c r="M575" s="245"/>
      <c r="N575" s="245"/>
      <c r="O575" s="246"/>
      <c r="P575" s="335"/>
      <c r="Q575" s="336"/>
      <c r="R575" s="336"/>
      <c r="S575" s="336"/>
      <c r="T575" s="336"/>
      <c r="U575" s="337"/>
      <c r="V575" s="342"/>
      <c r="W575" s="343"/>
      <c r="X575" s="343"/>
      <c r="Y575" s="343"/>
      <c r="Z575" s="343"/>
      <c r="AA575" s="343"/>
      <c r="AB575" s="343"/>
      <c r="AC575" s="348"/>
      <c r="AD575" s="348"/>
      <c r="AE575" s="349"/>
      <c r="AF575" s="356"/>
      <c r="AG575" s="357"/>
      <c r="AH575" s="357"/>
      <c r="AI575" s="357"/>
      <c r="AJ575" s="358"/>
      <c r="AK575" s="360"/>
      <c r="AL575" s="364"/>
      <c r="AM575" s="302" t="str">
        <f t="shared" ref="AM575" ca="1" si="439">AZ575</f>
        <v/>
      </c>
      <c r="AN575" s="303"/>
      <c r="AO575" s="304"/>
      <c r="AP575" s="428"/>
      <c r="AQ575" s="429"/>
      <c r="AR575" s="433"/>
      <c r="AS575" s="429"/>
      <c r="AT575" s="321"/>
      <c r="AU575" s="325"/>
      <c r="AV575" s="415"/>
      <c r="AW575" s="416"/>
      <c r="AX575" s="75"/>
      <c r="AY575" s="307">
        <f t="shared" ref="AY575" ca="1" si="440">AY573</f>
        <v>0</v>
      </c>
      <c r="AZ575" s="309" t="str">
        <f t="shared" ref="AZ575" ca="1" si="441">IF(COUNTIF(AZ573,"*受給者*"),"受給者",IF(COUNTIF(AZ573,"*国民年金*"),"国民年金",IF(COUNTIF(AZ573,"厚生年金"),"厚生年金","")))</f>
        <v/>
      </c>
      <c r="BA575" s="309">
        <f t="shared" ref="BA575" ca="1" si="442">BA573</f>
        <v>0</v>
      </c>
      <c r="BB575" s="300"/>
      <c r="BC575" s="189"/>
      <c r="BD575" s="2"/>
      <c r="BE575" s="2"/>
      <c r="BF575" s="2"/>
      <c r="BG575" s="2"/>
      <c r="BH575" s="2"/>
      <c r="BI575" s="2"/>
    </row>
    <row r="576" spans="2:61" ht="9.9499999999999993" customHeight="1">
      <c r="B576" s="370"/>
      <c r="C576" s="231">
        <f ca="1">OFFSET(DATA!$A$15,$B573-1,0)</f>
        <v>0</v>
      </c>
      <c r="D576" s="232"/>
      <c r="E576" s="233"/>
      <c r="F576" s="375"/>
      <c r="G576" s="376"/>
      <c r="H576" s="380"/>
      <c r="I576" s="236"/>
      <c r="J576" s="37"/>
      <c r="K576" s="394">
        <f ca="1">OFFSET(DATA!$M$15,$B573-1,0)</f>
        <v>0</v>
      </c>
      <c r="L576" s="394"/>
      <c r="M576" s="397" t="s">
        <v>213</v>
      </c>
      <c r="N576" s="397"/>
      <c r="O576" s="38"/>
      <c r="P576" s="37"/>
      <c r="Q576" s="394">
        <f ca="1">OFFSET(DATA!$O$15,$B573-1,0)</f>
        <v>0</v>
      </c>
      <c r="R576" s="394"/>
      <c r="S576" s="397" t="s">
        <v>214</v>
      </c>
      <c r="T576" s="397"/>
      <c r="U576" s="38"/>
      <c r="V576" s="400" t="str">
        <f ca="1">BC576&amp;OFFSET(DATA!$U$15,$B573-1,0)</f>
        <v/>
      </c>
      <c r="W576" s="401"/>
      <c r="X576" s="401"/>
      <c r="Y576" s="401"/>
      <c r="Z576" s="401"/>
      <c r="AA576" s="401"/>
      <c r="AB576" s="401"/>
      <c r="AC576" s="404" t="str">
        <f ca="1">OFFSET(DATA!$V$15,$B573-1,0) &amp; CHAR(10) &amp; OFFSET(DATA!$W$15,$B573-1,0)</f>
        <v xml:space="preserve">
</v>
      </c>
      <c r="AD576" s="404"/>
      <c r="AE576" s="405"/>
      <c r="AF576" s="423">
        <f ca="1">OFFSET(DATA!$Z$15,$B573-1,0)</f>
        <v>0</v>
      </c>
      <c r="AG576" s="394"/>
      <c r="AH576" s="397" t="s">
        <v>215</v>
      </c>
      <c r="AI576" s="397">
        <f ca="1">OFFSET(DATA!$AA$15,$B573-1,0)</f>
        <v>0</v>
      </c>
      <c r="AJ576" s="410"/>
      <c r="AK576" s="360"/>
      <c r="AL576" s="365">
        <f ca="1">OFFSET(DATA!$AD$15,$B573-1,0)</f>
        <v>0</v>
      </c>
      <c r="AM576" s="302"/>
      <c r="AN576" s="305"/>
      <c r="AO576" s="306"/>
      <c r="AP576" s="428"/>
      <c r="AQ576" s="429"/>
      <c r="AR576" s="433"/>
      <c r="AS576" s="429"/>
      <c r="AT576" s="321"/>
      <c r="AU576" s="326" t="str">
        <f ca="1">IF(OFFSET(DATA!$AU$15,$B573-1,0)="","  年　月　日",OFFSET(DATA!$AU$15,$B573-1,0))</f>
        <v xml:space="preserve">  年　月　日</v>
      </c>
      <c r="AV576" s="382">
        <f ca="1">OFFSET(DATA!$BC$15,$B573-1,0)</f>
        <v>0</v>
      </c>
      <c r="AW576" s="383"/>
      <c r="AX576" s="2"/>
      <c r="AY576" s="308"/>
      <c r="AZ576" s="310"/>
      <c r="BA576" s="310"/>
      <c r="BB576" s="300"/>
      <c r="BC576" s="189" t="str">
        <f ca="1">IF(OR(YUBIN=2,OFFSET(DATA!$T$15,$B573-1,0)=""),"","〒"&amp;OFFSET(DATA!$T$15,$B573-1,0)&amp;"　")</f>
        <v/>
      </c>
      <c r="BD576" s="2"/>
      <c r="BE576" s="2"/>
      <c r="BF576" s="2"/>
      <c r="BG576" s="2"/>
      <c r="BH576" s="2"/>
      <c r="BI576" s="2"/>
    </row>
    <row r="577" spans="2:61" ht="9.9499999999999993" customHeight="1">
      <c r="B577" s="371"/>
      <c r="C577" s="202"/>
      <c r="D577" s="208"/>
      <c r="E577" s="203"/>
      <c r="F577" s="375"/>
      <c r="G577" s="376"/>
      <c r="H577" s="380"/>
      <c r="I577" s="236"/>
      <c r="J577" s="71"/>
      <c r="K577" s="395"/>
      <c r="L577" s="395"/>
      <c r="M577" s="398"/>
      <c r="N577" s="398"/>
      <c r="O577" s="102"/>
      <c r="P577" s="71"/>
      <c r="Q577" s="395"/>
      <c r="R577" s="395"/>
      <c r="S577" s="398"/>
      <c r="T577" s="398"/>
      <c r="U577" s="102"/>
      <c r="V577" s="340"/>
      <c r="W577" s="341"/>
      <c r="X577" s="341"/>
      <c r="Y577" s="341"/>
      <c r="Z577" s="341"/>
      <c r="AA577" s="341"/>
      <c r="AB577" s="341"/>
      <c r="AC577" s="341"/>
      <c r="AD577" s="341"/>
      <c r="AE577" s="406"/>
      <c r="AF577" s="424"/>
      <c r="AG577" s="395"/>
      <c r="AH577" s="398"/>
      <c r="AI577" s="398"/>
      <c r="AJ577" s="411"/>
      <c r="AK577" s="360"/>
      <c r="AL577" s="366"/>
      <c r="AM577" s="302">
        <f t="shared" ref="AM577" ca="1" si="443">BA575</f>
        <v>0</v>
      </c>
      <c r="AN577" s="389" t="str">
        <f t="shared" ref="AN577" ca="1" si="444">IF($BA577=0,"",RIGHT($BA577,4))</f>
        <v/>
      </c>
      <c r="AO577" s="390"/>
      <c r="AP577" s="428"/>
      <c r="AQ577" s="429"/>
      <c r="AR577" s="433"/>
      <c r="AS577" s="429"/>
      <c r="AT577" s="321"/>
      <c r="AU577" s="327"/>
      <c r="AV577" s="384"/>
      <c r="AW577" s="385"/>
      <c r="AX577" s="2"/>
      <c r="AY577" s="392"/>
      <c r="AZ577" s="299"/>
      <c r="BA577" s="299">
        <f ca="1">OFFSET(DATA!$BA$15,$B573-1,0)</f>
        <v>0</v>
      </c>
      <c r="BB577" s="300"/>
      <c r="BC577" s="189"/>
      <c r="BD577" s="2"/>
      <c r="BE577" s="2"/>
      <c r="BF577" s="2"/>
      <c r="BG577" s="2"/>
      <c r="BH577" s="2"/>
      <c r="BI577" s="2"/>
    </row>
    <row r="578" spans="2:61" ht="9.9499999999999993" customHeight="1">
      <c r="B578" s="372"/>
      <c r="C578" s="204"/>
      <c r="D578" s="234"/>
      <c r="E578" s="205"/>
      <c r="F578" s="377"/>
      <c r="G578" s="378"/>
      <c r="H578" s="381"/>
      <c r="I578" s="237"/>
      <c r="J578" s="39"/>
      <c r="K578" s="396"/>
      <c r="L578" s="396"/>
      <c r="M578" s="399"/>
      <c r="N578" s="399"/>
      <c r="O578" s="40"/>
      <c r="P578" s="39"/>
      <c r="Q578" s="396"/>
      <c r="R578" s="396"/>
      <c r="S578" s="399"/>
      <c r="T578" s="399"/>
      <c r="U578" s="40"/>
      <c r="V578" s="402"/>
      <c r="W578" s="403"/>
      <c r="X578" s="403"/>
      <c r="Y578" s="403"/>
      <c r="Z578" s="403"/>
      <c r="AA578" s="403"/>
      <c r="AB578" s="403"/>
      <c r="AC578" s="403"/>
      <c r="AD578" s="403"/>
      <c r="AE578" s="407"/>
      <c r="AF578" s="425"/>
      <c r="AG578" s="396"/>
      <c r="AH578" s="399"/>
      <c r="AI578" s="399"/>
      <c r="AJ578" s="412"/>
      <c r="AK578" s="361"/>
      <c r="AL578" s="367"/>
      <c r="AM578" s="388"/>
      <c r="AN578" s="391"/>
      <c r="AO578" s="378"/>
      <c r="AP578" s="430"/>
      <c r="AQ578" s="431"/>
      <c r="AR578" s="434"/>
      <c r="AS578" s="431"/>
      <c r="AT578" s="322"/>
      <c r="AU578" s="328"/>
      <c r="AV578" s="386"/>
      <c r="AW578" s="387"/>
      <c r="AX578" s="2"/>
      <c r="AY578" s="393"/>
      <c r="AZ578" s="301"/>
      <c r="BA578" s="301"/>
      <c r="BB578" s="301"/>
      <c r="BC578" s="189"/>
      <c r="BD578" s="2"/>
      <c r="BE578" s="2"/>
      <c r="BF578" s="2"/>
      <c r="BG578" s="2"/>
      <c r="BH578" s="2"/>
      <c r="BI578" s="2"/>
    </row>
    <row r="579" spans="2:61" ht="9.9499999999999993" customHeight="1">
      <c r="B579" s="368">
        <f t="shared" ref="B579" si="445">B573+1</f>
        <v>68</v>
      </c>
      <c r="C579" s="247">
        <f ca="1">OFFSET(DATA!$B$15,$B579-1,0)</f>
        <v>0</v>
      </c>
      <c r="D579" s="248"/>
      <c r="E579" s="249"/>
      <c r="F579" s="373">
        <f ca="1">OFFSET(DATA!$C$15,$B579-1,0)</f>
        <v>0</v>
      </c>
      <c r="G579" s="374"/>
      <c r="H579" s="379" t="str">
        <f ca="1">OFFSET(TMP!$H$1,($B579-1)*4,0)</f>
        <v xml:space="preserve">
</v>
      </c>
      <c r="I579" s="235" t="str">
        <f ca="1">OFFSET(TMP!$I$1,($B579-1)*4,0)</f>
        <v xml:space="preserve">
</v>
      </c>
      <c r="J579" s="238" t="str">
        <f ca="1">IF(OFFSET(DATA!$L$15,$B579-1,0)="","  年　月　日",OFFSET(DATA!$L$15,$B579-1,0))</f>
        <v xml:space="preserve">  年　月　日</v>
      </c>
      <c r="K579" s="239"/>
      <c r="L579" s="239"/>
      <c r="M579" s="239"/>
      <c r="N579" s="239"/>
      <c r="O579" s="240"/>
      <c r="P579" s="329" t="str">
        <f ca="1">IF(OFFSET(DATA!$N$15,$B579-1,0)="","  年　月　日",OFFSET(DATA!$N$15,$B579-1,0))</f>
        <v xml:space="preserve">  年　月　日</v>
      </c>
      <c r="Q579" s="330"/>
      <c r="R579" s="330"/>
      <c r="S579" s="330"/>
      <c r="T579" s="330"/>
      <c r="U579" s="331"/>
      <c r="V579" s="338" t="str">
        <f ca="1">BC579&amp;OFFSET(DATA!$R$15,$B579-1,0)</f>
        <v/>
      </c>
      <c r="W579" s="339"/>
      <c r="X579" s="339"/>
      <c r="Y579" s="339"/>
      <c r="Z579" s="339"/>
      <c r="AA579" s="339"/>
      <c r="AB579" s="339"/>
      <c r="AC579" s="344">
        <f ca="1">OFFSET(DATA!$S$15,$B579-1,0)</f>
        <v>0</v>
      </c>
      <c r="AD579" s="344"/>
      <c r="AE579" s="345"/>
      <c r="AF579" s="350" t="str">
        <f ca="1">IF(OFFSET(DATA!$Y$15,$B579-1,0)="","  年　月　日",OFFSET(DATA!$Y$15,$B579-1,0))</f>
        <v xml:space="preserve">  年　月　日</v>
      </c>
      <c r="AG579" s="351"/>
      <c r="AH579" s="351"/>
      <c r="AI579" s="351"/>
      <c r="AJ579" s="352"/>
      <c r="AK579" s="359" t="str">
        <f ca="1">IF(BLOOD=1,IF(LEN(BB579)=8,LEFT(BB579,2),LEFT(BB579,1)),BB579)</f>
        <v/>
      </c>
      <c r="AL579" s="362" t="str">
        <f ca="1">IF(OFFSET(DATA!$AC$15,$B579-1,0)="","  年　月　日",OFFSET(DATA!$AC$15,$B579-1,0))</f>
        <v xml:space="preserve">  年　月　日</v>
      </c>
      <c r="AM579" s="311">
        <f t="shared" ref="AM579" ca="1" si="446">AY581</f>
        <v>0</v>
      </c>
      <c r="AN579" s="312"/>
      <c r="AO579" s="313"/>
      <c r="AP579" s="426" t="str">
        <f ca="1">INDIRECT("TMP!T" &amp; 2 + ($B579-1)*5)</f>
        <v xml:space="preserve">
</v>
      </c>
      <c r="AQ579" s="427"/>
      <c r="AR579" s="432" t="str">
        <f ca="1">INDIRECT("TMP!U" &amp; 2 + ($B579-1)*5)</f>
        <v xml:space="preserve">
</v>
      </c>
      <c r="AS579" s="427"/>
      <c r="AT579" s="320" t="str">
        <f ca="1">INDIRECT("TMP!V" &amp; 2 + ($B579-1)*5)</f>
        <v xml:space="preserve">
</v>
      </c>
      <c r="AU579" s="323" t="str">
        <f ca="1">IF(OFFSET(DATA!$AT$15,$B579-1,0)="","  年　月　日",OFFSET(DATA!$AT$15,$B579-1,0))</f>
        <v xml:space="preserve">  年　月　日</v>
      </c>
      <c r="AV579" s="413">
        <f ca="1">OFFSET(DATA!$BB$15,$B579-1,0)</f>
        <v>0</v>
      </c>
      <c r="AW579" s="414"/>
      <c r="AX579" s="2"/>
      <c r="AY579" s="392">
        <f ca="1">OFFSET(DATA!$AV$15,$B579-1,0)</f>
        <v>0</v>
      </c>
      <c r="AZ579" s="299">
        <f ca="1">OFFSET(DATA!$AX$15,$B579-1,0)</f>
        <v>0</v>
      </c>
      <c r="BA579" s="299">
        <f ca="1">OFFSET(DATA!$AZ$15,$B579-1,0)</f>
        <v>0</v>
      </c>
      <c r="BB579" s="299" t="str">
        <f ca="1">IF(OFFSET(DATA!$AB$15,$B579-1,0)="","",OFFSET(DATA!$AB$15,$B579-1,0))</f>
        <v/>
      </c>
      <c r="BC579" s="189" t="str">
        <f ca="1">IF(OR(YUBIN=2,OFFSET(DATA!$Q$15,$B579-1,0)=""),"","〒"&amp;OFFSET(DATA!$Q$15,$B579-1,0)&amp;"　")</f>
        <v/>
      </c>
      <c r="BD579" s="2"/>
      <c r="BE579" s="2"/>
      <c r="BF579" s="2"/>
      <c r="BG579" s="2"/>
      <c r="BH579" s="2"/>
      <c r="BI579" s="2"/>
    </row>
    <row r="580" spans="2:61" ht="9.9499999999999993" customHeight="1">
      <c r="B580" s="369"/>
      <c r="C580" s="250"/>
      <c r="D580" s="251"/>
      <c r="E580" s="252"/>
      <c r="F580" s="375"/>
      <c r="G580" s="376"/>
      <c r="H580" s="380"/>
      <c r="I580" s="236"/>
      <c r="J580" s="241"/>
      <c r="K580" s="242"/>
      <c r="L580" s="242"/>
      <c r="M580" s="242"/>
      <c r="N580" s="242"/>
      <c r="O580" s="243"/>
      <c r="P580" s="332"/>
      <c r="Q580" s="333"/>
      <c r="R580" s="333"/>
      <c r="S580" s="333"/>
      <c r="T580" s="333"/>
      <c r="U580" s="334"/>
      <c r="V580" s="340"/>
      <c r="W580" s="341"/>
      <c r="X580" s="341"/>
      <c r="Y580" s="341"/>
      <c r="Z580" s="341"/>
      <c r="AA580" s="341"/>
      <c r="AB580" s="341"/>
      <c r="AC580" s="346"/>
      <c r="AD580" s="346"/>
      <c r="AE580" s="347"/>
      <c r="AF580" s="353"/>
      <c r="AG580" s="354"/>
      <c r="AH580" s="354"/>
      <c r="AI580" s="354"/>
      <c r="AJ580" s="355"/>
      <c r="AK580" s="360"/>
      <c r="AL580" s="363"/>
      <c r="AM580" s="302"/>
      <c r="AN580" s="305"/>
      <c r="AO580" s="306"/>
      <c r="AP580" s="428"/>
      <c r="AQ580" s="429"/>
      <c r="AR580" s="433"/>
      <c r="AS580" s="429"/>
      <c r="AT580" s="321"/>
      <c r="AU580" s="324"/>
      <c r="AV580" s="384"/>
      <c r="AW580" s="385"/>
      <c r="AX580" s="2"/>
      <c r="AY580" s="393"/>
      <c r="AZ580" s="301"/>
      <c r="BA580" s="301"/>
      <c r="BB580" s="300"/>
      <c r="BC580" s="189"/>
      <c r="BD580" s="2"/>
      <c r="BE580" s="2"/>
      <c r="BF580" s="2"/>
      <c r="BG580" s="2"/>
      <c r="BH580" s="2"/>
      <c r="BI580" s="2"/>
    </row>
    <row r="581" spans="2:61" ht="9.9499999999999993" customHeight="1">
      <c r="B581" s="370"/>
      <c r="C581" s="253"/>
      <c r="D581" s="254"/>
      <c r="E581" s="255"/>
      <c r="F581" s="375"/>
      <c r="G581" s="376"/>
      <c r="H581" s="380"/>
      <c r="I581" s="236"/>
      <c r="J581" s="244"/>
      <c r="K581" s="245"/>
      <c r="L581" s="245"/>
      <c r="M581" s="245"/>
      <c r="N581" s="245"/>
      <c r="O581" s="246"/>
      <c r="P581" s="335"/>
      <c r="Q581" s="336"/>
      <c r="R581" s="336"/>
      <c r="S581" s="336"/>
      <c r="T581" s="336"/>
      <c r="U581" s="337"/>
      <c r="V581" s="342"/>
      <c r="W581" s="343"/>
      <c r="X581" s="343"/>
      <c r="Y581" s="343"/>
      <c r="Z581" s="343"/>
      <c r="AA581" s="343"/>
      <c r="AB581" s="343"/>
      <c r="AC581" s="348"/>
      <c r="AD581" s="348"/>
      <c r="AE581" s="349"/>
      <c r="AF581" s="356"/>
      <c r="AG581" s="357"/>
      <c r="AH581" s="357"/>
      <c r="AI581" s="357"/>
      <c r="AJ581" s="358"/>
      <c r="AK581" s="360"/>
      <c r="AL581" s="364"/>
      <c r="AM581" s="302" t="str">
        <f t="shared" ref="AM581" ca="1" si="447">AZ581</f>
        <v/>
      </c>
      <c r="AN581" s="303"/>
      <c r="AO581" s="304"/>
      <c r="AP581" s="428"/>
      <c r="AQ581" s="429"/>
      <c r="AR581" s="433"/>
      <c r="AS581" s="429"/>
      <c r="AT581" s="321"/>
      <c r="AU581" s="325"/>
      <c r="AV581" s="415"/>
      <c r="AW581" s="416"/>
      <c r="AX581" s="75"/>
      <c r="AY581" s="307">
        <f t="shared" ref="AY581" ca="1" si="448">AY579</f>
        <v>0</v>
      </c>
      <c r="AZ581" s="309" t="str">
        <f t="shared" ref="AZ581" ca="1" si="449">IF(COUNTIF(AZ579,"*受給者*"),"受給者",IF(COUNTIF(AZ579,"*国民年金*"),"国民年金",IF(COUNTIF(AZ579,"厚生年金"),"厚生年金","")))</f>
        <v/>
      </c>
      <c r="BA581" s="309">
        <f t="shared" ref="BA581" ca="1" si="450">BA579</f>
        <v>0</v>
      </c>
      <c r="BB581" s="300"/>
      <c r="BC581" s="189"/>
      <c r="BD581" s="2"/>
      <c r="BE581" s="2"/>
      <c r="BF581" s="2"/>
      <c r="BG581" s="2"/>
      <c r="BH581" s="2"/>
      <c r="BI581" s="2"/>
    </row>
    <row r="582" spans="2:61" ht="9.9499999999999993" customHeight="1">
      <c r="B582" s="370"/>
      <c r="C582" s="231">
        <f ca="1">OFFSET(DATA!$A$15,$B579-1,0)</f>
        <v>0</v>
      </c>
      <c r="D582" s="232"/>
      <c r="E582" s="233"/>
      <c r="F582" s="375"/>
      <c r="G582" s="376"/>
      <c r="H582" s="380"/>
      <c r="I582" s="236"/>
      <c r="J582" s="37"/>
      <c r="K582" s="394">
        <f ca="1">OFFSET(DATA!$M$15,$B579-1,0)</f>
        <v>0</v>
      </c>
      <c r="L582" s="394"/>
      <c r="M582" s="397" t="s">
        <v>213</v>
      </c>
      <c r="N582" s="397"/>
      <c r="O582" s="38"/>
      <c r="P582" s="37"/>
      <c r="Q582" s="394">
        <f ca="1">OFFSET(DATA!$O$15,$B579-1,0)</f>
        <v>0</v>
      </c>
      <c r="R582" s="394"/>
      <c r="S582" s="397" t="s">
        <v>214</v>
      </c>
      <c r="T582" s="397"/>
      <c r="U582" s="38"/>
      <c r="V582" s="400" t="str">
        <f ca="1">BC582&amp;OFFSET(DATA!$U$15,$B579-1,0)</f>
        <v/>
      </c>
      <c r="W582" s="401"/>
      <c r="X582" s="401"/>
      <c r="Y582" s="401"/>
      <c r="Z582" s="401"/>
      <c r="AA582" s="401"/>
      <c r="AB582" s="401"/>
      <c r="AC582" s="404" t="str">
        <f ca="1">OFFSET(DATA!$V$15,$B579-1,0) &amp; CHAR(10) &amp; OFFSET(DATA!$W$15,$B579-1,0)</f>
        <v xml:space="preserve">
</v>
      </c>
      <c r="AD582" s="404"/>
      <c r="AE582" s="405"/>
      <c r="AF582" s="423">
        <f ca="1">OFFSET(DATA!$Z$15,$B579-1,0)</f>
        <v>0</v>
      </c>
      <c r="AG582" s="394"/>
      <c r="AH582" s="397" t="s">
        <v>215</v>
      </c>
      <c r="AI582" s="397">
        <f ca="1">OFFSET(DATA!$AA$15,$B579-1,0)</f>
        <v>0</v>
      </c>
      <c r="AJ582" s="410"/>
      <c r="AK582" s="360"/>
      <c r="AL582" s="365">
        <f ca="1">OFFSET(DATA!$AD$15,$B579-1,0)</f>
        <v>0</v>
      </c>
      <c r="AM582" s="302"/>
      <c r="AN582" s="305"/>
      <c r="AO582" s="306"/>
      <c r="AP582" s="428"/>
      <c r="AQ582" s="429"/>
      <c r="AR582" s="433"/>
      <c r="AS582" s="429"/>
      <c r="AT582" s="321"/>
      <c r="AU582" s="326" t="str">
        <f ca="1">IF(OFFSET(DATA!$AU$15,$B579-1,0)="","  年　月　日",OFFSET(DATA!$AU$15,$B579-1,0))</f>
        <v xml:space="preserve">  年　月　日</v>
      </c>
      <c r="AV582" s="382">
        <f ca="1">OFFSET(DATA!$BC$15,$B579-1,0)</f>
        <v>0</v>
      </c>
      <c r="AW582" s="383"/>
      <c r="AX582" s="2"/>
      <c r="AY582" s="308"/>
      <c r="AZ582" s="310"/>
      <c r="BA582" s="310"/>
      <c r="BB582" s="300"/>
      <c r="BC582" s="189" t="str">
        <f ca="1">IF(OR(YUBIN=2,OFFSET(DATA!$T$15,$B579-1,0)=""),"","〒"&amp;OFFSET(DATA!$T$15,$B579-1,0)&amp;"　")</f>
        <v/>
      </c>
      <c r="BD582" s="2"/>
      <c r="BE582" s="2"/>
      <c r="BF582" s="2"/>
      <c r="BG582" s="2"/>
      <c r="BH582" s="2"/>
      <c r="BI582" s="2"/>
    </row>
    <row r="583" spans="2:61" ht="9.9499999999999993" customHeight="1">
      <c r="B583" s="371"/>
      <c r="C583" s="202"/>
      <c r="D583" s="208"/>
      <c r="E583" s="203"/>
      <c r="F583" s="375"/>
      <c r="G583" s="376"/>
      <c r="H583" s="380"/>
      <c r="I583" s="236"/>
      <c r="J583" s="71"/>
      <c r="K583" s="395"/>
      <c r="L583" s="395"/>
      <c r="M583" s="398"/>
      <c r="N583" s="398"/>
      <c r="O583" s="102"/>
      <c r="P583" s="71"/>
      <c r="Q583" s="395"/>
      <c r="R583" s="395"/>
      <c r="S583" s="398"/>
      <c r="T583" s="398"/>
      <c r="U583" s="102"/>
      <c r="V583" s="340"/>
      <c r="W583" s="341"/>
      <c r="X583" s="341"/>
      <c r="Y583" s="341"/>
      <c r="Z583" s="341"/>
      <c r="AA583" s="341"/>
      <c r="AB583" s="341"/>
      <c r="AC583" s="341"/>
      <c r="AD583" s="341"/>
      <c r="AE583" s="406"/>
      <c r="AF583" s="424"/>
      <c r="AG583" s="395"/>
      <c r="AH583" s="398"/>
      <c r="AI583" s="398"/>
      <c r="AJ583" s="411"/>
      <c r="AK583" s="360"/>
      <c r="AL583" s="366"/>
      <c r="AM583" s="302">
        <f t="shared" ref="AM583" ca="1" si="451">BA581</f>
        <v>0</v>
      </c>
      <c r="AN583" s="389" t="str">
        <f t="shared" ref="AN583" ca="1" si="452">IF($BA583=0,"",RIGHT($BA583,4))</f>
        <v/>
      </c>
      <c r="AO583" s="390"/>
      <c r="AP583" s="428"/>
      <c r="AQ583" s="429"/>
      <c r="AR583" s="433"/>
      <c r="AS583" s="429"/>
      <c r="AT583" s="321"/>
      <c r="AU583" s="327"/>
      <c r="AV583" s="384"/>
      <c r="AW583" s="385"/>
      <c r="AX583" s="2"/>
      <c r="AY583" s="392"/>
      <c r="AZ583" s="299"/>
      <c r="BA583" s="299">
        <f ca="1">OFFSET(DATA!$BA$15,$B579-1,0)</f>
        <v>0</v>
      </c>
      <c r="BB583" s="300"/>
      <c r="BC583" s="189"/>
      <c r="BD583" s="2"/>
      <c r="BE583" s="2"/>
      <c r="BF583" s="2"/>
      <c r="BG583" s="2"/>
      <c r="BH583" s="2"/>
      <c r="BI583" s="2"/>
    </row>
    <row r="584" spans="2:61" ht="9.9499999999999993" customHeight="1">
      <c r="B584" s="372"/>
      <c r="C584" s="204"/>
      <c r="D584" s="234"/>
      <c r="E584" s="205"/>
      <c r="F584" s="377"/>
      <c r="G584" s="378"/>
      <c r="H584" s="381"/>
      <c r="I584" s="237"/>
      <c r="J584" s="39"/>
      <c r="K584" s="396"/>
      <c r="L584" s="396"/>
      <c r="M584" s="399"/>
      <c r="N584" s="399"/>
      <c r="O584" s="40"/>
      <c r="P584" s="39"/>
      <c r="Q584" s="396"/>
      <c r="R584" s="396"/>
      <c r="S584" s="399"/>
      <c r="T584" s="399"/>
      <c r="U584" s="40"/>
      <c r="V584" s="402"/>
      <c r="W584" s="403"/>
      <c r="X584" s="403"/>
      <c r="Y584" s="403"/>
      <c r="Z584" s="403"/>
      <c r="AA584" s="403"/>
      <c r="AB584" s="403"/>
      <c r="AC584" s="403"/>
      <c r="AD584" s="403"/>
      <c r="AE584" s="407"/>
      <c r="AF584" s="425"/>
      <c r="AG584" s="396"/>
      <c r="AH584" s="399"/>
      <c r="AI584" s="399"/>
      <c r="AJ584" s="412"/>
      <c r="AK584" s="361"/>
      <c r="AL584" s="367"/>
      <c r="AM584" s="388"/>
      <c r="AN584" s="391"/>
      <c r="AO584" s="378"/>
      <c r="AP584" s="430"/>
      <c r="AQ584" s="431"/>
      <c r="AR584" s="434"/>
      <c r="AS584" s="431"/>
      <c r="AT584" s="322"/>
      <c r="AU584" s="328"/>
      <c r="AV584" s="386"/>
      <c r="AW584" s="387"/>
      <c r="AX584" s="2"/>
      <c r="AY584" s="393"/>
      <c r="AZ584" s="301"/>
      <c r="BA584" s="301"/>
      <c r="BB584" s="301"/>
      <c r="BC584" s="189"/>
      <c r="BD584" s="2"/>
      <c r="BE584" s="2"/>
      <c r="BF584" s="2"/>
      <c r="BG584" s="2"/>
      <c r="BH584" s="2"/>
      <c r="BI584" s="2"/>
    </row>
    <row r="585" spans="2:61" ht="9.9499999999999993" customHeight="1">
      <c r="B585" s="368">
        <f t="shared" ref="B585" si="453">B579+1</f>
        <v>69</v>
      </c>
      <c r="C585" s="247">
        <f ca="1">OFFSET(DATA!$B$15,$B585-1,0)</f>
        <v>0</v>
      </c>
      <c r="D585" s="248"/>
      <c r="E585" s="249"/>
      <c r="F585" s="373">
        <f ca="1">OFFSET(DATA!$C$15,$B585-1,0)</f>
        <v>0</v>
      </c>
      <c r="G585" s="374"/>
      <c r="H585" s="379" t="str">
        <f ca="1">OFFSET(TMP!$H$1,($B585-1)*4,0)</f>
        <v xml:space="preserve">
</v>
      </c>
      <c r="I585" s="235" t="str">
        <f ca="1">OFFSET(TMP!$I$1,($B585-1)*4,0)</f>
        <v xml:space="preserve">
</v>
      </c>
      <c r="J585" s="238" t="str">
        <f ca="1">IF(OFFSET(DATA!$L$15,$B585-1,0)="","  年　月　日",OFFSET(DATA!$L$15,$B585-1,0))</f>
        <v xml:space="preserve">  年　月　日</v>
      </c>
      <c r="K585" s="239"/>
      <c r="L585" s="239"/>
      <c r="M585" s="239"/>
      <c r="N585" s="239"/>
      <c r="O585" s="240"/>
      <c r="P585" s="329" t="str">
        <f ca="1">IF(OFFSET(DATA!$N$15,$B585-1,0)="","  年　月　日",OFFSET(DATA!$N$15,$B585-1,0))</f>
        <v xml:space="preserve">  年　月　日</v>
      </c>
      <c r="Q585" s="330"/>
      <c r="R585" s="330"/>
      <c r="S585" s="330"/>
      <c r="T585" s="330"/>
      <c r="U585" s="331"/>
      <c r="V585" s="338" t="str">
        <f ca="1">BC585&amp;OFFSET(DATA!$R$15,$B585-1,0)</f>
        <v/>
      </c>
      <c r="W585" s="339"/>
      <c r="X585" s="339"/>
      <c r="Y585" s="339"/>
      <c r="Z585" s="339"/>
      <c r="AA585" s="339"/>
      <c r="AB585" s="339"/>
      <c r="AC585" s="344">
        <f ca="1">OFFSET(DATA!$S$15,$B585-1,0)</f>
        <v>0</v>
      </c>
      <c r="AD585" s="344"/>
      <c r="AE585" s="345"/>
      <c r="AF585" s="350" t="str">
        <f ca="1">IF(OFFSET(DATA!$Y$15,$B585-1,0)="","  年　月　日",OFFSET(DATA!$Y$15,$B585-1,0))</f>
        <v xml:space="preserve">  年　月　日</v>
      </c>
      <c r="AG585" s="351"/>
      <c r="AH585" s="351"/>
      <c r="AI585" s="351"/>
      <c r="AJ585" s="352"/>
      <c r="AK585" s="359" t="str">
        <f ca="1">IF(BLOOD=1,IF(LEN(BB585)=8,LEFT(BB585,2),LEFT(BB585,1)),BB585)</f>
        <v/>
      </c>
      <c r="AL585" s="362" t="str">
        <f ca="1">IF(OFFSET(DATA!$AC$15,$B585-1,0)="","  年　月　日",OFFSET(DATA!$AC$15,$B585-1,0))</f>
        <v xml:space="preserve">  年　月　日</v>
      </c>
      <c r="AM585" s="311">
        <f t="shared" ref="AM585" ca="1" si="454">AY587</f>
        <v>0</v>
      </c>
      <c r="AN585" s="312"/>
      <c r="AO585" s="313"/>
      <c r="AP585" s="426" t="str">
        <f ca="1">INDIRECT("TMP!T" &amp; 2 + ($B585-1)*5)</f>
        <v xml:space="preserve">
</v>
      </c>
      <c r="AQ585" s="427"/>
      <c r="AR585" s="432" t="str">
        <f ca="1">INDIRECT("TMP!U" &amp; 2 + ($B585-1)*5)</f>
        <v xml:space="preserve">
</v>
      </c>
      <c r="AS585" s="427"/>
      <c r="AT585" s="320" t="str">
        <f ca="1">INDIRECT("TMP!V" &amp; 2 + ($B585-1)*5)</f>
        <v xml:space="preserve">
</v>
      </c>
      <c r="AU585" s="323" t="str">
        <f ca="1">IF(OFFSET(DATA!$AT$15,$B585-1,0)="","  年　月　日",OFFSET(DATA!$AT$15,$B585-1,0))</f>
        <v xml:space="preserve">  年　月　日</v>
      </c>
      <c r="AV585" s="413">
        <f ca="1">OFFSET(DATA!$BB$15,$B585-1,0)</f>
        <v>0</v>
      </c>
      <c r="AW585" s="414"/>
      <c r="AX585" s="2"/>
      <c r="AY585" s="392">
        <f ca="1">OFFSET(DATA!$AV$15,$B585-1,0)</f>
        <v>0</v>
      </c>
      <c r="AZ585" s="299">
        <f ca="1">OFFSET(DATA!$AX$15,$B585-1,0)</f>
        <v>0</v>
      </c>
      <c r="BA585" s="299">
        <f ca="1">OFFSET(DATA!$AZ$15,$B585-1,0)</f>
        <v>0</v>
      </c>
      <c r="BB585" s="299" t="str">
        <f ca="1">IF(OFFSET(DATA!$AB$15,$B585-1,0)="","",OFFSET(DATA!$AB$15,$B585-1,0))</f>
        <v/>
      </c>
      <c r="BC585" s="189" t="str">
        <f ca="1">IF(OR(YUBIN=2,OFFSET(DATA!$Q$15,$B585-1,0)=""),"","〒"&amp;OFFSET(DATA!$Q$15,$B585-1,0)&amp;"　")</f>
        <v/>
      </c>
      <c r="BD585" s="2"/>
      <c r="BE585" s="2"/>
      <c r="BF585" s="2"/>
      <c r="BG585" s="2"/>
      <c r="BH585" s="2"/>
      <c r="BI585" s="2"/>
    </row>
    <row r="586" spans="2:61" ht="9.9499999999999993" customHeight="1">
      <c r="B586" s="369"/>
      <c r="C586" s="250"/>
      <c r="D586" s="251"/>
      <c r="E586" s="252"/>
      <c r="F586" s="375"/>
      <c r="G586" s="376"/>
      <c r="H586" s="380"/>
      <c r="I586" s="236"/>
      <c r="J586" s="241"/>
      <c r="K586" s="242"/>
      <c r="L586" s="242"/>
      <c r="M586" s="242"/>
      <c r="N586" s="242"/>
      <c r="O586" s="243"/>
      <c r="P586" s="332"/>
      <c r="Q586" s="333"/>
      <c r="R586" s="333"/>
      <c r="S586" s="333"/>
      <c r="T586" s="333"/>
      <c r="U586" s="334"/>
      <c r="V586" s="340"/>
      <c r="W586" s="341"/>
      <c r="X586" s="341"/>
      <c r="Y586" s="341"/>
      <c r="Z586" s="341"/>
      <c r="AA586" s="341"/>
      <c r="AB586" s="341"/>
      <c r="AC586" s="346"/>
      <c r="AD586" s="346"/>
      <c r="AE586" s="347"/>
      <c r="AF586" s="353"/>
      <c r="AG586" s="354"/>
      <c r="AH586" s="354"/>
      <c r="AI586" s="354"/>
      <c r="AJ586" s="355"/>
      <c r="AK586" s="360"/>
      <c r="AL586" s="363"/>
      <c r="AM586" s="302"/>
      <c r="AN586" s="305"/>
      <c r="AO586" s="306"/>
      <c r="AP586" s="428"/>
      <c r="AQ586" s="429"/>
      <c r="AR586" s="433"/>
      <c r="AS586" s="429"/>
      <c r="AT586" s="321"/>
      <c r="AU586" s="324"/>
      <c r="AV586" s="384"/>
      <c r="AW586" s="385"/>
      <c r="AX586" s="2"/>
      <c r="AY586" s="393"/>
      <c r="AZ586" s="301"/>
      <c r="BA586" s="301"/>
      <c r="BB586" s="300"/>
      <c r="BC586" s="189"/>
      <c r="BD586" s="2"/>
      <c r="BE586" s="2"/>
      <c r="BF586" s="2"/>
      <c r="BG586" s="2"/>
      <c r="BH586" s="2"/>
      <c r="BI586" s="2"/>
    </row>
    <row r="587" spans="2:61" ht="9.9499999999999993" customHeight="1">
      <c r="B587" s="370"/>
      <c r="C587" s="253"/>
      <c r="D587" s="254"/>
      <c r="E587" s="255"/>
      <c r="F587" s="375"/>
      <c r="G587" s="376"/>
      <c r="H587" s="380"/>
      <c r="I587" s="236"/>
      <c r="J587" s="244"/>
      <c r="K587" s="245"/>
      <c r="L587" s="245"/>
      <c r="M587" s="245"/>
      <c r="N587" s="245"/>
      <c r="O587" s="246"/>
      <c r="P587" s="335"/>
      <c r="Q587" s="336"/>
      <c r="R587" s="336"/>
      <c r="S587" s="336"/>
      <c r="T587" s="336"/>
      <c r="U587" s="337"/>
      <c r="V587" s="342"/>
      <c r="W587" s="343"/>
      <c r="X587" s="343"/>
      <c r="Y587" s="343"/>
      <c r="Z587" s="343"/>
      <c r="AA587" s="343"/>
      <c r="AB587" s="343"/>
      <c r="AC587" s="348"/>
      <c r="AD587" s="348"/>
      <c r="AE587" s="349"/>
      <c r="AF587" s="356"/>
      <c r="AG587" s="357"/>
      <c r="AH587" s="357"/>
      <c r="AI587" s="357"/>
      <c r="AJ587" s="358"/>
      <c r="AK587" s="360"/>
      <c r="AL587" s="364"/>
      <c r="AM587" s="302" t="str">
        <f t="shared" ref="AM587" ca="1" si="455">AZ587</f>
        <v/>
      </c>
      <c r="AN587" s="303"/>
      <c r="AO587" s="304"/>
      <c r="AP587" s="428"/>
      <c r="AQ587" s="429"/>
      <c r="AR587" s="433"/>
      <c r="AS587" s="429"/>
      <c r="AT587" s="321"/>
      <c r="AU587" s="325"/>
      <c r="AV587" s="415"/>
      <c r="AW587" s="416"/>
      <c r="AX587" s="75"/>
      <c r="AY587" s="307">
        <f t="shared" ref="AY587" ca="1" si="456">AY585</f>
        <v>0</v>
      </c>
      <c r="AZ587" s="309" t="str">
        <f t="shared" ref="AZ587" ca="1" si="457">IF(COUNTIF(AZ585,"*受給者*"),"受給者",IF(COUNTIF(AZ585,"*国民年金*"),"国民年金",IF(COUNTIF(AZ585,"厚生年金"),"厚生年金","")))</f>
        <v/>
      </c>
      <c r="BA587" s="309">
        <f t="shared" ref="BA587" ca="1" si="458">BA585</f>
        <v>0</v>
      </c>
      <c r="BB587" s="300"/>
      <c r="BC587" s="189"/>
      <c r="BD587" s="2"/>
      <c r="BE587" s="2"/>
      <c r="BF587" s="2"/>
      <c r="BG587" s="2"/>
      <c r="BH587" s="2"/>
      <c r="BI587" s="2"/>
    </row>
    <row r="588" spans="2:61" ht="9.9499999999999993" customHeight="1">
      <c r="B588" s="370"/>
      <c r="C588" s="231">
        <f ca="1">OFFSET(DATA!$A$15,$B585-1,0)</f>
        <v>0</v>
      </c>
      <c r="D588" s="232"/>
      <c r="E588" s="233"/>
      <c r="F588" s="375"/>
      <c r="G588" s="376"/>
      <c r="H588" s="380"/>
      <c r="I588" s="236"/>
      <c r="J588" s="37"/>
      <c r="K588" s="394">
        <f ca="1">OFFSET(DATA!$M$15,$B585-1,0)</f>
        <v>0</v>
      </c>
      <c r="L588" s="394"/>
      <c r="M588" s="397" t="s">
        <v>213</v>
      </c>
      <c r="N588" s="397"/>
      <c r="O588" s="38"/>
      <c r="P588" s="37"/>
      <c r="Q588" s="394">
        <f ca="1">OFFSET(DATA!$O$15,$B585-1,0)</f>
        <v>0</v>
      </c>
      <c r="R588" s="394"/>
      <c r="S588" s="397" t="s">
        <v>214</v>
      </c>
      <c r="T588" s="397"/>
      <c r="U588" s="38"/>
      <c r="V588" s="400" t="str">
        <f ca="1">BC588&amp;OFFSET(DATA!$U$15,$B585-1,0)</f>
        <v/>
      </c>
      <c r="W588" s="401"/>
      <c r="X588" s="401"/>
      <c r="Y588" s="401"/>
      <c r="Z588" s="401"/>
      <c r="AA588" s="401"/>
      <c r="AB588" s="401"/>
      <c r="AC588" s="404" t="str">
        <f ca="1">OFFSET(DATA!$V$15,$B585-1,0) &amp; CHAR(10) &amp; OFFSET(DATA!$W$15,$B585-1,0)</f>
        <v xml:space="preserve">
</v>
      </c>
      <c r="AD588" s="404"/>
      <c r="AE588" s="405"/>
      <c r="AF588" s="423">
        <f ca="1">OFFSET(DATA!$Z$15,$B585-1,0)</f>
        <v>0</v>
      </c>
      <c r="AG588" s="394"/>
      <c r="AH588" s="397" t="s">
        <v>215</v>
      </c>
      <c r="AI588" s="397">
        <f ca="1">OFFSET(DATA!$AA$15,$B585-1,0)</f>
        <v>0</v>
      </c>
      <c r="AJ588" s="410"/>
      <c r="AK588" s="360"/>
      <c r="AL588" s="365">
        <f ca="1">OFFSET(DATA!$AD$15,$B585-1,0)</f>
        <v>0</v>
      </c>
      <c r="AM588" s="302"/>
      <c r="AN588" s="305"/>
      <c r="AO588" s="306"/>
      <c r="AP588" s="428"/>
      <c r="AQ588" s="429"/>
      <c r="AR588" s="433"/>
      <c r="AS588" s="429"/>
      <c r="AT588" s="321"/>
      <c r="AU588" s="326" t="str">
        <f ca="1">IF(OFFSET(DATA!$AU$15,$B585-1,0)="","  年　月　日",OFFSET(DATA!$AU$15,$B585-1,0))</f>
        <v xml:space="preserve">  年　月　日</v>
      </c>
      <c r="AV588" s="382">
        <f ca="1">OFFSET(DATA!$BC$15,$B585-1,0)</f>
        <v>0</v>
      </c>
      <c r="AW588" s="383"/>
      <c r="AX588" s="2"/>
      <c r="AY588" s="308"/>
      <c r="AZ588" s="310"/>
      <c r="BA588" s="310"/>
      <c r="BB588" s="300"/>
      <c r="BC588" s="189" t="str">
        <f ca="1">IF(OR(YUBIN=2,OFFSET(DATA!$T$15,$B585-1,0)=""),"","〒"&amp;OFFSET(DATA!$T$15,$B585-1,0)&amp;"　")</f>
        <v/>
      </c>
      <c r="BD588" s="2"/>
      <c r="BE588" s="2"/>
      <c r="BF588" s="2"/>
      <c r="BG588" s="2"/>
      <c r="BH588" s="2"/>
      <c r="BI588" s="2"/>
    </row>
    <row r="589" spans="2:61" ht="9.9499999999999993" customHeight="1">
      <c r="B589" s="371"/>
      <c r="C589" s="202"/>
      <c r="D589" s="208"/>
      <c r="E589" s="203"/>
      <c r="F589" s="375"/>
      <c r="G589" s="376"/>
      <c r="H589" s="380"/>
      <c r="I589" s="236"/>
      <c r="J589" s="71"/>
      <c r="K589" s="395"/>
      <c r="L589" s="395"/>
      <c r="M589" s="398"/>
      <c r="N589" s="398"/>
      <c r="O589" s="102"/>
      <c r="P589" s="71"/>
      <c r="Q589" s="395"/>
      <c r="R589" s="395"/>
      <c r="S589" s="398"/>
      <c r="T589" s="398"/>
      <c r="U589" s="102"/>
      <c r="V589" s="340"/>
      <c r="W589" s="341"/>
      <c r="X589" s="341"/>
      <c r="Y589" s="341"/>
      <c r="Z589" s="341"/>
      <c r="AA589" s="341"/>
      <c r="AB589" s="341"/>
      <c r="AC589" s="341"/>
      <c r="AD589" s="341"/>
      <c r="AE589" s="406"/>
      <c r="AF589" s="424"/>
      <c r="AG589" s="395"/>
      <c r="AH589" s="398"/>
      <c r="AI589" s="398"/>
      <c r="AJ589" s="411"/>
      <c r="AK589" s="360"/>
      <c r="AL589" s="366"/>
      <c r="AM589" s="302">
        <f t="shared" ref="AM589" ca="1" si="459">BA587</f>
        <v>0</v>
      </c>
      <c r="AN589" s="389" t="str">
        <f t="shared" ref="AN589" ca="1" si="460">IF($BA589=0,"",RIGHT($BA589,4))</f>
        <v/>
      </c>
      <c r="AO589" s="390"/>
      <c r="AP589" s="428"/>
      <c r="AQ589" s="429"/>
      <c r="AR589" s="433"/>
      <c r="AS589" s="429"/>
      <c r="AT589" s="321"/>
      <c r="AU589" s="327"/>
      <c r="AV589" s="384"/>
      <c r="AW589" s="385"/>
      <c r="AX589" s="2"/>
      <c r="AY589" s="392"/>
      <c r="AZ589" s="299"/>
      <c r="BA589" s="299">
        <f ca="1">OFFSET(DATA!$BA$15,$B585-1,0)</f>
        <v>0</v>
      </c>
      <c r="BB589" s="300"/>
      <c r="BC589" s="189"/>
      <c r="BD589" s="2"/>
      <c r="BE589" s="2"/>
      <c r="BF589" s="2"/>
      <c r="BG589" s="2"/>
      <c r="BH589" s="2"/>
      <c r="BI589" s="2"/>
    </row>
    <row r="590" spans="2:61" ht="9.9499999999999993" customHeight="1">
      <c r="B590" s="372"/>
      <c r="C590" s="204"/>
      <c r="D590" s="234"/>
      <c r="E590" s="205"/>
      <c r="F590" s="377"/>
      <c r="G590" s="378"/>
      <c r="H590" s="381"/>
      <c r="I590" s="237"/>
      <c r="J590" s="39"/>
      <c r="K590" s="396"/>
      <c r="L590" s="396"/>
      <c r="M590" s="399"/>
      <c r="N590" s="399"/>
      <c r="O590" s="40"/>
      <c r="P590" s="39"/>
      <c r="Q590" s="396"/>
      <c r="R590" s="396"/>
      <c r="S590" s="399"/>
      <c r="T590" s="399"/>
      <c r="U590" s="40"/>
      <c r="V590" s="402"/>
      <c r="W590" s="403"/>
      <c r="X590" s="403"/>
      <c r="Y590" s="403"/>
      <c r="Z590" s="403"/>
      <c r="AA590" s="403"/>
      <c r="AB590" s="403"/>
      <c r="AC590" s="403"/>
      <c r="AD590" s="403"/>
      <c r="AE590" s="407"/>
      <c r="AF590" s="425"/>
      <c r="AG590" s="396"/>
      <c r="AH590" s="399"/>
      <c r="AI590" s="399"/>
      <c r="AJ590" s="412"/>
      <c r="AK590" s="361"/>
      <c r="AL590" s="367"/>
      <c r="AM590" s="388"/>
      <c r="AN590" s="391"/>
      <c r="AO590" s="378"/>
      <c r="AP590" s="430"/>
      <c r="AQ590" s="431"/>
      <c r="AR590" s="434"/>
      <c r="AS590" s="431"/>
      <c r="AT590" s="322"/>
      <c r="AU590" s="328"/>
      <c r="AV590" s="386"/>
      <c r="AW590" s="387"/>
      <c r="AX590" s="2"/>
      <c r="AY590" s="393"/>
      <c r="AZ590" s="301"/>
      <c r="BA590" s="301"/>
      <c r="BB590" s="301"/>
      <c r="BC590" s="189"/>
      <c r="BD590" s="2"/>
      <c r="BE590" s="2"/>
      <c r="BF590" s="2"/>
      <c r="BG590" s="2"/>
      <c r="BH590" s="2"/>
      <c r="BI590" s="2"/>
    </row>
    <row r="591" spans="2:61" ht="9.9499999999999993" customHeight="1">
      <c r="B591" s="368">
        <f t="shared" ref="B591" si="461">B585+1</f>
        <v>70</v>
      </c>
      <c r="C591" s="247">
        <f ca="1">OFFSET(DATA!$B$15,$B591-1,0)</f>
        <v>0</v>
      </c>
      <c r="D591" s="248"/>
      <c r="E591" s="249"/>
      <c r="F591" s="373">
        <f ca="1">OFFSET(DATA!$C$15,$B591-1,0)</f>
        <v>0</v>
      </c>
      <c r="G591" s="374"/>
      <c r="H591" s="379" t="str">
        <f ca="1">OFFSET(TMP!$H$1,($B591-1)*4,0)</f>
        <v xml:space="preserve">
</v>
      </c>
      <c r="I591" s="235" t="str">
        <f ca="1">OFFSET(TMP!$I$1,($B591-1)*4,0)</f>
        <v xml:space="preserve">
</v>
      </c>
      <c r="J591" s="238" t="str">
        <f ca="1">IF(OFFSET(DATA!$L$15,$B591-1,0)="","  年　月　日",OFFSET(DATA!$L$15,$B591-1,0))</f>
        <v xml:space="preserve">  年　月　日</v>
      </c>
      <c r="K591" s="239"/>
      <c r="L591" s="239"/>
      <c r="M591" s="239"/>
      <c r="N591" s="239"/>
      <c r="O591" s="240"/>
      <c r="P591" s="329" t="str">
        <f ca="1">IF(OFFSET(DATA!$N$15,$B591-1,0)="","  年　月　日",OFFSET(DATA!$N$15,$B591-1,0))</f>
        <v xml:space="preserve">  年　月　日</v>
      </c>
      <c r="Q591" s="330"/>
      <c r="R591" s="330"/>
      <c r="S591" s="330"/>
      <c r="T591" s="330"/>
      <c r="U591" s="331"/>
      <c r="V591" s="338" t="str">
        <f ca="1">BC591&amp;OFFSET(DATA!$R$15,$B591-1,0)</f>
        <v/>
      </c>
      <c r="W591" s="339"/>
      <c r="X591" s="339"/>
      <c r="Y591" s="339"/>
      <c r="Z591" s="339"/>
      <c r="AA591" s="339"/>
      <c r="AB591" s="339"/>
      <c r="AC591" s="344">
        <f ca="1">OFFSET(DATA!$S$15,$B591-1,0)</f>
        <v>0</v>
      </c>
      <c r="AD591" s="344"/>
      <c r="AE591" s="345"/>
      <c r="AF591" s="350" t="str">
        <f ca="1">IF(OFFSET(DATA!$Y$15,$B591-1,0)="","  年　月　日",OFFSET(DATA!$Y$15,$B591-1,0))</f>
        <v xml:space="preserve">  年　月　日</v>
      </c>
      <c r="AG591" s="351"/>
      <c r="AH591" s="351"/>
      <c r="AI591" s="351"/>
      <c r="AJ591" s="352"/>
      <c r="AK591" s="359" t="str">
        <f ca="1">IF(BLOOD=1,IF(LEN(BB591)=8,LEFT(BB591,2),LEFT(BB591,1)),BB591)</f>
        <v/>
      </c>
      <c r="AL591" s="362" t="str">
        <f ca="1">IF(OFFSET(DATA!$AC$15,$B591-1,0)="","  年　月　日",OFFSET(DATA!$AC$15,$B591-1,0))</f>
        <v xml:space="preserve">  年　月　日</v>
      </c>
      <c r="AM591" s="311">
        <f t="shared" ref="AM591" ca="1" si="462">AY593</f>
        <v>0</v>
      </c>
      <c r="AN591" s="312"/>
      <c r="AO591" s="313"/>
      <c r="AP591" s="426" t="str">
        <f ca="1">INDIRECT("TMP!T" &amp; 2 + ($B591-1)*5)</f>
        <v xml:space="preserve">
</v>
      </c>
      <c r="AQ591" s="427"/>
      <c r="AR591" s="432" t="str">
        <f ca="1">INDIRECT("TMP!U" &amp; 2 + ($B591-1)*5)</f>
        <v xml:space="preserve">
</v>
      </c>
      <c r="AS591" s="427"/>
      <c r="AT591" s="320" t="str">
        <f ca="1">INDIRECT("TMP!V" &amp; 2 + ($B591-1)*5)</f>
        <v xml:space="preserve">
</v>
      </c>
      <c r="AU591" s="323" t="str">
        <f ca="1">IF(OFFSET(DATA!$AT$15,$B591-1,0)="","  年　月　日",OFFSET(DATA!$AT$15,$B591-1,0))</f>
        <v xml:space="preserve">  年　月　日</v>
      </c>
      <c r="AV591" s="413">
        <f ca="1">OFFSET(DATA!$BB$15,$B591-1,0)</f>
        <v>0</v>
      </c>
      <c r="AW591" s="414"/>
      <c r="AX591" s="2"/>
      <c r="AY591" s="392">
        <f ca="1">OFFSET(DATA!$AV$15,$B591-1,0)</f>
        <v>0</v>
      </c>
      <c r="AZ591" s="299">
        <f ca="1">OFFSET(DATA!$AX$15,$B591-1,0)</f>
        <v>0</v>
      </c>
      <c r="BA591" s="299">
        <f ca="1">OFFSET(DATA!$AZ$15,$B591-1,0)</f>
        <v>0</v>
      </c>
      <c r="BB591" s="299" t="str">
        <f ca="1">IF(OFFSET(DATA!$AB$15,$B591-1,0)="","",OFFSET(DATA!$AB$15,$B591-1,0))</f>
        <v/>
      </c>
      <c r="BC591" s="189" t="str">
        <f ca="1">IF(OR(YUBIN=2,OFFSET(DATA!$Q$15,$B591-1,0)=""),"","〒"&amp;OFFSET(DATA!$Q$15,$B591-1,0)&amp;"　")</f>
        <v/>
      </c>
      <c r="BD591" s="2"/>
      <c r="BE591" s="2"/>
      <c r="BF591" s="2"/>
      <c r="BG591" s="2"/>
      <c r="BH591" s="2"/>
      <c r="BI591" s="2"/>
    </row>
    <row r="592" spans="2:61" ht="9.9499999999999993" customHeight="1">
      <c r="B592" s="369"/>
      <c r="C592" s="250"/>
      <c r="D592" s="251"/>
      <c r="E592" s="252"/>
      <c r="F592" s="375"/>
      <c r="G592" s="376"/>
      <c r="H592" s="380"/>
      <c r="I592" s="236"/>
      <c r="J592" s="241"/>
      <c r="K592" s="242"/>
      <c r="L592" s="242"/>
      <c r="M592" s="242"/>
      <c r="N592" s="242"/>
      <c r="O592" s="243"/>
      <c r="P592" s="332"/>
      <c r="Q592" s="333"/>
      <c r="R592" s="333"/>
      <c r="S592" s="333"/>
      <c r="T592" s="333"/>
      <c r="U592" s="334"/>
      <c r="V592" s="340"/>
      <c r="W592" s="341"/>
      <c r="X592" s="341"/>
      <c r="Y592" s="341"/>
      <c r="Z592" s="341"/>
      <c r="AA592" s="341"/>
      <c r="AB592" s="341"/>
      <c r="AC592" s="346"/>
      <c r="AD592" s="346"/>
      <c r="AE592" s="347"/>
      <c r="AF592" s="353"/>
      <c r="AG592" s="354"/>
      <c r="AH592" s="354"/>
      <c r="AI592" s="354"/>
      <c r="AJ592" s="355"/>
      <c r="AK592" s="360"/>
      <c r="AL592" s="363"/>
      <c r="AM592" s="302"/>
      <c r="AN592" s="305"/>
      <c r="AO592" s="306"/>
      <c r="AP592" s="428"/>
      <c r="AQ592" s="429"/>
      <c r="AR592" s="433"/>
      <c r="AS592" s="429"/>
      <c r="AT592" s="321"/>
      <c r="AU592" s="324"/>
      <c r="AV592" s="384"/>
      <c r="AW592" s="385"/>
      <c r="AX592" s="2"/>
      <c r="AY592" s="393"/>
      <c r="AZ592" s="301"/>
      <c r="BA592" s="301"/>
      <c r="BB592" s="300"/>
      <c r="BC592" s="189"/>
      <c r="BD592" s="2"/>
      <c r="BE592" s="2"/>
      <c r="BF592" s="2"/>
      <c r="BG592" s="2"/>
      <c r="BH592" s="2"/>
      <c r="BI592" s="2"/>
    </row>
    <row r="593" spans="2:64" ht="9.9499999999999993" customHeight="1">
      <c r="B593" s="370"/>
      <c r="C593" s="253"/>
      <c r="D593" s="254"/>
      <c r="E593" s="255"/>
      <c r="F593" s="375"/>
      <c r="G593" s="376"/>
      <c r="H593" s="380"/>
      <c r="I593" s="236"/>
      <c r="J593" s="244"/>
      <c r="K593" s="245"/>
      <c r="L593" s="245"/>
      <c r="M593" s="245"/>
      <c r="N593" s="245"/>
      <c r="O593" s="246"/>
      <c r="P593" s="335"/>
      <c r="Q593" s="336"/>
      <c r="R593" s="336"/>
      <c r="S593" s="336"/>
      <c r="T593" s="336"/>
      <c r="U593" s="337"/>
      <c r="V593" s="342"/>
      <c r="W593" s="343"/>
      <c r="X593" s="343"/>
      <c r="Y593" s="343"/>
      <c r="Z593" s="343"/>
      <c r="AA593" s="343"/>
      <c r="AB593" s="343"/>
      <c r="AC593" s="348"/>
      <c r="AD593" s="348"/>
      <c r="AE593" s="349"/>
      <c r="AF593" s="356"/>
      <c r="AG593" s="357"/>
      <c r="AH593" s="357"/>
      <c r="AI593" s="357"/>
      <c r="AJ593" s="358"/>
      <c r="AK593" s="360"/>
      <c r="AL593" s="364"/>
      <c r="AM593" s="302" t="str">
        <f t="shared" ref="AM593" ca="1" si="463">AZ593</f>
        <v/>
      </c>
      <c r="AN593" s="303"/>
      <c r="AO593" s="304"/>
      <c r="AP593" s="428"/>
      <c r="AQ593" s="429"/>
      <c r="AR593" s="433"/>
      <c r="AS593" s="429"/>
      <c r="AT593" s="321"/>
      <c r="AU593" s="325"/>
      <c r="AV593" s="415"/>
      <c r="AW593" s="416"/>
      <c r="AX593" s="75"/>
      <c r="AY593" s="307">
        <f t="shared" ref="AY593" ca="1" si="464">AY591</f>
        <v>0</v>
      </c>
      <c r="AZ593" s="309" t="str">
        <f t="shared" ref="AZ593" ca="1" si="465">IF(COUNTIF(AZ591,"*受給者*"),"受給者",IF(COUNTIF(AZ591,"*国民年金*"),"国民年金",IF(COUNTIF(AZ591,"厚生年金"),"厚生年金","")))</f>
        <v/>
      </c>
      <c r="BA593" s="309">
        <f t="shared" ref="BA593" ca="1" si="466">BA591</f>
        <v>0</v>
      </c>
      <c r="BB593" s="300"/>
      <c r="BC593" s="189"/>
      <c r="BD593" s="2"/>
      <c r="BE593" s="2"/>
      <c r="BF593" s="2"/>
      <c r="BG593" s="2"/>
      <c r="BH593" s="2"/>
      <c r="BI593" s="2"/>
    </row>
    <row r="594" spans="2:64" ht="9.9499999999999993" customHeight="1">
      <c r="B594" s="370"/>
      <c r="C594" s="231">
        <f ca="1">OFFSET(DATA!$A$15,$B591-1,0)</f>
        <v>0</v>
      </c>
      <c r="D594" s="232"/>
      <c r="E594" s="233"/>
      <c r="F594" s="375"/>
      <c r="G594" s="376"/>
      <c r="H594" s="380"/>
      <c r="I594" s="236"/>
      <c r="J594" s="37"/>
      <c r="K594" s="394">
        <f ca="1">OFFSET(DATA!$M$15,$B591-1,0)</f>
        <v>0</v>
      </c>
      <c r="L594" s="394"/>
      <c r="M594" s="397" t="s">
        <v>213</v>
      </c>
      <c r="N594" s="397"/>
      <c r="O594" s="38"/>
      <c r="P594" s="37"/>
      <c r="Q594" s="394">
        <f ca="1">OFFSET(DATA!$O$15,$B591-1,0)</f>
        <v>0</v>
      </c>
      <c r="R594" s="394"/>
      <c r="S594" s="397" t="s">
        <v>214</v>
      </c>
      <c r="T594" s="397"/>
      <c r="U594" s="38"/>
      <c r="V594" s="400" t="str">
        <f ca="1">BC594&amp;OFFSET(DATA!$U$15,$B591-1,0)</f>
        <v/>
      </c>
      <c r="W594" s="401"/>
      <c r="X594" s="401"/>
      <c r="Y594" s="401"/>
      <c r="Z594" s="401"/>
      <c r="AA594" s="401"/>
      <c r="AB594" s="401"/>
      <c r="AC594" s="404" t="str">
        <f ca="1">OFFSET(DATA!$V$15,$B591-1,0) &amp; CHAR(10) &amp; OFFSET(DATA!$W$15,$B591-1,0)</f>
        <v xml:space="preserve">
</v>
      </c>
      <c r="AD594" s="404"/>
      <c r="AE594" s="405"/>
      <c r="AF594" s="423">
        <f ca="1">OFFSET(DATA!$Z$15,$B591-1,0)</f>
        <v>0</v>
      </c>
      <c r="AG594" s="394"/>
      <c r="AH594" s="397" t="s">
        <v>215</v>
      </c>
      <c r="AI594" s="397">
        <f ca="1">OFFSET(DATA!$AA$15,$B591-1,0)</f>
        <v>0</v>
      </c>
      <c r="AJ594" s="410"/>
      <c r="AK594" s="360"/>
      <c r="AL594" s="365">
        <f ca="1">OFFSET(DATA!$AD$15,$B591-1,0)</f>
        <v>0</v>
      </c>
      <c r="AM594" s="302"/>
      <c r="AN594" s="305"/>
      <c r="AO594" s="306"/>
      <c r="AP594" s="428"/>
      <c r="AQ594" s="429"/>
      <c r="AR594" s="433"/>
      <c r="AS594" s="429"/>
      <c r="AT594" s="321"/>
      <c r="AU594" s="326" t="str">
        <f ca="1">IF(OFFSET(DATA!$AU$15,$B591-1,0)="","  年　月　日",OFFSET(DATA!$AU$15,$B591-1,0))</f>
        <v xml:space="preserve">  年　月　日</v>
      </c>
      <c r="AV594" s="382">
        <f ca="1">OFFSET(DATA!$BC$15,$B591-1,0)</f>
        <v>0</v>
      </c>
      <c r="AW594" s="383"/>
      <c r="AX594" s="2"/>
      <c r="AY594" s="308"/>
      <c r="AZ594" s="310"/>
      <c r="BA594" s="310"/>
      <c r="BB594" s="300"/>
      <c r="BC594" s="189" t="str">
        <f ca="1">IF(OR(YUBIN=2,OFFSET(DATA!$T$15,$B591-1,0)=""),"","〒"&amp;OFFSET(DATA!$T$15,$B591-1,0)&amp;"　")</f>
        <v/>
      </c>
      <c r="BD594" s="2"/>
      <c r="BE594" s="2"/>
      <c r="BF594" s="2"/>
      <c r="BG594" s="2"/>
      <c r="BH594" s="2"/>
      <c r="BI594" s="2"/>
    </row>
    <row r="595" spans="2:64" ht="9.9499999999999993" customHeight="1">
      <c r="B595" s="371"/>
      <c r="C595" s="202"/>
      <c r="D595" s="208"/>
      <c r="E595" s="203"/>
      <c r="F595" s="375"/>
      <c r="G595" s="376"/>
      <c r="H595" s="380"/>
      <c r="I595" s="236"/>
      <c r="J595" s="71"/>
      <c r="K595" s="395"/>
      <c r="L595" s="395"/>
      <c r="M595" s="398"/>
      <c r="N595" s="398"/>
      <c r="O595" s="102"/>
      <c r="P595" s="71"/>
      <c r="Q595" s="395"/>
      <c r="R595" s="395"/>
      <c r="S595" s="398"/>
      <c r="T595" s="398"/>
      <c r="U595" s="102"/>
      <c r="V595" s="340"/>
      <c r="W595" s="341"/>
      <c r="X595" s="341"/>
      <c r="Y595" s="341"/>
      <c r="Z595" s="341"/>
      <c r="AA595" s="341"/>
      <c r="AB595" s="341"/>
      <c r="AC595" s="341"/>
      <c r="AD595" s="341"/>
      <c r="AE595" s="406"/>
      <c r="AF595" s="424"/>
      <c r="AG595" s="395"/>
      <c r="AH595" s="398"/>
      <c r="AI595" s="398"/>
      <c r="AJ595" s="411"/>
      <c r="AK595" s="360"/>
      <c r="AL595" s="366"/>
      <c r="AM595" s="302">
        <f t="shared" ref="AM595" ca="1" si="467">BA593</f>
        <v>0</v>
      </c>
      <c r="AN595" s="389" t="str">
        <f t="shared" ref="AN595" ca="1" si="468">IF($BA595=0,"",RIGHT($BA595,4))</f>
        <v/>
      </c>
      <c r="AO595" s="390"/>
      <c r="AP595" s="428"/>
      <c r="AQ595" s="429"/>
      <c r="AR595" s="433"/>
      <c r="AS595" s="429"/>
      <c r="AT595" s="321"/>
      <c r="AU595" s="327"/>
      <c r="AV595" s="384"/>
      <c r="AW595" s="385"/>
      <c r="AX595" s="2"/>
      <c r="AY595" s="392"/>
      <c r="AZ595" s="299"/>
      <c r="BA595" s="299">
        <f ca="1">OFFSET(DATA!$BA$15,$B591-1,0)</f>
        <v>0</v>
      </c>
      <c r="BB595" s="300"/>
      <c r="BC595" s="189"/>
      <c r="BD595" s="2"/>
      <c r="BE595" s="2"/>
      <c r="BF595" s="2"/>
      <c r="BG595" s="2"/>
      <c r="BH595" s="2"/>
      <c r="BI595" s="2"/>
    </row>
    <row r="596" spans="2:64" ht="9.9499999999999993" customHeight="1">
      <c r="B596" s="372"/>
      <c r="C596" s="204"/>
      <c r="D596" s="234"/>
      <c r="E596" s="205"/>
      <c r="F596" s="377"/>
      <c r="G596" s="378"/>
      <c r="H596" s="381"/>
      <c r="I596" s="237"/>
      <c r="J596" s="39"/>
      <c r="K596" s="396"/>
      <c r="L596" s="396"/>
      <c r="M596" s="399"/>
      <c r="N596" s="399"/>
      <c r="O596" s="40"/>
      <c r="P596" s="39"/>
      <c r="Q596" s="396"/>
      <c r="R596" s="396"/>
      <c r="S596" s="399"/>
      <c r="T596" s="399"/>
      <c r="U596" s="40"/>
      <c r="V596" s="402"/>
      <c r="W596" s="403"/>
      <c r="X596" s="403"/>
      <c r="Y596" s="403"/>
      <c r="Z596" s="403"/>
      <c r="AA596" s="403"/>
      <c r="AB596" s="403"/>
      <c r="AC596" s="403"/>
      <c r="AD596" s="403"/>
      <c r="AE596" s="407"/>
      <c r="AF596" s="425"/>
      <c r="AG596" s="396"/>
      <c r="AH596" s="399"/>
      <c r="AI596" s="399"/>
      <c r="AJ596" s="412"/>
      <c r="AK596" s="361"/>
      <c r="AL596" s="367"/>
      <c r="AM596" s="388"/>
      <c r="AN596" s="391"/>
      <c r="AO596" s="378"/>
      <c r="AP596" s="430"/>
      <c r="AQ596" s="431"/>
      <c r="AR596" s="434"/>
      <c r="AS596" s="431"/>
      <c r="AT596" s="322"/>
      <c r="AU596" s="328"/>
      <c r="AV596" s="386"/>
      <c r="AW596" s="387"/>
      <c r="AX596" s="2"/>
      <c r="AY596" s="393"/>
      <c r="AZ596" s="301"/>
      <c r="BA596" s="301"/>
      <c r="BB596" s="301"/>
      <c r="BC596" s="189"/>
      <c r="BD596" s="2"/>
      <c r="BE596" s="2"/>
      <c r="BF596" s="2"/>
      <c r="BG596" s="2"/>
      <c r="BH596" s="2"/>
      <c r="BI596" s="2"/>
    </row>
    <row r="597" spans="2:64" ht="8.1" customHeight="1">
      <c r="B597" s="1"/>
      <c r="C597" s="1"/>
      <c r="D597" s="1"/>
      <c r="E597" s="1"/>
      <c r="F597" s="1"/>
      <c r="G597" s="1"/>
      <c r="H597" s="1"/>
      <c r="I597" s="1"/>
      <c r="J597" s="1"/>
      <c r="K597" s="3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BJ597" s="1"/>
    </row>
    <row r="598" spans="2:64" s="41" customFormat="1">
      <c r="B598" s="43" t="s">
        <v>84</v>
      </c>
      <c r="K598" s="42"/>
      <c r="AG598" s="2"/>
      <c r="AK598" s="43" t="s">
        <v>190</v>
      </c>
      <c r="AL598" s="43"/>
      <c r="AW598" s="1"/>
      <c r="AX598" s="1"/>
      <c r="AY598" s="174"/>
      <c r="AZ598" s="174"/>
      <c r="BA598" s="174"/>
      <c r="BB598" s="174"/>
      <c r="BC598" s="174"/>
      <c r="BD598" s="1"/>
      <c r="BE598" s="1"/>
      <c r="BF598" s="1"/>
      <c r="BG598" s="1"/>
      <c r="BH598" s="1"/>
      <c r="BI598" s="1"/>
      <c r="BJ598" s="1"/>
    </row>
    <row r="599" spans="2:64" s="41" customFormat="1" ht="15" customHeight="1">
      <c r="B599" s="43"/>
      <c r="C599" s="43"/>
      <c r="D599" s="41" t="s">
        <v>93</v>
      </c>
      <c r="J599" s="41" t="s">
        <v>130</v>
      </c>
      <c r="M599" s="42"/>
      <c r="U599" s="41" t="s">
        <v>126</v>
      </c>
      <c r="Y599" s="41" t="s">
        <v>96</v>
      </c>
      <c r="AF599" s="1"/>
      <c r="AG599" s="1"/>
      <c r="AH599" s="1"/>
      <c r="AK599" s="43" t="s">
        <v>189</v>
      </c>
      <c r="AL599" s="43"/>
      <c r="AV599" s="1"/>
      <c r="AW599" s="1"/>
      <c r="AX599" s="1"/>
      <c r="AY599" s="174"/>
      <c r="AZ599" s="174"/>
      <c r="BA599" s="174"/>
      <c r="BB599" s="174"/>
      <c r="BC599" s="174"/>
      <c r="BD599" s="1"/>
      <c r="BE599" s="1"/>
      <c r="BF599" s="1"/>
      <c r="BG599" s="1"/>
      <c r="BH599" s="1"/>
      <c r="BI599" s="1"/>
    </row>
    <row r="600" spans="2:64" s="41" customFormat="1" ht="15" customHeight="1">
      <c r="B600" s="43"/>
      <c r="C600" s="43"/>
      <c r="D600" s="41" t="s">
        <v>97</v>
      </c>
      <c r="J600" s="41" t="s">
        <v>131</v>
      </c>
      <c r="M600" s="42"/>
      <c r="U600" s="41" t="s">
        <v>132</v>
      </c>
      <c r="Y600" s="41" t="s">
        <v>133</v>
      </c>
      <c r="AF600" s="1"/>
      <c r="AI600" s="2"/>
      <c r="AJ600" s="1"/>
      <c r="AK600" s="43" t="s">
        <v>191</v>
      </c>
      <c r="AL600" s="43"/>
      <c r="AM600" s="1"/>
      <c r="AN600" s="1"/>
      <c r="AO600" s="1"/>
      <c r="AP600" s="1"/>
      <c r="AQ600" s="1"/>
      <c r="AR600" s="1"/>
      <c r="AS600" s="1"/>
      <c r="AT600" s="1"/>
      <c r="AU600" s="1"/>
      <c r="AW600" s="1"/>
      <c r="AX600" s="1"/>
      <c r="AY600" s="174"/>
      <c r="AZ600" s="174"/>
      <c r="BA600" s="174"/>
      <c r="BB600" s="174"/>
      <c r="BC600" s="174"/>
      <c r="BD600" s="1"/>
      <c r="BE600" s="1"/>
      <c r="BF600" s="1"/>
      <c r="BG600" s="1"/>
      <c r="BH600" s="1"/>
      <c r="BI600" s="1"/>
      <c r="BJ600" s="1"/>
    </row>
    <row r="601" spans="2:64">
      <c r="B601" s="1"/>
      <c r="D601" s="41" t="s">
        <v>127</v>
      </c>
      <c r="E601" s="41"/>
      <c r="F601" s="41"/>
      <c r="G601" s="41"/>
      <c r="H601" s="41"/>
      <c r="I601" s="41"/>
      <c r="J601" s="41" t="s">
        <v>134</v>
      </c>
      <c r="K601" s="41"/>
      <c r="L601" s="41"/>
      <c r="M601" s="42"/>
      <c r="N601" s="41"/>
      <c r="O601" s="41"/>
      <c r="P601" s="41"/>
      <c r="Q601" s="41"/>
      <c r="R601" s="41"/>
      <c r="S601" s="41"/>
      <c r="T601" s="41"/>
      <c r="U601" s="41"/>
      <c r="V601" s="41"/>
      <c r="W601" s="41"/>
      <c r="X601" s="41"/>
      <c r="Y601" s="41"/>
      <c r="Z601" s="41"/>
      <c r="AA601" s="41"/>
      <c r="AB601" s="41"/>
      <c r="AC601" s="41"/>
      <c r="AD601" s="41"/>
      <c r="AE601" s="41"/>
      <c r="AF601" s="1"/>
      <c r="AG601" s="73"/>
      <c r="AH601" s="1"/>
      <c r="AI601" s="1"/>
      <c r="AJ601" s="1"/>
      <c r="AK601" s="43" t="s">
        <v>192</v>
      </c>
      <c r="AL601" s="43"/>
      <c r="AM601" s="1"/>
      <c r="AN601" s="1"/>
      <c r="AO601" s="1"/>
      <c r="AP601" s="1"/>
      <c r="AQ601" s="1"/>
      <c r="AR601" s="1"/>
      <c r="AS601" s="1"/>
      <c r="AT601" s="1"/>
      <c r="AU601" s="1"/>
      <c r="BJ601" s="1"/>
      <c r="BK601" s="1"/>
      <c r="BL601" s="1"/>
    </row>
    <row r="602" spans="2:64">
      <c r="B602" s="1"/>
      <c r="D602" s="41" t="s">
        <v>94</v>
      </c>
      <c r="E602" s="41"/>
      <c r="F602" s="1"/>
      <c r="G602" s="1"/>
      <c r="H602" s="1"/>
      <c r="I602" s="1"/>
      <c r="J602" s="41" t="s">
        <v>95</v>
      </c>
      <c r="K602" s="36"/>
      <c r="L602" s="1"/>
      <c r="M602" s="1"/>
      <c r="N602" s="1"/>
      <c r="O602" s="1"/>
      <c r="P602" s="1"/>
      <c r="Q602" s="1"/>
      <c r="R602" s="1"/>
      <c r="S602" s="1"/>
      <c r="T602" s="1"/>
      <c r="U602" s="41" t="s">
        <v>201</v>
      </c>
      <c r="W602" s="1"/>
      <c r="X602" s="1"/>
      <c r="Y602" s="1"/>
      <c r="Z602" s="1"/>
      <c r="AA602" s="1"/>
      <c r="AB602" s="1"/>
      <c r="AC602" s="1"/>
      <c r="AD602" s="1"/>
      <c r="AE602" s="1"/>
      <c r="AF602" s="1"/>
      <c r="AG602" s="73"/>
      <c r="AH602" s="1"/>
      <c r="AK602" s="43" t="s">
        <v>193</v>
      </c>
      <c r="AL602" s="43"/>
      <c r="BJ602" s="1"/>
    </row>
    <row r="603" spans="2:64">
      <c r="B603" s="43" t="s">
        <v>128</v>
      </c>
      <c r="C603" s="43"/>
      <c r="D603" s="41"/>
      <c r="E603" s="41"/>
      <c r="F603" s="1"/>
      <c r="G603" s="1"/>
      <c r="H603" s="1"/>
      <c r="I603" s="1"/>
      <c r="J603" s="41"/>
      <c r="K603" s="36"/>
      <c r="L603" s="1"/>
      <c r="M603" s="1"/>
      <c r="N603" s="1"/>
      <c r="O603" s="1"/>
      <c r="P603" s="1"/>
      <c r="Q603" s="1"/>
      <c r="R603" s="1"/>
      <c r="S603" s="1"/>
      <c r="T603" s="1"/>
      <c r="U603" s="1"/>
      <c r="V603" s="1"/>
      <c r="W603" s="1"/>
      <c r="X603" s="1"/>
      <c r="Y603" s="1"/>
      <c r="Z603" s="1"/>
      <c r="AA603" s="1"/>
      <c r="AB603" s="1"/>
      <c r="AC603" s="1"/>
      <c r="AD603" s="1"/>
      <c r="AE603" s="1"/>
      <c r="AF603" s="1"/>
      <c r="AK603" s="43" t="s">
        <v>194</v>
      </c>
      <c r="AL603" s="43"/>
      <c r="AV603" s="2"/>
      <c r="BJ603" s="1"/>
      <c r="BK603" s="1"/>
    </row>
    <row r="604" spans="2:64">
      <c r="B604" s="43"/>
      <c r="C604" s="123" t="s">
        <v>129</v>
      </c>
      <c r="D604" s="41"/>
      <c r="AG604" s="73"/>
      <c r="AK604" s="43" t="s">
        <v>195</v>
      </c>
      <c r="AL604" s="43"/>
    </row>
    <row r="605" spans="2:64">
      <c r="B605" s="43" t="s">
        <v>185</v>
      </c>
      <c r="C605" s="43"/>
      <c r="AF605" s="1"/>
      <c r="AK605" s="43" t="s">
        <v>196</v>
      </c>
      <c r="AL605" s="43"/>
    </row>
    <row r="606" spans="2:64">
      <c r="B606" s="43" t="s">
        <v>186</v>
      </c>
      <c r="C606" s="43"/>
      <c r="D606" s="41"/>
      <c r="E606" s="41"/>
      <c r="AG606" s="73"/>
      <c r="AK606" s="43" t="s">
        <v>197</v>
      </c>
      <c r="AL606" s="43"/>
    </row>
    <row r="607" spans="2:64">
      <c r="B607" s="43" t="s">
        <v>187</v>
      </c>
      <c r="C607" s="43"/>
      <c r="AK607" s="43" t="s">
        <v>198</v>
      </c>
      <c r="AL607" s="43"/>
    </row>
    <row r="608" spans="2:64">
      <c r="B608" s="123" t="s">
        <v>188</v>
      </c>
      <c r="C608" s="43"/>
    </row>
    <row r="609" spans="1:65">
      <c r="B609" s="123"/>
      <c r="C609" s="43"/>
    </row>
    <row r="610" spans="1:65" ht="12" customHeight="1">
      <c r="BC610" s="175">
        <v>1</v>
      </c>
    </row>
    <row r="611" spans="1:65" ht="24" customHeight="1">
      <c r="F611" s="32"/>
      <c r="Z611" s="191" t="s">
        <v>82</v>
      </c>
      <c r="AA611" s="191"/>
      <c r="AB611" s="191"/>
      <c r="AC611" s="191"/>
      <c r="AD611" s="191"/>
      <c r="AE611" s="191"/>
      <c r="AF611" s="191"/>
      <c r="AG611" s="191"/>
      <c r="AH611" s="191"/>
      <c r="AI611" s="191"/>
      <c r="AT611" s="192" t="s">
        <v>83</v>
      </c>
      <c r="AU611" s="194"/>
      <c r="AV611" s="194"/>
      <c r="AW611" s="194"/>
      <c r="AY611" s="176"/>
      <c r="BC611" s="175"/>
      <c r="BJ611" s="1"/>
      <c r="BK611" s="1"/>
      <c r="BL611" s="1"/>
      <c r="BM611" s="1"/>
    </row>
    <row r="612" spans="1:65" ht="20.100000000000001" customHeight="1">
      <c r="I612" s="41"/>
      <c r="Z612" s="417" t="str">
        <f>IF(作成日="","（○○　年　月　日　作成）",作成日)</f>
        <v>（○○　年　月　日　作成）</v>
      </c>
      <c r="AA612" s="417"/>
      <c r="AB612" s="417"/>
      <c r="AC612" s="417"/>
      <c r="AD612" s="417"/>
      <c r="AE612" s="417"/>
      <c r="AF612" s="417"/>
      <c r="AG612" s="417"/>
      <c r="AH612" s="417"/>
      <c r="AI612" s="417"/>
      <c r="AT612" s="193"/>
      <c r="AU612" s="195"/>
      <c r="AV612" s="195"/>
      <c r="AW612" s="195"/>
      <c r="AY612" s="176"/>
      <c r="BJ612" s="1"/>
      <c r="BK612" s="1"/>
      <c r="BL612" s="1"/>
      <c r="BM612" s="1"/>
    </row>
    <row r="613" spans="1:65" ht="13.5" customHeight="1">
      <c r="A613" s="197" t="s">
        <v>220</v>
      </c>
      <c r="B613" s="197"/>
      <c r="C613" s="197"/>
      <c r="D613" s="198">
        <f>事業所名</f>
        <v>0</v>
      </c>
      <c r="E613" s="198"/>
      <c r="F613" s="198"/>
      <c r="G613" s="198"/>
      <c r="H613" s="198"/>
      <c r="I613" s="198"/>
      <c r="J613" s="198"/>
      <c r="Z613" s="417"/>
      <c r="AA613" s="417"/>
      <c r="AB613" s="417"/>
      <c r="AC613" s="417"/>
      <c r="AD613" s="417"/>
      <c r="AE613" s="417"/>
      <c r="AF613" s="417"/>
      <c r="AG613" s="417"/>
      <c r="AH613" s="417"/>
      <c r="AI613" s="417"/>
      <c r="AT613" s="104"/>
      <c r="AU613" s="199" t="str">
        <f>IF(提出日="","○○　年　月　日",提出日)</f>
        <v>○○　年　月　日</v>
      </c>
      <c r="AV613" s="199"/>
      <c r="AW613" s="199"/>
    </row>
    <row r="614" spans="1:65">
      <c r="A614" s="197"/>
      <c r="B614" s="197"/>
      <c r="C614" s="197"/>
      <c r="D614" s="217"/>
      <c r="E614" s="217"/>
      <c r="F614" s="217"/>
      <c r="G614" s="217"/>
      <c r="H614" s="217"/>
      <c r="I614" s="217"/>
      <c r="J614" s="217"/>
      <c r="M614" s="218" t="s">
        <v>222</v>
      </c>
      <c r="N614" s="218"/>
      <c r="O614" s="218"/>
      <c r="P614" s="218"/>
      <c r="Q614" s="218"/>
      <c r="R614" s="218"/>
      <c r="S614" s="218"/>
      <c r="T614" s="218"/>
      <c r="U614" s="218"/>
      <c r="V614" s="218"/>
      <c r="W614" s="218"/>
      <c r="X614" s="218"/>
      <c r="Y614" s="218"/>
      <c r="Z614" s="218"/>
      <c r="AT614" s="101"/>
      <c r="AU614" s="105"/>
      <c r="AV614" s="105"/>
      <c r="AW614" s="105"/>
    </row>
    <row r="615" spans="1:65" ht="20.100000000000001" customHeight="1">
      <c r="A615" s="219" t="s">
        <v>217</v>
      </c>
      <c r="B615" s="219"/>
      <c r="C615" s="219"/>
      <c r="D615" s="220">
        <f>所長名</f>
        <v>0</v>
      </c>
      <c r="E615" s="220"/>
      <c r="F615" s="220"/>
      <c r="G615" s="220"/>
      <c r="H615" s="220"/>
      <c r="I615" s="220"/>
      <c r="J615" s="72" t="s">
        <v>223</v>
      </c>
      <c r="M615" s="218"/>
      <c r="N615" s="218"/>
      <c r="O615" s="218"/>
      <c r="P615" s="218"/>
      <c r="Q615" s="218"/>
      <c r="R615" s="218"/>
      <c r="S615" s="218"/>
      <c r="T615" s="218"/>
      <c r="U615" s="218"/>
      <c r="V615" s="218"/>
      <c r="W615" s="218"/>
      <c r="X615" s="218"/>
      <c r="Y615" s="218"/>
      <c r="Z615" s="218"/>
      <c r="AA615" s="46"/>
      <c r="AB615" s="46"/>
      <c r="AC615" s="46"/>
      <c r="AD615" s="221" t="s">
        <v>224</v>
      </c>
      <c r="AE615" s="221"/>
      <c r="AF615" s="221"/>
      <c r="AG615" s="212">
        <f>一次会社名</f>
        <v>0</v>
      </c>
      <c r="AH615" s="212"/>
      <c r="AI615" s="212"/>
      <c r="AJ615" s="212"/>
      <c r="AK615" s="212"/>
      <c r="AL615" s="212"/>
      <c r="AM615" s="212"/>
      <c r="AN615" s="212"/>
      <c r="AO615" s="124" t="s">
        <v>3</v>
      </c>
      <c r="AP615" s="213" t="s">
        <v>225</v>
      </c>
      <c r="AQ615" s="213"/>
      <c r="AR615" s="212">
        <f>二次会社名</f>
        <v>0</v>
      </c>
      <c r="AS615" s="212"/>
      <c r="AT615" s="212"/>
      <c r="AU615" s="212"/>
      <c r="AV615" s="212"/>
      <c r="AW615" s="72" t="s">
        <v>166</v>
      </c>
      <c r="BJ615" s="1"/>
      <c r="BK615" s="1"/>
      <c r="BL615" s="1"/>
    </row>
    <row r="616" spans="1:65" ht="15" customHeight="1">
      <c r="J616" s="34"/>
      <c r="L616" s="33"/>
      <c r="M616" s="218"/>
      <c r="N616" s="218"/>
      <c r="O616" s="218"/>
      <c r="P616" s="218"/>
      <c r="Q616" s="218"/>
      <c r="R616" s="218"/>
      <c r="S616" s="218"/>
      <c r="T616" s="218"/>
      <c r="U616" s="218"/>
      <c r="V616" s="218"/>
      <c r="W616" s="218"/>
      <c r="X616" s="218"/>
      <c r="Y616" s="218"/>
      <c r="Z616" s="218"/>
      <c r="AA616" s="46"/>
      <c r="AB616" s="46"/>
      <c r="AC616" s="46"/>
      <c r="AD616" s="214"/>
      <c r="AE616" s="214"/>
      <c r="AF616" s="214"/>
      <c r="AG616" s="215"/>
      <c r="AH616" s="215"/>
      <c r="AI616" s="215"/>
      <c r="AJ616" s="215"/>
      <c r="AK616" s="215"/>
      <c r="AL616" s="215"/>
      <c r="AM616" s="215"/>
      <c r="AN616" s="142"/>
      <c r="AP616" s="216"/>
      <c r="AQ616" s="216"/>
      <c r="AR616" s="215"/>
      <c r="AS616" s="215"/>
      <c r="AT616" s="215"/>
      <c r="AU616" s="215"/>
      <c r="BJ616" s="1"/>
      <c r="BK616" s="1"/>
      <c r="BL616" s="1"/>
    </row>
    <row r="617" spans="1:65" ht="9.9499999999999993" customHeight="1">
      <c r="AW617" s="90" t="str">
        <f>INT(B624/10+1) &amp; " / " &amp; INT(作業員数/10+1)</f>
        <v>8 / 1</v>
      </c>
    </row>
    <row r="618" spans="1:65" ht="9.9499999999999993" customHeight="1">
      <c r="B618" s="190" t="s">
        <v>4</v>
      </c>
      <c r="C618" s="222" t="s">
        <v>27</v>
      </c>
      <c r="D618" s="223"/>
      <c r="E618" s="224"/>
      <c r="F618" s="200" t="s">
        <v>5</v>
      </c>
      <c r="G618" s="201"/>
      <c r="H618" s="206" t="s">
        <v>6</v>
      </c>
      <c r="I618" s="206"/>
      <c r="J618" s="200" t="s">
        <v>7</v>
      </c>
      <c r="K618" s="207"/>
      <c r="L618" s="207"/>
      <c r="M618" s="207"/>
      <c r="N618" s="207"/>
      <c r="O618" s="201"/>
      <c r="P618" s="200" t="s">
        <v>8</v>
      </c>
      <c r="Q618" s="207"/>
      <c r="R618" s="207"/>
      <c r="S618" s="207"/>
      <c r="T618" s="207"/>
      <c r="U618" s="201"/>
      <c r="V618" s="200" t="s">
        <v>9</v>
      </c>
      <c r="W618" s="207"/>
      <c r="X618" s="207"/>
      <c r="Y618" s="207"/>
      <c r="Z618" s="207"/>
      <c r="AA618" s="207"/>
      <c r="AB618" s="283" t="s">
        <v>171</v>
      </c>
      <c r="AC618" s="283"/>
      <c r="AD618" s="283"/>
      <c r="AE618" s="284"/>
      <c r="AF618" s="287" t="s">
        <v>135</v>
      </c>
      <c r="AG618" s="288"/>
      <c r="AH618" s="288"/>
      <c r="AI618" s="288"/>
      <c r="AJ618" s="289"/>
      <c r="AK618" s="295" t="s">
        <v>12</v>
      </c>
      <c r="AL618" s="287" t="s">
        <v>136</v>
      </c>
      <c r="AM618" s="200" t="s">
        <v>138</v>
      </c>
      <c r="AN618" s="207"/>
      <c r="AO618" s="201"/>
      <c r="AP618" s="200" t="s">
        <v>14</v>
      </c>
      <c r="AQ618" s="207"/>
      <c r="AR618" s="207"/>
      <c r="AS618" s="207"/>
      <c r="AT618" s="201"/>
      <c r="AU618" s="200" t="s">
        <v>16</v>
      </c>
      <c r="AV618" s="279" t="s">
        <v>173</v>
      </c>
      <c r="AW618" s="280"/>
      <c r="AX618" s="36"/>
      <c r="AY618" s="74"/>
      <c r="AZ618" s="74"/>
      <c r="BA618" s="74"/>
      <c r="BB618" s="74"/>
      <c r="BJ618" s="1"/>
    </row>
    <row r="619" spans="1:65" ht="9.9499999999999993" customHeight="1">
      <c r="B619" s="190"/>
      <c r="C619" s="225"/>
      <c r="D619" s="226"/>
      <c r="E619" s="227"/>
      <c r="F619" s="202"/>
      <c r="G619" s="203"/>
      <c r="H619" s="206"/>
      <c r="I619" s="206"/>
      <c r="J619" s="202"/>
      <c r="K619" s="208"/>
      <c r="L619" s="208"/>
      <c r="M619" s="208"/>
      <c r="N619" s="208"/>
      <c r="O619" s="203"/>
      <c r="P619" s="202"/>
      <c r="Q619" s="208"/>
      <c r="R619" s="208"/>
      <c r="S619" s="208"/>
      <c r="T619" s="208"/>
      <c r="U619" s="203"/>
      <c r="V619" s="202"/>
      <c r="W619" s="208"/>
      <c r="X619" s="208"/>
      <c r="Y619" s="208"/>
      <c r="Z619" s="208"/>
      <c r="AA619" s="208"/>
      <c r="AB619" s="285"/>
      <c r="AC619" s="285"/>
      <c r="AD619" s="285"/>
      <c r="AE619" s="286"/>
      <c r="AF619" s="269"/>
      <c r="AG619" s="290"/>
      <c r="AH619" s="290"/>
      <c r="AI619" s="290"/>
      <c r="AJ619" s="291"/>
      <c r="AK619" s="296"/>
      <c r="AL619" s="269"/>
      <c r="AM619" s="209"/>
      <c r="AN619" s="210"/>
      <c r="AO619" s="211"/>
      <c r="AP619" s="202"/>
      <c r="AQ619" s="208"/>
      <c r="AR619" s="208"/>
      <c r="AS619" s="208"/>
      <c r="AT619" s="203"/>
      <c r="AU619" s="202"/>
      <c r="AV619" s="273"/>
      <c r="AW619" s="274"/>
      <c r="BJ619" s="1"/>
    </row>
    <row r="620" spans="1:65" ht="9.9499999999999993" customHeight="1">
      <c r="B620" s="190"/>
      <c r="C620" s="228"/>
      <c r="D620" s="229"/>
      <c r="E620" s="230"/>
      <c r="F620" s="202"/>
      <c r="G620" s="203"/>
      <c r="H620" s="206"/>
      <c r="I620" s="206"/>
      <c r="J620" s="209"/>
      <c r="K620" s="210"/>
      <c r="L620" s="210"/>
      <c r="M620" s="210"/>
      <c r="N620" s="210"/>
      <c r="O620" s="211"/>
      <c r="P620" s="209"/>
      <c r="Q620" s="210"/>
      <c r="R620" s="210"/>
      <c r="S620" s="210"/>
      <c r="T620" s="210"/>
      <c r="U620" s="211"/>
      <c r="V620" s="209"/>
      <c r="W620" s="210"/>
      <c r="X620" s="210"/>
      <c r="Y620" s="210"/>
      <c r="Z620" s="210"/>
      <c r="AA620" s="210"/>
      <c r="AB620" s="103"/>
      <c r="AC620" s="134"/>
      <c r="AD620" s="134"/>
      <c r="AE620" s="134"/>
      <c r="AF620" s="292"/>
      <c r="AG620" s="293"/>
      <c r="AH620" s="293"/>
      <c r="AI620" s="293"/>
      <c r="AJ620" s="294"/>
      <c r="AK620" s="297"/>
      <c r="AL620" s="292"/>
      <c r="AM620" s="231" t="s">
        <v>139</v>
      </c>
      <c r="AN620" s="277"/>
      <c r="AO620" s="278"/>
      <c r="AP620" s="209"/>
      <c r="AQ620" s="210"/>
      <c r="AR620" s="210"/>
      <c r="AS620" s="210"/>
      <c r="AT620" s="211"/>
      <c r="AU620" s="209"/>
      <c r="AV620" s="281"/>
      <c r="AW620" s="282"/>
      <c r="BJ620" s="1"/>
    </row>
    <row r="621" spans="1:65" ht="9.9499999999999993" customHeight="1">
      <c r="B621" s="190"/>
      <c r="C621" s="231" t="s">
        <v>170</v>
      </c>
      <c r="D621" s="232"/>
      <c r="E621" s="233"/>
      <c r="F621" s="202"/>
      <c r="G621" s="203"/>
      <c r="H621" s="206"/>
      <c r="I621" s="206"/>
      <c r="J621" s="231" t="s">
        <v>80</v>
      </c>
      <c r="K621" s="277"/>
      <c r="L621" s="277"/>
      <c r="M621" s="277"/>
      <c r="N621" s="277"/>
      <c r="O621" s="278"/>
      <c r="P621" s="231" t="s">
        <v>199</v>
      </c>
      <c r="Q621" s="277"/>
      <c r="R621" s="277"/>
      <c r="S621" s="277"/>
      <c r="T621" s="277"/>
      <c r="U621" s="278"/>
      <c r="V621" s="231" t="s">
        <v>10</v>
      </c>
      <c r="W621" s="277"/>
      <c r="X621" s="277"/>
      <c r="Y621" s="277"/>
      <c r="Z621" s="277"/>
      <c r="AA621" s="277"/>
      <c r="AB621" s="418" t="s">
        <v>301</v>
      </c>
      <c r="AC621" s="419"/>
      <c r="AD621" s="419"/>
      <c r="AE621" s="420"/>
      <c r="AF621" s="231" t="s">
        <v>11</v>
      </c>
      <c r="AG621" s="277"/>
      <c r="AH621" s="277"/>
      <c r="AI621" s="277"/>
      <c r="AJ621" s="278"/>
      <c r="AK621" s="297"/>
      <c r="AL621" s="231" t="s">
        <v>13</v>
      </c>
      <c r="AM621" s="209"/>
      <c r="AN621" s="210"/>
      <c r="AO621" s="211"/>
      <c r="AP621" s="256" t="s">
        <v>15</v>
      </c>
      <c r="AQ621" s="257"/>
      <c r="AR621" s="262" t="s">
        <v>26</v>
      </c>
      <c r="AS621" s="262"/>
      <c r="AT621" s="265" t="s">
        <v>137</v>
      </c>
      <c r="AU621" s="268" t="s">
        <v>17</v>
      </c>
      <c r="AV621" s="271" t="s">
        <v>174</v>
      </c>
      <c r="AW621" s="272"/>
      <c r="BJ621" s="1"/>
    </row>
    <row r="622" spans="1:65" ht="9.9499999999999993" customHeight="1">
      <c r="B622" s="190"/>
      <c r="C622" s="202"/>
      <c r="D622" s="208"/>
      <c r="E622" s="203"/>
      <c r="F622" s="202"/>
      <c r="G622" s="203"/>
      <c r="H622" s="206"/>
      <c r="I622" s="206"/>
      <c r="J622" s="202"/>
      <c r="K622" s="208"/>
      <c r="L622" s="208"/>
      <c r="M622" s="208"/>
      <c r="N622" s="208"/>
      <c r="O622" s="203"/>
      <c r="P622" s="202"/>
      <c r="Q622" s="208"/>
      <c r="R622" s="208"/>
      <c r="S622" s="208"/>
      <c r="T622" s="208"/>
      <c r="U622" s="203"/>
      <c r="V622" s="202"/>
      <c r="W622" s="208"/>
      <c r="X622" s="208"/>
      <c r="Y622" s="208"/>
      <c r="Z622" s="208"/>
      <c r="AA622" s="208"/>
      <c r="AB622" s="285"/>
      <c r="AC622" s="285"/>
      <c r="AD622" s="285"/>
      <c r="AE622" s="286"/>
      <c r="AF622" s="202"/>
      <c r="AG622" s="208"/>
      <c r="AH622" s="208"/>
      <c r="AI622" s="208"/>
      <c r="AJ622" s="203"/>
      <c r="AK622" s="297"/>
      <c r="AL622" s="202"/>
      <c r="AM622" s="231" t="s">
        <v>61</v>
      </c>
      <c r="AN622" s="277"/>
      <c r="AO622" s="278"/>
      <c r="AP622" s="258"/>
      <c r="AQ622" s="259"/>
      <c r="AR622" s="263"/>
      <c r="AS622" s="263"/>
      <c r="AT622" s="266"/>
      <c r="AU622" s="269"/>
      <c r="AV622" s="273"/>
      <c r="AW622" s="274"/>
      <c r="BJ622" s="1"/>
    </row>
    <row r="623" spans="1:65" ht="9.9499999999999993" customHeight="1">
      <c r="B623" s="190"/>
      <c r="C623" s="204"/>
      <c r="D623" s="234"/>
      <c r="E623" s="205"/>
      <c r="F623" s="204"/>
      <c r="G623" s="205"/>
      <c r="H623" s="206"/>
      <c r="I623" s="206"/>
      <c r="J623" s="204"/>
      <c r="K623" s="234"/>
      <c r="L623" s="234"/>
      <c r="M623" s="234"/>
      <c r="N623" s="234"/>
      <c r="O623" s="205"/>
      <c r="P623" s="204"/>
      <c r="Q623" s="234"/>
      <c r="R623" s="234"/>
      <c r="S623" s="234"/>
      <c r="T623" s="234"/>
      <c r="U623" s="205"/>
      <c r="V623" s="204"/>
      <c r="W623" s="234"/>
      <c r="X623" s="234"/>
      <c r="Y623" s="234"/>
      <c r="Z623" s="234"/>
      <c r="AA623" s="234"/>
      <c r="AB623" s="421"/>
      <c r="AC623" s="421"/>
      <c r="AD623" s="421"/>
      <c r="AE623" s="422"/>
      <c r="AF623" s="204"/>
      <c r="AG623" s="234"/>
      <c r="AH623" s="234"/>
      <c r="AI623" s="234"/>
      <c r="AJ623" s="205"/>
      <c r="AK623" s="298"/>
      <c r="AL623" s="204"/>
      <c r="AM623" s="204"/>
      <c r="AN623" s="234"/>
      <c r="AO623" s="205"/>
      <c r="AP623" s="260"/>
      <c r="AQ623" s="261"/>
      <c r="AR623" s="264"/>
      <c r="AS623" s="264"/>
      <c r="AT623" s="267"/>
      <c r="AU623" s="270"/>
      <c r="AV623" s="275"/>
      <c r="AW623" s="276"/>
      <c r="AY623" s="74" t="s">
        <v>138</v>
      </c>
      <c r="AZ623" s="74" t="s">
        <v>139</v>
      </c>
      <c r="BA623" s="74" t="s">
        <v>61</v>
      </c>
      <c r="BB623" s="74" t="s">
        <v>300</v>
      </c>
      <c r="BC623" s="173" t="s">
        <v>310</v>
      </c>
      <c r="BJ623" s="1"/>
    </row>
    <row r="624" spans="1:65" ht="9.9499999999999993" customHeight="1">
      <c r="B624" s="368">
        <v>71</v>
      </c>
      <c r="C624" s="247">
        <f ca="1">OFFSET(DATA!$B$15,$B624-1,0)</f>
        <v>0</v>
      </c>
      <c r="D624" s="248"/>
      <c r="E624" s="249"/>
      <c r="F624" s="373">
        <f ca="1">OFFSET(DATA!$C$15,$B624-1,0)</f>
        <v>0</v>
      </c>
      <c r="G624" s="374"/>
      <c r="H624" s="379" t="str">
        <f ca="1">OFFSET(TMP!$H$1,($B624-1)*4,0)</f>
        <v xml:space="preserve">
</v>
      </c>
      <c r="I624" s="235" t="str">
        <f ca="1">OFFSET(TMP!$I$1,($B624-1)*4,0)</f>
        <v xml:space="preserve">
</v>
      </c>
      <c r="J624" s="238" t="str">
        <f ca="1">IF(OFFSET(DATA!$L$15,$B624-1,0)="","  年　月　日",OFFSET(DATA!$L$15,$B624-1,0))</f>
        <v xml:space="preserve">  年　月　日</v>
      </c>
      <c r="K624" s="239"/>
      <c r="L624" s="239"/>
      <c r="M624" s="239"/>
      <c r="N624" s="239"/>
      <c r="O624" s="240"/>
      <c r="P624" s="329" t="str">
        <f ca="1">IF(OFFSET(DATA!$N$15,$B624-1,0)="","  年　月　日",OFFSET(DATA!$N$15,$B624-1,0))</f>
        <v xml:space="preserve">  年　月　日</v>
      </c>
      <c r="Q624" s="330"/>
      <c r="R624" s="330"/>
      <c r="S624" s="330"/>
      <c r="T624" s="330"/>
      <c r="U624" s="331"/>
      <c r="V624" s="338" t="str">
        <f ca="1">BC624&amp;OFFSET(DATA!$R$15,$B624-1,0)</f>
        <v/>
      </c>
      <c r="W624" s="339"/>
      <c r="X624" s="339"/>
      <c r="Y624" s="339"/>
      <c r="Z624" s="339"/>
      <c r="AA624" s="339"/>
      <c r="AB624" s="339"/>
      <c r="AC624" s="344">
        <f ca="1">OFFSET(DATA!$S$15,$B624-1,0)</f>
        <v>0</v>
      </c>
      <c r="AD624" s="344"/>
      <c r="AE624" s="345"/>
      <c r="AF624" s="350" t="str">
        <f ca="1">IF(OFFSET(DATA!$Y$15,$B624-1,0)="","  年　月　日",OFFSET(DATA!$Y$15,$B624-1,0))</f>
        <v xml:space="preserve">  年　月　日</v>
      </c>
      <c r="AG624" s="351"/>
      <c r="AH624" s="351"/>
      <c r="AI624" s="351"/>
      <c r="AJ624" s="352"/>
      <c r="AK624" s="359" t="str">
        <f ca="1">IF(BLOOD=1,IF(LEN(BB624)=8,LEFT(BB624,2),LEFT(BB624,1)),BB624)</f>
        <v/>
      </c>
      <c r="AL624" s="362" t="str">
        <f ca="1">IF(OFFSET(DATA!$AC$15,$B624-1,0)="","  年　月　日",OFFSET(DATA!$AC$15,$B624-1,0))</f>
        <v xml:space="preserve">  年　月　日</v>
      </c>
      <c r="AM624" s="311">
        <f ca="1">AY626</f>
        <v>0</v>
      </c>
      <c r="AN624" s="312"/>
      <c r="AO624" s="313"/>
      <c r="AP624" s="314" t="str">
        <f ca="1">INDIRECT("TMP!T" &amp; 2 + ($B624-1)*5)</f>
        <v xml:space="preserve">
</v>
      </c>
      <c r="AQ624" s="315"/>
      <c r="AR624" s="315" t="str">
        <f ca="1">INDIRECT("TMP!U" &amp; 2 + ($B624-1)*5)</f>
        <v xml:space="preserve">
</v>
      </c>
      <c r="AS624" s="315"/>
      <c r="AT624" s="320" t="str">
        <f ca="1">INDIRECT("TMP!V" &amp; 2 + ($B624-1)*5)</f>
        <v xml:space="preserve">
</v>
      </c>
      <c r="AU624" s="323" t="str">
        <f ca="1">IF(OFFSET(DATA!$AT$15,$B624-1,0)="","  年　月　日",OFFSET(DATA!$AT$15,$B624-1,0))</f>
        <v xml:space="preserve">  年　月　日</v>
      </c>
      <c r="AV624" s="413">
        <f ca="1">OFFSET(DATA!$BB$15,$B624-1,0)</f>
        <v>0</v>
      </c>
      <c r="AW624" s="414"/>
      <c r="AX624" s="2"/>
      <c r="AY624" s="392">
        <f ca="1">OFFSET(DATA!$AV$15,$B624-1,0)</f>
        <v>0</v>
      </c>
      <c r="AZ624" s="299">
        <f ca="1">OFFSET(DATA!$AX$15,$B624-1,0)</f>
        <v>0</v>
      </c>
      <c r="BA624" s="299">
        <f ca="1">OFFSET(DATA!$AZ$15,$B624-1,0)</f>
        <v>0</v>
      </c>
      <c r="BB624" s="299" t="str">
        <f ca="1">IF(OFFSET(DATA!$AB$15,$B624-1,0)="","",OFFSET(DATA!$AB$15,$B624-1,0))</f>
        <v/>
      </c>
      <c r="BC624" s="189" t="str">
        <f ca="1">IF(OR(YUBIN=2,OFFSET(DATA!$Q$15,$B624-1,0)=""),"","〒"&amp;OFFSET(DATA!$Q$15,$B624-1,0)&amp;"　")</f>
        <v/>
      </c>
      <c r="BD624" s="2"/>
      <c r="BE624" s="2"/>
      <c r="BF624" s="2"/>
      <c r="BG624" s="2"/>
      <c r="BH624" s="2"/>
      <c r="BI624" s="2"/>
    </row>
    <row r="625" spans="2:61" ht="9.9499999999999993" customHeight="1">
      <c r="B625" s="369"/>
      <c r="C625" s="250"/>
      <c r="D625" s="251"/>
      <c r="E625" s="252"/>
      <c r="F625" s="375"/>
      <c r="G625" s="376"/>
      <c r="H625" s="380"/>
      <c r="I625" s="236"/>
      <c r="J625" s="241"/>
      <c r="K625" s="242"/>
      <c r="L625" s="242"/>
      <c r="M625" s="242"/>
      <c r="N625" s="242"/>
      <c r="O625" s="243"/>
      <c r="P625" s="332"/>
      <c r="Q625" s="333"/>
      <c r="R625" s="333"/>
      <c r="S625" s="333"/>
      <c r="T625" s="333"/>
      <c r="U625" s="334"/>
      <c r="V625" s="340"/>
      <c r="W625" s="341"/>
      <c r="X625" s="341"/>
      <c r="Y625" s="341"/>
      <c r="Z625" s="341"/>
      <c r="AA625" s="341"/>
      <c r="AB625" s="341"/>
      <c r="AC625" s="346"/>
      <c r="AD625" s="346"/>
      <c r="AE625" s="347"/>
      <c r="AF625" s="353"/>
      <c r="AG625" s="354"/>
      <c r="AH625" s="354"/>
      <c r="AI625" s="354"/>
      <c r="AJ625" s="355"/>
      <c r="AK625" s="360"/>
      <c r="AL625" s="363"/>
      <c r="AM625" s="302"/>
      <c r="AN625" s="305"/>
      <c r="AO625" s="306"/>
      <c r="AP625" s="316"/>
      <c r="AQ625" s="317"/>
      <c r="AR625" s="317"/>
      <c r="AS625" s="317"/>
      <c r="AT625" s="321"/>
      <c r="AU625" s="324"/>
      <c r="AV625" s="384"/>
      <c r="AW625" s="385"/>
      <c r="AX625" s="2"/>
      <c r="AY625" s="393"/>
      <c r="AZ625" s="301"/>
      <c r="BA625" s="301"/>
      <c r="BB625" s="300"/>
      <c r="BC625" s="189"/>
      <c r="BD625" s="2"/>
      <c r="BE625" s="2"/>
      <c r="BF625" s="2"/>
      <c r="BG625" s="2"/>
      <c r="BH625" s="2"/>
      <c r="BI625" s="2"/>
    </row>
    <row r="626" spans="2:61" ht="9.9499999999999993" customHeight="1">
      <c r="B626" s="370"/>
      <c r="C626" s="253"/>
      <c r="D626" s="254"/>
      <c r="E626" s="255"/>
      <c r="F626" s="375"/>
      <c r="G626" s="376"/>
      <c r="H626" s="380"/>
      <c r="I626" s="236"/>
      <c r="J626" s="244"/>
      <c r="K626" s="245"/>
      <c r="L626" s="245"/>
      <c r="M626" s="245"/>
      <c r="N626" s="245"/>
      <c r="O626" s="246"/>
      <c r="P626" s="335"/>
      <c r="Q626" s="336"/>
      <c r="R626" s="336"/>
      <c r="S626" s="336"/>
      <c r="T626" s="336"/>
      <c r="U626" s="337"/>
      <c r="V626" s="342"/>
      <c r="W626" s="343"/>
      <c r="X626" s="343"/>
      <c r="Y626" s="343"/>
      <c r="Z626" s="343"/>
      <c r="AA626" s="343"/>
      <c r="AB626" s="343"/>
      <c r="AC626" s="348"/>
      <c r="AD626" s="348"/>
      <c r="AE626" s="349"/>
      <c r="AF626" s="356"/>
      <c r="AG626" s="357"/>
      <c r="AH626" s="357"/>
      <c r="AI626" s="357"/>
      <c r="AJ626" s="358"/>
      <c r="AK626" s="360"/>
      <c r="AL626" s="364"/>
      <c r="AM626" s="302" t="str">
        <f ca="1">AZ626</f>
        <v/>
      </c>
      <c r="AN626" s="303"/>
      <c r="AO626" s="304"/>
      <c r="AP626" s="316"/>
      <c r="AQ626" s="317"/>
      <c r="AR626" s="317"/>
      <c r="AS626" s="317"/>
      <c r="AT626" s="321"/>
      <c r="AU626" s="325"/>
      <c r="AV626" s="415"/>
      <c r="AW626" s="416"/>
      <c r="AX626" s="75"/>
      <c r="AY626" s="307">
        <f ca="1">AY624</f>
        <v>0</v>
      </c>
      <c r="AZ626" s="309" t="str">
        <f ca="1">IF(COUNTIF(AZ624,"*受給者*"),"受給者",IF(COUNTIF(AZ624,"*国民年金*"),"国民年金",IF(COUNTIF(AZ624,"厚生年金"),"厚生年金","")))</f>
        <v/>
      </c>
      <c r="BA626" s="309">
        <f ca="1">BA624</f>
        <v>0</v>
      </c>
      <c r="BB626" s="300"/>
      <c r="BC626" s="189"/>
      <c r="BD626" s="2"/>
      <c r="BE626" s="2"/>
      <c r="BF626" s="2"/>
      <c r="BG626" s="2"/>
      <c r="BH626" s="2"/>
      <c r="BI626" s="2"/>
    </row>
    <row r="627" spans="2:61" ht="9.9499999999999993" customHeight="1">
      <c r="B627" s="370"/>
      <c r="C627" s="231">
        <f ca="1">OFFSET(DATA!$A$15,$B624-1,0)</f>
        <v>0</v>
      </c>
      <c r="D627" s="232"/>
      <c r="E627" s="233"/>
      <c r="F627" s="375"/>
      <c r="G627" s="376"/>
      <c r="H627" s="380"/>
      <c r="I627" s="236"/>
      <c r="J627" s="37"/>
      <c r="K627" s="394">
        <f ca="1">OFFSET(DATA!$M$15,$B624-1,0)</f>
        <v>0</v>
      </c>
      <c r="L627" s="394"/>
      <c r="M627" s="397" t="s">
        <v>213</v>
      </c>
      <c r="N627" s="397"/>
      <c r="O627" s="38"/>
      <c r="P627" s="37"/>
      <c r="Q627" s="394">
        <f ca="1">OFFSET(DATA!$O$15,$B624-1,0)</f>
        <v>0</v>
      </c>
      <c r="R627" s="394"/>
      <c r="S627" s="397" t="s">
        <v>214</v>
      </c>
      <c r="T627" s="397"/>
      <c r="U627" s="38"/>
      <c r="V627" s="400" t="str">
        <f ca="1">BC627&amp;OFFSET(DATA!$U$15,$B624-1,0)</f>
        <v/>
      </c>
      <c r="W627" s="401"/>
      <c r="X627" s="401"/>
      <c r="Y627" s="401"/>
      <c r="Z627" s="401"/>
      <c r="AA627" s="401"/>
      <c r="AB627" s="401"/>
      <c r="AC627" s="404" t="str">
        <f ca="1">OFFSET(DATA!$V$15,$B624-1,0) &amp; CHAR(10) &amp; OFFSET(DATA!$W$15,$B624-1,0)</f>
        <v xml:space="preserve">
</v>
      </c>
      <c r="AD627" s="404"/>
      <c r="AE627" s="405"/>
      <c r="AF627" s="408">
        <f ca="1">OFFSET(DATA!$Z$15,$B624-1,0)</f>
        <v>0</v>
      </c>
      <c r="AG627" s="408"/>
      <c r="AH627" s="397" t="s">
        <v>215</v>
      </c>
      <c r="AI627" s="397">
        <f ca="1">OFFSET(DATA!$AA$15,$B624-1,0)</f>
        <v>0</v>
      </c>
      <c r="AJ627" s="410"/>
      <c r="AK627" s="360"/>
      <c r="AL627" s="365">
        <f ca="1">OFFSET(DATA!$AD$15,$B624-1,0)</f>
        <v>0</v>
      </c>
      <c r="AM627" s="302"/>
      <c r="AN627" s="305"/>
      <c r="AO627" s="306"/>
      <c r="AP627" s="316"/>
      <c r="AQ627" s="317"/>
      <c r="AR627" s="317"/>
      <c r="AS627" s="317"/>
      <c r="AT627" s="321"/>
      <c r="AU627" s="326" t="str">
        <f ca="1">IF(OFFSET(DATA!$AU$15,$B624-1,0)="","  年　月　日",OFFSET(DATA!$AU$15,$B624-1,0))</f>
        <v xml:space="preserve">  年　月　日</v>
      </c>
      <c r="AV627" s="382">
        <f ca="1">OFFSET(DATA!$BC$15,$B624-1,0)</f>
        <v>0</v>
      </c>
      <c r="AW627" s="383"/>
      <c r="AX627" s="2"/>
      <c r="AY627" s="308"/>
      <c r="AZ627" s="310"/>
      <c r="BA627" s="310"/>
      <c r="BB627" s="300"/>
      <c r="BC627" s="189" t="str">
        <f ca="1">IF(OR(YUBIN=2,OFFSET(DATA!$T$15,$B624-1,0)=""),"","〒"&amp;OFFSET(DATA!$T$15,$B624-1,0)&amp;"　")</f>
        <v/>
      </c>
      <c r="BD627" s="2"/>
      <c r="BE627" s="2"/>
      <c r="BF627" s="2"/>
      <c r="BG627" s="2"/>
      <c r="BH627" s="2"/>
      <c r="BI627" s="2"/>
    </row>
    <row r="628" spans="2:61" ht="9.9499999999999993" customHeight="1">
      <c r="B628" s="371"/>
      <c r="C628" s="202"/>
      <c r="D628" s="208"/>
      <c r="E628" s="203"/>
      <c r="F628" s="375"/>
      <c r="G628" s="376"/>
      <c r="H628" s="380"/>
      <c r="I628" s="236"/>
      <c r="J628" s="71"/>
      <c r="K628" s="395"/>
      <c r="L628" s="395"/>
      <c r="M628" s="398"/>
      <c r="N628" s="398"/>
      <c r="O628" s="102"/>
      <c r="P628" s="71"/>
      <c r="Q628" s="395"/>
      <c r="R628" s="395"/>
      <c r="S628" s="398"/>
      <c r="T628" s="398"/>
      <c r="U628" s="102"/>
      <c r="V628" s="340"/>
      <c r="W628" s="341"/>
      <c r="X628" s="341"/>
      <c r="Y628" s="341"/>
      <c r="Z628" s="341"/>
      <c r="AA628" s="341"/>
      <c r="AB628" s="341"/>
      <c r="AC628" s="341"/>
      <c r="AD628" s="341"/>
      <c r="AE628" s="406"/>
      <c r="AF628" s="394"/>
      <c r="AG628" s="394"/>
      <c r="AH628" s="398"/>
      <c r="AI628" s="398"/>
      <c r="AJ628" s="411"/>
      <c r="AK628" s="360"/>
      <c r="AL628" s="366"/>
      <c r="AM628" s="302">
        <f ca="1">BA626</f>
        <v>0</v>
      </c>
      <c r="AN628" s="389" t="str">
        <f ca="1">IF($BA628=0,"",RIGHT($BA628,4))</f>
        <v/>
      </c>
      <c r="AO628" s="390"/>
      <c r="AP628" s="316"/>
      <c r="AQ628" s="317"/>
      <c r="AR628" s="317"/>
      <c r="AS628" s="317"/>
      <c r="AT628" s="321"/>
      <c r="AU628" s="327"/>
      <c r="AV628" s="384"/>
      <c r="AW628" s="385"/>
      <c r="AX628" s="2"/>
      <c r="AY628" s="392"/>
      <c r="AZ628" s="299"/>
      <c r="BA628" s="299">
        <f ca="1">OFFSET(DATA!$BA$15,$B624-1,0)</f>
        <v>0</v>
      </c>
      <c r="BB628" s="300"/>
      <c r="BC628" s="189"/>
      <c r="BD628" s="2"/>
      <c r="BE628" s="2"/>
      <c r="BF628" s="2"/>
      <c r="BG628" s="2"/>
      <c r="BH628" s="2"/>
      <c r="BI628" s="2"/>
    </row>
    <row r="629" spans="2:61" ht="9.9499999999999993" customHeight="1">
      <c r="B629" s="372"/>
      <c r="C629" s="204"/>
      <c r="D629" s="234"/>
      <c r="E629" s="205"/>
      <c r="F629" s="377"/>
      <c r="G629" s="378"/>
      <c r="H629" s="381"/>
      <c r="I629" s="237"/>
      <c r="J629" s="39"/>
      <c r="K629" s="396"/>
      <c r="L629" s="396"/>
      <c r="M629" s="399"/>
      <c r="N629" s="399"/>
      <c r="O629" s="40"/>
      <c r="P629" s="39"/>
      <c r="Q629" s="396"/>
      <c r="R629" s="396"/>
      <c r="S629" s="399"/>
      <c r="T629" s="399"/>
      <c r="U629" s="40"/>
      <c r="V629" s="402"/>
      <c r="W629" s="403"/>
      <c r="X629" s="403"/>
      <c r="Y629" s="403"/>
      <c r="Z629" s="403"/>
      <c r="AA629" s="403"/>
      <c r="AB629" s="403"/>
      <c r="AC629" s="403"/>
      <c r="AD629" s="403"/>
      <c r="AE629" s="407"/>
      <c r="AF629" s="409"/>
      <c r="AG629" s="409"/>
      <c r="AH629" s="399"/>
      <c r="AI629" s="399"/>
      <c r="AJ629" s="412"/>
      <c r="AK629" s="361"/>
      <c r="AL629" s="367"/>
      <c r="AM629" s="388"/>
      <c r="AN629" s="391"/>
      <c r="AO629" s="378"/>
      <c r="AP629" s="318"/>
      <c r="AQ629" s="319"/>
      <c r="AR629" s="319"/>
      <c r="AS629" s="319"/>
      <c r="AT629" s="322"/>
      <c r="AU629" s="328"/>
      <c r="AV629" s="386"/>
      <c r="AW629" s="387"/>
      <c r="AX629" s="2"/>
      <c r="AY629" s="393"/>
      <c r="AZ629" s="301"/>
      <c r="BA629" s="301"/>
      <c r="BB629" s="301"/>
      <c r="BC629" s="189"/>
      <c r="BD629" s="2"/>
      <c r="BE629" s="2"/>
      <c r="BF629" s="2"/>
      <c r="BG629" s="2"/>
      <c r="BH629" s="2"/>
      <c r="BI629" s="2"/>
    </row>
    <row r="630" spans="2:61" ht="9.9499999999999993" customHeight="1">
      <c r="B630" s="368">
        <f>B624+1</f>
        <v>72</v>
      </c>
      <c r="C630" s="247">
        <f ca="1">OFFSET(DATA!$B$15,$B630-1,0)</f>
        <v>0</v>
      </c>
      <c r="D630" s="248"/>
      <c r="E630" s="249"/>
      <c r="F630" s="373">
        <f ca="1">OFFSET(DATA!$C$15,$B630-1,0)</f>
        <v>0</v>
      </c>
      <c r="G630" s="374"/>
      <c r="H630" s="379" t="str">
        <f ca="1">OFFSET(TMP!$H$1,($B630-1)*4,0)</f>
        <v xml:space="preserve">
</v>
      </c>
      <c r="I630" s="235" t="str">
        <f ca="1">OFFSET(TMP!$I$1,($B630-1)*4,0)</f>
        <v xml:space="preserve">
</v>
      </c>
      <c r="J630" s="238" t="str">
        <f ca="1">IF(OFFSET(DATA!$L$15,$B630-1,0)="","  年　月　日",OFFSET(DATA!$L$15,$B630-1,0))</f>
        <v xml:space="preserve">  年　月　日</v>
      </c>
      <c r="K630" s="239"/>
      <c r="L630" s="239"/>
      <c r="M630" s="239"/>
      <c r="N630" s="239"/>
      <c r="O630" s="240"/>
      <c r="P630" s="329" t="str">
        <f ca="1">IF(OFFSET(DATA!$N$15,$B630-1,0)="","  年　月　日",OFFSET(DATA!$N$15,$B630-1,0))</f>
        <v xml:space="preserve">  年　月　日</v>
      </c>
      <c r="Q630" s="330"/>
      <c r="R630" s="330"/>
      <c r="S630" s="330"/>
      <c r="T630" s="330"/>
      <c r="U630" s="331"/>
      <c r="V630" s="338" t="str">
        <f ca="1">BC630&amp;OFFSET(DATA!$R$15,$B630-1,0)</f>
        <v/>
      </c>
      <c r="W630" s="339"/>
      <c r="X630" s="339"/>
      <c r="Y630" s="339"/>
      <c r="Z630" s="339"/>
      <c r="AA630" s="339"/>
      <c r="AB630" s="339"/>
      <c r="AC630" s="344">
        <f ca="1">OFFSET(DATA!$S$15,$B630-1,0)</f>
        <v>0</v>
      </c>
      <c r="AD630" s="344"/>
      <c r="AE630" s="345"/>
      <c r="AF630" s="350" t="str">
        <f ca="1">IF(OFFSET(DATA!$Y$15,$B630-1,0)="","  年　月　日",OFFSET(DATA!$Y$15,$B630-1,0))</f>
        <v xml:space="preserve">  年　月　日</v>
      </c>
      <c r="AG630" s="351"/>
      <c r="AH630" s="351"/>
      <c r="AI630" s="351"/>
      <c r="AJ630" s="352"/>
      <c r="AK630" s="359" t="str">
        <f ca="1">IF(BLOOD=1,IF(LEN(BB630)=8,LEFT(BB630,2),LEFT(BB630,1)),BB630)</f>
        <v/>
      </c>
      <c r="AL630" s="362" t="str">
        <f ca="1">IF(OFFSET(DATA!$AC$15,$B630-1,0)="","  年　月　日",OFFSET(DATA!$AC$15,$B630-1,0))</f>
        <v xml:space="preserve">  年　月　日</v>
      </c>
      <c r="AM630" s="311">
        <f ca="1">AY632</f>
        <v>0</v>
      </c>
      <c r="AN630" s="312"/>
      <c r="AO630" s="313"/>
      <c r="AP630" s="314" t="str">
        <f ca="1">INDIRECT("TMP!T" &amp; 2 + ($B630-1)*5)</f>
        <v xml:space="preserve">
</v>
      </c>
      <c r="AQ630" s="315"/>
      <c r="AR630" s="315" t="str">
        <f ca="1">INDIRECT("TMP!U" &amp; 2 + ($B630-1)*5)</f>
        <v xml:space="preserve">
</v>
      </c>
      <c r="AS630" s="315"/>
      <c r="AT630" s="320" t="str">
        <f ca="1">INDIRECT("TMP!V" &amp; 2 + ($B630-1)*5)</f>
        <v xml:space="preserve">
</v>
      </c>
      <c r="AU630" s="323" t="str">
        <f ca="1">IF(OFFSET(DATA!$AT$15,$B630-1,0)="","  年　月　日",OFFSET(DATA!$AT$15,$B630-1,0))</f>
        <v xml:space="preserve">  年　月　日</v>
      </c>
      <c r="AV630" s="413">
        <f ca="1">OFFSET(DATA!$BB$15,$B630-1,0)</f>
        <v>0</v>
      </c>
      <c r="AW630" s="414"/>
      <c r="AX630" s="2"/>
      <c r="AY630" s="392">
        <f ca="1">OFFSET(DATA!$AV$15,$B630-1,0)</f>
        <v>0</v>
      </c>
      <c r="AZ630" s="299">
        <f ca="1">OFFSET(DATA!$AX$15,$B630-1,0)</f>
        <v>0</v>
      </c>
      <c r="BA630" s="299">
        <f ca="1">OFFSET(DATA!$AZ$15,$B630-1,0)</f>
        <v>0</v>
      </c>
      <c r="BB630" s="299" t="str">
        <f ca="1">IF(OFFSET(DATA!$AB$15,$B630-1,0)="","",OFFSET(DATA!$AB$15,$B630-1,0))</f>
        <v/>
      </c>
      <c r="BC630" s="189" t="str">
        <f ca="1">IF(OR(YUBIN=2,OFFSET(DATA!$Q$15,$B630-1,0)=""),"","〒"&amp;OFFSET(DATA!$Q$15,$B630-1,0)&amp;"　")</f>
        <v/>
      </c>
      <c r="BD630" s="2"/>
      <c r="BE630" s="2"/>
      <c r="BF630" s="2"/>
      <c r="BG630" s="2"/>
      <c r="BH630" s="2"/>
      <c r="BI630" s="2"/>
    </row>
    <row r="631" spans="2:61" ht="9.9499999999999993" customHeight="1">
      <c r="B631" s="369"/>
      <c r="C631" s="250"/>
      <c r="D631" s="251"/>
      <c r="E631" s="252"/>
      <c r="F631" s="375"/>
      <c r="G631" s="376"/>
      <c r="H631" s="380"/>
      <c r="I631" s="236"/>
      <c r="J631" s="241"/>
      <c r="K631" s="242"/>
      <c r="L631" s="242"/>
      <c r="M631" s="242"/>
      <c r="N631" s="242"/>
      <c r="O631" s="243"/>
      <c r="P631" s="332"/>
      <c r="Q631" s="333"/>
      <c r="R631" s="333"/>
      <c r="S631" s="333"/>
      <c r="T631" s="333"/>
      <c r="U631" s="334"/>
      <c r="V631" s="340"/>
      <c r="W631" s="341"/>
      <c r="X631" s="341"/>
      <c r="Y631" s="341"/>
      <c r="Z631" s="341"/>
      <c r="AA631" s="341"/>
      <c r="AB631" s="341"/>
      <c r="AC631" s="346"/>
      <c r="AD631" s="346"/>
      <c r="AE631" s="347"/>
      <c r="AF631" s="353"/>
      <c r="AG631" s="354"/>
      <c r="AH631" s="354"/>
      <c r="AI631" s="354"/>
      <c r="AJ631" s="355"/>
      <c r="AK631" s="360"/>
      <c r="AL631" s="363"/>
      <c r="AM631" s="302"/>
      <c r="AN631" s="305"/>
      <c r="AO631" s="306"/>
      <c r="AP631" s="316"/>
      <c r="AQ631" s="317"/>
      <c r="AR631" s="317"/>
      <c r="AS631" s="317"/>
      <c r="AT631" s="321"/>
      <c r="AU631" s="324"/>
      <c r="AV631" s="384"/>
      <c r="AW631" s="385"/>
      <c r="AX631" s="2"/>
      <c r="AY631" s="393"/>
      <c r="AZ631" s="301"/>
      <c r="BA631" s="301"/>
      <c r="BB631" s="300"/>
      <c r="BC631" s="189"/>
      <c r="BD631" s="2"/>
      <c r="BE631" s="2"/>
      <c r="BF631" s="2"/>
      <c r="BG631" s="2"/>
      <c r="BH631" s="2"/>
      <c r="BI631" s="2"/>
    </row>
    <row r="632" spans="2:61" ht="9.9499999999999993" customHeight="1">
      <c r="B632" s="370"/>
      <c r="C632" s="253"/>
      <c r="D632" s="254"/>
      <c r="E632" s="255"/>
      <c r="F632" s="375"/>
      <c r="G632" s="376"/>
      <c r="H632" s="380"/>
      <c r="I632" s="236"/>
      <c r="J632" s="244"/>
      <c r="K632" s="245"/>
      <c r="L632" s="245"/>
      <c r="M632" s="245"/>
      <c r="N632" s="245"/>
      <c r="O632" s="246"/>
      <c r="P632" s="335"/>
      <c r="Q632" s="336"/>
      <c r="R632" s="336"/>
      <c r="S632" s="336"/>
      <c r="T632" s="336"/>
      <c r="U632" s="337"/>
      <c r="V632" s="342"/>
      <c r="W632" s="343"/>
      <c r="X632" s="343"/>
      <c r="Y632" s="343"/>
      <c r="Z632" s="343"/>
      <c r="AA632" s="343"/>
      <c r="AB632" s="343"/>
      <c r="AC632" s="348"/>
      <c r="AD632" s="348"/>
      <c r="AE632" s="349"/>
      <c r="AF632" s="356"/>
      <c r="AG632" s="357"/>
      <c r="AH632" s="357"/>
      <c r="AI632" s="357"/>
      <c r="AJ632" s="358"/>
      <c r="AK632" s="360"/>
      <c r="AL632" s="364"/>
      <c r="AM632" s="302" t="str">
        <f ca="1">AZ632</f>
        <v/>
      </c>
      <c r="AN632" s="303"/>
      <c r="AO632" s="304"/>
      <c r="AP632" s="316"/>
      <c r="AQ632" s="317"/>
      <c r="AR632" s="317"/>
      <c r="AS632" s="317"/>
      <c r="AT632" s="321"/>
      <c r="AU632" s="325"/>
      <c r="AV632" s="415"/>
      <c r="AW632" s="416"/>
      <c r="AX632" s="75"/>
      <c r="AY632" s="307">
        <f t="shared" ref="AY632" ca="1" si="469">AY630</f>
        <v>0</v>
      </c>
      <c r="AZ632" s="309" t="str">
        <f t="shared" ref="AZ632" ca="1" si="470">IF(COUNTIF(AZ630,"*受給者*"),"受給者",IF(COUNTIF(AZ630,"*国民年金*"),"国民年金",IF(COUNTIF(AZ630,"厚生年金"),"厚生年金","")))</f>
        <v/>
      </c>
      <c r="BA632" s="309">
        <f t="shared" ref="BA632" ca="1" si="471">BA630</f>
        <v>0</v>
      </c>
      <c r="BB632" s="300"/>
      <c r="BC632" s="189"/>
      <c r="BD632" s="2"/>
      <c r="BE632" s="2"/>
      <c r="BF632" s="2"/>
      <c r="BG632" s="2"/>
      <c r="BH632" s="2"/>
      <c r="BI632" s="2"/>
    </row>
    <row r="633" spans="2:61" ht="9.9499999999999993" customHeight="1">
      <c r="B633" s="370"/>
      <c r="C633" s="231">
        <f ca="1">OFFSET(DATA!$A$15,$B630-1,0)</f>
        <v>0</v>
      </c>
      <c r="D633" s="232"/>
      <c r="E633" s="233"/>
      <c r="F633" s="375"/>
      <c r="G633" s="376"/>
      <c r="H633" s="380"/>
      <c r="I633" s="236"/>
      <c r="J633" s="37"/>
      <c r="K633" s="394">
        <f ca="1">OFFSET(DATA!$M$15,$B630-1,0)</f>
        <v>0</v>
      </c>
      <c r="L633" s="394"/>
      <c r="M633" s="397" t="s">
        <v>213</v>
      </c>
      <c r="N633" s="397"/>
      <c r="O633" s="38"/>
      <c r="P633" s="37"/>
      <c r="Q633" s="394">
        <f ca="1">OFFSET(DATA!$O$15,$B630-1,0)</f>
        <v>0</v>
      </c>
      <c r="R633" s="394"/>
      <c r="S633" s="397" t="s">
        <v>214</v>
      </c>
      <c r="T633" s="397"/>
      <c r="U633" s="38"/>
      <c r="V633" s="400" t="str">
        <f ca="1">BC633&amp;OFFSET(DATA!$U$15,$B630-1,0)</f>
        <v/>
      </c>
      <c r="W633" s="401"/>
      <c r="X633" s="401"/>
      <c r="Y633" s="401"/>
      <c r="Z633" s="401"/>
      <c r="AA633" s="401"/>
      <c r="AB633" s="401"/>
      <c r="AC633" s="404" t="str">
        <f ca="1">OFFSET(DATA!$V$15,$B630-1,0) &amp; CHAR(10) &amp; OFFSET(DATA!$W$15,$B630-1,0)</f>
        <v xml:space="preserve">
</v>
      </c>
      <c r="AD633" s="404"/>
      <c r="AE633" s="405"/>
      <c r="AF633" s="408">
        <f ca="1">OFFSET(DATA!$Z$15,$B630-1,0)</f>
        <v>0</v>
      </c>
      <c r="AG633" s="408"/>
      <c r="AH633" s="397" t="s">
        <v>215</v>
      </c>
      <c r="AI633" s="397">
        <f ca="1">OFFSET(DATA!$AA$15,$B630-1,0)</f>
        <v>0</v>
      </c>
      <c r="AJ633" s="410"/>
      <c r="AK633" s="360"/>
      <c r="AL633" s="365">
        <f ca="1">OFFSET(DATA!$AD$15,$B630-1,0)</f>
        <v>0</v>
      </c>
      <c r="AM633" s="302"/>
      <c r="AN633" s="305"/>
      <c r="AO633" s="306"/>
      <c r="AP633" s="316"/>
      <c r="AQ633" s="317"/>
      <c r="AR633" s="317"/>
      <c r="AS633" s="317"/>
      <c r="AT633" s="321"/>
      <c r="AU633" s="326" t="str">
        <f ca="1">IF(OFFSET(DATA!$AU$15,$B630-1,0)="","  年　月　日",OFFSET(DATA!$AU$15,$B630-1,0))</f>
        <v xml:space="preserve">  年　月　日</v>
      </c>
      <c r="AV633" s="382">
        <f ca="1">OFFSET(DATA!$BC$15,$B630-1,0)</f>
        <v>0</v>
      </c>
      <c r="AW633" s="383"/>
      <c r="AX633" s="2"/>
      <c r="AY633" s="308"/>
      <c r="AZ633" s="310"/>
      <c r="BA633" s="310"/>
      <c r="BB633" s="300"/>
      <c r="BC633" s="189" t="str">
        <f ca="1">IF(OR(YUBIN=2,OFFSET(DATA!$T$15,$B630-1,0)=""),"","〒"&amp;OFFSET(DATA!$T$15,$B630-1,0)&amp;"　")</f>
        <v/>
      </c>
      <c r="BD633" s="2"/>
      <c r="BE633" s="2"/>
      <c r="BF633" s="2"/>
      <c r="BG633" s="2"/>
      <c r="BH633" s="2"/>
      <c r="BI633" s="2"/>
    </row>
    <row r="634" spans="2:61" ht="9.9499999999999993" customHeight="1">
      <c r="B634" s="371"/>
      <c r="C634" s="202"/>
      <c r="D634" s="208"/>
      <c r="E634" s="203"/>
      <c r="F634" s="375"/>
      <c r="G634" s="376"/>
      <c r="H634" s="380"/>
      <c r="I634" s="236"/>
      <c r="J634" s="71"/>
      <c r="K634" s="395"/>
      <c r="L634" s="395"/>
      <c r="M634" s="398"/>
      <c r="N634" s="398"/>
      <c r="O634" s="102"/>
      <c r="P634" s="71"/>
      <c r="Q634" s="395"/>
      <c r="R634" s="395"/>
      <c r="S634" s="398"/>
      <c r="T634" s="398"/>
      <c r="U634" s="102"/>
      <c r="V634" s="340"/>
      <c r="W634" s="341"/>
      <c r="X634" s="341"/>
      <c r="Y634" s="341"/>
      <c r="Z634" s="341"/>
      <c r="AA634" s="341"/>
      <c r="AB634" s="341"/>
      <c r="AC634" s="341"/>
      <c r="AD634" s="341"/>
      <c r="AE634" s="406"/>
      <c r="AF634" s="394"/>
      <c r="AG634" s="394"/>
      <c r="AH634" s="398"/>
      <c r="AI634" s="398"/>
      <c r="AJ634" s="411"/>
      <c r="AK634" s="360"/>
      <c r="AL634" s="366"/>
      <c r="AM634" s="302">
        <f ca="1">BA632</f>
        <v>0</v>
      </c>
      <c r="AN634" s="389" t="str">
        <f ca="1">IF($BA634=0,"",RIGHT($BA634,4))</f>
        <v/>
      </c>
      <c r="AO634" s="390"/>
      <c r="AP634" s="316"/>
      <c r="AQ634" s="317"/>
      <c r="AR634" s="317"/>
      <c r="AS634" s="317"/>
      <c r="AT634" s="321"/>
      <c r="AU634" s="327"/>
      <c r="AV634" s="384"/>
      <c r="AW634" s="385"/>
      <c r="AX634" s="2"/>
      <c r="AY634" s="392"/>
      <c r="AZ634" s="299"/>
      <c r="BA634" s="299">
        <f ca="1">OFFSET(DATA!$BA$15,$B630-1,0)</f>
        <v>0</v>
      </c>
      <c r="BB634" s="300"/>
      <c r="BC634" s="189"/>
      <c r="BD634" s="2"/>
      <c r="BE634" s="2"/>
      <c r="BF634" s="2"/>
      <c r="BG634" s="2"/>
      <c r="BH634" s="2"/>
      <c r="BI634" s="2"/>
    </row>
    <row r="635" spans="2:61" ht="9.9499999999999993" customHeight="1">
      <c r="B635" s="372"/>
      <c r="C635" s="204"/>
      <c r="D635" s="234"/>
      <c r="E635" s="205"/>
      <c r="F635" s="377"/>
      <c r="G635" s="378"/>
      <c r="H635" s="381"/>
      <c r="I635" s="237"/>
      <c r="J635" s="39"/>
      <c r="K635" s="396"/>
      <c r="L635" s="396"/>
      <c r="M635" s="399"/>
      <c r="N635" s="399"/>
      <c r="O635" s="40"/>
      <c r="P635" s="39"/>
      <c r="Q635" s="396"/>
      <c r="R635" s="396"/>
      <c r="S635" s="399"/>
      <c r="T635" s="399"/>
      <c r="U635" s="40"/>
      <c r="V635" s="402"/>
      <c r="W635" s="403"/>
      <c r="X635" s="403"/>
      <c r="Y635" s="403"/>
      <c r="Z635" s="403"/>
      <c r="AA635" s="403"/>
      <c r="AB635" s="403"/>
      <c r="AC635" s="403"/>
      <c r="AD635" s="403"/>
      <c r="AE635" s="407"/>
      <c r="AF635" s="409"/>
      <c r="AG635" s="409"/>
      <c r="AH635" s="399"/>
      <c r="AI635" s="399"/>
      <c r="AJ635" s="412"/>
      <c r="AK635" s="361"/>
      <c r="AL635" s="367"/>
      <c r="AM635" s="388"/>
      <c r="AN635" s="391"/>
      <c r="AO635" s="378"/>
      <c r="AP635" s="318"/>
      <c r="AQ635" s="319"/>
      <c r="AR635" s="319"/>
      <c r="AS635" s="319"/>
      <c r="AT635" s="322"/>
      <c r="AU635" s="328"/>
      <c r="AV635" s="386"/>
      <c r="AW635" s="387"/>
      <c r="AX635" s="2"/>
      <c r="AY635" s="393"/>
      <c r="AZ635" s="301"/>
      <c r="BA635" s="301"/>
      <c r="BB635" s="301"/>
      <c r="BC635" s="189"/>
      <c r="BD635" s="2"/>
      <c r="BE635" s="2"/>
      <c r="BF635" s="2"/>
      <c r="BG635" s="2"/>
      <c r="BH635" s="2"/>
      <c r="BI635" s="2"/>
    </row>
    <row r="636" spans="2:61" ht="9.9499999999999993" customHeight="1">
      <c r="B636" s="368">
        <f t="shared" ref="B636" si="472">B630+1</f>
        <v>73</v>
      </c>
      <c r="C636" s="247">
        <f ca="1">OFFSET(DATA!$B$15,$B636-1,0)</f>
        <v>0</v>
      </c>
      <c r="D636" s="248"/>
      <c r="E636" s="249"/>
      <c r="F636" s="373">
        <f ca="1">OFFSET(DATA!$C$15,$B636-1,0)</f>
        <v>0</v>
      </c>
      <c r="G636" s="374"/>
      <c r="H636" s="379" t="str">
        <f ca="1">OFFSET(TMP!$H$1,($B636-1)*4,0)</f>
        <v xml:space="preserve">
</v>
      </c>
      <c r="I636" s="235" t="str">
        <f ca="1">OFFSET(TMP!$I$1,($B636-1)*4,0)</f>
        <v xml:space="preserve">
</v>
      </c>
      <c r="J636" s="238" t="str">
        <f ca="1">IF(OFFSET(DATA!$L$15,$B636-1,0)="","  年　月　日",OFFSET(DATA!$L$15,$B636-1,0))</f>
        <v xml:space="preserve">  年　月　日</v>
      </c>
      <c r="K636" s="239"/>
      <c r="L636" s="239"/>
      <c r="M636" s="239"/>
      <c r="N636" s="239"/>
      <c r="O636" s="240"/>
      <c r="P636" s="329" t="str">
        <f ca="1">IF(OFFSET(DATA!$N$15,$B636-1,0)="","  年　月　日",OFFSET(DATA!$N$15,$B636-1,0))</f>
        <v xml:space="preserve">  年　月　日</v>
      </c>
      <c r="Q636" s="330"/>
      <c r="R636" s="330"/>
      <c r="S636" s="330"/>
      <c r="T636" s="330"/>
      <c r="U636" s="331"/>
      <c r="V636" s="338" t="str">
        <f ca="1">BC636&amp;OFFSET(DATA!$R$15,$B636-1,0)</f>
        <v/>
      </c>
      <c r="W636" s="339"/>
      <c r="X636" s="339"/>
      <c r="Y636" s="339"/>
      <c r="Z636" s="339"/>
      <c r="AA636" s="339"/>
      <c r="AB636" s="339"/>
      <c r="AC636" s="344">
        <f ca="1">OFFSET(DATA!$S$15,$B636-1,0)</f>
        <v>0</v>
      </c>
      <c r="AD636" s="344"/>
      <c r="AE636" s="345"/>
      <c r="AF636" s="350" t="str">
        <f ca="1">IF(OFFSET(DATA!$Y$15,$B636-1,0)="","  年　月　日",OFFSET(DATA!$Y$15,$B636-1,0))</f>
        <v xml:space="preserve">  年　月　日</v>
      </c>
      <c r="AG636" s="351"/>
      <c r="AH636" s="351"/>
      <c r="AI636" s="351"/>
      <c r="AJ636" s="352"/>
      <c r="AK636" s="359" t="str">
        <f ca="1">IF(BLOOD=1,IF(LEN(BB636)=8,LEFT(BB636,2),LEFT(BB636,1)),BB636)</f>
        <v/>
      </c>
      <c r="AL636" s="362" t="str">
        <f ca="1">IF(OFFSET(DATA!$AC$15,$B636-1,0)="","  年　月　日",OFFSET(DATA!$AC$15,$B636-1,0))</f>
        <v xml:space="preserve">  年　月　日</v>
      </c>
      <c r="AM636" s="311">
        <f t="shared" ref="AM636" ca="1" si="473">AY638</f>
        <v>0</v>
      </c>
      <c r="AN636" s="312"/>
      <c r="AO636" s="313"/>
      <c r="AP636" s="314" t="str">
        <f ca="1">INDIRECT("TMP!T" &amp; 2 + ($B636-1)*5)</f>
        <v xml:space="preserve">
</v>
      </c>
      <c r="AQ636" s="315"/>
      <c r="AR636" s="315" t="str">
        <f ca="1">INDIRECT("TMP!U" &amp; 2 + ($B636-1)*5)</f>
        <v xml:space="preserve">
</v>
      </c>
      <c r="AS636" s="315"/>
      <c r="AT636" s="320" t="str">
        <f ca="1">INDIRECT("TMP!V" &amp; 2 + ($B636-1)*5)</f>
        <v xml:space="preserve">
</v>
      </c>
      <c r="AU636" s="323" t="str">
        <f ca="1">IF(OFFSET(DATA!$AT$15,$B636-1,0)="","  年　月　日",OFFSET(DATA!$AT$15,$B636-1,0))</f>
        <v xml:space="preserve">  年　月　日</v>
      </c>
      <c r="AV636" s="413">
        <f ca="1">OFFSET(DATA!$BB$15,$B636-1,0)</f>
        <v>0</v>
      </c>
      <c r="AW636" s="414"/>
      <c r="AX636" s="2"/>
      <c r="AY636" s="392">
        <f ca="1">OFFSET(DATA!$AV$15,$B636-1,0)</f>
        <v>0</v>
      </c>
      <c r="AZ636" s="299">
        <f ca="1">OFFSET(DATA!$AX$15,$B636-1,0)</f>
        <v>0</v>
      </c>
      <c r="BA636" s="299">
        <f ca="1">OFFSET(DATA!$AZ$15,$B636-1,0)</f>
        <v>0</v>
      </c>
      <c r="BB636" s="299" t="str">
        <f ca="1">IF(OFFSET(DATA!$AB$15,$B636-1,0)="","",OFFSET(DATA!$AB$15,$B636-1,0))</f>
        <v/>
      </c>
      <c r="BC636" s="189" t="str">
        <f ca="1">IF(OR(YUBIN=2,OFFSET(DATA!$Q$15,$B636-1,0)=""),"","〒"&amp;OFFSET(DATA!$Q$15,$B636-1,0)&amp;"　")</f>
        <v/>
      </c>
      <c r="BD636" s="2"/>
      <c r="BE636" s="2"/>
      <c r="BF636" s="2"/>
      <c r="BG636" s="2"/>
      <c r="BH636" s="2"/>
      <c r="BI636" s="2"/>
    </row>
    <row r="637" spans="2:61" ht="9.9499999999999993" customHeight="1">
      <c r="B637" s="369"/>
      <c r="C637" s="250"/>
      <c r="D637" s="251"/>
      <c r="E637" s="252"/>
      <c r="F637" s="375"/>
      <c r="G637" s="376"/>
      <c r="H637" s="380"/>
      <c r="I637" s="236"/>
      <c r="J637" s="241"/>
      <c r="K637" s="242"/>
      <c r="L637" s="242"/>
      <c r="M637" s="242"/>
      <c r="N637" s="242"/>
      <c r="O637" s="243"/>
      <c r="P637" s="332"/>
      <c r="Q637" s="333"/>
      <c r="R637" s="333"/>
      <c r="S637" s="333"/>
      <c r="T637" s="333"/>
      <c r="U637" s="334"/>
      <c r="V637" s="340"/>
      <c r="W637" s="341"/>
      <c r="X637" s="341"/>
      <c r="Y637" s="341"/>
      <c r="Z637" s="341"/>
      <c r="AA637" s="341"/>
      <c r="AB637" s="341"/>
      <c r="AC637" s="346"/>
      <c r="AD637" s="346"/>
      <c r="AE637" s="347"/>
      <c r="AF637" s="353"/>
      <c r="AG637" s="354"/>
      <c r="AH637" s="354"/>
      <c r="AI637" s="354"/>
      <c r="AJ637" s="355"/>
      <c r="AK637" s="360"/>
      <c r="AL637" s="363"/>
      <c r="AM637" s="302"/>
      <c r="AN637" s="305"/>
      <c r="AO637" s="306"/>
      <c r="AP637" s="316"/>
      <c r="AQ637" s="317"/>
      <c r="AR637" s="317"/>
      <c r="AS637" s="317"/>
      <c r="AT637" s="321"/>
      <c r="AU637" s="324"/>
      <c r="AV637" s="384"/>
      <c r="AW637" s="385"/>
      <c r="AX637" s="2"/>
      <c r="AY637" s="393"/>
      <c r="AZ637" s="301"/>
      <c r="BA637" s="301"/>
      <c r="BB637" s="300"/>
      <c r="BC637" s="189"/>
      <c r="BD637" s="2"/>
      <c r="BE637" s="2"/>
      <c r="BF637" s="2"/>
      <c r="BG637" s="2"/>
      <c r="BH637" s="2"/>
      <c r="BI637" s="2"/>
    </row>
    <row r="638" spans="2:61" ht="9.9499999999999993" customHeight="1">
      <c r="B638" s="370"/>
      <c r="C638" s="253"/>
      <c r="D638" s="254"/>
      <c r="E638" s="255"/>
      <c r="F638" s="375"/>
      <c r="G638" s="376"/>
      <c r="H638" s="380"/>
      <c r="I638" s="236"/>
      <c r="J638" s="244"/>
      <c r="K638" s="245"/>
      <c r="L638" s="245"/>
      <c r="M638" s="245"/>
      <c r="N638" s="245"/>
      <c r="O638" s="246"/>
      <c r="P638" s="335"/>
      <c r="Q638" s="336"/>
      <c r="R638" s="336"/>
      <c r="S638" s="336"/>
      <c r="T638" s="336"/>
      <c r="U638" s="337"/>
      <c r="V638" s="342"/>
      <c r="W638" s="343"/>
      <c r="X638" s="343"/>
      <c r="Y638" s="343"/>
      <c r="Z638" s="343"/>
      <c r="AA638" s="343"/>
      <c r="AB638" s="343"/>
      <c r="AC638" s="348"/>
      <c r="AD638" s="348"/>
      <c r="AE638" s="349"/>
      <c r="AF638" s="356"/>
      <c r="AG638" s="357"/>
      <c r="AH638" s="357"/>
      <c r="AI638" s="357"/>
      <c r="AJ638" s="358"/>
      <c r="AK638" s="360"/>
      <c r="AL638" s="364"/>
      <c r="AM638" s="302" t="str">
        <f t="shared" ref="AM638" ca="1" si="474">AZ638</f>
        <v/>
      </c>
      <c r="AN638" s="303"/>
      <c r="AO638" s="304"/>
      <c r="AP638" s="316"/>
      <c r="AQ638" s="317"/>
      <c r="AR638" s="317"/>
      <c r="AS638" s="317"/>
      <c r="AT638" s="321"/>
      <c r="AU638" s="325"/>
      <c r="AV638" s="415"/>
      <c r="AW638" s="416"/>
      <c r="AX638" s="75"/>
      <c r="AY638" s="307">
        <f t="shared" ref="AY638" ca="1" si="475">AY636</f>
        <v>0</v>
      </c>
      <c r="AZ638" s="309" t="str">
        <f t="shared" ref="AZ638" ca="1" si="476">IF(COUNTIF(AZ636,"*受給者*"),"受給者",IF(COUNTIF(AZ636,"*国民年金*"),"国民年金",IF(COUNTIF(AZ636,"厚生年金"),"厚生年金","")))</f>
        <v/>
      </c>
      <c r="BA638" s="309">
        <f t="shared" ref="BA638" ca="1" si="477">BA636</f>
        <v>0</v>
      </c>
      <c r="BB638" s="300"/>
      <c r="BC638" s="189"/>
      <c r="BD638" s="2"/>
      <c r="BE638" s="2"/>
      <c r="BF638" s="2"/>
      <c r="BG638" s="2"/>
      <c r="BH638" s="2"/>
      <c r="BI638" s="2"/>
    </row>
    <row r="639" spans="2:61" ht="9.9499999999999993" customHeight="1">
      <c r="B639" s="370"/>
      <c r="C639" s="231">
        <f ca="1">OFFSET(DATA!$A$15,$B636-1,0)</f>
        <v>0</v>
      </c>
      <c r="D639" s="232"/>
      <c r="E639" s="233"/>
      <c r="F639" s="375"/>
      <c r="G639" s="376"/>
      <c r="H639" s="380"/>
      <c r="I639" s="236"/>
      <c r="J639" s="37"/>
      <c r="K639" s="394">
        <f ca="1">OFFSET(DATA!$M$15,$B636-1,0)</f>
        <v>0</v>
      </c>
      <c r="L639" s="394"/>
      <c r="M639" s="397" t="s">
        <v>213</v>
      </c>
      <c r="N639" s="397"/>
      <c r="O639" s="38"/>
      <c r="P639" s="37"/>
      <c r="Q639" s="394">
        <f ca="1">OFFSET(DATA!$O$15,$B636-1,0)</f>
        <v>0</v>
      </c>
      <c r="R639" s="394"/>
      <c r="S639" s="397" t="s">
        <v>214</v>
      </c>
      <c r="T639" s="397"/>
      <c r="U639" s="38"/>
      <c r="V639" s="400" t="str">
        <f ca="1">BC639&amp;OFFSET(DATA!$U$15,$B636-1,0)</f>
        <v/>
      </c>
      <c r="W639" s="401"/>
      <c r="X639" s="401"/>
      <c r="Y639" s="401"/>
      <c r="Z639" s="401"/>
      <c r="AA639" s="401"/>
      <c r="AB639" s="401"/>
      <c r="AC639" s="404" t="str">
        <f ca="1">OFFSET(DATA!$V$15,$B636-1,0) &amp; CHAR(10) &amp; OFFSET(DATA!$W$15,$B636-1,0)</f>
        <v xml:space="preserve">
</v>
      </c>
      <c r="AD639" s="404"/>
      <c r="AE639" s="405"/>
      <c r="AF639" s="408">
        <f ca="1">OFFSET(DATA!$Z$15,$B636-1,0)</f>
        <v>0</v>
      </c>
      <c r="AG639" s="408"/>
      <c r="AH639" s="397" t="s">
        <v>215</v>
      </c>
      <c r="AI639" s="397">
        <f ca="1">OFFSET(DATA!$AA$15,$B636-1,0)</f>
        <v>0</v>
      </c>
      <c r="AJ639" s="410"/>
      <c r="AK639" s="360"/>
      <c r="AL639" s="365">
        <f ca="1">OFFSET(DATA!$AD$15,$B636-1,0)</f>
        <v>0</v>
      </c>
      <c r="AM639" s="302"/>
      <c r="AN639" s="305"/>
      <c r="AO639" s="306"/>
      <c r="AP639" s="316"/>
      <c r="AQ639" s="317"/>
      <c r="AR639" s="317"/>
      <c r="AS639" s="317"/>
      <c r="AT639" s="321"/>
      <c r="AU639" s="326" t="str">
        <f ca="1">IF(OFFSET(DATA!$AU$15,$B636-1,0)="","  年　月　日",OFFSET(DATA!$AU$15,$B636-1,0))</f>
        <v xml:space="preserve">  年　月　日</v>
      </c>
      <c r="AV639" s="382">
        <f ca="1">OFFSET(DATA!$BC$15,$B636-1,0)</f>
        <v>0</v>
      </c>
      <c r="AW639" s="383"/>
      <c r="AX639" s="2"/>
      <c r="AY639" s="308"/>
      <c r="AZ639" s="310"/>
      <c r="BA639" s="310"/>
      <c r="BB639" s="300"/>
      <c r="BC639" s="189" t="str">
        <f ca="1">IF(OR(YUBIN=2,OFFSET(DATA!$T$15,$B636-1,0)=""),"","〒"&amp;OFFSET(DATA!$T$15,$B636-1,0)&amp;"　")</f>
        <v/>
      </c>
      <c r="BD639" s="2"/>
      <c r="BE639" s="2"/>
      <c r="BF639" s="2"/>
      <c r="BG639" s="2"/>
      <c r="BH639" s="2"/>
      <c r="BI639" s="2"/>
    </row>
    <row r="640" spans="2:61" ht="9.9499999999999993" customHeight="1">
      <c r="B640" s="371"/>
      <c r="C640" s="202"/>
      <c r="D640" s="208"/>
      <c r="E640" s="203"/>
      <c r="F640" s="375"/>
      <c r="G640" s="376"/>
      <c r="H640" s="380"/>
      <c r="I640" s="236"/>
      <c r="J640" s="71"/>
      <c r="K640" s="395"/>
      <c r="L640" s="395"/>
      <c r="M640" s="398"/>
      <c r="N640" s="398"/>
      <c r="O640" s="102"/>
      <c r="P640" s="71"/>
      <c r="Q640" s="395"/>
      <c r="R640" s="395"/>
      <c r="S640" s="398"/>
      <c r="T640" s="398"/>
      <c r="U640" s="102"/>
      <c r="V640" s="340"/>
      <c r="W640" s="341"/>
      <c r="X640" s="341"/>
      <c r="Y640" s="341"/>
      <c r="Z640" s="341"/>
      <c r="AA640" s="341"/>
      <c r="AB640" s="341"/>
      <c r="AC640" s="341"/>
      <c r="AD640" s="341"/>
      <c r="AE640" s="406"/>
      <c r="AF640" s="394"/>
      <c r="AG640" s="394"/>
      <c r="AH640" s="398"/>
      <c r="AI640" s="398"/>
      <c r="AJ640" s="411"/>
      <c r="AK640" s="360"/>
      <c r="AL640" s="366"/>
      <c r="AM640" s="302">
        <f t="shared" ref="AM640" ca="1" si="478">BA638</f>
        <v>0</v>
      </c>
      <c r="AN640" s="389" t="str">
        <f t="shared" ref="AN640" ca="1" si="479">IF($BA640=0,"",RIGHT($BA640,4))</f>
        <v/>
      </c>
      <c r="AO640" s="390"/>
      <c r="AP640" s="316"/>
      <c r="AQ640" s="317"/>
      <c r="AR640" s="317"/>
      <c r="AS640" s="317"/>
      <c r="AT640" s="321"/>
      <c r="AU640" s="327"/>
      <c r="AV640" s="384"/>
      <c r="AW640" s="385"/>
      <c r="AX640" s="2"/>
      <c r="AY640" s="392"/>
      <c r="AZ640" s="299"/>
      <c r="BA640" s="299">
        <f ca="1">OFFSET(DATA!$BA$15,$B636-1,0)</f>
        <v>0</v>
      </c>
      <c r="BB640" s="300"/>
      <c r="BC640" s="189"/>
      <c r="BD640" s="2"/>
      <c r="BE640" s="2"/>
      <c r="BF640" s="2"/>
      <c r="BG640" s="2"/>
      <c r="BH640" s="2"/>
      <c r="BI640" s="2"/>
    </row>
    <row r="641" spans="2:61" ht="9.9499999999999993" customHeight="1">
      <c r="B641" s="372"/>
      <c r="C641" s="204"/>
      <c r="D641" s="234"/>
      <c r="E641" s="205"/>
      <c r="F641" s="377"/>
      <c r="G641" s="378"/>
      <c r="H641" s="381"/>
      <c r="I641" s="237"/>
      <c r="J641" s="39"/>
      <c r="K641" s="396"/>
      <c r="L641" s="396"/>
      <c r="M641" s="399"/>
      <c r="N641" s="399"/>
      <c r="O641" s="40"/>
      <c r="P641" s="39"/>
      <c r="Q641" s="396"/>
      <c r="R641" s="396"/>
      <c r="S641" s="399"/>
      <c r="T641" s="399"/>
      <c r="U641" s="40"/>
      <c r="V641" s="402"/>
      <c r="W641" s="403"/>
      <c r="X641" s="403"/>
      <c r="Y641" s="403"/>
      <c r="Z641" s="403"/>
      <c r="AA641" s="403"/>
      <c r="AB641" s="403"/>
      <c r="AC641" s="403"/>
      <c r="AD641" s="403"/>
      <c r="AE641" s="407"/>
      <c r="AF641" s="409"/>
      <c r="AG641" s="409"/>
      <c r="AH641" s="399"/>
      <c r="AI641" s="399"/>
      <c r="AJ641" s="412"/>
      <c r="AK641" s="361"/>
      <c r="AL641" s="367"/>
      <c r="AM641" s="388"/>
      <c r="AN641" s="391"/>
      <c r="AO641" s="378"/>
      <c r="AP641" s="318"/>
      <c r="AQ641" s="319"/>
      <c r="AR641" s="319"/>
      <c r="AS641" s="319"/>
      <c r="AT641" s="322"/>
      <c r="AU641" s="328"/>
      <c r="AV641" s="386"/>
      <c r="AW641" s="387"/>
      <c r="AX641" s="2"/>
      <c r="AY641" s="393"/>
      <c r="AZ641" s="301"/>
      <c r="BA641" s="301"/>
      <c r="BB641" s="301"/>
      <c r="BC641" s="189"/>
      <c r="BD641" s="2"/>
      <c r="BE641" s="2"/>
      <c r="BF641" s="2"/>
      <c r="BG641" s="2"/>
      <c r="BH641" s="2"/>
      <c r="BI641" s="2"/>
    </row>
    <row r="642" spans="2:61" ht="9.9499999999999993" customHeight="1">
      <c r="B642" s="368">
        <f t="shared" ref="B642" si="480">B636+1</f>
        <v>74</v>
      </c>
      <c r="C642" s="247">
        <f ca="1">OFFSET(DATA!$B$15,$B642-1,0)</f>
        <v>0</v>
      </c>
      <c r="D642" s="248"/>
      <c r="E642" s="249"/>
      <c r="F642" s="373">
        <f ca="1">OFFSET(DATA!$C$15,$B642-1,0)</f>
        <v>0</v>
      </c>
      <c r="G642" s="374"/>
      <c r="H642" s="379" t="str">
        <f ca="1">OFFSET(TMP!$H$1,($B642-1)*4,0)</f>
        <v xml:space="preserve">
</v>
      </c>
      <c r="I642" s="235" t="str">
        <f ca="1">OFFSET(TMP!$I$1,($B642-1)*4,0)</f>
        <v xml:space="preserve">
</v>
      </c>
      <c r="J642" s="238" t="str">
        <f ca="1">IF(OFFSET(DATA!$L$15,$B642-1,0)="","  年　月　日",OFFSET(DATA!$L$15,$B642-1,0))</f>
        <v xml:space="preserve">  年　月　日</v>
      </c>
      <c r="K642" s="239"/>
      <c r="L642" s="239"/>
      <c r="M642" s="239"/>
      <c r="N642" s="239"/>
      <c r="O642" s="240"/>
      <c r="P642" s="329" t="str">
        <f ca="1">IF(OFFSET(DATA!$N$15,$B642-1,0)="","  年　月　日",OFFSET(DATA!$N$15,$B642-1,0))</f>
        <v xml:space="preserve">  年　月　日</v>
      </c>
      <c r="Q642" s="330"/>
      <c r="R642" s="330"/>
      <c r="S642" s="330"/>
      <c r="T642" s="330"/>
      <c r="U642" s="331"/>
      <c r="V642" s="338" t="str">
        <f ca="1">BC642&amp;OFFSET(DATA!$R$15,$B642-1,0)</f>
        <v/>
      </c>
      <c r="W642" s="339"/>
      <c r="X642" s="339"/>
      <c r="Y642" s="339"/>
      <c r="Z642" s="339"/>
      <c r="AA642" s="339"/>
      <c r="AB642" s="339"/>
      <c r="AC642" s="344">
        <f ca="1">OFFSET(DATA!$S$15,$B642-1,0)</f>
        <v>0</v>
      </c>
      <c r="AD642" s="344"/>
      <c r="AE642" s="345"/>
      <c r="AF642" s="350" t="str">
        <f ca="1">IF(OFFSET(DATA!$Y$15,$B642-1,0)="","  年　月　日",OFFSET(DATA!$Y$15,$B642-1,0))</f>
        <v xml:space="preserve">  年　月　日</v>
      </c>
      <c r="AG642" s="351"/>
      <c r="AH642" s="351"/>
      <c r="AI642" s="351"/>
      <c r="AJ642" s="352"/>
      <c r="AK642" s="359" t="str">
        <f ca="1">IF(BLOOD=1,IF(LEN(BB642)=8,LEFT(BB642,2),LEFT(BB642,1)),BB642)</f>
        <v/>
      </c>
      <c r="AL642" s="362" t="str">
        <f ca="1">IF(OFFSET(DATA!$AC$15,$B642-1,0)="","  年　月　日",OFFSET(DATA!$AC$15,$B642-1,0))</f>
        <v xml:space="preserve">  年　月　日</v>
      </c>
      <c r="AM642" s="311">
        <f t="shared" ref="AM642" ca="1" si="481">AY644</f>
        <v>0</v>
      </c>
      <c r="AN642" s="312"/>
      <c r="AO642" s="313"/>
      <c r="AP642" s="314" t="str">
        <f ca="1">INDIRECT("TMP!T" &amp; 2 + ($B642-1)*5)</f>
        <v xml:space="preserve">
</v>
      </c>
      <c r="AQ642" s="315"/>
      <c r="AR642" s="315" t="str">
        <f ca="1">INDIRECT("TMP!U" &amp; 2 + ($B642-1)*5)</f>
        <v xml:space="preserve">
</v>
      </c>
      <c r="AS642" s="315"/>
      <c r="AT642" s="320" t="str">
        <f ca="1">INDIRECT("TMP!V" &amp; 2 + ($B642-1)*5)</f>
        <v xml:space="preserve">
</v>
      </c>
      <c r="AU642" s="323" t="str">
        <f ca="1">IF(OFFSET(DATA!$AT$15,$B642-1,0)="","  年　月　日",OFFSET(DATA!$AT$15,$B642-1,0))</f>
        <v xml:space="preserve">  年　月　日</v>
      </c>
      <c r="AV642" s="413">
        <f ca="1">OFFSET(DATA!$BB$15,$B642-1,0)</f>
        <v>0</v>
      </c>
      <c r="AW642" s="414"/>
      <c r="AX642" s="2"/>
      <c r="AY642" s="392">
        <f ca="1">OFFSET(DATA!$AV$15,$B642-1,0)</f>
        <v>0</v>
      </c>
      <c r="AZ642" s="299">
        <f ca="1">OFFSET(DATA!$AX$15,$B642-1,0)</f>
        <v>0</v>
      </c>
      <c r="BA642" s="299">
        <f ca="1">OFFSET(DATA!$AZ$15,$B642-1,0)</f>
        <v>0</v>
      </c>
      <c r="BB642" s="299" t="str">
        <f ca="1">IF(OFFSET(DATA!$AB$15,$B642-1,0)="","",OFFSET(DATA!$AB$15,$B642-1,0))</f>
        <v/>
      </c>
      <c r="BC642" s="189" t="str">
        <f ca="1">IF(OR(YUBIN=2,OFFSET(DATA!$Q$15,$B642-1,0)=""),"","〒"&amp;OFFSET(DATA!$Q$15,$B642-1,0)&amp;"　")</f>
        <v/>
      </c>
      <c r="BD642" s="2"/>
      <c r="BE642" s="2"/>
      <c r="BF642" s="2"/>
      <c r="BG642" s="2"/>
      <c r="BH642" s="2"/>
      <c r="BI642" s="2"/>
    </row>
    <row r="643" spans="2:61" ht="9.9499999999999993" customHeight="1">
      <c r="B643" s="369"/>
      <c r="C643" s="250"/>
      <c r="D643" s="251"/>
      <c r="E643" s="252"/>
      <c r="F643" s="375"/>
      <c r="G643" s="376"/>
      <c r="H643" s="380"/>
      <c r="I643" s="236"/>
      <c r="J643" s="241"/>
      <c r="K643" s="242"/>
      <c r="L643" s="242"/>
      <c r="M643" s="242"/>
      <c r="N643" s="242"/>
      <c r="O643" s="243"/>
      <c r="P643" s="332"/>
      <c r="Q643" s="333"/>
      <c r="R643" s="333"/>
      <c r="S643" s="333"/>
      <c r="T643" s="333"/>
      <c r="U643" s="334"/>
      <c r="V643" s="340"/>
      <c r="W643" s="341"/>
      <c r="X643" s="341"/>
      <c r="Y643" s="341"/>
      <c r="Z643" s="341"/>
      <c r="AA643" s="341"/>
      <c r="AB643" s="341"/>
      <c r="AC643" s="346"/>
      <c r="AD643" s="346"/>
      <c r="AE643" s="347"/>
      <c r="AF643" s="353"/>
      <c r="AG643" s="354"/>
      <c r="AH643" s="354"/>
      <c r="AI643" s="354"/>
      <c r="AJ643" s="355"/>
      <c r="AK643" s="360"/>
      <c r="AL643" s="363"/>
      <c r="AM643" s="302"/>
      <c r="AN643" s="305"/>
      <c r="AO643" s="306"/>
      <c r="AP643" s="316"/>
      <c r="AQ643" s="317"/>
      <c r="AR643" s="317"/>
      <c r="AS643" s="317"/>
      <c r="AT643" s="321"/>
      <c r="AU643" s="324"/>
      <c r="AV643" s="384"/>
      <c r="AW643" s="385"/>
      <c r="AX643" s="2"/>
      <c r="AY643" s="393"/>
      <c r="AZ643" s="301"/>
      <c r="BA643" s="301"/>
      <c r="BB643" s="300"/>
      <c r="BC643" s="189"/>
      <c r="BD643" s="2"/>
      <c r="BE643" s="2"/>
      <c r="BF643" s="2"/>
      <c r="BG643" s="2"/>
      <c r="BH643" s="2"/>
      <c r="BI643" s="2"/>
    </row>
    <row r="644" spans="2:61" ht="9.9499999999999993" customHeight="1">
      <c r="B644" s="370"/>
      <c r="C644" s="253"/>
      <c r="D644" s="254"/>
      <c r="E644" s="255"/>
      <c r="F644" s="375"/>
      <c r="G644" s="376"/>
      <c r="H644" s="380"/>
      <c r="I644" s="236"/>
      <c r="J644" s="244"/>
      <c r="K644" s="245"/>
      <c r="L644" s="245"/>
      <c r="M644" s="245"/>
      <c r="N644" s="245"/>
      <c r="O644" s="246"/>
      <c r="P644" s="335"/>
      <c r="Q644" s="336"/>
      <c r="R644" s="336"/>
      <c r="S644" s="336"/>
      <c r="T644" s="336"/>
      <c r="U644" s="337"/>
      <c r="V644" s="342"/>
      <c r="W644" s="343"/>
      <c r="X644" s="343"/>
      <c r="Y644" s="343"/>
      <c r="Z644" s="343"/>
      <c r="AA644" s="343"/>
      <c r="AB644" s="343"/>
      <c r="AC644" s="348"/>
      <c r="AD644" s="348"/>
      <c r="AE644" s="349"/>
      <c r="AF644" s="356"/>
      <c r="AG644" s="357"/>
      <c r="AH644" s="357"/>
      <c r="AI644" s="357"/>
      <c r="AJ644" s="358"/>
      <c r="AK644" s="360"/>
      <c r="AL644" s="364"/>
      <c r="AM644" s="302" t="str">
        <f t="shared" ref="AM644" ca="1" si="482">AZ644</f>
        <v/>
      </c>
      <c r="AN644" s="303"/>
      <c r="AO644" s="304"/>
      <c r="AP644" s="316"/>
      <c r="AQ644" s="317"/>
      <c r="AR644" s="317"/>
      <c r="AS644" s="317"/>
      <c r="AT644" s="321"/>
      <c r="AU644" s="325"/>
      <c r="AV644" s="415"/>
      <c r="AW644" s="416"/>
      <c r="AX644" s="75"/>
      <c r="AY644" s="307">
        <f t="shared" ref="AY644" ca="1" si="483">AY642</f>
        <v>0</v>
      </c>
      <c r="AZ644" s="309" t="str">
        <f t="shared" ref="AZ644" ca="1" si="484">IF(COUNTIF(AZ642,"*受給者*"),"受給者",IF(COUNTIF(AZ642,"*国民年金*"),"国民年金",IF(COUNTIF(AZ642,"厚生年金"),"厚生年金","")))</f>
        <v/>
      </c>
      <c r="BA644" s="309">
        <f t="shared" ref="BA644" ca="1" si="485">BA642</f>
        <v>0</v>
      </c>
      <c r="BB644" s="300"/>
      <c r="BC644" s="189"/>
      <c r="BD644" s="2"/>
      <c r="BE644" s="2"/>
      <c r="BF644" s="2"/>
      <c r="BG644" s="2"/>
      <c r="BH644" s="2"/>
      <c r="BI644" s="2"/>
    </row>
    <row r="645" spans="2:61" ht="9.9499999999999993" customHeight="1">
      <c r="B645" s="370"/>
      <c r="C645" s="231">
        <f ca="1">OFFSET(DATA!$A$15,$B642-1,0)</f>
        <v>0</v>
      </c>
      <c r="D645" s="232"/>
      <c r="E645" s="233"/>
      <c r="F645" s="375"/>
      <c r="G645" s="376"/>
      <c r="H645" s="380"/>
      <c r="I645" s="236"/>
      <c r="J645" s="37"/>
      <c r="K645" s="394">
        <f ca="1">OFFSET(DATA!$M$15,$B642-1,0)</f>
        <v>0</v>
      </c>
      <c r="L645" s="394"/>
      <c r="M645" s="397" t="s">
        <v>213</v>
      </c>
      <c r="N645" s="397"/>
      <c r="O645" s="38"/>
      <c r="P645" s="37"/>
      <c r="Q645" s="394">
        <f ca="1">OFFSET(DATA!$O$15,$B642-1,0)</f>
        <v>0</v>
      </c>
      <c r="R645" s="394"/>
      <c r="S645" s="397" t="s">
        <v>214</v>
      </c>
      <c r="T645" s="397"/>
      <c r="U645" s="38"/>
      <c r="V645" s="400" t="str">
        <f ca="1">BC645&amp;OFFSET(DATA!$U$15,$B642-1,0)</f>
        <v/>
      </c>
      <c r="W645" s="401"/>
      <c r="X645" s="401"/>
      <c r="Y645" s="401"/>
      <c r="Z645" s="401"/>
      <c r="AA645" s="401"/>
      <c r="AB645" s="401"/>
      <c r="AC645" s="404" t="str">
        <f ca="1">OFFSET(DATA!$V$15,$B642-1,0) &amp; CHAR(10) &amp; OFFSET(DATA!$W$15,$B642-1,0)</f>
        <v xml:space="preserve">
</v>
      </c>
      <c r="AD645" s="404"/>
      <c r="AE645" s="405"/>
      <c r="AF645" s="408">
        <f ca="1">OFFSET(DATA!$Z$15,$B642-1,0)</f>
        <v>0</v>
      </c>
      <c r="AG645" s="408"/>
      <c r="AH645" s="397" t="s">
        <v>215</v>
      </c>
      <c r="AI645" s="397">
        <f ca="1">OFFSET(DATA!$AA$15,$B642-1,0)</f>
        <v>0</v>
      </c>
      <c r="AJ645" s="410"/>
      <c r="AK645" s="360"/>
      <c r="AL645" s="365">
        <f ca="1">OFFSET(DATA!$AD$15,$B642-1,0)</f>
        <v>0</v>
      </c>
      <c r="AM645" s="302"/>
      <c r="AN645" s="305"/>
      <c r="AO645" s="306"/>
      <c r="AP645" s="316"/>
      <c r="AQ645" s="317"/>
      <c r="AR645" s="317"/>
      <c r="AS645" s="317"/>
      <c r="AT645" s="321"/>
      <c r="AU645" s="326" t="str">
        <f ca="1">IF(OFFSET(DATA!$AU$15,$B642-1,0)="","  年　月　日",OFFSET(DATA!$AU$15,$B642-1,0))</f>
        <v xml:space="preserve">  年　月　日</v>
      </c>
      <c r="AV645" s="382">
        <f ca="1">OFFSET(DATA!$BC$15,$B642-1,0)</f>
        <v>0</v>
      </c>
      <c r="AW645" s="383"/>
      <c r="AX645" s="2"/>
      <c r="AY645" s="308"/>
      <c r="AZ645" s="310"/>
      <c r="BA645" s="310"/>
      <c r="BB645" s="300"/>
      <c r="BC645" s="189" t="str">
        <f ca="1">IF(OR(YUBIN=2,OFFSET(DATA!$T$15,$B642-1,0)=""),"","〒"&amp;OFFSET(DATA!$T$15,$B642-1,0)&amp;"　")</f>
        <v/>
      </c>
      <c r="BD645" s="2"/>
      <c r="BE645" s="2"/>
      <c r="BF645" s="2"/>
      <c r="BG645" s="2"/>
      <c r="BH645" s="2"/>
      <c r="BI645" s="2"/>
    </row>
    <row r="646" spans="2:61" ht="9.9499999999999993" customHeight="1">
      <c r="B646" s="371"/>
      <c r="C646" s="202"/>
      <c r="D646" s="208"/>
      <c r="E646" s="203"/>
      <c r="F646" s="375"/>
      <c r="G646" s="376"/>
      <c r="H646" s="380"/>
      <c r="I646" s="236"/>
      <c r="J646" s="71"/>
      <c r="K646" s="395"/>
      <c r="L646" s="395"/>
      <c r="M646" s="398"/>
      <c r="N646" s="398"/>
      <c r="O646" s="102"/>
      <c r="P646" s="71"/>
      <c r="Q646" s="395"/>
      <c r="R646" s="395"/>
      <c r="S646" s="398"/>
      <c r="T646" s="398"/>
      <c r="U646" s="102"/>
      <c r="V646" s="340"/>
      <c r="W646" s="341"/>
      <c r="X646" s="341"/>
      <c r="Y646" s="341"/>
      <c r="Z646" s="341"/>
      <c r="AA646" s="341"/>
      <c r="AB646" s="341"/>
      <c r="AC646" s="341"/>
      <c r="AD646" s="341"/>
      <c r="AE646" s="406"/>
      <c r="AF646" s="394"/>
      <c r="AG646" s="394"/>
      <c r="AH646" s="398"/>
      <c r="AI646" s="398"/>
      <c r="AJ646" s="411"/>
      <c r="AK646" s="360"/>
      <c r="AL646" s="366"/>
      <c r="AM646" s="302">
        <f t="shared" ref="AM646" ca="1" si="486">BA644</f>
        <v>0</v>
      </c>
      <c r="AN646" s="389" t="str">
        <f t="shared" ref="AN646" ca="1" si="487">IF($BA646=0,"",RIGHT($BA646,4))</f>
        <v/>
      </c>
      <c r="AO646" s="390"/>
      <c r="AP646" s="316"/>
      <c r="AQ646" s="317"/>
      <c r="AR646" s="317"/>
      <c r="AS646" s="317"/>
      <c r="AT646" s="321"/>
      <c r="AU646" s="327"/>
      <c r="AV646" s="384"/>
      <c r="AW646" s="385"/>
      <c r="AX646" s="2"/>
      <c r="AY646" s="392"/>
      <c r="AZ646" s="299"/>
      <c r="BA646" s="299">
        <f ca="1">OFFSET(DATA!$BA$15,$B642-1,0)</f>
        <v>0</v>
      </c>
      <c r="BB646" s="300"/>
      <c r="BC646" s="189"/>
      <c r="BD646" s="2"/>
      <c r="BE646" s="2"/>
      <c r="BF646" s="2"/>
      <c r="BG646" s="2"/>
      <c r="BH646" s="2"/>
      <c r="BI646" s="2"/>
    </row>
    <row r="647" spans="2:61" ht="9.9499999999999993" customHeight="1">
      <c r="B647" s="372"/>
      <c r="C647" s="204"/>
      <c r="D647" s="234"/>
      <c r="E647" s="205"/>
      <c r="F647" s="377"/>
      <c r="G647" s="378"/>
      <c r="H647" s="381"/>
      <c r="I647" s="237"/>
      <c r="J647" s="39"/>
      <c r="K647" s="396"/>
      <c r="L647" s="396"/>
      <c r="M647" s="399"/>
      <c r="N647" s="399"/>
      <c r="O647" s="40"/>
      <c r="P647" s="39"/>
      <c r="Q647" s="396"/>
      <c r="R647" s="396"/>
      <c r="S647" s="399"/>
      <c r="T647" s="399"/>
      <c r="U647" s="40"/>
      <c r="V647" s="402"/>
      <c r="W647" s="403"/>
      <c r="X647" s="403"/>
      <c r="Y647" s="403"/>
      <c r="Z647" s="403"/>
      <c r="AA647" s="403"/>
      <c r="AB647" s="403"/>
      <c r="AC647" s="403"/>
      <c r="AD647" s="403"/>
      <c r="AE647" s="407"/>
      <c r="AF647" s="409"/>
      <c r="AG647" s="409"/>
      <c r="AH647" s="399"/>
      <c r="AI647" s="399"/>
      <c r="AJ647" s="412"/>
      <c r="AK647" s="361"/>
      <c r="AL647" s="367"/>
      <c r="AM647" s="388"/>
      <c r="AN647" s="391"/>
      <c r="AO647" s="378"/>
      <c r="AP647" s="318"/>
      <c r="AQ647" s="319"/>
      <c r="AR647" s="319"/>
      <c r="AS647" s="319"/>
      <c r="AT647" s="322"/>
      <c r="AU647" s="328"/>
      <c r="AV647" s="386"/>
      <c r="AW647" s="387"/>
      <c r="AX647" s="2"/>
      <c r="AY647" s="393"/>
      <c r="AZ647" s="301"/>
      <c r="BA647" s="301"/>
      <c r="BB647" s="301"/>
      <c r="BC647" s="189"/>
      <c r="BD647" s="2"/>
      <c r="BE647" s="2"/>
      <c r="BF647" s="2"/>
      <c r="BG647" s="2"/>
      <c r="BH647" s="2"/>
      <c r="BI647" s="2"/>
    </row>
    <row r="648" spans="2:61" ht="9.9499999999999993" customHeight="1">
      <c r="B648" s="368">
        <f t="shared" ref="B648" si="488">B642+1</f>
        <v>75</v>
      </c>
      <c r="C648" s="247">
        <f ca="1">OFFSET(DATA!$B$15,$B648-1,0)</f>
        <v>0</v>
      </c>
      <c r="D648" s="248"/>
      <c r="E648" s="249"/>
      <c r="F648" s="373">
        <f ca="1">OFFSET(DATA!$C$15,$B648-1,0)</f>
        <v>0</v>
      </c>
      <c r="G648" s="374"/>
      <c r="H648" s="379" t="str">
        <f ca="1">OFFSET(TMP!$H$1,($B648-1)*4,0)</f>
        <v xml:space="preserve">
</v>
      </c>
      <c r="I648" s="235" t="str">
        <f ca="1">OFFSET(TMP!$I$1,($B648-1)*4,0)</f>
        <v xml:space="preserve">
</v>
      </c>
      <c r="J648" s="238" t="str">
        <f ca="1">IF(OFFSET(DATA!$L$15,$B648-1,0)="","  年　月　日",OFFSET(DATA!$L$15,$B648-1,0))</f>
        <v xml:space="preserve">  年　月　日</v>
      </c>
      <c r="K648" s="239"/>
      <c r="L648" s="239"/>
      <c r="M648" s="239"/>
      <c r="N648" s="239"/>
      <c r="O648" s="240"/>
      <c r="P648" s="329" t="str">
        <f ca="1">IF(OFFSET(DATA!$N$15,$B648-1,0)="","  年　月　日",OFFSET(DATA!$N$15,$B648-1,0))</f>
        <v xml:space="preserve">  年　月　日</v>
      </c>
      <c r="Q648" s="330"/>
      <c r="R648" s="330"/>
      <c r="S648" s="330"/>
      <c r="T648" s="330"/>
      <c r="U648" s="331"/>
      <c r="V648" s="338" t="str">
        <f ca="1">BC648&amp;OFFSET(DATA!$R$15,$B648-1,0)</f>
        <v/>
      </c>
      <c r="W648" s="339"/>
      <c r="X648" s="339"/>
      <c r="Y648" s="339"/>
      <c r="Z648" s="339"/>
      <c r="AA648" s="339"/>
      <c r="AB648" s="339"/>
      <c r="AC648" s="344">
        <f ca="1">OFFSET(DATA!$S$15,$B648-1,0)</f>
        <v>0</v>
      </c>
      <c r="AD648" s="344"/>
      <c r="AE648" s="345"/>
      <c r="AF648" s="350" t="str">
        <f ca="1">IF(OFFSET(DATA!$Y$15,$B648-1,0)="","  年　月　日",OFFSET(DATA!$Y$15,$B648-1,0))</f>
        <v xml:space="preserve">  年　月　日</v>
      </c>
      <c r="AG648" s="351"/>
      <c r="AH648" s="351"/>
      <c r="AI648" s="351"/>
      <c r="AJ648" s="352"/>
      <c r="AK648" s="359" t="str">
        <f ca="1">IF(BLOOD=1,IF(LEN(BB648)=8,LEFT(BB648,2),LEFT(BB648,1)),BB648)</f>
        <v/>
      </c>
      <c r="AL648" s="362" t="str">
        <f ca="1">IF(OFFSET(DATA!$AC$15,$B648-1,0)="","  年　月　日",OFFSET(DATA!$AC$15,$B648-1,0))</f>
        <v xml:space="preserve">  年　月　日</v>
      </c>
      <c r="AM648" s="311">
        <f t="shared" ref="AM648" ca="1" si="489">AY650</f>
        <v>0</v>
      </c>
      <c r="AN648" s="312"/>
      <c r="AO648" s="313"/>
      <c r="AP648" s="314" t="str">
        <f ca="1">INDIRECT("TMP!T" &amp; 2 + ($B648-1)*5)</f>
        <v xml:space="preserve">
</v>
      </c>
      <c r="AQ648" s="315"/>
      <c r="AR648" s="315" t="str">
        <f ca="1">INDIRECT("TMP!U" &amp; 2 + ($B648-1)*5)</f>
        <v xml:space="preserve">
</v>
      </c>
      <c r="AS648" s="315"/>
      <c r="AT648" s="320" t="str">
        <f ca="1">INDIRECT("TMP!V" &amp; 2 + ($B648-1)*5)</f>
        <v xml:space="preserve">
</v>
      </c>
      <c r="AU648" s="323" t="str">
        <f ca="1">IF(OFFSET(DATA!$AT$15,$B648-1,0)="","  年　月　日",OFFSET(DATA!$AT$15,$B648-1,0))</f>
        <v xml:space="preserve">  年　月　日</v>
      </c>
      <c r="AV648" s="413">
        <f ca="1">OFFSET(DATA!$BB$15,$B648-1,0)</f>
        <v>0</v>
      </c>
      <c r="AW648" s="414"/>
      <c r="AX648" s="2"/>
      <c r="AY648" s="392">
        <f ca="1">OFFSET(DATA!$AV$15,$B648-1,0)</f>
        <v>0</v>
      </c>
      <c r="AZ648" s="299">
        <f ca="1">OFFSET(DATA!$AX$15,$B648-1,0)</f>
        <v>0</v>
      </c>
      <c r="BA648" s="299">
        <f ca="1">OFFSET(DATA!$AZ$15,$B648-1,0)</f>
        <v>0</v>
      </c>
      <c r="BB648" s="299" t="str">
        <f ca="1">IF(OFFSET(DATA!$AB$15,$B648-1,0)="","",OFFSET(DATA!$AB$15,$B648-1,0))</f>
        <v/>
      </c>
      <c r="BC648" s="189" t="str">
        <f ca="1">IF(OR(YUBIN=2,OFFSET(DATA!$Q$15,$B648-1,0)=""),"","〒"&amp;OFFSET(DATA!$Q$15,$B648-1,0)&amp;"　")</f>
        <v/>
      </c>
      <c r="BD648" s="2"/>
      <c r="BE648" s="2"/>
      <c r="BF648" s="2"/>
      <c r="BG648" s="2"/>
      <c r="BH648" s="2"/>
      <c r="BI648" s="2"/>
    </row>
    <row r="649" spans="2:61" ht="9.9499999999999993" customHeight="1">
      <c r="B649" s="369"/>
      <c r="C649" s="250"/>
      <c r="D649" s="251"/>
      <c r="E649" s="252"/>
      <c r="F649" s="375"/>
      <c r="G649" s="376"/>
      <c r="H649" s="380"/>
      <c r="I649" s="236"/>
      <c r="J649" s="241"/>
      <c r="K649" s="242"/>
      <c r="L649" s="242"/>
      <c r="M649" s="242"/>
      <c r="N649" s="242"/>
      <c r="O649" s="243"/>
      <c r="P649" s="332"/>
      <c r="Q649" s="333"/>
      <c r="R649" s="333"/>
      <c r="S649" s="333"/>
      <c r="T649" s="333"/>
      <c r="U649" s="334"/>
      <c r="V649" s="340"/>
      <c r="W649" s="341"/>
      <c r="X649" s="341"/>
      <c r="Y649" s="341"/>
      <c r="Z649" s="341"/>
      <c r="AA649" s="341"/>
      <c r="AB649" s="341"/>
      <c r="AC649" s="346"/>
      <c r="AD649" s="346"/>
      <c r="AE649" s="347"/>
      <c r="AF649" s="353"/>
      <c r="AG649" s="354"/>
      <c r="AH649" s="354"/>
      <c r="AI649" s="354"/>
      <c r="AJ649" s="355"/>
      <c r="AK649" s="360"/>
      <c r="AL649" s="363"/>
      <c r="AM649" s="302"/>
      <c r="AN649" s="305"/>
      <c r="AO649" s="306"/>
      <c r="AP649" s="316"/>
      <c r="AQ649" s="317"/>
      <c r="AR649" s="317"/>
      <c r="AS649" s="317"/>
      <c r="AT649" s="321"/>
      <c r="AU649" s="324"/>
      <c r="AV649" s="384"/>
      <c r="AW649" s="385"/>
      <c r="AX649" s="2"/>
      <c r="AY649" s="393"/>
      <c r="AZ649" s="301"/>
      <c r="BA649" s="301"/>
      <c r="BB649" s="300"/>
      <c r="BC649" s="189"/>
      <c r="BD649" s="2"/>
      <c r="BE649" s="2"/>
      <c r="BF649" s="2"/>
      <c r="BG649" s="2"/>
      <c r="BH649" s="2"/>
      <c r="BI649" s="2"/>
    </row>
    <row r="650" spans="2:61" ht="9.9499999999999993" customHeight="1">
      <c r="B650" s="370"/>
      <c r="C650" s="253"/>
      <c r="D650" s="254"/>
      <c r="E650" s="255"/>
      <c r="F650" s="375"/>
      <c r="G650" s="376"/>
      <c r="H650" s="380"/>
      <c r="I650" s="236"/>
      <c r="J650" s="244"/>
      <c r="K650" s="245"/>
      <c r="L650" s="245"/>
      <c r="M650" s="245"/>
      <c r="N650" s="245"/>
      <c r="O650" s="246"/>
      <c r="P650" s="335"/>
      <c r="Q650" s="336"/>
      <c r="R650" s="336"/>
      <c r="S650" s="336"/>
      <c r="T650" s="336"/>
      <c r="U650" s="337"/>
      <c r="V650" s="342"/>
      <c r="W650" s="343"/>
      <c r="X650" s="343"/>
      <c r="Y650" s="343"/>
      <c r="Z650" s="343"/>
      <c r="AA650" s="343"/>
      <c r="AB650" s="343"/>
      <c r="AC650" s="348"/>
      <c r="AD650" s="348"/>
      <c r="AE650" s="349"/>
      <c r="AF650" s="356"/>
      <c r="AG650" s="357"/>
      <c r="AH650" s="357"/>
      <c r="AI650" s="357"/>
      <c r="AJ650" s="358"/>
      <c r="AK650" s="360"/>
      <c r="AL650" s="364"/>
      <c r="AM650" s="302" t="str">
        <f t="shared" ref="AM650" ca="1" si="490">AZ650</f>
        <v/>
      </c>
      <c r="AN650" s="303"/>
      <c r="AO650" s="304"/>
      <c r="AP650" s="316"/>
      <c r="AQ650" s="317"/>
      <c r="AR650" s="317"/>
      <c r="AS650" s="317"/>
      <c r="AT650" s="321"/>
      <c r="AU650" s="325"/>
      <c r="AV650" s="415"/>
      <c r="AW650" s="416"/>
      <c r="AX650" s="75"/>
      <c r="AY650" s="307">
        <f t="shared" ref="AY650" ca="1" si="491">AY648</f>
        <v>0</v>
      </c>
      <c r="AZ650" s="309" t="str">
        <f t="shared" ref="AZ650" ca="1" si="492">IF(COUNTIF(AZ648,"*受給者*"),"受給者",IF(COUNTIF(AZ648,"*国民年金*"),"国民年金",IF(COUNTIF(AZ648,"厚生年金"),"厚生年金","")))</f>
        <v/>
      </c>
      <c r="BA650" s="309">
        <f t="shared" ref="BA650" ca="1" si="493">BA648</f>
        <v>0</v>
      </c>
      <c r="BB650" s="300"/>
      <c r="BC650" s="189"/>
      <c r="BD650" s="2"/>
      <c r="BE650" s="2"/>
      <c r="BF650" s="2"/>
      <c r="BG650" s="2"/>
      <c r="BH650" s="2"/>
      <c r="BI650" s="2"/>
    </row>
    <row r="651" spans="2:61" ht="9.9499999999999993" customHeight="1">
      <c r="B651" s="370"/>
      <c r="C651" s="231">
        <f ca="1">OFFSET(DATA!$A$15,$B648-1,0)</f>
        <v>0</v>
      </c>
      <c r="D651" s="232"/>
      <c r="E651" s="233"/>
      <c r="F651" s="375"/>
      <c r="G651" s="376"/>
      <c r="H651" s="380"/>
      <c r="I651" s="236"/>
      <c r="J651" s="37"/>
      <c r="K651" s="394">
        <f ca="1">OFFSET(DATA!$M$15,$B648-1,0)</f>
        <v>0</v>
      </c>
      <c r="L651" s="394"/>
      <c r="M651" s="397" t="s">
        <v>213</v>
      </c>
      <c r="N651" s="397"/>
      <c r="O651" s="38"/>
      <c r="P651" s="37"/>
      <c r="Q651" s="394">
        <f ca="1">OFFSET(DATA!$O$15,$B648-1,0)</f>
        <v>0</v>
      </c>
      <c r="R651" s="394"/>
      <c r="S651" s="397" t="s">
        <v>214</v>
      </c>
      <c r="T651" s="397"/>
      <c r="U651" s="38"/>
      <c r="V651" s="400" t="str">
        <f ca="1">BC651&amp;OFFSET(DATA!$U$15,$B648-1,0)</f>
        <v/>
      </c>
      <c r="W651" s="401"/>
      <c r="X651" s="401"/>
      <c r="Y651" s="401"/>
      <c r="Z651" s="401"/>
      <c r="AA651" s="401"/>
      <c r="AB651" s="401"/>
      <c r="AC651" s="404" t="str">
        <f ca="1">OFFSET(DATA!$V$15,$B648-1,0) &amp; CHAR(10) &amp; OFFSET(DATA!$W$15,$B648-1,0)</f>
        <v xml:space="preserve">
</v>
      </c>
      <c r="AD651" s="404"/>
      <c r="AE651" s="405"/>
      <c r="AF651" s="408">
        <f ca="1">OFFSET(DATA!$Z$15,$B648-1,0)</f>
        <v>0</v>
      </c>
      <c r="AG651" s="408"/>
      <c r="AH651" s="397" t="s">
        <v>215</v>
      </c>
      <c r="AI651" s="397">
        <f ca="1">OFFSET(DATA!$AA$15,$B648-1,0)</f>
        <v>0</v>
      </c>
      <c r="AJ651" s="410"/>
      <c r="AK651" s="360"/>
      <c r="AL651" s="365">
        <f ca="1">OFFSET(DATA!$AD$15,$B648-1,0)</f>
        <v>0</v>
      </c>
      <c r="AM651" s="302"/>
      <c r="AN651" s="305"/>
      <c r="AO651" s="306"/>
      <c r="AP651" s="316"/>
      <c r="AQ651" s="317"/>
      <c r="AR651" s="317"/>
      <c r="AS651" s="317"/>
      <c r="AT651" s="321"/>
      <c r="AU651" s="326" t="str">
        <f ca="1">IF(OFFSET(DATA!$AU$15,$B648-1,0)="","  年　月　日",OFFSET(DATA!$AU$15,$B648-1,0))</f>
        <v xml:space="preserve">  年　月　日</v>
      </c>
      <c r="AV651" s="382">
        <f ca="1">OFFSET(DATA!$BC$15,$B648-1,0)</f>
        <v>0</v>
      </c>
      <c r="AW651" s="383"/>
      <c r="AX651" s="2"/>
      <c r="AY651" s="308"/>
      <c r="AZ651" s="310"/>
      <c r="BA651" s="310"/>
      <c r="BB651" s="300"/>
      <c r="BC651" s="189" t="str">
        <f ca="1">IF(OR(YUBIN=2,OFFSET(DATA!$T$15,$B648-1,0)=""),"","〒"&amp;OFFSET(DATA!$T$15,$B648-1,0)&amp;"　")</f>
        <v/>
      </c>
      <c r="BD651" s="2"/>
      <c r="BE651" s="2"/>
      <c r="BF651" s="2"/>
      <c r="BG651" s="2"/>
      <c r="BH651" s="2"/>
      <c r="BI651" s="2"/>
    </row>
    <row r="652" spans="2:61" ht="9.9499999999999993" customHeight="1">
      <c r="B652" s="371"/>
      <c r="C652" s="202"/>
      <c r="D652" s="208"/>
      <c r="E652" s="203"/>
      <c r="F652" s="375"/>
      <c r="G652" s="376"/>
      <c r="H652" s="380"/>
      <c r="I652" s="236"/>
      <c r="J652" s="71"/>
      <c r="K652" s="395"/>
      <c r="L652" s="395"/>
      <c r="M652" s="398"/>
      <c r="N652" s="398"/>
      <c r="O652" s="102"/>
      <c r="P652" s="71"/>
      <c r="Q652" s="395"/>
      <c r="R652" s="395"/>
      <c r="S652" s="398"/>
      <c r="T652" s="398"/>
      <c r="U652" s="102"/>
      <c r="V652" s="340"/>
      <c r="W652" s="341"/>
      <c r="X652" s="341"/>
      <c r="Y652" s="341"/>
      <c r="Z652" s="341"/>
      <c r="AA652" s="341"/>
      <c r="AB652" s="341"/>
      <c r="AC652" s="341"/>
      <c r="AD652" s="341"/>
      <c r="AE652" s="406"/>
      <c r="AF652" s="394"/>
      <c r="AG652" s="394"/>
      <c r="AH652" s="398"/>
      <c r="AI652" s="398"/>
      <c r="AJ652" s="411"/>
      <c r="AK652" s="360"/>
      <c r="AL652" s="366"/>
      <c r="AM652" s="302">
        <f t="shared" ref="AM652" ca="1" si="494">BA650</f>
        <v>0</v>
      </c>
      <c r="AN652" s="389" t="str">
        <f t="shared" ref="AN652" ca="1" si="495">IF($BA652=0,"",RIGHT($BA652,4))</f>
        <v/>
      </c>
      <c r="AO652" s="390"/>
      <c r="AP652" s="316"/>
      <c r="AQ652" s="317"/>
      <c r="AR652" s="317"/>
      <c r="AS652" s="317"/>
      <c r="AT652" s="321"/>
      <c r="AU652" s="327"/>
      <c r="AV652" s="384"/>
      <c r="AW652" s="385"/>
      <c r="AX652" s="2"/>
      <c r="AY652" s="392"/>
      <c r="AZ652" s="299"/>
      <c r="BA652" s="299">
        <f ca="1">OFFSET(DATA!$BA$15,$B648-1,0)</f>
        <v>0</v>
      </c>
      <c r="BB652" s="300"/>
      <c r="BC652" s="189"/>
      <c r="BD652" s="2"/>
      <c r="BE652" s="2"/>
      <c r="BF652" s="2"/>
      <c r="BG652" s="2"/>
      <c r="BH652" s="2"/>
      <c r="BI652" s="2"/>
    </row>
    <row r="653" spans="2:61" ht="9.9499999999999993" customHeight="1">
      <c r="B653" s="372"/>
      <c r="C653" s="204"/>
      <c r="D653" s="234"/>
      <c r="E653" s="205"/>
      <c r="F653" s="377"/>
      <c r="G653" s="378"/>
      <c r="H653" s="381"/>
      <c r="I653" s="237"/>
      <c r="J653" s="39"/>
      <c r="K653" s="396"/>
      <c r="L653" s="396"/>
      <c r="M653" s="399"/>
      <c r="N653" s="399"/>
      <c r="O653" s="40"/>
      <c r="P653" s="39"/>
      <c r="Q653" s="396"/>
      <c r="R653" s="396"/>
      <c r="S653" s="399"/>
      <c r="T653" s="399"/>
      <c r="U653" s="40"/>
      <c r="V653" s="402"/>
      <c r="W653" s="403"/>
      <c r="X653" s="403"/>
      <c r="Y653" s="403"/>
      <c r="Z653" s="403"/>
      <c r="AA653" s="403"/>
      <c r="AB653" s="403"/>
      <c r="AC653" s="403"/>
      <c r="AD653" s="403"/>
      <c r="AE653" s="407"/>
      <c r="AF653" s="409"/>
      <c r="AG653" s="409"/>
      <c r="AH653" s="399"/>
      <c r="AI653" s="399"/>
      <c r="AJ653" s="412"/>
      <c r="AK653" s="361"/>
      <c r="AL653" s="367"/>
      <c r="AM653" s="388"/>
      <c r="AN653" s="391"/>
      <c r="AO653" s="378"/>
      <c r="AP653" s="318"/>
      <c r="AQ653" s="319"/>
      <c r="AR653" s="319"/>
      <c r="AS653" s="319"/>
      <c r="AT653" s="322"/>
      <c r="AU653" s="328"/>
      <c r="AV653" s="386"/>
      <c r="AW653" s="387"/>
      <c r="AX653" s="2"/>
      <c r="AY653" s="393"/>
      <c r="AZ653" s="301"/>
      <c r="BA653" s="301"/>
      <c r="BB653" s="301"/>
      <c r="BC653" s="189"/>
      <c r="BD653" s="2"/>
      <c r="BE653" s="2"/>
      <c r="BF653" s="2"/>
      <c r="BG653" s="2"/>
      <c r="BH653" s="2"/>
      <c r="BI653" s="2"/>
    </row>
    <row r="654" spans="2:61" ht="9.9499999999999993" customHeight="1">
      <c r="B654" s="368">
        <f t="shared" ref="B654" si="496">B648+1</f>
        <v>76</v>
      </c>
      <c r="C654" s="247">
        <f ca="1">OFFSET(DATA!$B$15,$B654-1,0)</f>
        <v>0</v>
      </c>
      <c r="D654" s="248"/>
      <c r="E654" s="249"/>
      <c r="F654" s="373">
        <f ca="1">OFFSET(DATA!$C$15,$B654-1,0)</f>
        <v>0</v>
      </c>
      <c r="G654" s="374"/>
      <c r="H654" s="379" t="str">
        <f ca="1">OFFSET(TMP!$H$1,($B654-1)*4,0)</f>
        <v xml:space="preserve">
</v>
      </c>
      <c r="I654" s="235" t="str">
        <f ca="1">OFFSET(TMP!$I$1,($B654-1)*4,0)</f>
        <v xml:space="preserve">
</v>
      </c>
      <c r="J654" s="238" t="str">
        <f ca="1">IF(OFFSET(DATA!$L$15,$B654-1,0)="","  年　月　日",OFFSET(DATA!$L$15,$B654-1,0))</f>
        <v xml:space="preserve">  年　月　日</v>
      </c>
      <c r="K654" s="239"/>
      <c r="L654" s="239"/>
      <c r="M654" s="239"/>
      <c r="N654" s="239"/>
      <c r="O654" s="240"/>
      <c r="P654" s="329" t="str">
        <f ca="1">IF(OFFSET(DATA!$N$15,$B654-1,0)="","  年　月　日",OFFSET(DATA!$N$15,$B654-1,0))</f>
        <v xml:space="preserve">  年　月　日</v>
      </c>
      <c r="Q654" s="330"/>
      <c r="R654" s="330"/>
      <c r="S654" s="330"/>
      <c r="T654" s="330"/>
      <c r="U654" s="331"/>
      <c r="V654" s="338" t="str">
        <f ca="1">BC654&amp;OFFSET(DATA!$R$15,$B654-1,0)</f>
        <v/>
      </c>
      <c r="W654" s="339"/>
      <c r="X654" s="339"/>
      <c r="Y654" s="339"/>
      <c r="Z654" s="339"/>
      <c r="AA654" s="339"/>
      <c r="AB654" s="339"/>
      <c r="AC654" s="344">
        <f ca="1">OFFSET(DATA!$S$15,$B654-1,0)</f>
        <v>0</v>
      </c>
      <c r="AD654" s="344"/>
      <c r="AE654" s="345"/>
      <c r="AF654" s="350" t="str">
        <f ca="1">IF(OFFSET(DATA!$Y$15,$B654-1,0)="","  年　月　日",OFFSET(DATA!$Y$15,$B654-1,0))</f>
        <v xml:space="preserve">  年　月　日</v>
      </c>
      <c r="AG654" s="351"/>
      <c r="AH654" s="351"/>
      <c r="AI654" s="351"/>
      <c r="AJ654" s="352"/>
      <c r="AK654" s="359" t="str">
        <f ca="1">IF(BLOOD=1,IF(LEN(BB654)=8,LEFT(BB654,2),LEFT(BB654,1)),BB654)</f>
        <v/>
      </c>
      <c r="AL654" s="362" t="str">
        <f ca="1">IF(OFFSET(DATA!$AC$15,$B654-1,0)="","  年　月　日",OFFSET(DATA!$AC$15,$B654-1,0))</f>
        <v xml:space="preserve">  年　月　日</v>
      </c>
      <c r="AM654" s="311">
        <f t="shared" ref="AM654" ca="1" si="497">AY656</f>
        <v>0</v>
      </c>
      <c r="AN654" s="312"/>
      <c r="AO654" s="313"/>
      <c r="AP654" s="314" t="str">
        <f ca="1">INDIRECT("TMP!T" &amp; 2 + ($B654-1)*5)</f>
        <v xml:space="preserve">
</v>
      </c>
      <c r="AQ654" s="315"/>
      <c r="AR654" s="315" t="str">
        <f ca="1">INDIRECT("TMP!U" &amp; 2 + ($B654-1)*5)</f>
        <v xml:space="preserve">
</v>
      </c>
      <c r="AS654" s="315"/>
      <c r="AT654" s="320" t="str">
        <f ca="1">INDIRECT("TMP!V" &amp; 2 + ($B654-1)*5)</f>
        <v xml:space="preserve">
</v>
      </c>
      <c r="AU654" s="323" t="str">
        <f ca="1">IF(OFFSET(DATA!$AT$15,$B654-1,0)="","  年　月　日",OFFSET(DATA!$AT$15,$B654-1,0))</f>
        <v xml:space="preserve">  年　月　日</v>
      </c>
      <c r="AV654" s="413">
        <f ca="1">OFFSET(DATA!$BB$15,$B654-1,0)</f>
        <v>0</v>
      </c>
      <c r="AW654" s="414"/>
      <c r="AX654" s="2"/>
      <c r="AY654" s="392">
        <f ca="1">OFFSET(DATA!$AV$15,$B654-1,0)</f>
        <v>0</v>
      </c>
      <c r="AZ654" s="299">
        <f ca="1">OFFSET(DATA!$AX$15,$B654-1,0)</f>
        <v>0</v>
      </c>
      <c r="BA654" s="299">
        <f ca="1">OFFSET(DATA!$AZ$15,$B654-1,0)</f>
        <v>0</v>
      </c>
      <c r="BB654" s="299" t="str">
        <f ca="1">IF(OFFSET(DATA!$AB$15,$B654-1,0)="","",OFFSET(DATA!$AB$15,$B654-1,0))</f>
        <v/>
      </c>
      <c r="BC654" s="189" t="str">
        <f ca="1">IF(OR(YUBIN=2,OFFSET(DATA!$Q$15,$B654-1,0)=""),"","〒"&amp;OFFSET(DATA!$Q$15,$B654-1,0)&amp;"　")</f>
        <v/>
      </c>
      <c r="BD654" s="2"/>
      <c r="BE654" s="2"/>
      <c r="BF654" s="2"/>
      <c r="BG654" s="2"/>
      <c r="BH654" s="2"/>
      <c r="BI654" s="2"/>
    </row>
    <row r="655" spans="2:61" ht="9.9499999999999993" customHeight="1">
      <c r="B655" s="369"/>
      <c r="C655" s="250"/>
      <c r="D655" s="251"/>
      <c r="E655" s="252"/>
      <c r="F655" s="375"/>
      <c r="G655" s="376"/>
      <c r="H655" s="380"/>
      <c r="I655" s="236"/>
      <c r="J655" s="241"/>
      <c r="K655" s="242"/>
      <c r="L655" s="242"/>
      <c r="M655" s="242"/>
      <c r="N655" s="242"/>
      <c r="O655" s="243"/>
      <c r="P655" s="332"/>
      <c r="Q655" s="333"/>
      <c r="R655" s="333"/>
      <c r="S655" s="333"/>
      <c r="T655" s="333"/>
      <c r="U655" s="334"/>
      <c r="V655" s="340"/>
      <c r="W655" s="341"/>
      <c r="X655" s="341"/>
      <c r="Y655" s="341"/>
      <c r="Z655" s="341"/>
      <c r="AA655" s="341"/>
      <c r="AB655" s="341"/>
      <c r="AC655" s="346"/>
      <c r="AD655" s="346"/>
      <c r="AE655" s="347"/>
      <c r="AF655" s="353"/>
      <c r="AG655" s="354"/>
      <c r="AH655" s="354"/>
      <c r="AI655" s="354"/>
      <c r="AJ655" s="355"/>
      <c r="AK655" s="360"/>
      <c r="AL655" s="363"/>
      <c r="AM655" s="302"/>
      <c r="AN655" s="305"/>
      <c r="AO655" s="306"/>
      <c r="AP655" s="316"/>
      <c r="AQ655" s="317"/>
      <c r="AR655" s="317"/>
      <c r="AS655" s="317"/>
      <c r="AT655" s="321"/>
      <c r="AU655" s="324"/>
      <c r="AV655" s="384"/>
      <c r="AW655" s="385"/>
      <c r="AX655" s="2"/>
      <c r="AY655" s="393"/>
      <c r="AZ655" s="301"/>
      <c r="BA655" s="301"/>
      <c r="BB655" s="300"/>
      <c r="BC655" s="189"/>
      <c r="BD655" s="2"/>
      <c r="BE655" s="2"/>
      <c r="BF655" s="2"/>
      <c r="BG655" s="2"/>
      <c r="BH655" s="2"/>
      <c r="BI655" s="2"/>
    </row>
    <row r="656" spans="2:61" ht="9.9499999999999993" customHeight="1">
      <c r="B656" s="370"/>
      <c r="C656" s="253"/>
      <c r="D656" s="254"/>
      <c r="E656" s="255"/>
      <c r="F656" s="375"/>
      <c r="G656" s="376"/>
      <c r="H656" s="380"/>
      <c r="I656" s="236"/>
      <c r="J656" s="244"/>
      <c r="K656" s="245"/>
      <c r="L656" s="245"/>
      <c r="M656" s="245"/>
      <c r="N656" s="245"/>
      <c r="O656" s="246"/>
      <c r="P656" s="335"/>
      <c r="Q656" s="336"/>
      <c r="R656" s="336"/>
      <c r="S656" s="336"/>
      <c r="T656" s="336"/>
      <c r="U656" s="337"/>
      <c r="V656" s="342"/>
      <c r="W656" s="343"/>
      <c r="X656" s="343"/>
      <c r="Y656" s="343"/>
      <c r="Z656" s="343"/>
      <c r="AA656" s="343"/>
      <c r="AB656" s="343"/>
      <c r="AC656" s="348"/>
      <c r="AD656" s="348"/>
      <c r="AE656" s="349"/>
      <c r="AF656" s="356"/>
      <c r="AG656" s="357"/>
      <c r="AH656" s="357"/>
      <c r="AI656" s="357"/>
      <c r="AJ656" s="358"/>
      <c r="AK656" s="360"/>
      <c r="AL656" s="364"/>
      <c r="AM656" s="302" t="str">
        <f t="shared" ref="AM656" ca="1" si="498">AZ656</f>
        <v/>
      </c>
      <c r="AN656" s="303"/>
      <c r="AO656" s="304"/>
      <c r="AP656" s="316"/>
      <c r="AQ656" s="317"/>
      <c r="AR656" s="317"/>
      <c r="AS656" s="317"/>
      <c r="AT656" s="321"/>
      <c r="AU656" s="325"/>
      <c r="AV656" s="415"/>
      <c r="AW656" s="416"/>
      <c r="AX656" s="75"/>
      <c r="AY656" s="307">
        <f t="shared" ref="AY656" ca="1" si="499">AY654</f>
        <v>0</v>
      </c>
      <c r="AZ656" s="309" t="str">
        <f t="shared" ref="AZ656" ca="1" si="500">IF(COUNTIF(AZ654,"*受給者*"),"受給者",IF(COUNTIF(AZ654,"*国民年金*"),"国民年金",IF(COUNTIF(AZ654,"厚生年金"),"厚生年金","")))</f>
        <v/>
      </c>
      <c r="BA656" s="309">
        <f t="shared" ref="BA656" ca="1" si="501">BA654</f>
        <v>0</v>
      </c>
      <c r="BB656" s="300"/>
      <c r="BC656" s="189"/>
      <c r="BD656" s="2"/>
      <c r="BE656" s="2"/>
      <c r="BF656" s="2"/>
      <c r="BG656" s="2"/>
      <c r="BH656" s="2"/>
      <c r="BI656" s="2"/>
    </row>
    <row r="657" spans="2:61" ht="9.9499999999999993" customHeight="1">
      <c r="B657" s="370"/>
      <c r="C657" s="231">
        <f ca="1">OFFSET(DATA!$A$15,$B654-1,0)</f>
        <v>0</v>
      </c>
      <c r="D657" s="232"/>
      <c r="E657" s="233"/>
      <c r="F657" s="375"/>
      <c r="G657" s="376"/>
      <c r="H657" s="380"/>
      <c r="I657" s="236"/>
      <c r="J657" s="37"/>
      <c r="K657" s="394">
        <f ca="1">OFFSET(DATA!$M$15,$B654-1,0)</f>
        <v>0</v>
      </c>
      <c r="L657" s="394"/>
      <c r="M657" s="397" t="s">
        <v>213</v>
      </c>
      <c r="N657" s="397"/>
      <c r="O657" s="38"/>
      <c r="P657" s="37"/>
      <c r="Q657" s="394">
        <f ca="1">OFFSET(DATA!$O$15,$B654-1,0)</f>
        <v>0</v>
      </c>
      <c r="R657" s="394"/>
      <c r="S657" s="397" t="s">
        <v>214</v>
      </c>
      <c r="T657" s="397"/>
      <c r="U657" s="38"/>
      <c r="V657" s="400" t="str">
        <f ca="1">BC657&amp;OFFSET(DATA!$U$15,$B654-1,0)</f>
        <v/>
      </c>
      <c r="W657" s="401"/>
      <c r="X657" s="401"/>
      <c r="Y657" s="401"/>
      <c r="Z657" s="401"/>
      <c r="AA657" s="401"/>
      <c r="AB657" s="401"/>
      <c r="AC657" s="404" t="str">
        <f ca="1">OFFSET(DATA!$V$15,$B654-1,0) &amp; CHAR(10) &amp; OFFSET(DATA!$W$15,$B654-1,0)</f>
        <v xml:space="preserve">
</v>
      </c>
      <c r="AD657" s="404"/>
      <c r="AE657" s="405"/>
      <c r="AF657" s="408">
        <f ca="1">OFFSET(DATA!$Z$15,$B654-1,0)</f>
        <v>0</v>
      </c>
      <c r="AG657" s="408"/>
      <c r="AH657" s="397" t="s">
        <v>215</v>
      </c>
      <c r="AI657" s="397">
        <f ca="1">OFFSET(DATA!$AA$15,$B654-1,0)</f>
        <v>0</v>
      </c>
      <c r="AJ657" s="410"/>
      <c r="AK657" s="360"/>
      <c r="AL657" s="365">
        <f ca="1">OFFSET(DATA!$AD$15,$B654-1,0)</f>
        <v>0</v>
      </c>
      <c r="AM657" s="302"/>
      <c r="AN657" s="305"/>
      <c r="AO657" s="306"/>
      <c r="AP657" s="316"/>
      <c r="AQ657" s="317"/>
      <c r="AR657" s="317"/>
      <c r="AS657" s="317"/>
      <c r="AT657" s="321"/>
      <c r="AU657" s="326" t="str">
        <f ca="1">IF(OFFSET(DATA!$AU$15,$B654-1,0)="","  年　月　日",OFFSET(DATA!$AU$15,$B654-1,0))</f>
        <v xml:space="preserve">  年　月　日</v>
      </c>
      <c r="AV657" s="382">
        <f ca="1">OFFSET(DATA!$BC$15,$B654-1,0)</f>
        <v>0</v>
      </c>
      <c r="AW657" s="383"/>
      <c r="AX657" s="2"/>
      <c r="AY657" s="308"/>
      <c r="AZ657" s="310"/>
      <c r="BA657" s="310"/>
      <c r="BB657" s="300"/>
      <c r="BC657" s="189" t="str">
        <f ca="1">IF(OR(YUBIN=2,OFFSET(DATA!$T$15,$B654-1,0)=""),"","〒"&amp;OFFSET(DATA!$T$15,$B654-1,0)&amp;"　")</f>
        <v/>
      </c>
      <c r="BD657" s="2"/>
      <c r="BE657" s="2"/>
      <c r="BF657" s="2"/>
      <c r="BG657" s="2"/>
      <c r="BH657" s="2"/>
      <c r="BI657" s="2"/>
    </row>
    <row r="658" spans="2:61" ht="9.9499999999999993" customHeight="1">
      <c r="B658" s="371"/>
      <c r="C658" s="202"/>
      <c r="D658" s="208"/>
      <c r="E658" s="203"/>
      <c r="F658" s="375"/>
      <c r="G658" s="376"/>
      <c r="H658" s="380"/>
      <c r="I658" s="236"/>
      <c r="J658" s="71"/>
      <c r="K658" s="395"/>
      <c r="L658" s="395"/>
      <c r="M658" s="398"/>
      <c r="N658" s="398"/>
      <c r="O658" s="102"/>
      <c r="P658" s="71"/>
      <c r="Q658" s="395"/>
      <c r="R658" s="395"/>
      <c r="S658" s="398"/>
      <c r="T658" s="398"/>
      <c r="U658" s="102"/>
      <c r="V658" s="340"/>
      <c r="W658" s="341"/>
      <c r="X658" s="341"/>
      <c r="Y658" s="341"/>
      <c r="Z658" s="341"/>
      <c r="AA658" s="341"/>
      <c r="AB658" s="341"/>
      <c r="AC658" s="341"/>
      <c r="AD658" s="341"/>
      <c r="AE658" s="406"/>
      <c r="AF658" s="394"/>
      <c r="AG658" s="394"/>
      <c r="AH658" s="398"/>
      <c r="AI658" s="398"/>
      <c r="AJ658" s="411"/>
      <c r="AK658" s="360"/>
      <c r="AL658" s="366"/>
      <c r="AM658" s="302">
        <f t="shared" ref="AM658" ca="1" si="502">BA656</f>
        <v>0</v>
      </c>
      <c r="AN658" s="389" t="str">
        <f t="shared" ref="AN658" ca="1" si="503">IF($BA658=0,"",RIGHT($BA658,4))</f>
        <v/>
      </c>
      <c r="AO658" s="390"/>
      <c r="AP658" s="316"/>
      <c r="AQ658" s="317"/>
      <c r="AR658" s="317"/>
      <c r="AS658" s="317"/>
      <c r="AT658" s="321"/>
      <c r="AU658" s="327"/>
      <c r="AV658" s="384"/>
      <c r="AW658" s="385"/>
      <c r="AX658" s="2"/>
      <c r="AY658" s="392"/>
      <c r="AZ658" s="299"/>
      <c r="BA658" s="299">
        <f ca="1">OFFSET(DATA!$BA$15,$B654-1,0)</f>
        <v>0</v>
      </c>
      <c r="BB658" s="300"/>
      <c r="BC658" s="189"/>
      <c r="BD658" s="2"/>
      <c r="BE658" s="2"/>
      <c r="BF658" s="2"/>
      <c r="BG658" s="2"/>
      <c r="BH658" s="2"/>
      <c r="BI658" s="2"/>
    </row>
    <row r="659" spans="2:61" ht="9.9499999999999993" customHeight="1">
      <c r="B659" s="372"/>
      <c r="C659" s="204"/>
      <c r="D659" s="234"/>
      <c r="E659" s="205"/>
      <c r="F659" s="377"/>
      <c r="G659" s="378"/>
      <c r="H659" s="381"/>
      <c r="I659" s="237"/>
      <c r="J659" s="39"/>
      <c r="K659" s="396"/>
      <c r="L659" s="396"/>
      <c r="M659" s="399"/>
      <c r="N659" s="399"/>
      <c r="O659" s="40"/>
      <c r="P659" s="39"/>
      <c r="Q659" s="396"/>
      <c r="R659" s="396"/>
      <c r="S659" s="399"/>
      <c r="T659" s="399"/>
      <c r="U659" s="40"/>
      <c r="V659" s="402"/>
      <c r="W659" s="403"/>
      <c r="X659" s="403"/>
      <c r="Y659" s="403"/>
      <c r="Z659" s="403"/>
      <c r="AA659" s="403"/>
      <c r="AB659" s="403"/>
      <c r="AC659" s="403"/>
      <c r="AD659" s="403"/>
      <c r="AE659" s="407"/>
      <c r="AF659" s="409"/>
      <c r="AG659" s="409"/>
      <c r="AH659" s="399"/>
      <c r="AI659" s="399"/>
      <c r="AJ659" s="412"/>
      <c r="AK659" s="361"/>
      <c r="AL659" s="367"/>
      <c r="AM659" s="388"/>
      <c r="AN659" s="391"/>
      <c r="AO659" s="378"/>
      <c r="AP659" s="318"/>
      <c r="AQ659" s="319"/>
      <c r="AR659" s="319"/>
      <c r="AS659" s="319"/>
      <c r="AT659" s="322"/>
      <c r="AU659" s="328"/>
      <c r="AV659" s="386"/>
      <c r="AW659" s="387"/>
      <c r="AX659" s="2"/>
      <c r="AY659" s="393"/>
      <c r="AZ659" s="301"/>
      <c r="BA659" s="301"/>
      <c r="BB659" s="301"/>
      <c r="BC659" s="189"/>
      <c r="BD659" s="2"/>
      <c r="BE659" s="2"/>
      <c r="BF659" s="2"/>
      <c r="BG659" s="2"/>
      <c r="BH659" s="2"/>
      <c r="BI659" s="2"/>
    </row>
    <row r="660" spans="2:61" ht="9.9499999999999993" customHeight="1">
      <c r="B660" s="368">
        <f t="shared" ref="B660" si="504">B654+1</f>
        <v>77</v>
      </c>
      <c r="C660" s="247">
        <f ca="1">OFFSET(DATA!$B$15,$B660-1,0)</f>
        <v>0</v>
      </c>
      <c r="D660" s="248"/>
      <c r="E660" s="249"/>
      <c r="F660" s="373">
        <f ca="1">OFFSET(DATA!$C$15,$B660-1,0)</f>
        <v>0</v>
      </c>
      <c r="G660" s="374"/>
      <c r="H660" s="379" t="str">
        <f ca="1">OFFSET(TMP!$H$1,($B660-1)*4,0)</f>
        <v xml:space="preserve">
</v>
      </c>
      <c r="I660" s="235" t="str">
        <f ca="1">OFFSET(TMP!$I$1,($B660-1)*4,0)</f>
        <v xml:space="preserve">
</v>
      </c>
      <c r="J660" s="238" t="str">
        <f ca="1">IF(OFFSET(DATA!$L$15,$B660-1,0)="","  年　月　日",OFFSET(DATA!$L$15,$B660-1,0))</f>
        <v xml:space="preserve">  年　月　日</v>
      </c>
      <c r="K660" s="239"/>
      <c r="L660" s="239"/>
      <c r="M660" s="239"/>
      <c r="N660" s="239"/>
      <c r="O660" s="240"/>
      <c r="P660" s="329" t="str">
        <f ca="1">IF(OFFSET(DATA!$N$15,$B660-1,0)="","  年　月　日",OFFSET(DATA!$N$15,$B660-1,0))</f>
        <v xml:space="preserve">  年　月　日</v>
      </c>
      <c r="Q660" s="330"/>
      <c r="R660" s="330"/>
      <c r="S660" s="330"/>
      <c r="T660" s="330"/>
      <c r="U660" s="331"/>
      <c r="V660" s="338" t="str">
        <f ca="1">BC660&amp;OFFSET(DATA!$R$15,$B660-1,0)</f>
        <v/>
      </c>
      <c r="W660" s="339"/>
      <c r="X660" s="339"/>
      <c r="Y660" s="339"/>
      <c r="Z660" s="339"/>
      <c r="AA660" s="339"/>
      <c r="AB660" s="339"/>
      <c r="AC660" s="344">
        <f ca="1">OFFSET(DATA!$S$15,$B660-1,0)</f>
        <v>0</v>
      </c>
      <c r="AD660" s="344"/>
      <c r="AE660" s="345"/>
      <c r="AF660" s="350" t="str">
        <f ca="1">IF(OFFSET(DATA!$Y$15,$B660-1,0)="","  年　月　日",OFFSET(DATA!$Y$15,$B660-1,0))</f>
        <v xml:space="preserve">  年　月　日</v>
      </c>
      <c r="AG660" s="351"/>
      <c r="AH660" s="351"/>
      <c r="AI660" s="351"/>
      <c r="AJ660" s="352"/>
      <c r="AK660" s="359" t="str">
        <f ca="1">IF(BLOOD=1,IF(LEN(BB660)=8,LEFT(BB660,2),LEFT(BB660,1)),BB660)</f>
        <v/>
      </c>
      <c r="AL660" s="362" t="str">
        <f ca="1">IF(OFFSET(DATA!$AC$15,$B660-1,0)="","  年　月　日",OFFSET(DATA!$AC$15,$B660-1,0))</f>
        <v xml:space="preserve">  年　月　日</v>
      </c>
      <c r="AM660" s="311">
        <f t="shared" ref="AM660" ca="1" si="505">AY662</f>
        <v>0</v>
      </c>
      <c r="AN660" s="312"/>
      <c r="AO660" s="313"/>
      <c r="AP660" s="314" t="str">
        <f ca="1">INDIRECT("TMP!T" &amp; 2 + ($B660-1)*5)</f>
        <v xml:space="preserve">
</v>
      </c>
      <c r="AQ660" s="315"/>
      <c r="AR660" s="315" t="str">
        <f ca="1">INDIRECT("TMP!U" &amp; 2 + ($B660-1)*5)</f>
        <v xml:space="preserve">
</v>
      </c>
      <c r="AS660" s="315"/>
      <c r="AT660" s="320" t="str">
        <f ca="1">INDIRECT("TMP!V" &amp; 2 + ($B660-1)*5)</f>
        <v xml:space="preserve">
</v>
      </c>
      <c r="AU660" s="323" t="str">
        <f ca="1">IF(OFFSET(DATA!$AT$15,$B660-1,0)="","  年　月　日",OFFSET(DATA!$AT$15,$B660-1,0))</f>
        <v xml:space="preserve">  年　月　日</v>
      </c>
      <c r="AV660" s="413">
        <f ca="1">OFFSET(DATA!$BB$15,$B660-1,0)</f>
        <v>0</v>
      </c>
      <c r="AW660" s="414"/>
      <c r="AX660" s="2"/>
      <c r="AY660" s="392">
        <f ca="1">OFFSET(DATA!$AV$15,$B660-1,0)</f>
        <v>0</v>
      </c>
      <c r="AZ660" s="299">
        <f ca="1">OFFSET(DATA!$AX$15,$B660-1,0)</f>
        <v>0</v>
      </c>
      <c r="BA660" s="299">
        <f ca="1">OFFSET(DATA!$AZ$15,$B660-1,0)</f>
        <v>0</v>
      </c>
      <c r="BB660" s="299" t="str">
        <f ca="1">IF(OFFSET(DATA!$AB$15,$B660-1,0)="","",OFFSET(DATA!$AB$15,$B660-1,0))</f>
        <v/>
      </c>
      <c r="BC660" s="189" t="str">
        <f ca="1">IF(OR(YUBIN=2,OFFSET(DATA!$Q$15,$B660-1,0)=""),"","〒"&amp;OFFSET(DATA!$Q$15,$B660-1,0)&amp;"　")</f>
        <v/>
      </c>
      <c r="BD660" s="2"/>
      <c r="BE660" s="2"/>
      <c r="BF660" s="2"/>
      <c r="BG660" s="2"/>
      <c r="BH660" s="2"/>
      <c r="BI660" s="2"/>
    </row>
    <row r="661" spans="2:61" ht="9.9499999999999993" customHeight="1">
      <c r="B661" s="369"/>
      <c r="C661" s="250"/>
      <c r="D661" s="251"/>
      <c r="E661" s="252"/>
      <c r="F661" s="375"/>
      <c r="G661" s="376"/>
      <c r="H661" s="380"/>
      <c r="I661" s="236"/>
      <c r="J661" s="241"/>
      <c r="K661" s="242"/>
      <c r="L661" s="242"/>
      <c r="M661" s="242"/>
      <c r="N661" s="242"/>
      <c r="O661" s="243"/>
      <c r="P661" s="332"/>
      <c r="Q661" s="333"/>
      <c r="R661" s="333"/>
      <c r="S661" s="333"/>
      <c r="T661" s="333"/>
      <c r="U661" s="334"/>
      <c r="V661" s="340"/>
      <c r="W661" s="341"/>
      <c r="X661" s="341"/>
      <c r="Y661" s="341"/>
      <c r="Z661" s="341"/>
      <c r="AA661" s="341"/>
      <c r="AB661" s="341"/>
      <c r="AC661" s="346"/>
      <c r="AD661" s="346"/>
      <c r="AE661" s="347"/>
      <c r="AF661" s="353"/>
      <c r="AG661" s="354"/>
      <c r="AH661" s="354"/>
      <c r="AI661" s="354"/>
      <c r="AJ661" s="355"/>
      <c r="AK661" s="360"/>
      <c r="AL661" s="363"/>
      <c r="AM661" s="302"/>
      <c r="AN661" s="305"/>
      <c r="AO661" s="306"/>
      <c r="AP661" s="316"/>
      <c r="AQ661" s="317"/>
      <c r="AR661" s="317"/>
      <c r="AS661" s="317"/>
      <c r="AT661" s="321"/>
      <c r="AU661" s="324"/>
      <c r="AV661" s="384"/>
      <c r="AW661" s="385"/>
      <c r="AX661" s="2"/>
      <c r="AY661" s="393"/>
      <c r="AZ661" s="301"/>
      <c r="BA661" s="301"/>
      <c r="BB661" s="300"/>
      <c r="BC661" s="189"/>
      <c r="BD661" s="2"/>
      <c r="BE661" s="2"/>
      <c r="BF661" s="2"/>
      <c r="BG661" s="2"/>
      <c r="BH661" s="2"/>
      <c r="BI661" s="2"/>
    </row>
    <row r="662" spans="2:61" ht="9.9499999999999993" customHeight="1">
      <c r="B662" s="370"/>
      <c r="C662" s="253"/>
      <c r="D662" s="254"/>
      <c r="E662" s="255"/>
      <c r="F662" s="375"/>
      <c r="G662" s="376"/>
      <c r="H662" s="380"/>
      <c r="I662" s="236"/>
      <c r="J662" s="244"/>
      <c r="K662" s="245"/>
      <c r="L662" s="245"/>
      <c r="M662" s="245"/>
      <c r="N662" s="245"/>
      <c r="O662" s="246"/>
      <c r="P662" s="335"/>
      <c r="Q662" s="336"/>
      <c r="R662" s="336"/>
      <c r="S662" s="336"/>
      <c r="T662" s="336"/>
      <c r="U662" s="337"/>
      <c r="V662" s="342"/>
      <c r="W662" s="343"/>
      <c r="X662" s="343"/>
      <c r="Y662" s="343"/>
      <c r="Z662" s="343"/>
      <c r="AA662" s="343"/>
      <c r="AB662" s="343"/>
      <c r="AC662" s="348"/>
      <c r="AD662" s="348"/>
      <c r="AE662" s="349"/>
      <c r="AF662" s="356"/>
      <c r="AG662" s="357"/>
      <c r="AH662" s="357"/>
      <c r="AI662" s="357"/>
      <c r="AJ662" s="358"/>
      <c r="AK662" s="360"/>
      <c r="AL662" s="364"/>
      <c r="AM662" s="302" t="str">
        <f t="shared" ref="AM662" ca="1" si="506">AZ662</f>
        <v/>
      </c>
      <c r="AN662" s="303"/>
      <c r="AO662" s="304"/>
      <c r="AP662" s="316"/>
      <c r="AQ662" s="317"/>
      <c r="AR662" s="317"/>
      <c r="AS662" s="317"/>
      <c r="AT662" s="321"/>
      <c r="AU662" s="325"/>
      <c r="AV662" s="415"/>
      <c r="AW662" s="416"/>
      <c r="AX662" s="75"/>
      <c r="AY662" s="307">
        <f t="shared" ref="AY662" ca="1" si="507">AY660</f>
        <v>0</v>
      </c>
      <c r="AZ662" s="309" t="str">
        <f t="shared" ref="AZ662" ca="1" si="508">IF(COUNTIF(AZ660,"*受給者*"),"受給者",IF(COUNTIF(AZ660,"*国民年金*"),"国民年金",IF(COUNTIF(AZ660,"厚生年金"),"厚生年金","")))</f>
        <v/>
      </c>
      <c r="BA662" s="309">
        <f t="shared" ref="BA662" ca="1" si="509">BA660</f>
        <v>0</v>
      </c>
      <c r="BB662" s="300"/>
      <c r="BC662" s="189"/>
      <c r="BD662" s="2"/>
      <c r="BE662" s="2"/>
      <c r="BF662" s="2"/>
      <c r="BG662" s="2"/>
      <c r="BH662" s="2"/>
      <c r="BI662" s="2"/>
    </row>
    <row r="663" spans="2:61" ht="9.9499999999999993" customHeight="1">
      <c r="B663" s="370"/>
      <c r="C663" s="231">
        <f ca="1">OFFSET(DATA!$A$15,$B660-1,0)</f>
        <v>0</v>
      </c>
      <c r="D663" s="232"/>
      <c r="E663" s="233"/>
      <c r="F663" s="375"/>
      <c r="G663" s="376"/>
      <c r="H663" s="380"/>
      <c r="I663" s="236"/>
      <c r="J663" s="37"/>
      <c r="K663" s="394">
        <f ca="1">OFFSET(DATA!$M$15,$B660-1,0)</f>
        <v>0</v>
      </c>
      <c r="L663" s="394"/>
      <c r="M663" s="397" t="s">
        <v>213</v>
      </c>
      <c r="N663" s="397"/>
      <c r="O663" s="38"/>
      <c r="P663" s="37"/>
      <c r="Q663" s="394">
        <f ca="1">OFFSET(DATA!$O$15,$B660-1,0)</f>
        <v>0</v>
      </c>
      <c r="R663" s="394"/>
      <c r="S663" s="397" t="s">
        <v>214</v>
      </c>
      <c r="T663" s="397"/>
      <c r="U663" s="38"/>
      <c r="V663" s="400" t="str">
        <f ca="1">BC663&amp;OFFSET(DATA!$U$15,$B660-1,0)</f>
        <v/>
      </c>
      <c r="W663" s="401"/>
      <c r="X663" s="401"/>
      <c r="Y663" s="401"/>
      <c r="Z663" s="401"/>
      <c r="AA663" s="401"/>
      <c r="AB663" s="401"/>
      <c r="AC663" s="404" t="str">
        <f ca="1">OFFSET(DATA!$V$15,$B660-1,0) &amp; CHAR(10) &amp; OFFSET(DATA!$W$15,$B660-1,0)</f>
        <v xml:space="preserve">
</v>
      </c>
      <c r="AD663" s="404"/>
      <c r="AE663" s="405"/>
      <c r="AF663" s="408">
        <f ca="1">OFFSET(DATA!$Z$15,$B660-1,0)</f>
        <v>0</v>
      </c>
      <c r="AG663" s="408"/>
      <c r="AH663" s="397" t="s">
        <v>215</v>
      </c>
      <c r="AI663" s="397">
        <f ca="1">OFFSET(DATA!$AA$15,$B660-1,0)</f>
        <v>0</v>
      </c>
      <c r="AJ663" s="410"/>
      <c r="AK663" s="360"/>
      <c r="AL663" s="365">
        <f ca="1">OFFSET(DATA!$AD$15,$B660-1,0)</f>
        <v>0</v>
      </c>
      <c r="AM663" s="302"/>
      <c r="AN663" s="305"/>
      <c r="AO663" s="306"/>
      <c r="AP663" s="316"/>
      <c r="AQ663" s="317"/>
      <c r="AR663" s="317"/>
      <c r="AS663" s="317"/>
      <c r="AT663" s="321"/>
      <c r="AU663" s="326" t="str">
        <f ca="1">IF(OFFSET(DATA!$AU$15,$B660-1,0)="","  年　月　日",OFFSET(DATA!$AU$15,$B660-1,0))</f>
        <v xml:space="preserve">  年　月　日</v>
      </c>
      <c r="AV663" s="382">
        <f ca="1">OFFSET(DATA!$BC$15,$B660-1,0)</f>
        <v>0</v>
      </c>
      <c r="AW663" s="383"/>
      <c r="AX663" s="2"/>
      <c r="AY663" s="308"/>
      <c r="AZ663" s="310"/>
      <c r="BA663" s="310"/>
      <c r="BB663" s="300"/>
      <c r="BC663" s="189" t="str">
        <f ca="1">IF(OR(YUBIN=2,OFFSET(DATA!$T$15,$B660-1,0)=""),"","〒"&amp;OFFSET(DATA!$T$15,$B660-1,0)&amp;"　")</f>
        <v/>
      </c>
      <c r="BD663" s="2"/>
      <c r="BE663" s="2"/>
      <c r="BF663" s="2"/>
      <c r="BG663" s="2"/>
      <c r="BH663" s="2"/>
      <c r="BI663" s="2"/>
    </row>
    <row r="664" spans="2:61" ht="9.9499999999999993" customHeight="1">
      <c r="B664" s="371"/>
      <c r="C664" s="202"/>
      <c r="D664" s="208"/>
      <c r="E664" s="203"/>
      <c r="F664" s="375"/>
      <c r="G664" s="376"/>
      <c r="H664" s="380"/>
      <c r="I664" s="236"/>
      <c r="J664" s="71"/>
      <c r="K664" s="395"/>
      <c r="L664" s="395"/>
      <c r="M664" s="398"/>
      <c r="N664" s="398"/>
      <c r="O664" s="102"/>
      <c r="P664" s="71"/>
      <c r="Q664" s="395"/>
      <c r="R664" s="395"/>
      <c r="S664" s="398"/>
      <c r="T664" s="398"/>
      <c r="U664" s="102"/>
      <c r="V664" s="340"/>
      <c r="W664" s="341"/>
      <c r="X664" s="341"/>
      <c r="Y664" s="341"/>
      <c r="Z664" s="341"/>
      <c r="AA664" s="341"/>
      <c r="AB664" s="341"/>
      <c r="AC664" s="341"/>
      <c r="AD664" s="341"/>
      <c r="AE664" s="406"/>
      <c r="AF664" s="394"/>
      <c r="AG664" s="394"/>
      <c r="AH664" s="398"/>
      <c r="AI664" s="398"/>
      <c r="AJ664" s="411"/>
      <c r="AK664" s="360"/>
      <c r="AL664" s="366"/>
      <c r="AM664" s="302">
        <f t="shared" ref="AM664" ca="1" si="510">BA662</f>
        <v>0</v>
      </c>
      <c r="AN664" s="389" t="str">
        <f t="shared" ref="AN664" ca="1" si="511">IF($BA664=0,"",RIGHT($BA664,4))</f>
        <v/>
      </c>
      <c r="AO664" s="390"/>
      <c r="AP664" s="316"/>
      <c r="AQ664" s="317"/>
      <c r="AR664" s="317"/>
      <c r="AS664" s="317"/>
      <c r="AT664" s="321"/>
      <c r="AU664" s="327"/>
      <c r="AV664" s="384"/>
      <c r="AW664" s="385"/>
      <c r="AX664" s="2"/>
      <c r="AY664" s="392"/>
      <c r="AZ664" s="299"/>
      <c r="BA664" s="299">
        <f ca="1">OFFSET(DATA!$BA$15,$B660-1,0)</f>
        <v>0</v>
      </c>
      <c r="BB664" s="300"/>
      <c r="BC664" s="189"/>
      <c r="BD664" s="2"/>
      <c r="BE664" s="2"/>
      <c r="BF664" s="2"/>
      <c r="BG664" s="2"/>
      <c r="BH664" s="2"/>
      <c r="BI664" s="2"/>
    </row>
    <row r="665" spans="2:61" ht="9.9499999999999993" customHeight="1">
      <c r="B665" s="372"/>
      <c r="C665" s="204"/>
      <c r="D665" s="234"/>
      <c r="E665" s="205"/>
      <c r="F665" s="377"/>
      <c r="G665" s="378"/>
      <c r="H665" s="381"/>
      <c r="I665" s="237"/>
      <c r="J665" s="39"/>
      <c r="K665" s="396"/>
      <c r="L665" s="396"/>
      <c r="M665" s="399"/>
      <c r="N665" s="399"/>
      <c r="O665" s="40"/>
      <c r="P665" s="39"/>
      <c r="Q665" s="396"/>
      <c r="R665" s="396"/>
      <c r="S665" s="399"/>
      <c r="T665" s="399"/>
      <c r="U665" s="40"/>
      <c r="V665" s="402"/>
      <c r="W665" s="403"/>
      <c r="X665" s="403"/>
      <c r="Y665" s="403"/>
      <c r="Z665" s="403"/>
      <c r="AA665" s="403"/>
      <c r="AB665" s="403"/>
      <c r="AC665" s="403"/>
      <c r="AD665" s="403"/>
      <c r="AE665" s="407"/>
      <c r="AF665" s="409"/>
      <c r="AG665" s="409"/>
      <c r="AH665" s="399"/>
      <c r="AI665" s="399"/>
      <c r="AJ665" s="412"/>
      <c r="AK665" s="361"/>
      <c r="AL665" s="367"/>
      <c r="AM665" s="388"/>
      <c r="AN665" s="391"/>
      <c r="AO665" s="378"/>
      <c r="AP665" s="318"/>
      <c r="AQ665" s="319"/>
      <c r="AR665" s="319"/>
      <c r="AS665" s="319"/>
      <c r="AT665" s="322"/>
      <c r="AU665" s="328"/>
      <c r="AV665" s="386"/>
      <c r="AW665" s="387"/>
      <c r="AX665" s="2"/>
      <c r="AY665" s="393"/>
      <c r="AZ665" s="301"/>
      <c r="BA665" s="301"/>
      <c r="BB665" s="301"/>
      <c r="BC665" s="189"/>
      <c r="BD665" s="2"/>
      <c r="BE665" s="2"/>
      <c r="BF665" s="2"/>
      <c r="BG665" s="2"/>
      <c r="BH665" s="2"/>
      <c r="BI665" s="2"/>
    </row>
    <row r="666" spans="2:61" ht="9.9499999999999993" customHeight="1">
      <c r="B666" s="368">
        <f t="shared" ref="B666" si="512">B660+1</f>
        <v>78</v>
      </c>
      <c r="C666" s="247">
        <f ca="1">OFFSET(DATA!$B$15,$B666-1,0)</f>
        <v>0</v>
      </c>
      <c r="D666" s="248"/>
      <c r="E666" s="249"/>
      <c r="F666" s="373">
        <f ca="1">OFFSET(DATA!$C$15,$B666-1,0)</f>
        <v>0</v>
      </c>
      <c r="G666" s="374"/>
      <c r="H666" s="379" t="str">
        <f ca="1">OFFSET(TMP!$H$1,($B666-1)*4,0)</f>
        <v xml:space="preserve">
</v>
      </c>
      <c r="I666" s="235" t="str">
        <f ca="1">OFFSET(TMP!$I$1,($B666-1)*4,0)</f>
        <v xml:space="preserve">
</v>
      </c>
      <c r="J666" s="238" t="str">
        <f ca="1">IF(OFFSET(DATA!$L$15,$B666-1,0)="","  年　月　日",OFFSET(DATA!$L$15,$B666-1,0))</f>
        <v xml:space="preserve">  年　月　日</v>
      </c>
      <c r="K666" s="239"/>
      <c r="L666" s="239"/>
      <c r="M666" s="239"/>
      <c r="N666" s="239"/>
      <c r="O666" s="240"/>
      <c r="P666" s="329" t="str">
        <f ca="1">IF(OFFSET(DATA!$N$15,$B666-1,0)="","  年　月　日",OFFSET(DATA!$N$15,$B666-1,0))</f>
        <v xml:space="preserve">  年　月　日</v>
      </c>
      <c r="Q666" s="330"/>
      <c r="R666" s="330"/>
      <c r="S666" s="330"/>
      <c r="T666" s="330"/>
      <c r="U666" s="331"/>
      <c r="V666" s="338" t="str">
        <f ca="1">BC666&amp;OFFSET(DATA!$R$15,$B666-1,0)</f>
        <v/>
      </c>
      <c r="W666" s="339"/>
      <c r="X666" s="339"/>
      <c r="Y666" s="339"/>
      <c r="Z666" s="339"/>
      <c r="AA666" s="339"/>
      <c r="AB666" s="339"/>
      <c r="AC666" s="344">
        <f ca="1">OFFSET(DATA!$S$15,$B666-1,0)</f>
        <v>0</v>
      </c>
      <c r="AD666" s="344"/>
      <c r="AE666" s="345"/>
      <c r="AF666" s="350" t="str">
        <f ca="1">IF(OFFSET(DATA!$Y$15,$B666-1,0)="","  年　月　日",OFFSET(DATA!$Y$15,$B666-1,0))</f>
        <v xml:space="preserve">  年　月　日</v>
      </c>
      <c r="AG666" s="351"/>
      <c r="AH666" s="351"/>
      <c r="AI666" s="351"/>
      <c r="AJ666" s="352"/>
      <c r="AK666" s="359" t="str">
        <f ca="1">IF(BLOOD=1,IF(LEN(BB666)=8,LEFT(BB666,2),LEFT(BB666,1)),BB666)</f>
        <v/>
      </c>
      <c r="AL666" s="362" t="str">
        <f ca="1">IF(OFFSET(DATA!$AC$15,$B666-1,0)="","  年　月　日",OFFSET(DATA!$AC$15,$B666-1,0))</f>
        <v xml:space="preserve">  年　月　日</v>
      </c>
      <c r="AM666" s="311">
        <f t="shared" ref="AM666" ca="1" si="513">AY668</f>
        <v>0</v>
      </c>
      <c r="AN666" s="312"/>
      <c r="AO666" s="313"/>
      <c r="AP666" s="314" t="str">
        <f ca="1">INDIRECT("TMP!T" &amp; 2 + ($B666-1)*5)</f>
        <v xml:space="preserve">
</v>
      </c>
      <c r="AQ666" s="315"/>
      <c r="AR666" s="315" t="str">
        <f ca="1">INDIRECT("TMP!U" &amp; 2 + ($B666-1)*5)</f>
        <v xml:space="preserve">
</v>
      </c>
      <c r="AS666" s="315"/>
      <c r="AT666" s="320" t="str">
        <f ca="1">INDIRECT("TMP!V" &amp; 2 + ($B666-1)*5)</f>
        <v xml:space="preserve">
</v>
      </c>
      <c r="AU666" s="323" t="str">
        <f ca="1">IF(OFFSET(DATA!$AT$15,$B666-1,0)="","  年　月　日",OFFSET(DATA!$AT$15,$B666-1,0))</f>
        <v xml:space="preserve">  年　月　日</v>
      </c>
      <c r="AV666" s="413">
        <f ca="1">OFFSET(DATA!$BB$15,$B666-1,0)</f>
        <v>0</v>
      </c>
      <c r="AW666" s="414"/>
      <c r="AX666" s="2"/>
      <c r="AY666" s="392">
        <f ca="1">OFFSET(DATA!$AV$15,$B666-1,0)</f>
        <v>0</v>
      </c>
      <c r="AZ666" s="299">
        <f ca="1">OFFSET(DATA!$AX$15,$B666-1,0)</f>
        <v>0</v>
      </c>
      <c r="BA666" s="299">
        <f ca="1">OFFSET(DATA!$AZ$15,$B666-1,0)</f>
        <v>0</v>
      </c>
      <c r="BB666" s="299" t="str">
        <f ca="1">IF(OFFSET(DATA!$AB$15,$B666-1,0)="","",OFFSET(DATA!$AB$15,$B666-1,0))</f>
        <v/>
      </c>
      <c r="BC666" s="189" t="str">
        <f ca="1">IF(OR(YUBIN=2,OFFSET(DATA!$Q$15,$B666-1,0)=""),"","〒"&amp;OFFSET(DATA!$Q$15,$B666-1,0)&amp;"　")</f>
        <v/>
      </c>
      <c r="BD666" s="2"/>
      <c r="BE666" s="2"/>
      <c r="BF666" s="2"/>
      <c r="BG666" s="2"/>
      <c r="BH666" s="2"/>
      <c r="BI666" s="2"/>
    </row>
    <row r="667" spans="2:61" ht="9.9499999999999993" customHeight="1">
      <c r="B667" s="369"/>
      <c r="C667" s="250"/>
      <c r="D667" s="251"/>
      <c r="E667" s="252"/>
      <c r="F667" s="375"/>
      <c r="G667" s="376"/>
      <c r="H667" s="380"/>
      <c r="I667" s="236"/>
      <c r="J667" s="241"/>
      <c r="K667" s="242"/>
      <c r="L667" s="242"/>
      <c r="M667" s="242"/>
      <c r="N667" s="242"/>
      <c r="O667" s="243"/>
      <c r="P667" s="332"/>
      <c r="Q667" s="333"/>
      <c r="R667" s="333"/>
      <c r="S667" s="333"/>
      <c r="T667" s="333"/>
      <c r="U667" s="334"/>
      <c r="V667" s="340"/>
      <c r="W667" s="341"/>
      <c r="X667" s="341"/>
      <c r="Y667" s="341"/>
      <c r="Z667" s="341"/>
      <c r="AA667" s="341"/>
      <c r="AB667" s="341"/>
      <c r="AC667" s="346"/>
      <c r="AD667" s="346"/>
      <c r="AE667" s="347"/>
      <c r="AF667" s="353"/>
      <c r="AG667" s="354"/>
      <c r="AH667" s="354"/>
      <c r="AI667" s="354"/>
      <c r="AJ667" s="355"/>
      <c r="AK667" s="360"/>
      <c r="AL667" s="363"/>
      <c r="AM667" s="302"/>
      <c r="AN667" s="305"/>
      <c r="AO667" s="306"/>
      <c r="AP667" s="316"/>
      <c r="AQ667" s="317"/>
      <c r="AR667" s="317"/>
      <c r="AS667" s="317"/>
      <c r="AT667" s="321"/>
      <c r="AU667" s="324"/>
      <c r="AV667" s="384"/>
      <c r="AW667" s="385"/>
      <c r="AX667" s="2"/>
      <c r="AY667" s="393"/>
      <c r="AZ667" s="301"/>
      <c r="BA667" s="301"/>
      <c r="BB667" s="300"/>
      <c r="BC667" s="189"/>
      <c r="BD667" s="2"/>
      <c r="BE667" s="2"/>
      <c r="BF667" s="2"/>
      <c r="BG667" s="2"/>
      <c r="BH667" s="2"/>
      <c r="BI667" s="2"/>
    </row>
    <row r="668" spans="2:61" ht="9.9499999999999993" customHeight="1">
      <c r="B668" s="370"/>
      <c r="C668" s="253"/>
      <c r="D668" s="254"/>
      <c r="E668" s="255"/>
      <c r="F668" s="375"/>
      <c r="G668" s="376"/>
      <c r="H668" s="380"/>
      <c r="I668" s="236"/>
      <c r="J668" s="244"/>
      <c r="K668" s="245"/>
      <c r="L668" s="245"/>
      <c r="M668" s="245"/>
      <c r="N668" s="245"/>
      <c r="O668" s="246"/>
      <c r="P668" s="335"/>
      <c r="Q668" s="336"/>
      <c r="R668" s="336"/>
      <c r="S668" s="336"/>
      <c r="T668" s="336"/>
      <c r="U668" s="337"/>
      <c r="V668" s="342"/>
      <c r="W668" s="343"/>
      <c r="X668" s="343"/>
      <c r="Y668" s="343"/>
      <c r="Z668" s="343"/>
      <c r="AA668" s="343"/>
      <c r="AB668" s="343"/>
      <c r="AC668" s="348"/>
      <c r="AD668" s="348"/>
      <c r="AE668" s="349"/>
      <c r="AF668" s="356"/>
      <c r="AG668" s="357"/>
      <c r="AH668" s="357"/>
      <c r="AI668" s="357"/>
      <c r="AJ668" s="358"/>
      <c r="AK668" s="360"/>
      <c r="AL668" s="364"/>
      <c r="AM668" s="302" t="str">
        <f t="shared" ref="AM668" ca="1" si="514">AZ668</f>
        <v/>
      </c>
      <c r="AN668" s="303"/>
      <c r="AO668" s="304"/>
      <c r="AP668" s="316"/>
      <c r="AQ668" s="317"/>
      <c r="AR668" s="317"/>
      <c r="AS668" s="317"/>
      <c r="AT668" s="321"/>
      <c r="AU668" s="325"/>
      <c r="AV668" s="415"/>
      <c r="AW668" s="416"/>
      <c r="AX668" s="75"/>
      <c r="AY668" s="307">
        <f t="shared" ref="AY668" ca="1" si="515">AY666</f>
        <v>0</v>
      </c>
      <c r="AZ668" s="309" t="str">
        <f t="shared" ref="AZ668" ca="1" si="516">IF(COUNTIF(AZ666,"*受給者*"),"受給者",IF(COUNTIF(AZ666,"*国民年金*"),"国民年金",IF(COUNTIF(AZ666,"厚生年金"),"厚生年金","")))</f>
        <v/>
      </c>
      <c r="BA668" s="309">
        <f t="shared" ref="BA668" ca="1" si="517">BA666</f>
        <v>0</v>
      </c>
      <c r="BB668" s="300"/>
      <c r="BC668" s="189"/>
      <c r="BD668" s="2"/>
      <c r="BE668" s="2"/>
      <c r="BF668" s="2"/>
      <c r="BG668" s="2"/>
      <c r="BH668" s="2"/>
      <c r="BI668" s="2"/>
    </row>
    <row r="669" spans="2:61" ht="9.9499999999999993" customHeight="1">
      <c r="B669" s="370"/>
      <c r="C669" s="231">
        <f ca="1">OFFSET(DATA!$A$15,$B666-1,0)</f>
        <v>0</v>
      </c>
      <c r="D669" s="232"/>
      <c r="E669" s="233"/>
      <c r="F669" s="375"/>
      <c r="G669" s="376"/>
      <c r="H669" s="380"/>
      <c r="I669" s="236"/>
      <c r="J669" s="37"/>
      <c r="K669" s="394">
        <f ca="1">OFFSET(DATA!$M$15,$B666-1,0)</f>
        <v>0</v>
      </c>
      <c r="L669" s="394"/>
      <c r="M669" s="397" t="s">
        <v>213</v>
      </c>
      <c r="N669" s="397"/>
      <c r="O669" s="38"/>
      <c r="P669" s="37"/>
      <c r="Q669" s="394">
        <f ca="1">OFFSET(DATA!$O$15,$B666-1,0)</f>
        <v>0</v>
      </c>
      <c r="R669" s="394"/>
      <c r="S669" s="397" t="s">
        <v>214</v>
      </c>
      <c r="T669" s="397"/>
      <c r="U669" s="38"/>
      <c r="V669" s="400" t="str">
        <f ca="1">BC669&amp;OFFSET(DATA!$U$15,$B666-1,0)</f>
        <v/>
      </c>
      <c r="W669" s="401"/>
      <c r="X669" s="401"/>
      <c r="Y669" s="401"/>
      <c r="Z669" s="401"/>
      <c r="AA669" s="401"/>
      <c r="AB669" s="401"/>
      <c r="AC669" s="404" t="str">
        <f ca="1">OFFSET(DATA!$V$15,$B666-1,0) &amp; CHAR(10) &amp; OFFSET(DATA!$W$15,$B666-1,0)</f>
        <v xml:space="preserve">
</v>
      </c>
      <c r="AD669" s="404"/>
      <c r="AE669" s="405"/>
      <c r="AF669" s="408">
        <f ca="1">OFFSET(DATA!$Z$15,$B666-1,0)</f>
        <v>0</v>
      </c>
      <c r="AG669" s="408"/>
      <c r="AH669" s="397" t="s">
        <v>215</v>
      </c>
      <c r="AI669" s="397">
        <f ca="1">OFFSET(DATA!$AA$15,$B666-1,0)</f>
        <v>0</v>
      </c>
      <c r="AJ669" s="410"/>
      <c r="AK669" s="360"/>
      <c r="AL669" s="365">
        <f ca="1">OFFSET(DATA!$AD$15,$B666-1,0)</f>
        <v>0</v>
      </c>
      <c r="AM669" s="302"/>
      <c r="AN669" s="305"/>
      <c r="AO669" s="306"/>
      <c r="AP669" s="316"/>
      <c r="AQ669" s="317"/>
      <c r="AR669" s="317"/>
      <c r="AS669" s="317"/>
      <c r="AT669" s="321"/>
      <c r="AU669" s="326" t="str">
        <f ca="1">IF(OFFSET(DATA!$AU$15,$B666-1,0)="","  年　月　日",OFFSET(DATA!$AU$15,$B666-1,0))</f>
        <v xml:space="preserve">  年　月　日</v>
      </c>
      <c r="AV669" s="382">
        <f ca="1">OFFSET(DATA!$BC$15,$B666-1,0)</f>
        <v>0</v>
      </c>
      <c r="AW669" s="383"/>
      <c r="AX669" s="2"/>
      <c r="AY669" s="308"/>
      <c r="AZ669" s="310"/>
      <c r="BA669" s="310"/>
      <c r="BB669" s="300"/>
      <c r="BC669" s="189" t="str">
        <f ca="1">IF(OR(YUBIN=2,OFFSET(DATA!$T$15,$B666-1,0)=""),"","〒"&amp;OFFSET(DATA!$T$15,$B666-1,0)&amp;"　")</f>
        <v/>
      </c>
      <c r="BD669" s="2"/>
      <c r="BE669" s="2"/>
      <c r="BF669" s="2"/>
      <c r="BG669" s="2"/>
      <c r="BH669" s="2"/>
      <c r="BI669" s="2"/>
    </row>
    <row r="670" spans="2:61" ht="9.9499999999999993" customHeight="1">
      <c r="B670" s="371"/>
      <c r="C670" s="202"/>
      <c r="D670" s="208"/>
      <c r="E670" s="203"/>
      <c r="F670" s="375"/>
      <c r="G670" s="376"/>
      <c r="H670" s="380"/>
      <c r="I670" s="236"/>
      <c r="J670" s="71"/>
      <c r="K670" s="395"/>
      <c r="L670" s="395"/>
      <c r="M670" s="398"/>
      <c r="N670" s="398"/>
      <c r="O670" s="102"/>
      <c r="P670" s="71"/>
      <c r="Q670" s="395"/>
      <c r="R670" s="395"/>
      <c r="S670" s="398"/>
      <c r="T670" s="398"/>
      <c r="U670" s="102"/>
      <c r="V670" s="340"/>
      <c r="W670" s="341"/>
      <c r="X670" s="341"/>
      <c r="Y670" s="341"/>
      <c r="Z670" s="341"/>
      <c r="AA670" s="341"/>
      <c r="AB670" s="341"/>
      <c r="AC670" s="341"/>
      <c r="AD670" s="341"/>
      <c r="AE670" s="406"/>
      <c r="AF670" s="394"/>
      <c r="AG670" s="394"/>
      <c r="AH670" s="398"/>
      <c r="AI670" s="398"/>
      <c r="AJ670" s="411"/>
      <c r="AK670" s="360"/>
      <c r="AL670" s="366"/>
      <c r="AM670" s="302">
        <f t="shared" ref="AM670" ca="1" si="518">BA668</f>
        <v>0</v>
      </c>
      <c r="AN670" s="389" t="str">
        <f t="shared" ref="AN670" ca="1" si="519">IF($BA670=0,"",RIGHT($BA670,4))</f>
        <v/>
      </c>
      <c r="AO670" s="390"/>
      <c r="AP670" s="316"/>
      <c r="AQ670" s="317"/>
      <c r="AR670" s="317"/>
      <c r="AS670" s="317"/>
      <c r="AT670" s="321"/>
      <c r="AU670" s="327"/>
      <c r="AV670" s="384"/>
      <c r="AW670" s="385"/>
      <c r="AX670" s="2"/>
      <c r="AY670" s="392"/>
      <c r="AZ670" s="299"/>
      <c r="BA670" s="299">
        <f ca="1">OFFSET(DATA!$BA$15,$B666-1,0)</f>
        <v>0</v>
      </c>
      <c r="BB670" s="300"/>
      <c r="BC670" s="189"/>
      <c r="BD670" s="2"/>
      <c r="BE670" s="2"/>
      <c r="BF670" s="2"/>
      <c r="BG670" s="2"/>
      <c r="BH670" s="2"/>
      <c r="BI670" s="2"/>
    </row>
    <row r="671" spans="2:61" ht="9.9499999999999993" customHeight="1">
      <c r="B671" s="372"/>
      <c r="C671" s="204"/>
      <c r="D671" s="234"/>
      <c r="E671" s="205"/>
      <c r="F671" s="377"/>
      <c r="G671" s="378"/>
      <c r="H671" s="381"/>
      <c r="I671" s="237"/>
      <c r="J671" s="39"/>
      <c r="K671" s="396"/>
      <c r="L671" s="396"/>
      <c r="M671" s="399"/>
      <c r="N671" s="399"/>
      <c r="O671" s="40"/>
      <c r="P671" s="39"/>
      <c r="Q671" s="396"/>
      <c r="R671" s="396"/>
      <c r="S671" s="399"/>
      <c r="T671" s="399"/>
      <c r="U671" s="40"/>
      <c r="V671" s="402"/>
      <c r="W671" s="403"/>
      <c r="X671" s="403"/>
      <c r="Y671" s="403"/>
      <c r="Z671" s="403"/>
      <c r="AA671" s="403"/>
      <c r="AB671" s="403"/>
      <c r="AC671" s="403"/>
      <c r="AD671" s="403"/>
      <c r="AE671" s="407"/>
      <c r="AF671" s="409"/>
      <c r="AG671" s="409"/>
      <c r="AH671" s="399"/>
      <c r="AI671" s="399"/>
      <c r="AJ671" s="412"/>
      <c r="AK671" s="361"/>
      <c r="AL671" s="367"/>
      <c r="AM671" s="388"/>
      <c r="AN671" s="391"/>
      <c r="AO671" s="378"/>
      <c r="AP671" s="318"/>
      <c r="AQ671" s="319"/>
      <c r="AR671" s="319"/>
      <c r="AS671" s="319"/>
      <c r="AT671" s="322"/>
      <c r="AU671" s="328"/>
      <c r="AV671" s="386"/>
      <c r="AW671" s="387"/>
      <c r="AX671" s="2"/>
      <c r="AY671" s="393"/>
      <c r="AZ671" s="301"/>
      <c r="BA671" s="301"/>
      <c r="BB671" s="301"/>
      <c r="BC671" s="189"/>
      <c r="BD671" s="2"/>
      <c r="BE671" s="2"/>
      <c r="BF671" s="2"/>
      <c r="BG671" s="2"/>
      <c r="BH671" s="2"/>
      <c r="BI671" s="2"/>
    </row>
    <row r="672" spans="2:61" ht="9.9499999999999993" customHeight="1">
      <c r="B672" s="368">
        <f t="shared" ref="B672" si="520">B666+1</f>
        <v>79</v>
      </c>
      <c r="C672" s="247">
        <f ca="1">OFFSET(DATA!$B$15,$B672-1,0)</f>
        <v>0</v>
      </c>
      <c r="D672" s="248"/>
      <c r="E672" s="249"/>
      <c r="F672" s="373">
        <f ca="1">OFFSET(DATA!$C$15,$B672-1,0)</f>
        <v>0</v>
      </c>
      <c r="G672" s="374"/>
      <c r="H672" s="379" t="str">
        <f ca="1">OFFSET(TMP!$H$1,($B672-1)*4,0)</f>
        <v xml:space="preserve">
</v>
      </c>
      <c r="I672" s="235" t="str">
        <f ca="1">OFFSET(TMP!$I$1,($B672-1)*4,0)</f>
        <v xml:space="preserve">
</v>
      </c>
      <c r="J672" s="238" t="str">
        <f ca="1">IF(OFFSET(DATA!$L$15,$B672-1,0)="","  年　月　日",OFFSET(DATA!$L$15,$B672-1,0))</f>
        <v xml:space="preserve">  年　月　日</v>
      </c>
      <c r="K672" s="239"/>
      <c r="L672" s="239"/>
      <c r="M672" s="239"/>
      <c r="N672" s="239"/>
      <c r="O672" s="240"/>
      <c r="P672" s="329" t="str">
        <f ca="1">IF(OFFSET(DATA!$N$15,$B672-1,0)="","  年　月　日",OFFSET(DATA!$N$15,$B672-1,0))</f>
        <v xml:space="preserve">  年　月　日</v>
      </c>
      <c r="Q672" s="330"/>
      <c r="R672" s="330"/>
      <c r="S672" s="330"/>
      <c r="T672" s="330"/>
      <c r="U672" s="331"/>
      <c r="V672" s="338" t="str">
        <f ca="1">BC672&amp;OFFSET(DATA!$R$15,$B672-1,0)</f>
        <v/>
      </c>
      <c r="W672" s="339"/>
      <c r="X672" s="339"/>
      <c r="Y672" s="339"/>
      <c r="Z672" s="339"/>
      <c r="AA672" s="339"/>
      <c r="AB672" s="339"/>
      <c r="AC672" s="344">
        <f ca="1">OFFSET(DATA!$S$15,$B672-1,0)</f>
        <v>0</v>
      </c>
      <c r="AD672" s="344"/>
      <c r="AE672" s="345"/>
      <c r="AF672" s="350" t="str">
        <f ca="1">IF(OFFSET(DATA!$Y$15,$B672-1,0)="","  年　月　日",OFFSET(DATA!$Y$15,$B672-1,0))</f>
        <v xml:space="preserve">  年　月　日</v>
      </c>
      <c r="AG672" s="351"/>
      <c r="AH672" s="351"/>
      <c r="AI672" s="351"/>
      <c r="AJ672" s="352"/>
      <c r="AK672" s="359" t="str">
        <f ca="1">IF(BLOOD=1,IF(LEN(BB672)=8,LEFT(BB672,2),LEFT(BB672,1)),BB672)</f>
        <v/>
      </c>
      <c r="AL672" s="362" t="str">
        <f ca="1">IF(OFFSET(DATA!$AC$15,$B672-1,0)="","  年　月　日",OFFSET(DATA!$AC$15,$B672-1,0))</f>
        <v xml:space="preserve">  年　月　日</v>
      </c>
      <c r="AM672" s="311">
        <f t="shared" ref="AM672" ca="1" si="521">AY674</f>
        <v>0</v>
      </c>
      <c r="AN672" s="312"/>
      <c r="AO672" s="313"/>
      <c r="AP672" s="314" t="str">
        <f ca="1">INDIRECT("TMP!T" &amp; 2 + ($B672-1)*5)</f>
        <v xml:space="preserve">
</v>
      </c>
      <c r="AQ672" s="315"/>
      <c r="AR672" s="315" t="str">
        <f ca="1">INDIRECT("TMP!U" &amp; 2 + ($B672-1)*5)</f>
        <v xml:space="preserve">
</v>
      </c>
      <c r="AS672" s="315"/>
      <c r="AT672" s="320" t="str">
        <f ca="1">INDIRECT("TMP!V" &amp; 2 + ($B672-1)*5)</f>
        <v xml:space="preserve">
</v>
      </c>
      <c r="AU672" s="323" t="str">
        <f ca="1">IF(OFFSET(DATA!$AT$15,$B672-1,0)="","  年　月　日",OFFSET(DATA!$AT$15,$B672-1,0))</f>
        <v xml:space="preserve">  年　月　日</v>
      </c>
      <c r="AV672" s="413">
        <f ca="1">OFFSET(DATA!$BB$15,$B672-1,0)</f>
        <v>0</v>
      </c>
      <c r="AW672" s="414"/>
      <c r="AX672" s="2"/>
      <c r="AY672" s="392">
        <f ca="1">OFFSET(DATA!$AV$15,$B672-1,0)</f>
        <v>0</v>
      </c>
      <c r="AZ672" s="299">
        <f ca="1">OFFSET(DATA!$AX$15,$B672-1,0)</f>
        <v>0</v>
      </c>
      <c r="BA672" s="299">
        <f ca="1">OFFSET(DATA!$AZ$15,$B672-1,0)</f>
        <v>0</v>
      </c>
      <c r="BB672" s="299" t="str">
        <f ca="1">IF(OFFSET(DATA!$AB$15,$B672-1,0)="","",OFFSET(DATA!$AB$15,$B672-1,0))</f>
        <v/>
      </c>
      <c r="BC672" s="189" t="str">
        <f ca="1">IF(OR(YUBIN=2,OFFSET(DATA!$Q$15,$B672-1,0)=""),"","〒"&amp;OFFSET(DATA!$Q$15,$B672-1,0)&amp;"　")</f>
        <v/>
      </c>
      <c r="BD672" s="2"/>
      <c r="BE672" s="2"/>
      <c r="BF672" s="2"/>
      <c r="BG672" s="2"/>
      <c r="BH672" s="2"/>
      <c r="BI672" s="2"/>
    </row>
    <row r="673" spans="2:64" ht="9.9499999999999993" customHeight="1">
      <c r="B673" s="369"/>
      <c r="C673" s="250"/>
      <c r="D673" s="251"/>
      <c r="E673" s="252"/>
      <c r="F673" s="375"/>
      <c r="G673" s="376"/>
      <c r="H673" s="380"/>
      <c r="I673" s="236"/>
      <c r="J673" s="241"/>
      <c r="K673" s="242"/>
      <c r="L673" s="242"/>
      <c r="M673" s="242"/>
      <c r="N673" s="242"/>
      <c r="O673" s="243"/>
      <c r="P673" s="332"/>
      <c r="Q673" s="333"/>
      <c r="R673" s="333"/>
      <c r="S673" s="333"/>
      <c r="T673" s="333"/>
      <c r="U673" s="334"/>
      <c r="V673" s="340"/>
      <c r="W673" s="341"/>
      <c r="X673" s="341"/>
      <c r="Y673" s="341"/>
      <c r="Z673" s="341"/>
      <c r="AA673" s="341"/>
      <c r="AB673" s="341"/>
      <c r="AC673" s="346"/>
      <c r="AD673" s="346"/>
      <c r="AE673" s="347"/>
      <c r="AF673" s="353"/>
      <c r="AG673" s="354"/>
      <c r="AH673" s="354"/>
      <c r="AI673" s="354"/>
      <c r="AJ673" s="355"/>
      <c r="AK673" s="360"/>
      <c r="AL673" s="363"/>
      <c r="AM673" s="302"/>
      <c r="AN673" s="305"/>
      <c r="AO673" s="306"/>
      <c r="AP673" s="316"/>
      <c r="AQ673" s="317"/>
      <c r="AR673" s="317"/>
      <c r="AS673" s="317"/>
      <c r="AT673" s="321"/>
      <c r="AU673" s="324"/>
      <c r="AV673" s="384"/>
      <c r="AW673" s="385"/>
      <c r="AX673" s="2"/>
      <c r="AY673" s="393"/>
      <c r="AZ673" s="301"/>
      <c r="BA673" s="301"/>
      <c r="BB673" s="300"/>
      <c r="BC673" s="189"/>
      <c r="BD673" s="2"/>
      <c r="BE673" s="2"/>
      <c r="BF673" s="2"/>
      <c r="BG673" s="2"/>
      <c r="BH673" s="2"/>
      <c r="BI673" s="2"/>
    </row>
    <row r="674" spans="2:64" ht="9.9499999999999993" customHeight="1">
      <c r="B674" s="370"/>
      <c r="C674" s="253"/>
      <c r="D674" s="254"/>
      <c r="E674" s="255"/>
      <c r="F674" s="375"/>
      <c r="G674" s="376"/>
      <c r="H674" s="380"/>
      <c r="I674" s="236"/>
      <c r="J674" s="244"/>
      <c r="K674" s="245"/>
      <c r="L674" s="245"/>
      <c r="M674" s="245"/>
      <c r="N674" s="245"/>
      <c r="O674" s="246"/>
      <c r="P674" s="335"/>
      <c r="Q674" s="336"/>
      <c r="R674" s="336"/>
      <c r="S674" s="336"/>
      <c r="T674" s="336"/>
      <c r="U674" s="337"/>
      <c r="V674" s="342"/>
      <c r="W674" s="343"/>
      <c r="X674" s="343"/>
      <c r="Y674" s="343"/>
      <c r="Z674" s="343"/>
      <c r="AA674" s="343"/>
      <c r="AB674" s="343"/>
      <c r="AC674" s="348"/>
      <c r="AD674" s="348"/>
      <c r="AE674" s="349"/>
      <c r="AF674" s="356"/>
      <c r="AG674" s="357"/>
      <c r="AH674" s="357"/>
      <c r="AI674" s="357"/>
      <c r="AJ674" s="358"/>
      <c r="AK674" s="360"/>
      <c r="AL674" s="364"/>
      <c r="AM674" s="302" t="str">
        <f t="shared" ref="AM674" ca="1" si="522">AZ674</f>
        <v/>
      </c>
      <c r="AN674" s="303"/>
      <c r="AO674" s="304"/>
      <c r="AP674" s="316"/>
      <c r="AQ674" s="317"/>
      <c r="AR674" s="317"/>
      <c r="AS674" s="317"/>
      <c r="AT674" s="321"/>
      <c r="AU674" s="325"/>
      <c r="AV674" s="415"/>
      <c r="AW674" s="416"/>
      <c r="AX674" s="75"/>
      <c r="AY674" s="307">
        <f t="shared" ref="AY674" ca="1" si="523">AY672</f>
        <v>0</v>
      </c>
      <c r="AZ674" s="309" t="str">
        <f t="shared" ref="AZ674" ca="1" si="524">IF(COUNTIF(AZ672,"*受給者*"),"受給者",IF(COUNTIF(AZ672,"*国民年金*"),"国民年金",IF(COUNTIF(AZ672,"厚生年金"),"厚生年金","")))</f>
        <v/>
      </c>
      <c r="BA674" s="309">
        <f t="shared" ref="BA674" ca="1" si="525">BA672</f>
        <v>0</v>
      </c>
      <c r="BB674" s="300"/>
      <c r="BC674" s="189"/>
      <c r="BD674" s="2"/>
      <c r="BE674" s="2"/>
      <c r="BF674" s="2"/>
      <c r="BG674" s="2"/>
      <c r="BH674" s="2"/>
      <c r="BI674" s="2"/>
    </row>
    <row r="675" spans="2:64" ht="9.9499999999999993" customHeight="1">
      <c r="B675" s="370"/>
      <c r="C675" s="231">
        <f ca="1">OFFSET(DATA!$A$15,$B672-1,0)</f>
        <v>0</v>
      </c>
      <c r="D675" s="232"/>
      <c r="E675" s="233"/>
      <c r="F675" s="375"/>
      <c r="G675" s="376"/>
      <c r="H675" s="380"/>
      <c r="I675" s="236"/>
      <c r="J675" s="37"/>
      <c r="K675" s="394">
        <f ca="1">OFFSET(DATA!$M$15,$B672-1,0)</f>
        <v>0</v>
      </c>
      <c r="L675" s="394"/>
      <c r="M675" s="397" t="s">
        <v>213</v>
      </c>
      <c r="N675" s="397"/>
      <c r="O675" s="38"/>
      <c r="P675" s="37"/>
      <c r="Q675" s="394">
        <f ca="1">OFFSET(DATA!$O$15,$B672-1,0)</f>
        <v>0</v>
      </c>
      <c r="R675" s="394"/>
      <c r="S675" s="397" t="s">
        <v>214</v>
      </c>
      <c r="T675" s="397"/>
      <c r="U675" s="38"/>
      <c r="V675" s="400" t="str">
        <f ca="1">BC675&amp;OFFSET(DATA!$U$15,$B672-1,0)</f>
        <v/>
      </c>
      <c r="W675" s="401"/>
      <c r="X675" s="401"/>
      <c r="Y675" s="401"/>
      <c r="Z675" s="401"/>
      <c r="AA675" s="401"/>
      <c r="AB675" s="401"/>
      <c r="AC675" s="404" t="str">
        <f ca="1">OFFSET(DATA!$V$15,$B672-1,0) &amp; CHAR(10) &amp; OFFSET(DATA!$W$15,$B672-1,0)</f>
        <v xml:space="preserve">
</v>
      </c>
      <c r="AD675" s="404"/>
      <c r="AE675" s="405"/>
      <c r="AF675" s="408">
        <f ca="1">OFFSET(DATA!$Z$15,$B672-1,0)</f>
        <v>0</v>
      </c>
      <c r="AG675" s="408"/>
      <c r="AH675" s="397" t="s">
        <v>215</v>
      </c>
      <c r="AI675" s="397">
        <f ca="1">OFFSET(DATA!$AA$15,$B672-1,0)</f>
        <v>0</v>
      </c>
      <c r="AJ675" s="410"/>
      <c r="AK675" s="360"/>
      <c r="AL675" s="365">
        <f ca="1">OFFSET(DATA!$AD$15,$B672-1,0)</f>
        <v>0</v>
      </c>
      <c r="AM675" s="302"/>
      <c r="AN675" s="305"/>
      <c r="AO675" s="306"/>
      <c r="AP675" s="316"/>
      <c r="AQ675" s="317"/>
      <c r="AR675" s="317"/>
      <c r="AS675" s="317"/>
      <c r="AT675" s="321"/>
      <c r="AU675" s="326" t="str">
        <f ca="1">IF(OFFSET(DATA!$AU$15,$B672-1,0)="","  年　月　日",OFFSET(DATA!$AU$15,$B672-1,0))</f>
        <v xml:space="preserve">  年　月　日</v>
      </c>
      <c r="AV675" s="382">
        <f ca="1">OFFSET(DATA!$BC$15,$B672-1,0)</f>
        <v>0</v>
      </c>
      <c r="AW675" s="383"/>
      <c r="AX675" s="2"/>
      <c r="AY675" s="308"/>
      <c r="AZ675" s="310"/>
      <c r="BA675" s="310"/>
      <c r="BB675" s="300"/>
      <c r="BC675" s="189" t="str">
        <f ca="1">IF(OR(YUBIN=2,OFFSET(DATA!$T$15,$B672-1,0)=""),"","〒"&amp;OFFSET(DATA!$T$15,$B672-1,0)&amp;"　")</f>
        <v/>
      </c>
      <c r="BD675" s="2"/>
      <c r="BE675" s="2"/>
      <c r="BF675" s="2"/>
      <c r="BG675" s="2"/>
      <c r="BH675" s="2"/>
      <c r="BI675" s="2"/>
    </row>
    <row r="676" spans="2:64" ht="9.9499999999999993" customHeight="1">
      <c r="B676" s="371"/>
      <c r="C676" s="202"/>
      <c r="D676" s="208"/>
      <c r="E676" s="203"/>
      <c r="F676" s="375"/>
      <c r="G676" s="376"/>
      <c r="H676" s="380"/>
      <c r="I676" s="236"/>
      <c r="J676" s="71"/>
      <c r="K676" s="395"/>
      <c r="L676" s="395"/>
      <c r="M676" s="398"/>
      <c r="N676" s="398"/>
      <c r="O676" s="102"/>
      <c r="P676" s="71"/>
      <c r="Q676" s="395"/>
      <c r="R676" s="395"/>
      <c r="S676" s="398"/>
      <c r="T676" s="398"/>
      <c r="U676" s="102"/>
      <c r="V676" s="340"/>
      <c r="W676" s="341"/>
      <c r="X676" s="341"/>
      <c r="Y676" s="341"/>
      <c r="Z676" s="341"/>
      <c r="AA676" s="341"/>
      <c r="AB676" s="341"/>
      <c r="AC676" s="341"/>
      <c r="AD676" s="341"/>
      <c r="AE676" s="406"/>
      <c r="AF676" s="394"/>
      <c r="AG676" s="394"/>
      <c r="AH676" s="398"/>
      <c r="AI676" s="398"/>
      <c r="AJ676" s="411"/>
      <c r="AK676" s="360"/>
      <c r="AL676" s="366"/>
      <c r="AM676" s="302">
        <f t="shared" ref="AM676" ca="1" si="526">BA674</f>
        <v>0</v>
      </c>
      <c r="AN676" s="389" t="str">
        <f t="shared" ref="AN676" ca="1" si="527">IF($BA676=0,"",RIGHT($BA676,4))</f>
        <v/>
      </c>
      <c r="AO676" s="390"/>
      <c r="AP676" s="316"/>
      <c r="AQ676" s="317"/>
      <c r="AR676" s="317"/>
      <c r="AS676" s="317"/>
      <c r="AT676" s="321"/>
      <c r="AU676" s="327"/>
      <c r="AV676" s="384"/>
      <c r="AW676" s="385"/>
      <c r="AX676" s="2"/>
      <c r="AY676" s="392"/>
      <c r="AZ676" s="299"/>
      <c r="BA676" s="299">
        <f ca="1">OFFSET(DATA!$BA$15,$B672-1,0)</f>
        <v>0</v>
      </c>
      <c r="BB676" s="300"/>
      <c r="BC676" s="189"/>
      <c r="BD676" s="2"/>
      <c r="BE676" s="2"/>
      <c r="BF676" s="2"/>
      <c r="BG676" s="2"/>
      <c r="BH676" s="2"/>
      <c r="BI676" s="2"/>
    </row>
    <row r="677" spans="2:64" ht="9.9499999999999993" customHeight="1">
      <c r="B677" s="372"/>
      <c r="C677" s="204"/>
      <c r="D677" s="234"/>
      <c r="E677" s="205"/>
      <c r="F677" s="377"/>
      <c r="G677" s="378"/>
      <c r="H677" s="381"/>
      <c r="I677" s="237"/>
      <c r="J677" s="39"/>
      <c r="K677" s="396"/>
      <c r="L677" s="396"/>
      <c r="M677" s="399"/>
      <c r="N677" s="399"/>
      <c r="O677" s="40"/>
      <c r="P677" s="39"/>
      <c r="Q677" s="396"/>
      <c r="R677" s="396"/>
      <c r="S677" s="399"/>
      <c r="T677" s="399"/>
      <c r="U677" s="40"/>
      <c r="V677" s="402"/>
      <c r="W677" s="403"/>
      <c r="X677" s="403"/>
      <c r="Y677" s="403"/>
      <c r="Z677" s="403"/>
      <c r="AA677" s="403"/>
      <c r="AB677" s="403"/>
      <c r="AC677" s="403"/>
      <c r="AD677" s="403"/>
      <c r="AE677" s="407"/>
      <c r="AF677" s="409"/>
      <c r="AG677" s="409"/>
      <c r="AH677" s="399"/>
      <c r="AI677" s="399"/>
      <c r="AJ677" s="412"/>
      <c r="AK677" s="361"/>
      <c r="AL677" s="367"/>
      <c r="AM677" s="388"/>
      <c r="AN677" s="391"/>
      <c r="AO677" s="378"/>
      <c r="AP677" s="318"/>
      <c r="AQ677" s="319"/>
      <c r="AR677" s="319"/>
      <c r="AS677" s="319"/>
      <c r="AT677" s="322"/>
      <c r="AU677" s="328"/>
      <c r="AV677" s="386"/>
      <c r="AW677" s="387"/>
      <c r="AX677" s="2"/>
      <c r="AY677" s="393"/>
      <c r="AZ677" s="301"/>
      <c r="BA677" s="301"/>
      <c r="BB677" s="301"/>
      <c r="BC677" s="189"/>
      <c r="BD677" s="2"/>
      <c r="BE677" s="2"/>
      <c r="BF677" s="2"/>
      <c r="BG677" s="2"/>
      <c r="BH677" s="2"/>
      <c r="BI677" s="2"/>
    </row>
    <row r="678" spans="2:64" ht="9.9499999999999993" customHeight="1">
      <c r="B678" s="368">
        <f t="shared" ref="B678" si="528">B672+1</f>
        <v>80</v>
      </c>
      <c r="C678" s="247">
        <f ca="1">OFFSET(DATA!$B$15,$B678-1,0)</f>
        <v>0</v>
      </c>
      <c r="D678" s="248"/>
      <c r="E678" s="249"/>
      <c r="F678" s="373">
        <f ca="1">OFFSET(DATA!$C$15,$B678-1,0)</f>
        <v>0</v>
      </c>
      <c r="G678" s="374"/>
      <c r="H678" s="379" t="str">
        <f ca="1">OFFSET(TMP!$H$1,($B678-1)*4,0)</f>
        <v xml:space="preserve">
</v>
      </c>
      <c r="I678" s="235" t="str">
        <f ca="1">OFFSET(TMP!$I$1,($B678-1)*4,0)</f>
        <v xml:space="preserve">
</v>
      </c>
      <c r="J678" s="238" t="str">
        <f ca="1">IF(OFFSET(DATA!$L$15,$B678-1,0)="","  年　月　日",OFFSET(DATA!$L$15,$B678-1,0))</f>
        <v xml:space="preserve">  年　月　日</v>
      </c>
      <c r="K678" s="239"/>
      <c r="L678" s="239"/>
      <c r="M678" s="239"/>
      <c r="N678" s="239"/>
      <c r="O678" s="240"/>
      <c r="P678" s="329" t="str">
        <f ca="1">IF(OFFSET(DATA!$N$15,$B678-1,0)="","  年　月　日",OFFSET(DATA!$N$15,$B678-1,0))</f>
        <v xml:space="preserve">  年　月　日</v>
      </c>
      <c r="Q678" s="330"/>
      <c r="R678" s="330"/>
      <c r="S678" s="330"/>
      <c r="T678" s="330"/>
      <c r="U678" s="331"/>
      <c r="V678" s="338" t="str">
        <f ca="1">BC678&amp;OFFSET(DATA!$R$15,$B678-1,0)</f>
        <v/>
      </c>
      <c r="W678" s="339"/>
      <c r="X678" s="339"/>
      <c r="Y678" s="339"/>
      <c r="Z678" s="339"/>
      <c r="AA678" s="339"/>
      <c r="AB678" s="339"/>
      <c r="AC678" s="344">
        <f ca="1">OFFSET(DATA!$S$15,$B678-1,0)</f>
        <v>0</v>
      </c>
      <c r="AD678" s="344"/>
      <c r="AE678" s="345"/>
      <c r="AF678" s="350" t="str">
        <f ca="1">IF(OFFSET(DATA!$Y$15,$B678-1,0)="","  年　月　日",OFFSET(DATA!$Y$15,$B678-1,0))</f>
        <v xml:space="preserve">  年　月　日</v>
      </c>
      <c r="AG678" s="351"/>
      <c r="AH678" s="351"/>
      <c r="AI678" s="351"/>
      <c r="AJ678" s="352"/>
      <c r="AK678" s="359" t="str">
        <f ca="1">IF(BLOOD=1,IF(LEN(BB678)=8,LEFT(BB678,2),LEFT(BB678,1)),BB678)</f>
        <v/>
      </c>
      <c r="AL678" s="362" t="str">
        <f ca="1">IF(OFFSET(DATA!$AC$15,$B678-1,0)="","  年　月　日",OFFSET(DATA!$AC$15,$B678-1,0))</f>
        <v xml:space="preserve">  年　月　日</v>
      </c>
      <c r="AM678" s="311">
        <f t="shared" ref="AM678" ca="1" si="529">AY680</f>
        <v>0</v>
      </c>
      <c r="AN678" s="312"/>
      <c r="AO678" s="313"/>
      <c r="AP678" s="314" t="str">
        <f ca="1">INDIRECT("TMP!T" &amp; 2 + ($B678-1)*5)</f>
        <v xml:space="preserve">
</v>
      </c>
      <c r="AQ678" s="315"/>
      <c r="AR678" s="315" t="str">
        <f ca="1">INDIRECT("TMP!U" &amp; 2 + ($B678-1)*5)</f>
        <v xml:space="preserve">
</v>
      </c>
      <c r="AS678" s="315"/>
      <c r="AT678" s="320" t="str">
        <f ca="1">INDIRECT("TMP!V" &amp; 2 + ($B678-1)*5)</f>
        <v xml:space="preserve">
</v>
      </c>
      <c r="AU678" s="323" t="str">
        <f ca="1">IF(OFFSET(DATA!$AT$15,$B678-1,0)="","  年　月　日",OFFSET(DATA!$AT$15,$B678-1,0))</f>
        <v xml:space="preserve">  年　月　日</v>
      </c>
      <c r="AV678" s="413">
        <f ca="1">OFFSET(DATA!$BB$15,$B678-1,0)</f>
        <v>0</v>
      </c>
      <c r="AW678" s="414"/>
      <c r="AX678" s="2"/>
      <c r="AY678" s="392">
        <f ca="1">OFFSET(DATA!$AV$15,$B678-1,0)</f>
        <v>0</v>
      </c>
      <c r="AZ678" s="299">
        <f ca="1">OFFSET(DATA!$AX$15,$B678-1,0)</f>
        <v>0</v>
      </c>
      <c r="BA678" s="299">
        <f ca="1">OFFSET(DATA!$AZ$15,$B678-1,0)</f>
        <v>0</v>
      </c>
      <c r="BB678" s="299" t="str">
        <f ca="1">IF(OFFSET(DATA!$AB$15,$B678-1,0)="","",OFFSET(DATA!$AB$15,$B678-1,0))</f>
        <v/>
      </c>
      <c r="BC678" s="189" t="str">
        <f ca="1">IF(OR(YUBIN=2,OFFSET(DATA!$Q$15,$B678-1,0)=""),"","〒"&amp;OFFSET(DATA!$Q$15,$B678-1,0)&amp;"　")</f>
        <v/>
      </c>
      <c r="BD678" s="2"/>
      <c r="BE678" s="2"/>
      <c r="BF678" s="2"/>
      <c r="BG678" s="2"/>
      <c r="BH678" s="2"/>
      <c r="BI678" s="2"/>
    </row>
    <row r="679" spans="2:64" ht="9.9499999999999993" customHeight="1">
      <c r="B679" s="369"/>
      <c r="C679" s="250"/>
      <c r="D679" s="251"/>
      <c r="E679" s="252"/>
      <c r="F679" s="375"/>
      <c r="G679" s="376"/>
      <c r="H679" s="380"/>
      <c r="I679" s="236"/>
      <c r="J679" s="241"/>
      <c r="K679" s="242"/>
      <c r="L679" s="242"/>
      <c r="M679" s="242"/>
      <c r="N679" s="242"/>
      <c r="O679" s="243"/>
      <c r="P679" s="332"/>
      <c r="Q679" s="333"/>
      <c r="R679" s="333"/>
      <c r="S679" s="333"/>
      <c r="T679" s="333"/>
      <c r="U679" s="334"/>
      <c r="V679" s="340"/>
      <c r="W679" s="341"/>
      <c r="X679" s="341"/>
      <c r="Y679" s="341"/>
      <c r="Z679" s="341"/>
      <c r="AA679" s="341"/>
      <c r="AB679" s="341"/>
      <c r="AC679" s="346"/>
      <c r="AD679" s="346"/>
      <c r="AE679" s="347"/>
      <c r="AF679" s="353"/>
      <c r="AG679" s="354"/>
      <c r="AH679" s="354"/>
      <c r="AI679" s="354"/>
      <c r="AJ679" s="355"/>
      <c r="AK679" s="360"/>
      <c r="AL679" s="363"/>
      <c r="AM679" s="302"/>
      <c r="AN679" s="305"/>
      <c r="AO679" s="306"/>
      <c r="AP679" s="316"/>
      <c r="AQ679" s="317"/>
      <c r="AR679" s="317"/>
      <c r="AS679" s="317"/>
      <c r="AT679" s="321"/>
      <c r="AU679" s="324"/>
      <c r="AV679" s="384"/>
      <c r="AW679" s="385"/>
      <c r="AX679" s="2"/>
      <c r="AY679" s="393"/>
      <c r="AZ679" s="301"/>
      <c r="BA679" s="301"/>
      <c r="BB679" s="300"/>
      <c r="BC679" s="189"/>
      <c r="BD679" s="2"/>
      <c r="BE679" s="2"/>
      <c r="BF679" s="2"/>
      <c r="BG679" s="2"/>
      <c r="BH679" s="2"/>
      <c r="BI679" s="2"/>
    </row>
    <row r="680" spans="2:64" ht="9.9499999999999993" customHeight="1">
      <c r="B680" s="370"/>
      <c r="C680" s="253"/>
      <c r="D680" s="254"/>
      <c r="E680" s="255"/>
      <c r="F680" s="375"/>
      <c r="G680" s="376"/>
      <c r="H680" s="380"/>
      <c r="I680" s="236"/>
      <c r="J680" s="244"/>
      <c r="K680" s="245"/>
      <c r="L680" s="245"/>
      <c r="M680" s="245"/>
      <c r="N680" s="245"/>
      <c r="O680" s="246"/>
      <c r="P680" s="335"/>
      <c r="Q680" s="336"/>
      <c r="R680" s="336"/>
      <c r="S680" s="336"/>
      <c r="T680" s="336"/>
      <c r="U680" s="337"/>
      <c r="V680" s="342"/>
      <c r="W680" s="343"/>
      <c r="X680" s="343"/>
      <c r="Y680" s="343"/>
      <c r="Z680" s="343"/>
      <c r="AA680" s="343"/>
      <c r="AB680" s="343"/>
      <c r="AC680" s="348"/>
      <c r="AD680" s="348"/>
      <c r="AE680" s="349"/>
      <c r="AF680" s="356"/>
      <c r="AG680" s="357"/>
      <c r="AH680" s="357"/>
      <c r="AI680" s="357"/>
      <c r="AJ680" s="358"/>
      <c r="AK680" s="360"/>
      <c r="AL680" s="364"/>
      <c r="AM680" s="302" t="str">
        <f t="shared" ref="AM680" ca="1" si="530">AZ680</f>
        <v/>
      </c>
      <c r="AN680" s="303"/>
      <c r="AO680" s="304"/>
      <c r="AP680" s="316"/>
      <c r="AQ680" s="317"/>
      <c r="AR680" s="317"/>
      <c r="AS680" s="317"/>
      <c r="AT680" s="321"/>
      <c r="AU680" s="325"/>
      <c r="AV680" s="415"/>
      <c r="AW680" s="416"/>
      <c r="AX680" s="75"/>
      <c r="AY680" s="307">
        <f t="shared" ref="AY680" ca="1" si="531">AY678</f>
        <v>0</v>
      </c>
      <c r="AZ680" s="309" t="str">
        <f t="shared" ref="AZ680" ca="1" si="532">IF(COUNTIF(AZ678,"*受給者*"),"受給者",IF(COUNTIF(AZ678,"*国民年金*"),"国民年金",IF(COUNTIF(AZ678,"厚生年金"),"厚生年金","")))</f>
        <v/>
      </c>
      <c r="BA680" s="309">
        <f t="shared" ref="BA680" ca="1" si="533">BA678</f>
        <v>0</v>
      </c>
      <c r="BB680" s="300"/>
      <c r="BC680" s="189"/>
      <c r="BD680" s="2"/>
      <c r="BE680" s="2"/>
      <c r="BF680" s="2"/>
      <c r="BG680" s="2"/>
      <c r="BH680" s="2"/>
      <c r="BI680" s="2"/>
    </row>
    <row r="681" spans="2:64" ht="9.9499999999999993" customHeight="1">
      <c r="B681" s="370"/>
      <c r="C681" s="231">
        <f ca="1">OFFSET(DATA!$A$15,$B678-1,0)</f>
        <v>0</v>
      </c>
      <c r="D681" s="232"/>
      <c r="E681" s="233"/>
      <c r="F681" s="375"/>
      <c r="G681" s="376"/>
      <c r="H681" s="380"/>
      <c r="I681" s="236"/>
      <c r="J681" s="37"/>
      <c r="K681" s="394">
        <f ca="1">OFFSET(DATA!$M$15,$B678-1,0)</f>
        <v>0</v>
      </c>
      <c r="L681" s="394"/>
      <c r="M681" s="397" t="s">
        <v>213</v>
      </c>
      <c r="N681" s="397"/>
      <c r="O681" s="38"/>
      <c r="P681" s="37"/>
      <c r="Q681" s="394">
        <f ca="1">OFFSET(DATA!$O$15,$B678-1,0)</f>
        <v>0</v>
      </c>
      <c r="R681" s="394"/>
      <c r="S681" s="397" t="s">
        <v>214</v>
      </c>
      <c r="T681" s="397"/>
      <c r="U681" s="38"/>
      <c r="V681" s="400" t="str">
        <f ca="1">BC681&amp;OFFSET(DATA!$U$15,$B678-1,0)</f>
        <v/>
      </c>
      <c r="W681" s="401"/>
      <c r="X681" s="401"/>
      <c r="Y681" s="401"/>
      <c r="Z681" s="401"/>
      <c r="AA681" s="401"/>
      <c r="AB681" s="401"/>
      <c r="AC681" s="404" t="str">
        <f ca="1">OFFSET(DATA!$V$15,$B678-1,0) &amp; CHAR(10) &amp; OFFSET(DATA!$W$15,$B678-1,0)</f>
        <v xml:space="preserve">
</v>
      </c>
      <c r="AD681" s="404"/>
      <c r="AE681" s="405"/>
      <c r="AF681" s="408">
        <f ca="1">OFFSET(DATA!$Z$15,$B678-1,0)</f>
        <v>0</v>
      </c>
      <c r="AG681" s="408"/>
      <c r="AH681" s="397" t="s">
        <v>215</v>
      </c>
      <c r="AI681" s="397">
        <f ca="1">OFFSET(DATA!$AA$15,$B678-1,0)</f>
        <v>0</v>
      </c>
      <c r="AJ681" s="410"/>
      <c r="AK681" s="360"/>
      <c r="AL681" s="365">
        <f ca="1">OFFSET(DATA!$AD$15,$B678-1,0)</f>
        <v>0</v>
      </c>
      <c r="AM681" s="302"/>
      <c r="AN681" s="305"/>
      <c r="AO681" s="306"/>
      <c r="AP681" s="316"/>
      <c r="AQ681" s="317"/>
      <c r="AR681" s="317"/>
      <c r="AS681" s="317"/>
      <c r="AT681" s="321"/>
      <c r="AU681" s="326" t="str">
        <f ca="1">IF(OFFSET(DATA!$AU$15,$B678-1,0)="","  年　月　日",OFFSET(DATA!$AU$15,$B678-1,0))</f>
        <v xml:space="preserve">  年　月　日</v>
      </c>
      <c r="AV681" s="382">
        <f ca="1">OFFSET(DATA!$BC$15,$B678-1,0)</f>
        <v>0</v>
      </c>
      <c r="AW681" s="383"/>
      <c r="AX681" s="2"/>
      <c r="AY681" s="308"/>
      <c r="AZ681" s="310"/>
      <c r="BA681" s="310"/>
      <c r="BB681" s="300"/>
      <c r="BC681" s="189" t="str">
        <f ca="1">IF(OR(YUBIN=2,OFFSET(DATA!$T$15,$B678-1,0)=""),"","〒"&amp;OFFSET(DATA!$T$15,$B678-1,0)&amp;"　")</f>
        <v/>
      </c>
      <c r="BD681" s="2"/>
      <c r="BE681" s="2"/>
      <c r="BF681" s="2"/>
      <c r="BG681" s="2"/>
      <c r="BH681" s="2"/>
      <c r="BI681" s="2"/>
    </row>
    <row r="682" spans="2:64" ht="9.9499999999999993" customHeight="1">
      <c r="B682" s="371"/>
      <c r="C682" s="202"/>
      <c r="D682" s="208"/>
      <c r="E682" s="203"/>
      <c r="F682" s="375"/>
      <c r="G682" s="376"/>
      <c r="H682" s="380"/>
      <c r="I682" s="236"/>
      <c r="J682" s="71"/>
      <c r="K682" s="395"/>
      <c r="L682" s="395"/>
      <c r="M682" s="398"/>
      <c r="N682" s="398"/>
      <c r="O682" s="102"/>
      <c r="P682" s="71"/>
      <c r="Q682" s="395"/>
      <c r="R682" s="395"/>
      <c r="S682" s="398"/>
      <c r="T682" s="398"/>
      <c r="U682" s="102"/>
      <c r="V682" s="340"/>
      <c r="W682" s="341"/>
      <c r="X682" s="341"/>
      <c r="Y682" s="341"/>
      <c r="Z682" s="341"/>
      <c r="AA682" s="341"/>
      <c r="AB682" s="341"/>
      <c r="AC682" s="341"/>
      <c r="AD682" s="341"/>
      <c r="AE682" s="406"/>
      <c r="AF682" s="394"/>
      <c r="AG682" s="394"/>
      <c r="AH682" s="398"/>
      <c r="AI682" s="398"/>
      <c r="AJ682" s="411"/>
      <c r="AK682" s="360"/>
      <c r="AL682" s="366"/>
      <c r="AM682" s="302">
        <f t="shared" ref="AM682" ca="1" si="534">BA680</f>
        <v>0</v>
      </c>
      <c r="AN682" s="389" t="str">
        <f t="shared" ref="AN682" ca="1" si="535">IF($BA682=0,"",RIGHT($BA682,4))</f>
        <v/>
      </c>
      <c r="AO682" s="390"/>
      <c r="AP682" s="316"/>
      <c r="AQ682" s="317"/>
      <c r="AR682" s="317"/>
      <c r="AS682" s="317"/>
      <c r="AT682" s="321"/>
      <c r="AU682" s="327"/>
      <c r="AV682" s="384"/>
      <c r="AW682" s="385"/>
      <c r="AX682" s="2"/>
      <c r="AY682" s="392"/>
      <c r="AZ682" s="299"/>
      <c r="BA682" s="299">
        <f ca="1">OFFSET(DATA!$BA$15,$B678-1,0)</f>
        <v>0</v>
      </c>
      <c r="BB682" s="300"/>
      <c r="BC682" s="189"/>
      <c r="BD682" s="2"/>
      <c r="BE682" s="2"/>
      <c r="BF682" s="2"/>
      <c r="BG682" s="2"/>
      <c r="BH682" s="2"/>
      <c r="BI682" s="2"/>
    </row>
    <row r="683" spans="2:64" ht="9.9499999999999993" customHeight="1">
      <c r="B683" s="372"/>
      <c r="C683" s="204"/>
      <c r="D683" s="234"/>
      <c r="E683" s="205"/>
      <c r="F683" s="377"/>
      <c r="G683" s="378"/>
      <c r="H683" s="381"/>
      <c r="I683" s="237"/>
      <c r="J683" s="39"/>
      <c r="K683" s="396"/>
      <c r="L683" s="396"/>
      <c r="M683" s="399"/>
      <c r="N683" s="399"/>
      <c r="O683" s="40"/>
      <c r="P683" s="39"/>
      <c r="Q683" s="396"/>
      <c r="R683" s="396"/>
      <c r="S683" s="399"/>
      <c r="T683" s="399"/>
      <c r="U683" s="40"/>
      <c r="V683" s="402"/>
      <c r="W683" s="403"/>
      <c r="X683" s="403"/>
      <c r="Y683" s="403"/>
      <c r="Z683" s="403"/>
      <c r="AA683" s="403"/>
      <c r="AB683" s="403"/>
      <c r="AC683" s="403"/>
      <c r="AD683" s="403"/>
      <c r="AE683" s="407"/>
      <c r="AF683" s="409"/>
      <c r="AG683" s="409"/>
      <c r="AH683" s="399"/>
      <c r="AI683" s="399"/>
      <c r="AJ683" s="412"/>
      <c r="AK683" s="361"/>
      <c r="AL683" s="367"/>
      <c r="AM683" s="388"/>
      <c r="AN683" s="391"/>
      <c r="AO683" s="378"/>
      <c r="AP683" s="318"/>
      <c r="AQ683" s="319"/>
      <c r="AR683" s="319"/>
      <c r="AS683" s="319"/>
      <c r="AT683" s="322"/>
      <c r="AU683" s="328"/>
      <c r="AV683" s="386"/>
      <c r="AW683" s="387"/>
      <c r="AX683" s="2"/>
      <c r="AY683" s="393"/>
      <c r="AZ683" s="301"/>
      <c r="BA683" s="301"/>
      <c r="BB683" s="301"/>
      <c r="BC683" s="189"/>
      <c r="BD683" s="2"/>
      <c r="BE683" s="2"/>
      <c r="BF683" s="2"/>
      <c r="BG683" s="2"/>
      <c r="BH683" s="2"/>
      <c r="BI683" s="2"/>
    </row>
    <row r="684" spans="2:64" ht="8.1" customHeight="1">
      <c r="B684" s="1"/>
      <c r="C684" s="1"/>
      <c r="D684" s="1"/>
      <c r="E684" s="1"/>
      <c r="F684" s="1"/>
      <c r="G684" s="1"/>
      <c r="H684" s="1"/>
      <c r="I684" s="1"/>
      <c r="J684" s="1"/>
      <c r="K684" s="3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BJ684" s="1"/>
    </row>
    <row r="685" spans="2:64" s="41" customFormat="1">
      <c r="B685" s="43" t="s">
        <v>84</v>
      </c>
      <c r="K685" s="42"/>
      <c r="AG685" s="2"/>
      <c r="AK685" s="43" t="s">
        <v>190</v>
      </c>
      <c r="AL685" s="43"/>
      <c r="AW685" s="1"/>
      <c r="AX685" s="1"/>
      <c r="AY685" s="174"/>
      <c r="AZ685" s="174"/>
      <c r="BA685" s="174"/>
      <c r="BB685" s="174"/>
      <c r="BC685" s="174"/>
      <c r="BD685" s="1"/>
      <c r="BE685" s="1"/>
      <c r="BF685" s="1"/>
      <c r="BG685" s="1"/>
      <c r="BH685" s="1"/>
      <c r="BI685" s="1"/>
      <c r="BJ685" s="1"/>
    </row>
    <row r="686" spans="2:64" s="41" customFormat="1" ht="15" customHeight="1">
      <c r="B686" s="43"/>
      <c r="C686" s="43"/>
      <c r="D686" s="41" t="s">
        <v>93</v>
      </c>
      <c r="J686" s="41" t="s">
        <v>130</v>
      </c>
      <c r="M686" s="42"/>
      <c r="U686" s="41" t="s">
        <v>126</v>
      </c>
      <c r="Y686" s="41" t="s">
        <v>96</v>
      </c>
      <c r="AF686" s="1"/>
      <c r="AG686" s="1"/>
      <c r="AH686" s="1"/>
      <c r="AK686" s="43" t="s">
        <v>189</v>
      </c>
      <c r="AL686" s="43"/>
      <c r="AV686" s="1"/>
      <c r="AW686" s="1"/>
      <c r="AX686" s="1"/>
      <c r="AY686" s="174"/>
      <c r="AZ686" s="174"/>
      <c r="BA686" s="174"/>
      <c r="BB686" s="174"/>
      <c r="BC686" s="174"/>
      <c r="BD686" s="1"/>
      <c r="BE686" s="1"/>
      <c r="BF686" s="1"/>
      <c r="BG686" s="1"/>
      <c r="BH686" s="1"/>
      <c r="BI686" s="1"/>
    </row>
    <row r="687" spans="2:64" s="41" customFormat="1" ht="15" customHeight="1">
      <c r="B687" s="43"/>
      <c r="C687" s="43"/>
      <c r="D687" s="41" t="s">
        <v>97</v>
      </c>
      <c r="J687" s="41" t="s">
        <v>131</v>
      </c>
      <c r="M687" s="42"/>
      <c r="U687" s="41" t="s">
        <v>132</v>
      </c>
      <c r="Y687" s="41" t="s">
        <v>133</v>
      </c>
      <c r="AF687" s="1"/>
      <c r="AI687" s="2"/>
      <c r="AJ687" s="1"/>
      <c r="AK687" s="43" t="s">
        <v>191</v>
      </c>
      <c r="AL687" s="43"/>
      <c r="AM687" s="1"/>
      <c r="AN687" s="1"/>
      <c r="AO687" s="1"/>
      <c r="AP687" s="1"/>
      <c r="AQ687" s="1"/>
      <c r="AR687" s="1"/>
      <c r="AS687" s="1"/>
      <c r="AT687" s="1"/>
      <c r="AU687" s="1"/>
      <c r="AW687" s="1"/>
      <c r="AX687" s="1"/>
      <c r="AY687" s="174"/>
      <c r="AZ687" s="174"/>
      <c r="BA687" s="174"/>
      <c r="BB687" s="174"/>
      <c r="BC687" s="174"/>
      <c r="BD687" s="1"/>
      <c r="BE687" s="1"/>
      <c r="BF687" s="1"/>
      <c r="BG687" s="1"/>
      <c r="BH687" s="1"/>
      <c r="BI687" s="1"/>
      <c r="BJ687" s="1"/>
    </row>
    <row r="688" spans="2:64">
      <c r="B688" s="1"/>
      <c r="D688" s="41" t="s">
        <v>127</v>
      </c>
      <c r="E688" s="41"/>
      <c r="F688" s="41"/>
      <c r="G688" s="41"/>
      <c r="H688" s="41"/>
      <c r="I688" s="41"/>
      <c r="J688" s="41" t="s">
        <v>134</v>
      </c>
      <c r="K688" s="41"/>
      <c r="L688" s="41"/>
      <c r="M688" s="42"/>
      <c r="N688" s="41"/>
      <c r="O688" s="41"/>
      <c r="P688" s="41"/>
      <c r="Q688" s="41"/>
      <c r="R688" s="41"/>
      <c r="S688" s="41"/>
      <c r="T688" s="41"/>
      <c r="U688" s="41"/>
      <c r="V688" s="41"/>
      <c r="W688" s="41"/>
      <c r="X688" s="41"/>
      <c r="Y688" s="41"/>
      <c r="Z688" s="41"/>
      <c r="AA688" s="41"/>
      <c r="AB688" s="41"/>
      <c r="AC688" s="41"/>
      <c r="AD688" s="41"/>
      <c r="AE688" s="41"/>
      <c r="AF688" s="1"/>
      <c r="AG688" s="73"/>
      <c r="AH688" s="1"/>
      <c r="AI688" s="1"/>
      <c r="AJ688" s="1"/>
      <c r="AK688" s="43" t="s">
        <v>192</v>
      </c>
      <c r="AL688" s="43"/>
      <c r="AM688" s="1"/>
      <c r="AN688" s="1"/>
      <c r="AO688" s="1"/>
      <c r="AP688" s="1"/>
      <c r="AQ688" s="1"/>
      <c r="AR688" s="1"/>
      <c r="AS688" s="1"/>
      <c r="AT688" s="1"/>
      <c r="AU688" s="1"/>
      <c r="BJ688" s="1"/>
      <c r="BK688" s="1"/>
      <c r="BL688" s="1"/>
    </row>
    <row r="689" spans="1:65">
      <c r="B689" s="1"/>
      <c r="D689" s="41" t="s">
        <v>94</v>
      </c>
      <c r="E689" s="41"/>
      <c r="F689" s="1"/>
      <c r="G689" s="1"/>
      <c r="H689" s="1"/>
      <c r="I689" s="1"/>
      <c r="J689" s="41" t="s">
        <v>95</v>
      </c>
      <c r="K689" s="36"/>
      <c r="L689" s="1"/>
      <c r="M689" s="1"/>
      <c r="N689" s="1"/>
      <c r="O689" s="1"/>
      <c r="P689" s="1"/>
      <c r="Q689" s="1"/>
      <c r="R689" s="1"/>
      <c r="S689" s="1"/>
      <c r="T689" s="1"/>
      <c r="U689" s="41" t="s">
        <v>201</v>
      </c>
      <c r="W689" s="1"/>
      <c r="X689" s="1"/>
      <c r="Y689" s="1"/>
      <c r="Z689" s="1"/>
      <c r="AA689" s="1"/>
      <c r="AB689" s="1"/>
      <c r="AC689" s="1"/>
      <c r="AD689" s="1"/>
      <c r="AE689" s="1"/>
      <c r="AF689" s="1"/>
      <c r="AG689" s="73"/>
      <c r="AH689" s="1"/>
      <c r="AK689" s="43" t="s">
        <v>193</v>
      </c>
      <c r="AL689" s="43"/>
      <c r="BJ689" s="1"/>
    </row>
    <row r="690" spans="1:65">
      <c r="B690" s="43" t="s">
        <v>128</v>
      </c>
      <c r="C690" s="43"/>
      <c r="D690" s="41"/>
      <c r="E690" s="41"/>
      <c r="F690" s="1"/>
      <c r="G690" s="1"/>
      <c r="H690" s="1"/>
      <c r="I690" s="1"/>
      <c r="J690" s="41"/>
      <c r="K690" s="36"/>
      <c r="L690" s="1"/>
      <c r="M690" s="1"/>
      <c r="N690" s="1"/>
      <c r="O690" s="1"/>
      <c r="P690" s="1"/>
      <c r="Q690" s="1"/>
      <c r="R690" s="1"/>
      <c r="S690" s="1"/>
      <c r="T690" s="1"/>
      <c r="U690" s="1"/>
      <c r="V690" s="1"/>
      <c r="W690" s="1"/>
      <c r="X690" s="1"/>
      <c r="Y690" s="1"/>
      <c r="Z690" s="1"/>
      <c r="AA690" s="1"/>
      <c r="AB690" s="1"/>
      <c r="AC690" s="1"/>
      <c r="AD690" s="1"/>
      <c r="AE690" s="1"/>
      <c r="AF690" s="1"/>
      <c r="AK690" s="43" t="s">
        <v>194</v>
      </c>
      <c r="AL690" s="43"/>
      <c r="AV690" s="2"/>
      <c r="BJ690" s="1"/>
      <c r="BK690" s="1"/>
    </row>
    <row r="691" spans="1:65">
      <c r="B691" s="43"/>
      <c r="C691" s="123" t="s">
        <v>129</v>
      </c>
      <c r="D691" s="41"/>
      <c r="AG691" s="73"/>
      <c r="AK691" s="43" t="s">
        <v>195</v>
      </c>
      <c r="AL691" s="43"/>
    </row>
    <row r="692" spans="1:65">
      <c r="B692" s="43" t="s">
        <v>185</v>
      </c>
      <c r="C692" s="43"/>
      <c r="AF692" s="1"/>
      <c r="AK692" s="43" t="s">
        <v>196</v>
      </c>
      <c r="AL692" s="43"/>
    </row>
    <row r="693" spans="1:65">
      <c r="B693" s="43" t="s">
        <v>186</v>
      </c>
      <c r="C693" s="43"/>
      <c r="D693" s="41"/>
      <c r="E693" s="41"/>
      <c r="AG693" s="73"/>
      <c r="AK693" s="43" t="s">
        <v>197</v>
      </c>
      <c r="AL693" s="43"/>
    </row>
    <row r="694" spans="1:65">
      <c r="B694" s="43" t="s">
        <v>187</v>
      </c>
      <c r="C694" s="43"/>
      <c r="AK694" s="43" t="s">
        <v>198</v>
      </c>
      <c r="AL694" s="43"/>
    </row>
    <row r="695" spans="1:65">
      <c r="B695" s="123" t="s">
        <v>188</v>
      </c>
      <c r="C695" s="43"/>
    </row>
    <row r="696" spans="1:65">
      <c r="B696" s="123"/>
      <c r="C696" s="43"/>
    </row>
    <row r="697" spans="1:65" ht="12" customHeight="1">
      <c r="BC697" s="175">
        <v>1</v>
      </c>
    </row>
    <row r="698" spans="1:65" ht="24" customHeight="1">
      <c r="F698" s="32"/>
      <c r="Z698" s="191" t="s">
        <v>82</v>
      </c>
      <c r="AA698" s="191"/>
      <c r="AB698" s="191"/>
      <c r="AC698" s="191"/>
      <c r="AD698" s="191"/>
      <c r="AE698" s="191"/>
      <c r="AF698" s="191"/>
      <c r="AG698" s="191"/>
      <c r="AH698" s="191"/>
      <c r="AI698" s="191"/>
      <c r="AT698" s="192" t="s">
        <v>83</v>
      </c>
      <c r="AU698" s="194"/>
      <c r="AV698" s="194"/>
      <c r="AW698" s="194"/>
      <c r="AY698" s="176"/>
      <c r="BC698" s="175"/>
      <c r="BJ698" s="1"/>
      <c r="BK698" s="1"/>
      <c r="BL698" s="1"/>
      <c r="BM698" s="1"/>
    </row>
    <row r="699" spans="1:65" ht="20.100000000000001" customHeight="1">
      <c r="I699" s="41"/>
      <c r="Z699" s="417" t="str">
        <f>IF(作成日="","（○○　年　月　日　作成）",作成日)</f>
        <v>（○○　年　月　日　作成）</v>
      </c>
      <c r="AA699" s="417"/>
      <c r="AB699" s="417"/>
      <c r="AC699" s="417"/>
      <c r="AD699" s="417"/>
      <c r="AE699" s="417"/>
      <c r="AF699" s="417"/>
      <c r="AG699" s="417"/>
      <c r="AH699" s="417"/>
      <c r="AI699" s="417"/>
      <c r="AT699" s="193"/>
      <c r="AU699" s="195"/>
      <c r="AV699" s="195"/>
      <c r="AW699" s="195"/>
      <c r="AY699" s="176"/>
      <c r="BJ699" s="1"/>
      <c r="BK699" s="1"/>
      <c r="BL699" s="1"/>
      <c r="BM699" s="1"/>
    </row>
    <row r="700" spans="1:65" ht="13.5" customHeight="1">
      <c r="A700" s="197" t="s">
        <v>220</v>
      </c>
      <c r="B700" s="197"/>
      <c r="C700" s="197"/>
      <c r="D700" s="198">
        <f>事業所名</f>
        <v>0</v>
      </c>
      <c r="E700" s="198"/>
      <c r="F700" s="198"/>
      <c r="G700" s="198"/>
      <c r="H700" s="198"/>
      <c r="I700" s="198"/>
      <c r="J700" s="198"/>
      <c r="Z700" s="417"/>
      <c r="AA700" s="417"/>
      <c r="AB700" s="417"/>
      <c r="AC700" s="417"/>
      <c r="AD700" s="417"/>
      <c r="AE700" s="417"/>
      <c r="AF700" s="417"/>
      <c r="AG700" s="417"/>
      <c r="AH700" s="417"/>
      <c r="AI700" s="417"/>
      <c r="AT700" s="104"/>
      <c r="AU700" s="199" t="str">
        <f>IF(提出日="","○○　年　月　日",提出日)</f>
        <v>○○　年　月　日</v>
      </c>
      <c r="AV700" s="199"/>
      <c r="AW700" s="199"/>
    </row>
    <row r="701" spans="1:65">
      <c r="A701" s="197"/>
      <c r="B701" s="197"/>
      <c r="C701" s="197"/>
      <c r="D701" s="217"/>
      <c r="E701" s="217"/>
      <c r="F701" s="217"/>
      <c r="G701" s="217"/>
      <c r="H701" s="217"/>
      <c r="I701" s="217"/>
      <c r="J701" s="217"/>
      <c r="M701" s="218" t="s">
        <v>222</v>
      </c>
      <c r="N701" s="218"/>
      <c r="O701" s="218"/>
      <c r="P701" s="218"/>
      <c r="Q701" s="218"/>
      <c r="R701" s="218"/>
      <c r="S701" s="218"/>
      <c r="T701" s="218"/>
      <c r="U701" s="218"/>
      <c r="V701" s="218"/>
      <c r="W701" s="218"/>
      <c r="X701" s="218"/>
      <c r="Y701" s="218"/>
      <c r="Z701" s="218"/>
      <c r="AT701" s="101"/>
      <c r="AU701" s="105"/>
      <c r="AV701" s="105"/>
      <c r="AW701" s="105"/>
    </row>
    <row r="702" spans="1:65" ht="20.100000000000001" customHeight="1">
      <c r="A702" s="219" t="s">
        <v>217</v>
      </c>
      <c r="B702" s="219"/>
      <c r="C702" s="219"/>
      <c r="D702" s="220">
        <f>所長名</f>
        <v>0</v>
      </c>
      <c r="E702" s="220"/>
      <c r="F702" s="220"/>
      <c r="G702" s="220"/>
      <c r="H702" s="220"/>
      <c r="I702" s="220"/>
      <c r="J702" s="72" t="s">
        <v>223</v>
      </c>
      <c r="M702" s="218"/>
      <c r="N702" s="218"/>
      <c r="O702" s="218"/>
      <c r="P702" s="218"/>
      <c r="Q702" s="218"/>
      <c r="R702" s="218"/>
      <c r="S702" s="218"/>
      <c r="T702" s="218"/>
      <c r="U702" s="218"/>
      <c r="V702" s="218"/>
      <c r="W702" s="218"/>
      <c r="X702" s="218"/>
      <c r="Y702" s="218"/>
      <c r="Z702" s="218"/>
      <c r="AA702" s="46"/>
      <c r="AB702" s="46"/>
      <c r="AC702" s="46"/>
      <c r="AD702" s="221" t="s">
        <v>224</v>
      </c>
      <c r="AE702" s="221"/>
      <c r="AF702" s="221"/>
      <c r="AG702" s="212">
        <f>一次会社名</f>
        <v>0</v>
      </c>
      <c r="AH702" s="212"/>
      <c r="AI702" s="212"/>
      <c r="AJ702" s="212"/>
      <c r="AK702" s="212"/>
      <c r="AL702" s="212"/>
      <c r="AM702" s="212"/>
      <c r="AN702" s="212"/>
      <c r="AO702" s="124" t="s">
        <v>3</v>
      </c>
      <c r="AP702" s="213" t="s">
        <v>225</v>
      </c>
      <c r="AQ702" s="213"/>
      <c r="AR702" s="212">
        <f>二次会社名</f>
        <v>0</v>
      </c>
      <c r="AS702" s="212"/>
      <c r="AT702" s="212"/>
      <c r="AU702" s="212"/>
      <c r="AV702" s="212"/>
      <c r="AW702" s="72" t="s">
        <v>166</v>
      </c>
      <c r="BJ702" s="1"/>
      <c r="BK702" s="1"/>
      <c r="BL702" s="1"/>
    </row>
    <row r="703" spans="1:65" ht="15" customHeight="1">
      <c r="J703" s="34"/>
      <c r="L703" s="33"/>
      <c r="M703" s="218"/>
      <c r="N703" s="218"/>
      <c r="O703" s="218"/>
      <c r="P703" s="218"/>
      <c r="Q703" s="218"/>
      <c r="R703" s="218"/>
      <c r="S703" s="218"/>
      <c r="T703" s="218"/>
      <c r="U703" s="218"/>
      <c r="V703" s="218"/>
      <c r="W703" s="218"/>
      <c r="X703" s="218"/>
      <c r="Y703" s="218"/>
      <c r="Z703" s="218"/>
      <c r="AA703" s="46"/>
      <c r="AB703" s="46"/>
      <c r="AC703" s="46"/>
      <c r="AD703" s="214"/>
      <c r="AE703" s="214"/>
      <c r="AF703" s="214"/>
      <c r="AG703" s="215"/>
      <c r="AH703" s="215"/>
      <c r="AI703" s="215"/>
      <c r="AJ703" s="215"/>
      <c r="AK703" s="215"/>
      <c r="AL703" s="215"/>
      <c r="AM703" s="215"/>
      <c r="AN703" s="142"/>
      <c r="AP703" s="216"/>
      <c r="AQ703" s="216"/>
      <c r="AR703" s="215"/>
      <c r="AS703" s="215"/>
      <c r="AT703" s="215"/>
      <c r="AU703" s="215"/>
      <c r="BJ703" s="1"/>
      <c r="BK703" s="1"/>
      <c r="BL703" s="1"/>
    </row>
    <row r="704" spans="1:65" ht="9.9499999999999993" customHeight="1">
      <c r="AW704" s="90" t="str">
        <f>INT(B711/10+1) &amp; " / " &amp; INT(作業員数/10+1)</f>
        <v>9 / 1</v>
      </c>
    </row>
    <row r="705" spans="2:62" ht="9.9499999999999993" customHeight="1">
      <c r="B705" s="190" t="s">
        <v>4</v>
      </c>
      <c r="C705" s="222" t="s">
        <v>27</v>
      </c>
      <c r="D705" s="223"/>
      <c r="E705" s="224"/>
      <c r="F705" s="200" t="s">
        <v>5</v>
      </c>
      <c r="G705" s="201"/>
      <c r="H705" s="206" t="s">
        <v>6</v>
      </c>
      <c r="I705" s="206"/>
      <c r="J705" s="200" t="s">
        <v>7</v>
      </c>
      <c r="K705" s="207"/>
      <c r="L705" s="207"/>
      <c r="M705" s="207"/>
      <c r="N705" s="207"/>
      <c r="O705" s="201"/>
      <c r="P705" s="200" t="s">
        <v>8</v>
      </c>
      <c r="Q705" s="207"/>
      <c r="R705" s="207"/>
      <c r="S705" s="207"/>
      <c r="T705" s="207"/>
      <c r="U705" s="201"/>
      <c r="V705" s="200" t="s">
        <v>9</v>
      </c>
      <c r="W705" s="207"/>
      <c r="X705" s="207"/>
      <c r="Y705" s="207"/>
      <c r="Z705" s="207"/>
      <c r="AA705" s="207"/>
      <c r="AB705" s="283" t="s">
        <v>171</v>
      </c>
      <c r="AC705" s="283"/>
      <c r="AD705" s="283"/>
      <c r="AE705" s="284"/>
      <c r="AF705" s="287" t="s">
        <v>135</v>
      </c>
      <c r="AG705" s="288"/>
      <c r="AH705" s="288"/>
      <c r="AI705" s="288"/>
      <c r="AJ705" s="289"/>
      <c r="AK705" s="295" t="s">
        <v>12</v>
      </c>
      <c r="AL705" s="287" t="s">
        <v>136</v>
      </c>
      <c r="AM705" s="200" t="s">
        <v>138</v>
      </c>
      <c r="AN705" s="207"/>
      <c r="AO705" s="201"/>
      <c r="AP705" s="200" t="s">
        <v>14</v>
      </c>
      <c r="AQ705" s="207"/>
      <c r="AR705" s="207"/>
      <c r="AS705" s="207"/>
      <c r="AT705" s="201"/>
      <c r="AU705" s="200" t="s">
        <v>16</v>
      </c>
      <c r="AV705" s="279" t="s">
        <v>173</v>
      </c>
      <c r="AW705" s="280"/>
      <c r="AX705" s="36"/>
      <c r="AY705" s="74"/>
      <c r="AZ705" s="74"/>
      <c r="BA705" s="74"/>
      <c r="BB705" s="74"/>
      <c r="BJ705" s="1"/>
    </row>
    <row r="706" spans="2:62" ht="9.9499999999999993" customHeight="1">
      <c r="B706" s="190"/>
      <c r="C706" s="225"/>
      <c r="D706" s="226"/>
      <c r="E706" s="227"/>
      <c r="F706" s="202"/>
      <c r="G706" s="203"/>
      <c r="H706" s="206"/>
      <c r="I706" s="206"/>
      <c r="J706" s="202"/>
      <c r="K706" s="208"/>
      <c r="L706" s="208"/>
      <c r="M706" s="208"/>
      <c r="N706" s="208"/>
      <c r="O706" s="203"/>
      <c r="P706" s="202"/>
      <c r="Q706" s="208"/>
      <c r="R706" s="208"/>
      <c r="S706" s="208"/>
      <c r="T706" s="208"/>
      <c r="U706" s="203"/>
      <c r="V706" s="202"/>
      <c r="W706" s="208"/>
      <c r="X706" s="208"/>
      <c r="Y706" s="208"/>
      <c r="Z706" s="208"/>
      <c r="AA706" s="208"/>
      <c r="AB706" s="285"/>
      <c r="AC706" s="285"/>
      <c r="AD706" s="285"/>
      <c r="AE706" s="286"/>
      <c r="AF706" s="269"/>
      <c r="AG706" s="290"/>
      <c r="AH706" s="290"/>
      <c r="AI706" s="290"/>
      <c r="AJ706" s="291"/>
      <c r="AK706" s="296"/>
      <c r="AL706" s="269"/>
      <c r="AM706" s="209"/>
      <c r="AN706" s="210"/>
      <c r="AO706" s="211"/>
      <c r="AP706" s="202"/>
      <c r="AQ706" s="208"/>
      <c r="AR706" s="208"/>
      <c r="AS706" s="208"/>
      <c r="AT706" s="203"/>
      <c r="AU706" s="202"/>
      <c r="AV706" s="273"/>
      <c r="AW706" s="274"/>
      <c r="BJ706" s="1"/>
    </row>
    <row r="707" spans="2:62" ht="9.9499999999999993" customHeight="1">
      <c r="B707" s="190"/>
      <c r="C707" s="228"/>
      <c r="D707" s="229"/>
      <c r="E707" s="230"/>
      <c r="F707" s="202"/>
      <c r="G707" s="203"/>
      <c r="H707" s="206"/>
      <c r="I707" s="206"/>
      <c r="J707" s="209"/>
      <c r="K707" s="210"/>
      <c r="L707" s="210"/>
      <c r="M707" s="210"/>
      <c r="N707" s="210"/>
      <c r="O707" s="211"/>
      <c r="P707" s="209"/>
      <c r="Q707" s="210"/>
      <c r="R707" s="210"/>
      <c r="S707" s="210"/>
      <c r="T707" s="210"/>
      <c r="U707" s="211"/>
      <c r="V707" s="209"/>
      <c r="W707" s="210"/>
      <c r="X707" s="210"/>
      <c r="Y707" s="210"/>
      <c r="Z707" s="210"/>
      <c r="AA707" s="210"/>
      <c r="AB707" s="103"/>
      <c r="AC707" s="134"/>
      <c r="AD707" s="134"/>
      <c r="AE707" s="134"/>
      <c r="AF707" s="292"/>
      <c r="AG707" s="293"/>
      <c r="AH707" s="293"/>
      <c r="AI707" s="293"/>
      <c r="AJ707" s="294"/>
      <c r="AK707" s="297"/>
      <c r="AL707" s="292"/>
      <c r="AM707" s="231" t="s">
        <v>139</v>
      </c>
      <c r="AN707" s="277"/>
      <c r="AO707" s="278"/>
      <c r="AP707" s="209"/>
      <c r="AQ707" s="210"/>
      <c r="AR707" s="210"/>
      <c r="AS707" s="210"/>
      <c r="AT707" s="211"/>
      <c r="AU707" s="209"/>
      <c r="AV707" s="281"/>
      <c r="AW707" s="282"/>
      <c r="BJ707" s="1"/>
    </row>
    <row r="708" spans="2:62" ht="9.9499999999999993" customHeight="1">
      <c r="B708" s="190"/>
      <c r="C708" s="231" t="s">
        <v>170</v>
      </c>
      <c r="D708" s="232"/>
      <c r="E708" s="233"/>
      <c r="F708" s="202"/>
      <c r="G708" s="203"/>
      <c r="H708" s="206"/>
      <c r="I708" s="206"/>
      <c r="J708" s="231" t="s">
        <v>80</v>
      </c>
      <c r="K708" s="277"/>
      <c r="L708" s="277"/>
      <c r="M708" s="277"/>
      <c r="N708" s="277"/>
      <c r="O708" s="278"/>
      <c r="P708" s="231" t="s">
        <v>199</v>
      </c>
      <c r="Q708" s="277"/>
      <c r="R708" s="277"/>
      <c r="S708" s="277"/>
      <c r="T708" s="277"/>
      <c r="U708" s="278"/>
      <c r="V708" s="231" t="s">
        <v>10</v>
      </c>
      <c r="W708" s="277"/>
      <c r="X708" s="277"/>
      <c r="Y708" s="277"/>
      <c r="Z708" s="277"/>
      <c r="AA708" s="277"/>
      <c r="AB708" s="418" t="s">
        <v>301</v>
      </c>
      <c r="AC708" s="419"/>
      <c r="AD708" s="419"/>
      <c r="AE708" s="420"/>
      <c r="AF708" s="231" t="s">
        <v>11</v>
      </c>
      <c r="AG708" s="277"/>
      <c r="AH708" s="277"/>
      <c r="AI708" s="277"/>
      <c r="AJ708" s="278"/>
      <c r="AK708" s="297"/>
      <c r="AL708" s="231" t="s">
        <v>13</v>
      </c>
      <c r="AM708" s="209"/>
      <c r="AN708" s="210"/>
      <c r="AO708" s="211"/>
      <c r="AP708" s="256" t="s">
        <v>15</v>
      </c>
      <c r="AQ708" s="257"/>
      <c r="AR708" s="262" t="s">
        <v>26</v>
      </c>
      <c r="AS708" s="262"/>
      <c r="AT708" s="265" t="s">
        <v>137</v>
      </c>
      <c r="AU708" s="268" t="s">
        <v>17</v>
      </c>
      <c r="AV708" s="271" t="s">
        <v>174</v>
      </c>
      <c r="AW708" s="272"/>
      <c r="BJ708" s="1"/>
    </row>
    <row r="709" spans="2:62" ht="9.9499999999999993" customHeight="1">
      <c r="B709" s="190"/>
      <c r="C709" s="202"/>
      <c r="D709" s="208"/>
      <c r="E709" s="203"/>
      <c r="F709" s="202"/>
      <c r="G709" s="203"/>
      <c r="H709" s="206"/>
      <c r="I709" s="206"/>
      <c r="J709" s="202"/>
      <c r="K709" s="208"/>
      <c r="L709" s="208"/>
      <c r="M709" s="208"/>
      <c r="N709" s="208"/>
      <c r="O709" s="203"/>
      <c r="P709" s="202"/>
      <c r="Q709" s="208"/>
      <c r="R709" s="208"/>
      <c r="S709" s="208"/>
      <c r="T709" s="208"/>
      <c r="U709" s="203"/>
      <c r="V709" s="202"/>
      <c r="W709" s="208"/>
      <c r="X709" s="208"/>
      <c r="Y709" s="208"/>
      <c r="Z709" s="208"/>
      <c r="AA709" s="208"/>
      <c r="AB709" s="285"/>
      <c r="AC709" s="285"/>
      <c r="AD709" s="285"/>
      <c r="AE709" s="286"/>
      <c r="AF709" s="202"/>
      <c r="AG709" s="208"/>
      <c r="AH709" s="208"/>
      <c r="AI709" s="208"/>
      <c r="AJ709" s="203"/>
      <c r="AK709" s="297"/>
      <c r="AL709" s="202"/>
      <c r="AM709" s="231" t="s">
        <v>61</v>
      </c>
      <c r="AN709" s="277"/>
      <c r="AO709" s="278"/>
      <c r="AP709" s="258"/>
      <c r="AQ709" s="259"/>
      <c r="AR709" s="263"/>
      <c r="AS709" s="263"/>
      <c r="AT709" s="266"/>
      <c r="AU709" s="269"/>
      <c r="AV709" s="273"/>
      <c r="AW709" s="274"/>
      <c r="BJ709" s="1"/>
    </row>
    <row r="710" spans="2:62" ht="9.9499999999999993" customHeight="1">
      <c r="B710" s="190"/>
      <c r="C710" s="204"/>
      <c r="D710" s="234"/>
      <c r="E710" s="205"/>
      <c r="F710" s="204"/>
      <c r="G710" s="205"/>
      <c r="H710" s="206"/>
      <c r="I710" s="206"/>
      <c r="J710" s="204"/>
      <c r="K710" s="234"/>
      <c r="L710" s="234"/>
      <c r="M710" s="234"/>
      <c r="N710" s="234"/>
      <c r="O710" s="205"/>
      <c r="P710" s="204"/>
      <c r="Q710" s="234"/>
      <c r="R710" s="234"/>
      <c r="S710" s="234"/>
      <c r="T710" s="234"/>
      <c r="U710" s="205"/>
      <c r="V710" s="204"/>
      <c r="W710" s="234"/>
      <c r="X710" s="234"/>
      <c r="Y710" s="234"/>
      <c r="Z710" s="234"/>
      <c r="AA710" s="234"/>
      <c r="AB710" s="421"/>
      <c r="AC710" s="421"/>
      <c r="AD710" s="421"/>
      <c r="AE710" s="422"/>
      <c r="AF710" s="204"/>
      <c r="AG710" s="234"/>
      <c r="AH710" s="234"/>
      <c r="AI710" s="234"/>
      <c r="AJ710" s="205"/>
      <c r="AK710" s="298"/>
      <c r="AL710" s="204"/>
      <c r="AM710" s="204"/>
      <c r="AN710" s="234"/>
      <c r="AO710" s="205"/>
      <c r="AP710" s="260"/>
      <c r="AQ710" s="261"/>
      <c r="AR710" s="264"/>
      <c r="AS710" s="264"/>
      <c r="AT710" s="267"/>
      <c r="AU710" s="270"/>
      <c r="AV710" s="275"/>
      <c r="AW710" s="276"/>
      <c r="AY710" s="74" t="s">
        <v>138</v>
      </c>
      <c r="AZ710" s="74" t="s">
        <v>139</v>
      </c>
      <c r="BA710" s="74" t="s">
        <v>61</v>
      </c>
      <c r="BB710" s="74" t="s">
        <v>300</v>
      </c>
      <c r="BC710" s="173" t="s">
        <v>310</v>
      </c>
      <c r="BJ710" s="1"/>
    </row>
    <row r="711" spans="2:62" ht="9.9499999999999993" customHeight="1">
      <c r="B711" s="368">
        <v>81</v>
      </c>
      <c r="C711" s="247">
        <f ca="1">OFFSET(DATA!$B$15,$B711-1,0)</f>
        <v>0</v>
      </c>
      <c r="D711" s="248"/>
      <c r="E711" s="249"/>
      <c r="F711" s="373">
        <f ca="1">OFFSET(DATA!$C$15,$B711-1,0)</f>
        <v>0</v>
      </c>
      <c r="G711" s="374"/>
      <c r="H711" s="379" t="str">
        <f ca="1">OFFSET(TMP!$H$1,($B711-1)*4,0)</f>
        <v xml:space="preserve">
</v>
      </c>
      <c r="I711" s="235" t="str">
        <f ca="1">OFFSET(TMP!$I$1,($B711-1)*4,0)</f>
        <v xml:space="preserve">
</v>
      </c>
      <c r="J711" s="238" t="str">
        <f ca="1">IF(OFFSET(DATA!$L$15,$B711-1,0)="","  年　月　日",OFFSET(DATA!$L$15,$B711-1,0))</f>
        <v xml:space="preserve">  年　月　日</v>
      </c>
      <c r="K711" s="239"/>
      <c r="L711" s="239"/>
      <c r="M711" s="239"/>
      <c r="N711" s="239"/>
      <c r="O711" s="240"/>
      <c r="P711" s="329" t="str">
        <f ca="1">IF(OFFSET(DATA!$N$15,$B711-1,0)="","  年　月　日",OFFSET(DATA!$N$15,$B711-1,0))</f>
        <v xml:space="preserve">  年　月　日</v>
      </c>
      <c r="Q711" s="330"/>
      <c r="R711" s="330"/>
      <c r="S711" s="330"/>
      <c r="T711" s="330"/>
      <c r="U711" s="331"/>
      <c r="V711" s="338" t="str">
        <f ca="1">BC711&amp;OFFSET(DATA!$R$15,$B711-1,0)</f>
        <v/>
      </c>
      <c r="W711" s="339"/>
      <c r="X711" s="339"/>
      <c r="Y711" s="339"/>
      <c r="Z711" s="339"/>
      <c r="AA711" s="339"/>
      <c r="AB711" s="339"/>
      <c r="AC711" s="344">
        <f ca="1">OFFSET(DATA!$S$15,$B711-1,0)</f>
        <v>0</v>
      </c>
      <c r="AD711" s="344"/>
      <c r="AE711" s="345"/>
      <c r="AF711" s="350" t="str">
        <f ca="1">IF(OFFSET(DATA!$Y$15,$B711-1,0)="","  年　月　日",OFFSET(DATA!$Y$15,$B711-1,0))</f>
        <v xml:space="preserve">  年　月　日</v>
      </c>
      <c r="AG711" s="351"/>
      <c r="AH711" s="351"/>
      <c r="AI711" s="351"/>
      <c r="AJ711" s="352"/>
      <c r="AK711" s="359" t="str">
        <f ca="1">IF(BLOOD=1,IF(LEN(BB711)=8,LEFT(BB711,2),LEFT(BB711,1)),BB711)</f>
        <v/>
      </c>
      <c r="AL711" s="362" t="str">
        <f ca="1">IF(OFFSET(DATA!$AC$15,$B711-1,0)="","  年　月　日",OFFSET(DATA!$AC$15,$B711-1,0))</f>
        <v xml:space="preserve">  年　月　日</v>
      </c>
      <c r="AM711" s="311">
        <f ca="1">AY713</f>
        <v>0</v>
      </c>
      <c r="AN711" s="312"/>
      <c r="AO711" s="313"/>
      <c r="AP711" s="314" t="str">
        <f ca="1">INDIRECT("TMP!T" &amp; 2 + ($B711-1)*5)</f>
        <v xml:space="preserve">
</v>
      </c>
      <c r="AQ711" s="315"/>
      <c r="AR711" s="315" t="str">
        <f ca="1">INDIRECT("TMP!U" &amp; 2 + ($B711-1)*5)</f>
        <v xml:space="preserve">
</v>
      </c>
      <c r="AS711" s="315"/>
      <c r="AT711" s="320" t="str">
        <f ca="1">INDIRECT("TMP!V" &amp; 2 + ($B711-1)*5)</f>
        <v xml:space="preserve">
</v>
      </c>
      <c r="AU711" s="323" t="str">
        <f ca="1">IF(OFFSET(DATA!$AT$15,$B711-1,0)="","  年　月　日",OFFSET(DATA!$AT$15,$B711-1,0))</f>
        <v xml:space="preserve">  年　月　日</v>
      </c>
      <c r="AV711" s="413">
        <f ca="1">OFFSET(DATA!$BB$15,$B711-1,0)</f>
        <v>0</v>
      </c>
      <c r="AW711" s="414"/>
      <c r="AX711" s="2"/>
      <c r="AY711" s="392">
        <f ca="1">OFFSET(DATA!$AV$15,$B711-1,0)</f>
        <v>0</v>
      </c>
      <c r="AZ711" s="299">
        <f ca="1">OFFSET(DATA!$AX$15,$B711-1,0)</f>
        <v>0</v>
      </c>
      <c r="BA711" s="299">
        <f ca="1">OFFSET(DATA!$AZ$15,$B711-1,0)</f>
        <v>0</v>
      </c>
      <c r="BB711" s="299" t="str">
        <f ca="1">IF(OFFSET(DATA!$AB$15,$B711-1,0)="","",OFFSET(DATA!$AB$15,$B711-1,0))</f>
        <v/>
      </c>
      <c r="BC711" s="189" t="str">
        <f ca="1">IF(OR(YUBIN=2,OFFSET(DATA!$Q$15,$B711-1,0)=""),"","〒"&amp;OFFSET(DATA!$Q$15,$B711-1,0)&amp;"　")</f>
        <v/>
      </c>
      <c r="BD711" s="2"/>
      <c r="BE711" s="2"/>
      <c r="BF711" s="2"/>
      <c r="BG711" s="2"/>
      <c r="BH711" s="2"/>
      <c r="BI711" s="2"/>
    </row>
    <row r="712" spans="2:62" ht="9.9499999999999993" customHeight="1">
      <c r="B712" s="369"/>
      <c r="C712" s="250"/>
      <c r="D712" s="251"/>
      <c r="E712" s="252"/>
      <c r="F712" s="375"/>
      <c r="G712" s="376"/>
      <c r="H712" s="380"/>
      <c r="I712" s="236"/>
      <c r="J712" s="241"/>
      <c r="K712" s="242"/>
      <c r="L712" s="242"/>
      <c r="M712" s="242"/>
      <c r="N712" s="242"/>
      <c r="O712" s="243"/>
      <c r="P712" s="332"/>
      <c r="Q712" s="333"/>
      <c r="R712" s="333"/>
      <c r="S712" s="333"/>
      <c r="T712" s="333"/>
      <c r="U712" s="334"/>
      <c r="V712" s="340"/>
      <c r="W712" s="341"/>
      <c r="X712" s="341"/>
      <c r="Y712" s="341"/>
      <c r="Z712" s="341"/>
      <c r="AA712" s="341"/>
      <c r="AB712" s="341"/>
      <c r="AC712" s="346"/>
      <c r="AD712" s="346"/>
      <c r="AE712" s="347"/>
      <c r="AF712" s="353"/>
      <c r="AG712" s="354"/>
      <c r="AH712" s="354"/>
      <c r="AI712" s="354"/>
      <c r="AJ712" s="355"/>
      <c r="AK712" s="360"/>
      <c r="AL712" s="363"/>
      <c r="AM712" s="302"/>
      <c r="AN712" s="305"/>
      <c r="AO712" s="306"/>
      <c r="AP712" s="316"/>
      <c r="AQ712" s="317"/>
      <c r="AR712" s="317"/>
      <c r="AS712" s="317"/>
      <c r="AT712" s="321"/>
      <c r="AU712" s="324"/>
      <c r="AV712" s="384"/>
      <c r="AW712" s="385"/>
      <c r="AX712" s="2"/>
      <c r="AY712" s="393"/>
      <c r="AZ712" s="301"/>
      <c r="BA712" s="301"/>
      <c r="BB712" s="300"/>
      <c r="BC712" s="189"/>
      <c r="BD712" s="2"/>
      <c r="BE712" s="2"/>
      <c r="BF712" s="2"/>
      <c r="BG712" s="2"/>
      <c r="BH712" s="2"/>
      <c r="BI712" s="2"/>
    </row>
    <row r="713" spans="2:62" ht="9.9499999999999993" customHeight="1">
      <c r="B713" s="370"/>
      <c r="C713" s="253"/>
      <c r="D713" s="254"/>
      <c r="E713" s="255"/>
      <c r="F713" s="375"/>
      <c r="G713" s="376"/>
      <c r="H713" s="380"/>
      <c r="I713" s="236"/>
      <c r="J713" s="244"/>
      <c r="K713" s="245"/>
      <c r="L713" s="245"/>
      <c r="M713" s="245"/>
      <c r="N713" s="245"/>
      <c r="O713" s="246"/>
      <c r="P713" s="335"/>
      <c r="Q713" s="336"/>
      <c r="R713" s="336"/>
      <c r="S713" s="336"/>
      <c r="T713" s="336"/>
      <c r="U713" s="337"/>
      <c r="V713" s="342"/>
      <c r="W713" s="343"/>
      <c r="X713" s="343"/>
      <c r="Y713" s="343"/>
      <c r="Z713" s="343"/>
      <c r="AA713" s="343"/>
      <c r="AB713" s="343"/>
      <c r="AC713" s="348"/>
      <c r="AD713" s="348"/>
      <c r="AE713" s="349"/>
      <c r="AF713" s="356"/>
      <c r="AG713" s="357"/>
      <c r="AH713" s="357"/>
      <c r="AI713" s="357"/>
      <c r="AJ713" s="358"/>
      <c r="AK713" s="360"/>
      <c r="AL713" s="364"/>
      <c r="AM713" s="302" t="str">
        <f ca="1">AZ713</f>
        <v/>
      </c>
      <c r="AN713" s="303"/>
      <c r="AO713" s="304"/>
      <c r="AP713" s="316"/>
      <c r="AQ713" s="317"/>
      <c r="AR713" s="317"/>
      <c r="AS713" s="317"/>
      <c r="AT713" s="321"/>
      <c r="AU713" s="325"/>
      <c r="AV713" s="415"/>
      <c r="AW713" s="416"/>
      <c r="AX713" s="75"/>
      <c r="AY713" s="307">
        <f ca="1">AY711</f>
        <v>0</v>
      </c>
      <c r="AZ713" s="309" t="str">
        <f ca="1">IF(COUNTIF(AZ711,"*受給者*"),"受給者",IF(COUNTIF(AZ711,"*国民年金*"),"国民年金",IF(COUNTIF(AZ711,"厚生年金"),"厚生年金","")))</f>
        <v/>
      </c>
      <c r="BA713" s="309">
        <f ca="1">BA711</f>
        <v>0</v>
      </c>
      <c r="BB713" s="300"/>
      <c r="BC713" s="189"/>
      <c r="BD713" s="2"/>
      <c r="BE713" s="2"/>
      <c r="BF713" s="2"/>
      <c r="BG713" s="2"/>
      <c r="BH713" s="2"/>
      <c r="BI713" s="2"/>
    </row>
    <row r="714" spans="2:62" ht="9.9499999999999993" customHeight="1">
      <c r="B714" s="370"/>
      <c r="C714" s="231">
        <f ca="1">OFFSET(DATA!$A$15,$B711-1,0)</f>
        <v>0</v>
      </c>
      <c r="D714" s="232"/>
      <c r="E714" s="233"/>
      <c r="F714" s="375"/>
      <c r="G714" s="376"/>
      <c r="H714" s="380"/>
      <c r="I714" s="236"/>
      <c r="J714" s="37"/>
      <c r="K714" s="394">
        <f ca="1">OFFSET(DATA!$M$15,$B711-1,0)</f>
        <v>0</v>
      </c>
      <c r="L714" s="394"/>
      <c r="M714" s="397" t="s">
        <v>213</v>
      </c>
      <c r="N714" s="397"/>
      <c r="O714" s="38"/>
      <c r="P714" s="37"/>
      <c r="Q714" s="394">
        <f ca="1">OFFSET(DATA!$O$15,$B711-1,0)</f>
        <v>0</v>
      </c>
      <c r="R714" s="394"/>
      <c r="S714" s="397" t="s">
        <v>214</v>
      </c>
      <c r="T714" s="397"/>
      <c r="U714" s="38"/>
      <c r="V714" s="400" t="str">
        <f ca="1">BC714&amp;OFFSET(DATA!$U$15,$B711-1,0)</f>
        <v/>
      </c>
      <c r="W714" s="401"/>
      <c r="X714" s="401"/>
      <c r="Y714" s="401"/>
      <c r="Z714" s="401"/>
      <c r="AA714" s="401"/>
      <c r="AB714" s="401"/>
      <c r="AC714" s="404" t="str">
        <f ca="1">OFFSET(DATA!$V$15,$B711-1,0) &amp; CHAR(10) &amp; OFFSET(DATA!$W$15,$B711-1,0)</f>
        <v xml:space="preserve">
</v>
      </c>
      <c r="AD714" s="404"/>
      <c r="AE714" s="405"/>
      <c r="AF714" s="408">
        <f ca="1">OFFSET(DATA!$Z$15,$B711-1,0)</f>
        <v>0</v>
      </c>
      <c r="AG714" s="408"/>
      <c r="AH714" s="397" t="s">
        <v>215</v>
      </c>
      <c r="AI714" s="397">
        <f ca="1">OFFSET(DATA!$AA$15,$B711-1,0)</f>
        <v>0</v>
      </c>
      <c r="AJ714" s="410"/>
      <c r="AK714" s="360"/>
      <c r="AL714" s="365">
        <f ca="1">OFFSET(DATA!$AD$15,$B711-1,0)</f>
        <v>0</v>
      </c>
      <c r="AM714" s="302"/>
      <c r="AN714" s="305"/>
      <c r="AO714" s="306"/>
      <c r="AP714" s="316"/>
      <c r="AQ714" s="317"/>
      <c r="AR714" s="317"/>
      <c r="AS714" s="317"/>
      <c r="AT714" s="321"/>
      <c r="AU714" s="326" t="str">
        <f ca="1">IF(OFFSET(DATA!$AU$15,$B711-1,0)="","  年　月　日",OFFSET(DATA!$AU$15,$B711-1,0))</f>
        <v xml:space="preserve">  年　月　日</v>
      </c>
      <c r="AV714" s="382">
        <f ca="1">OFFSET(DATA!$BC$15,$B711-1,0)</f>
        <v>0</v>
      </c>
      <c r="AW714" s="383"/>
      <c r="AX714" s="2"/>
      <c r="AY714" s="308"/>
      <c r="AZ714" s="310"/>
      <c r="BA714" s="310"/>
      <c r="BB714" s="300"/>
      <c r="BC714" s="189" t="str">
        <f ca="1">IF(OR(YUBIN=2,OFFSET(DATA!$T$15,$B711-1,0)=""),"","〒"&amp;OFFSET(DATA!$T$15,$B711-1,0)&amp;"　")</f>
        <v/>
      </c>
      <c r="BD714" s="2"/>
      <c r="BE714" s="2"/>
      <c r="BF714" s="2"/>
      <c r="BG714" s="2"/>
      <c r="BH714" s="2"/>
      <c r="BI714" s="2"/>
    </row>
    <row r="715" spans="2:62" ht="9.9499999999999993" customHeight="1">
      <c r="B715" s="371"/>
      <c r="C715" s="202"/>
      <c r="D715" s="208"/>
      <c r="E715" s="203"/>
      <c r="F715" s="375"/>
      <c r="G715" s="376"/>
      <c r="H715" s="380"/>
      <c r="I715" s="236"/>
      <c r="J715" s="71"/>
      <c r="K715" s="395"/>
      <c r="L715" s="395"/>
      <c r="M715" s="398"/>
      <c r="N715" s="398"/>
      <c r="O715" s="102"/>
      <c r="P715" s="71"/>
      <c r="Q715" s="395"/>
      <c r="R715" s="395"/>
      <c r="S715" s="398"/>
      <c r="T715" s="398"/>
      <c r="U715" s="102"/>
      <c r="V715" s="340"/>
      <c r="W715" s="341"/>
      <c r="X715" s="341"/>
      <c r="Y715" s="341"/>
      <c r="Z715" s="341"/>
      <c r="AA715" s="341"/>
      <c r="AB715" s="341"/>
      <c r="AC715" s="341"/>
      <c r="AD715" s="341"/>
      <c r="AE715" s="406"/>
      <c r="AF715" s="394"/>
      <c r="AG715" s="394"/>
      <c r="AH715" s="398"/>
      <c r="AI715" s="398"/>
      <c r="AJ715" s="411"/>
      <c r="AK715" s="360"/>
      <c r="AL715" s="366"/>
      <c r="AM715" s="302">
        <f ca="1">BA713</f>
        <v>0</v>
      </c>
      <c r="AN715" s="389" t="str">
        <f ca="1">IF($BA715=0,"",RIGHT($BA715,4))</f>
        <v/>
      </c>
      <c r="AO715" s="390"/>
      <c r="AP715" s="316"/>
      <c r="AQ715" s="317"/>
      <c r="AR715" s="317"/>
      <c r="AS715" s="317"/>
      <c r="AT715" s="321"/>
      <c r="AU715" s="327"/>
      <c r="AV715" s="384"/>
      <c r="AW715" s="385"/>
      <c r="AX715" s="2"/>
      <c r="AY715" s="392"/>
      <c r="AZ715" s="299"/>
      <c r="BA715" s="299">
        <f ca="1">OFFSET(DATA!$BA$15,$B711-1,0)</f>
        <v>0</v>
      </c>
      <c r="BB715" s="300"/>
      <c r="BC715" s="189"/>
      <c r="BD715" s="2"/>
      <c r="BE715" s="2"/>
      <c r="BF715" s="2"/>
      <c r="BG715" s="2"/>
      <c r="BH715" s="2"/>
      <c r="BI715" s="2"/>
    </row>
    <row r="716" spans="2:62" ht="9.9499999999999993" customHeight="1">
      <c r="B716" s="372"/>
      <c r="C716" s="204"/>
      <c r="D716" s="234"/>
      <c r="E716" s="205"/>
      <c r="F716" s="377"/>
      <c r="G716" s="378"/>
      <c r="H716" s="381"/>
      <c r="I716" s="237"/>
      <c r="J716" s="39"/>
      <c r="K716" s="396"/>
      <c r="L716" s="396"/>
      <c r="M716" s="399"/>
      <c r="N716" s="399"/>
      <c r="O716" s="40"/>
      <c r="P716" s="39"/>
      <c r="Q716" s="396"/>
      <c r="R716" s="396"/>
      <c r="S716" s="399"/>
      <c r="T716" s="399"/>
      <c r="U716" s="40"/>
      <c r="V716" s="402"/>
      <c r="W716" s="403"/>
      <c r="X716" s="403"/>
      <c r="Y716" s="403"/>
      <c r="Z716" s="403"/>
      <c r="AA716" s="403"/>
      <c r="AB716" s="403"/>
      <c r="AC716" s="403"/>
      <c r="AD716" s="403"/>
      <c r="AE716" s="407"/>
      <c r="AF716" s="409"/>
      <c r="AG716" s="409"/>
      <c r="AH716" s="399"/>
      <c r="AI716" s="399"/>
      <c r="AJ716" s="412"/>
      <c r="AK716" s="361"/>
      <c r="AL716" s="367"/>
      <c r="AM716" s="388"/>
      <c r="AN716" s="391"/>
      <c r="AO716" s="378"/>
      <c r="AP716" s="318"/>
      <c r="AQ716" s="319"/>
      <c r="AR716" s="319"/>
      <c r="AS716" s="319"/>
      <c r="AT716" s="322"/>
      <c r="AU716" s="328"/>
      <c r="AV716" s="386"/>
      <c r="AW716" s="387"/>
      <c r="AX716" s="2"/>
      <c r="AY716" s="393"/>
      <c r="AZ716" s="301"/>
      <c r="BA716" s="301"/>
      <c r="BB716" s="301"/>
      <c r="BC716" s="189"/>
      <c r="BD716" s="2"/>
      <c r="BE716" s="2"/>
      <c r="BF716" s="2"/>
      <c r="BG716" s="2"/>
      <c r="BH716" s="2"/>
      <c r="BI716" s="2"/>
    </row>
    <row r="717" spans="2:62" ht="9.9499999999999993" customHeight="1">
      <c r="B717" s="368">
        <f>B711+1</f>
        <v>82</v>
      </c>
      <c r="C717" s="247">
        <f ca="1">OFFSET(DATA!$B$15,$B717-1,0)</f>
        <v>0</v>
      </c>
      <c r="D717" s="248"/>
      <c r="E717" s="249"/>
      <c r="F717" s="373">
        <f ca="1">OFFSET(DATA!$C$15,$B717-1,0)</f>
        <v>0</v>
      </c>
      <c r="G717" s="374"/>
      <c r="H717" s="379" t="str">
        <f ca="1">OFFSET(TMP!$H$1,($B717-1)*4,0)</f>
        <v xml:space="preserve">
</v>
      </c>
      <c r="I717" s="235" t="str">
        <f ca="1">OFFSET(TMP!$I$1,($B717-1)*4,0)</f>
        <v xml:space="preserve">
</v>
      </c>
      <c r="J717" s="238" t="str">
        <f ca="1">IF(OFFSET(DATA!$L$15,$B717-1,0)="","  年　月　日",OFFSET(DATA!$L$15,$B717-1,0))</f>
        <v xml:space="preserve">  年　月　日</v>
      </c>
      <c r="K717" s="239"/>
      <c r="L717" s="239"/>
      <c r="M717" s="239"/>
      <c r="N717" s="239"/>
      <c r="O717" s="240"/>
      <c r="P717" s="329" t="str">
        <f ca="1">IF(OFFSET(DATA!$N$15,$B717-1,0)="","  年　月　日",OFFSET(DATA!$N$15,$B717-1,0))</f>
        <v xml:space="preserve">  年　月　日</v>
      </c>
      <c r="Q717" s="330"/>
      <c r="R717" s="330"/>
      <c r="S717" s="330"/>
      <c r="T717" s="330"/>
      <c r="U717" s="331"/>
      <c r="V717" s="338" t="str">
        <f ca="1">BC717&amp;OFFSET(DATA!$R$15,$B717-1,0)</f>
        <v/>
      </c>
      <c r="W717" s="339"/>
      <c r="X717" s="339"/>
      <c r="Y717" s="339"/>
      <c r="Z717" s="339"/>
      <c r="AA717" s="339"/>
      <c r="AB717" s="339"/>
      <c r="AC717" s="344">
        <f ca="1">OFFSET(DATA!$S$15,$B717-1,0)</f>
        <v>0</v>
      </c>
      <c r="AD717" s="344"/>
      <c r="AE717" s="345"/>
      <c r="AF717" s="350" t="str">
        <f ca="1">IF(OFFSET(DATA!$Y$15,$B717-1,0)="","  年　月　日",OFFSET(DATA!$Y$15,$B717-1,0))</f>
        <v xml:space="preserve">  年　月　日</v>
      </c>
      <c r="AG717" s="351"/>
      <c r="AH717" s="351"/>
      <c r="AI717" s="351"/>
      <c r="AJ717" s="352"/>
      <c r="AK717" s="359" t="str">
        <f ca="1">IF(BLOOD=1,IF(LEN(BB717)=8,LEFT(BB717,2),LEFT(BB717,1)),BB717)</f>
        <v/>
      </c>
      <c r="AL717" s="362" t="str">
        <f ca="1">IF(OFFSET(DATA!$AC$15,$B717-1,0)="","  年　月　日",OFFSET(DATA!$AC$15,$B717-1,0))</f>
        <v xml:space="preserve">  年　月　日</v>
      </c>
      <c r="AM717" s="311">
        <f ca="1">AY719</f>
        <v>0</v>
      </c>
      <c r="AN717" s="312"/>
      <c r="AO717" s="313"/>
      <c r="AP717" s="314" t="str">
        <f ca="1">INDIRECT("TMP!T" &amp; 2 + ($B717-1)*5)</f>
        <v xml:space="preserve">
</v>
      </c>
      <c r="AQ717" s="315"/>
      <c r="AR717" s="315" t="str">
        <f ca="1">INDIRECT("TMP!U" &amp; 2 + ($B717-1)*5)</f>
        <v xml:space="preserve">
</v>
      </c>
      <c r="AS717" s="315"/>
      <c r="AT717" s="320" t="str">
        <f ca="1">INDIRECT("TMP!V" &amp; 2 + ($B717-1)*5)</f>
        <v xml:space="preserve">
</v>
      </c>
      <c r="AU717" s="323" t="str">
        <f ca="1">IF(OFFSET(DATA!$AT$15,$B717-1,0)="","  年　月　日",OFFSET(DATA!$AT$15,$B717-1,0))</f>
        <v xml:space="preserve">  年　月　日</v>
      </c>
      <c r="AV717" s="413">
        <f ca="1">OFFSET(DATA!$BB$15,$B717-1,0)</f>
        <v>0</v>
      </c>
      <c r="AW717" s="414"/>
      <c r="AX717" s="2"/>
      <c r="AY717" s="392">
        <f ca="1">OFFSET(DATA!$AV$15,$B717-1,0)</f>
        <v>0</v>
      </c>
      <c r="AZ717" s="299">
        <f ca="1">OFFSET(DATA!$AX$15,$B717-1,0)</f>
        <v>0</v>
      </c>
      <c r="BA717" s="299">
        <f ca="1">OFFSET(DATA!$AZ$15,$B717-1,0)</f>
        <v>0</v>
      </c>
      <c r="BB717" s="299" t="str">
        <f ca="1">IF(OFFSET(DATA!$AB$15,$B717-1,0)="","",OFFSET(DATA!$AB$15,$B717-1,0))</f>
        <v/>
      </c>
      <c r="BC717" s="189" t="str">
        <f ca="1">IF(OR(YUBIN=2,OFFSET(DATA!$Q$15,$B717-1,0)=""),"","〒"&amp;OFFSET(DATA!$Q$15,$B717-1,0)&amp;"　")</f>
        <v/>
      </c>
      <c r="BD717" s="2"/>
      <c r="BE717" s="2"/>
      <c r="BF717" s="2"/>
      <c r="BG717" s="2"/>
      <c r="BH717" s="2"/>
      <c r="BI717" s="2"/>
    </row>
    <row r="718" spans="2:62" ht="9.9499999999999993" customHeight="1">
      <c r="B718" s="369"/>
      <c r="C718" s="250"/>
      <c r="D718" s="251"/>
      <c r="E718" s="252"/>
      <c r="F718" s="375"/>
      <c r="G718" s="376"/>
      <c r="H718" s="380"/>
      <c r="I718" s="236"/>
      <c r="J718" s="241"/>
      <c r="K718" s="242"/>
      <c r="L718" s="242"/>
      <c r="M718" s="242"/>
      <c r="N718" s="242"/>
      <c r="O718" s="243"/>
      <c r="P718" s="332"/>
      <c r="Q718" s="333"/>
      <c r="R718" s="333"/>
      <c r="S718" s="333"/>
      <c r="T718" s="333"/>
      <c r="U718" s="334"/>
      <c r="V718" s="340"/>
      <c r="W718" s="341"/>
      <c r="X718" s="341"/>
      <c r="Y718" s="341"/>
      <c r="Z718" s="341"/>
      <c r="AA718" s="341"/>
      <c r="AB718" s="341"/>
      <c r="AC718" s="346"/>
      <c r="AD718" s="346"/>
      <c r="AE718" s="347"/>
      <c r="AF718" s="353"/>
      <c r="AG718" s="354"/>
      <c r="AH718" s="354"/>
      <c r="AI718" s="354"/>
      <c r="AJ718" s="355"/>
      <c r="AK718" s="360"/>
      <c r="AL718" s="363"/>
      <c r="AM718" s="302"/>
      <c r="AN718" s="305"/>
      <c r="AO718" s="306"/>
      <c r="AP718" s="316"/>
      <c r="AQ718" s="317"/>
      <c r="AR718" s="317"/>
      <c r="AS718" s="317"/>
      <c r="AT718" s="321"/>
      <c r="AU718" s="324"/>
      <c r="AV718" s="384"/>
      <c r="AW718" s="385"/>
      <c r="AX718" s="2"/>
      <c r="AY718" s="393"/>
      <c r="AZ718" s="301"/>
      <c r="BA718" s="301"/>
      <c r="BB718" s="300"/>
      <c r="BC718" s="189"/>
      <c r="BD718" s="2"/>
      <c r="BE718" s="2"/>
      <c r="BF718" s="2"/>
      <c r="BG718" s="2"/>
      <c r="BH718" s="2"/>
      <c r="BI718" s="2"/>
    </row>
    <row r="719" spans="2:62" ht="9.9499999999999993" customHeight="1">
      <c r="B719" s="370"/>
      <c r="C719" s="253"/>
      <c r="D719" s="254"/>
      <c r="E719" s="255"/>
      <c r="F719" s="375"/>
      <c r="G719" s="376"/>
      <c r="H719" s="380"/>
      <c r="I719" s="236"/>
      <c r="J719" s="244"/>
      <c r="K719" s="245"/>
      <c r="L719" s="245"/>
      <c r="M719" s="245"/>
      <c r="N719" s="245"/>
      <c r="O719" s="246"/>
      <c r="P719" s="335"/>
      <c r="Q719" s="336"/>
      <c r="R719" s="336"/>
      <c r="S719" s="336"/>
      <c r="T719" s="336"/>
      <c r="U719" s="337"/>
      <c r="V719" s="342"/>
      <c r="W719" s="343"/>
      <c r="X719" s="343"/>
      <c r="Y719" s="343"/>
      <c r="Z719" s="343"/>
      <c r="AA719" s="343"/>
      <c r="AB719" s="343"/>
      <c r="AC719" s="348"/>
      <c r="AD719" s="348"/>
      <c r="AE719" s="349"/>
      <c r="AF719" s="356"/>
      <c r="AG719" s="357"/>
      <c r="AH719" s="357"/>
      <c r="AI719" s="357"/>
      <c r="AJ719" s="358"/>
      <c r="AK719" s="360"/>
      <c r="AL719" s="364"/>
      <c r="AM719" s="302" t="str">
        <f ca="1">AZ719</f>
        <v/>
      </c>
      <c r="AN719" s="303"/>
      <c r="AO719" s="304"/>
      <c r="AP719" s="316"/>
      <c r="AQ719" s="317"/>
      <c r="AR719" s="317"/>
      <c r="AS719" s="317"/>
      <c r="AT719" s="321"/>
      <c r="AU719" s="325"/>
      <c r="AV719" s="415"/>
      <c r="AW719" s="416"/>
      <c r="AX719" s="75"/>
      <c r="AY719" s="307">
        <f t="shared" ref="AY719" ca="1" si="536">AY717</f>
        <v>0</v>
      </c>
      <c r="AZ719" s="309" t="str">
        <f t="shared" ref="AZ719" ca="1" si="537">IF(COUNTIF(AZ717,"*受給者*"),"受給者",IF(COUNTIF(AZ717,"*国民年金*"),"国民年金",IF(COUNTIF(AZ717,"厚生年金"),"厚生年金","")))</f>
        <v/>
      </c>
      <c r="BA719" s="309">
        <f t="shared" ref="BA719" ca="1" si="538">BA717</f>
        <v>0</v>
      </c>
      <c r="BB719" s="300"/>
      <c r="BC719" s="189"/>
      <c r="BD719" s="2"/>
      <c r="BE719" s="2"/>
      <c r="BF719" s="2"/>
      <c r="BG719" s="2"/>
      <c r="BH719" s="2"/>
      <c r="BI719" s="2"/>
    </row>
    <row r="720" spans="2:62" ht="9.9499999999999993" customHeight="1">
      <c r="B720" s="370"/>
      <c r="C720" s="231">
        <f ca="1">OFFSET(DATA!$A$15,$B717-1,0)</f>
        <v>0</v>
      </c>
      <c r="D720" s="232"/>
      <c r="E720" s="233"/>
      <c r="F720" s="375"/>
      <c r="G720" s="376"/>
      <c r="H720" s="380"/>
      <c r="I720" s="236"/>
      <c r="J720" s="37"/>
      <c r="K720" s="394">
        <f ca="1">OFFSET(DATA!$M$15,$B717-1,0)</f>
        <v>0</v>
      </c>
      <c r="L720" s="394"/>
      <c r="M720" s="397" t="s">
        <v>213</v>
      </c>
      <c r="N720" s="397"/>
      <c r="O720" s="38"/>
      <c r="P720" s="37"/>
      <c r="Q720" s="394">
        <f ca="1">OFFSET(DATA!$O$15,$B717-1,0)</f>
        <v>0</v>
      </c>
      <c r="R720" s="394"/>
      <c r="S720" s="397" t="s">
        <v>214</v>
      </c>
      <c r="T720" s="397"/>
      <c r="U720" s="38"/>
      <c r="V720" s="400" t="str">
        <f ca="1">BC720&amp;OFFSET(DATA!$U$15,$B717-1,0)</f>
        <v/>
      </c>
      <c r="W720" s="401"/>
      <c r="X720" s="401"/>
      <c r="Y720" s="401"/>
      <c r="Z720" s="401"/>
      <c r="AA720" s="401"/>
      <c r="AB720" s="401"/>
      <c r="AC720" s="404" t="str">
        <f ca="1">OFFSET(DATA!$V$15,$B717-1,0) &amp; CHAR(10) &amp; OFFSET(DATA!$W$15,$B717-1,0)</f>
        <v xml:space="preserve">
</v>
      </c>
      <c r="AD720" s="404"/>
      <c r="AE720" s="405"/>
      <c r="AF720" s="408">
        <f ca="1">OFFSET(DATA!$Z$15,$B717-1,0)</f>
        <v>0</v>
      </c>
      <c r="AG720" s="408"/>
      <c r="AH720" s="397" t="s">
        <v>215</v>
      </c>
      <c r="AI720" s="397">
        <f ca="1">OFFSET(DATA!$AA$15,$B717-1,0)</f>
        <v>0</v>
      </c>
      <c r="AJ720" s="410"/>
      <c r="AK720" s="360"/>
      <c r="AL720" s="365">
        <f ca="1">OFFSET(DATA!$AD$15,$B717-1,0)</f>
        <v>0</v>
      </c>
      <c r="AM720" s="302"/>
      <c r="AN720" s="305"/>
      <c r="AO720" s="306"/>
      <c r="AP720" s="316"/>
      <c r="AQ720" s="317"/>
      <c r="AR720" s="317"/>
      <c r="AS720" s="317"/>
      <c r="AT720" s="321"/>
      <c r="AU720" s="326" t="str">
        <f ca="1">IF(OFFSET(DATA!$AU$15,$B717-1,0)="","  年　月　日",OFFSET(DATA!$AU$15,$B717-1,0))</f>
        <v xml:space="preserve">  年　月　日</v>
      </c>
      <c r="AV720" s="382">
        <f ca="1">OFFSET(DATA!$BC$15,$B717-1,0)</f>
        <v>0</v>
      </c>
      <c r="AW720" s="383"/>
      <c r="AX720" s="2"/>
      <c r="AY720" s="308"/>
      <c r="AZ720" s="310"/>
      <c r="BA720" s="310"/>
      <c r="BB720" s="300"/>
      <c r="BC720" s="189" t="str">
        <f ca="1">IF(OR(YUBIN=2,OFFSET(DATA!$T$15,$B717-1,0)=""),"","〒"&amp;OFFSET(DATA!$T$15,$B717-1,0)&amp;"　")</f>
        <v/>
      </c>
      <c r="BD720" s="2"/>
      <c r="BE720" s="2"/>
      <c r="BF720" s="2"/>
      <c r="BG720" s="2"/>
      <c r="BH720" s="2"/>
      <c r="BI720" s="2"/>
    </row>
    <row r="721" spans="2:61" ht="9.9499999999999993" customHeight="1">
      <c r="B721" s="371"/>
      <c r="C721" s="202"/>
      <c r="D721" s="208"/>
      <c r="E721" s="203"/>
      <c r="F721" s="375"/>
      <c r="G721" s="376"/>
      <c r="H721" s="380"/>
      <c r="I721" s="236"/>
      <c r="J721" s="71"/>
      <c r="K721" s="395"/>
      <c r="L721" s="395"/>
      <c r="M721" s="398"/>
      <c r="N721" s="398"/>
      <c r="O721" s="102"/>
      <c r="P721" s="71"/>
      <c r="Q721" s="395"/>
      <c r="R721" s="395"/>
      <c r="S721" s="398"/>
      <c r="T721" s="398"/>
      <c r="U721" s="102"/>
      <c r="V721" s="340"/>
      <c r="W721" s="341"/>
      <c r="X721" s="341"/>
      <c r="Y721" s="341"/>
      <c r="Z721" s="341"/>
      <c r="AA721" s="341"/>
      <c r="AB721" s="341"/>
      <c r="AC721" s="341"/>
      <c r="AD721" s="341"/>
      <c r="AE721" s="406"/>
      <c r="AF721" s="394"/>
      <c r="AG721" s="394"/>
      <c r="AH721" s="398"/>
      <c r="AI721" s="398"/>
      <c r="AJ721" s="411"/>
      <c r="AK721" s="360"/>
      <c r="AL721" s="366"/>
      <c r="AM721" s="302">
        <f ca="1">BA719</f>
        <v>0</v>
      </c>
      <c r="AN721" s="389" t="str">
        <f ca="1">IF($BA721=0,"",RIGHT($BA721,4))</f>
        <v/>
      </c>
      <c r="AO721" s="390"/>
      <c r="AP721" s="316"/>
      <c r="AQ721" s="317"/>
      <c r="AR721" s="317"/>
      <c r="AS721" s="317"/>
      <c r="AT721" s="321"/>
      <c r="AU721" s="327"/>
      <c r="AV721" s="384"/>
      <c r="AW721" s="385"/>
      <c r="AX721" s="2"/>
      <c r="AY721" s="392"/>
      <c r="AZ721" s="299"/>
      <c r="BA721" s="299">
        <f ca="1">OFFSET(DATA!$BA$15,$B717-1,0)</f>
        <v>0</v>
      </c>
      <c r="BB721" s="300"/>
      <c r="BC721" s="189"/>
      <c r="BD721" s="2"/>
      <c r="BE721" s="2"/>
      <c r="BF721" s="2"/>
      <c r="BG721" s="2"/>
      <c r="BH721" s="2"/>
      <c r="BI721" s="2"/>
    </row>
    <row r="722" spans="2:61" ht="9.9499999999999993" customHeight="1">
      <c r="B722" s="372"/>
      <c r="C722" s="204"/>
      <c r="D722" s="234"/>
      <c r="E722" s="205"/>
      <c r="F722" s="377"/>
      <c r="G722" s="378"/>
      <c r="H722" s="381"/>
      <c r="I722" s="237"/>
      <c r="J722" s="39"/>
      <c r="K722" s="396"/>
      <c r="L722" s="396"/>
      <c r="M722" s="399"/>
      <c r="N722" s="399"/>
      <c r="O722" s="40"/>
      <c r="P722" s="39"/>
      <c r="Q722" s="396"/>
      <c r="R722" s="396"/>
      <c r="S722" s="399"/>
      <c r="T722" s="399"/>
      <c r="U722" s="40"/>
      <c r="V722" s="402"/>
      <c r="W722" s="403"/>
      <c r="X722" s="403"/>
      <c r="Y722" s="403"/>
      <c r="Z722" s="403"/>
      <c r="AA722" s="403"/>
      <c r="AB722" s="403"/>
      <c r="AC722" s="403"/>
      <c r="AD722" s="403"/>
      <c r="AE722" s="407"/>
      <c r="AF722" s="409"/>
      <c r="AG722" s="409"/>
      <c r="AH722" s="399"/>
      <c r="AI722" s="399"/>
      <c r="AJ722" s="412"/>
      <c r="AK722" s="361"/>
      <c r="AL722" s="367"/>
      <c r="AM722" s="388"/>
      <c r="AN722" s="391"/>
      <c r="AO722" s="378"/>
      <c r="AP722" s="318"/>
      <c r="AQ722" s="319"/>
      <c r="AR722" s="319"/>
      <c r="AS722" s="319"/>
      <c r="AT722" s="322"/>
      <c r="AU722" s="328"/>
      <c r="AV722" s="386"/>
      <c r="AW722" s="387"/>
      <c r="AX722" s="2"/>
      <c r="AY722" s="393"/>
      <c r="AZ722" s="301"/>
      <c r="BA722" s="301"/>
      <c r="BB722" s="301"/>
      <c r="BC722" s="189"/>
      <c r="BD722" s="2"/>
      <c r="BE722" s="2"/>
      <c r="BF722" s="2"/>
      <c r="BG722" s="2"/>
      <c r="BH722" s="2"/>
      <c r="BI722" s="2"/>
    </row>
    <row r="723" spans="2:61" ht="9.9499999999999993" customHeight="1">
      <c r="B723" s="368">
        <f t="shared" ref="B723" si="539">B717+1</f>
        <v>83</v>
      </c>
      <c r="C723" s="247">
        <f ca="1">OFFSET(DATA!$B$15,$B723-1,0)</f>
        <v>0</v>
      </c>
      <c r="D723" s="248"/>
      <c r="E723" s="249"/>
      <c r="F723" s="373">
        <f ca="1">OFFSET(DATA!$C$15,$B723-1,0)</f>
        <v>0</v>
      </c>
      <c r="G723" s="374"/>
      <c r="H723" s="379" t="str">
        <f ca="1">OFFSET(TMP!$H$1,($B723-1)*4,0)</f>
        <v xml:space="preserve">
</v>
      </c>
      <c r="I723" s="235" t="str">
        <f ca="1">OFFSET(TMP!$I$1,($B723-1)*4,0)</f>
        <v xml:space="preserve">
</v>
      </c>
      <c r="J723" s="238" t="str">
        <f ca="1">IF(OFFSET(DATA!$L$15,$B723-1,0)="","  年　月　日",OFFSET(DATA!$L$15,$B723-1,0))</f>
        <v xml:space="preserve">  年　月　日</v>
      </c>
      <c r="K723" s="239"/>
      <c r="L723" s="239"/>
      <c r="M723" s="239"/>
      <c r="N723" s="239"/>
      <c r="O723" s="240"/>
      <c r="P723" s="329" t="str">
        <f ca="1">IF(OFFSET(DATA!$N$15,$B723-1,0)="","  年　月　日",OFFSET(DATA!$N$15,$B723-1,0))</f>
        <v xml:space="preserve">  年　月　日</v>
      </c>
      <c r="Q723" s="330"/>
      <c r="R723" s="330"/>
      <c r="S723" s="330"/>
      <c r="T723" s="330"/>
      <c r="U723" s="331"/>
      <c r="V723" s="338" t="str">
        <f ca="1">BC723&amp;OFFSET(DATA!$R$15,$B723-1,0)</f>
        <v/>
      </c>
      <c r="W723" s="339"/>
      <c r="X723" s="339"/>
      <c r="Y723" s="339"/>
      <c r="Z723" s="339"/>
      <c r="AA723" s="339"/>
      <c r="AB723" s="339"/>
      <c r="AC723" s="344">
        <f ca="1">OFFSET(DATA!$S$15,$B723-1,0)</f>
        <v>0</v>
      </c>
      <c r="AD723" s="344"/>
      <c r="AE723" s="345"/>
      <c r="AF723" s="350" t="str">
        <f ca="1">IF(OFFSET(DATA!$Y$15,$B723-1,0)="","  年　月　日",OFFSET(DATA!$Y$15,$B723-1,0))</f>
        <v xml:space="preserve">  年　月　日</v>
      </c>
      <c r="AG723" s="351"/>
      <c r="AH723" s="351"/>
      <c r="AI723" s="351"/>
      <c r="AJ723" s="352"/>
      <c r="AK723" s="359" t="str">
        <f ca="1">IF(BLOOD=1,IF(LEN(BB723)=8,LEFT(BB723,2),LEFT(BB723,1)),BB723)</f>
        <v/>
      </c>
      <c r="AL723" s="362" t="str">
        <f ca="1">IF(OFFSET(DATA!$AC$15,$B723-1,0)="","  年　月　日",OFFSET(DATA!$AC$15,$B723-1,0))</f>
        <v xml:space="preserve">  年　月　日</v>
      </c>
      <c r="AM723" s="311">
        <f t="shared" ref="AM723" ca="1" si="540">AY725</f>
        <v>0</v>
      </c>
      <c r="AN723" s="312"/>
      <c r="AO723" s="313"/>
      <c r="AP723" s="314" t="str">
        <f ca="1">INDIRECT("TMP!T" &amp; 2 + ($B723-1)*5)</f>
        <v xml:space="preserve">
</v>
      </c>
      <c r="AQ723" s="315"/>
      <c r="AR723" s="315" t="str">
        <f ca="1">INDIRECT("TMP!U" &amp; 2 + ($B723-1)*5)</f>
        <v xml:space="preserve">
</v>
      </c>
      <c r="AS723" s="315"/>
      <c r="AT723" s="320" t="str">
        <f ca="1">INDIRECT("TMP!V" &amp; 2 + ($B723-1)*5)</f>
        <v xml:space="preserve">
</v>
      </c>
      <c r="AU723" s="323" t="str">
        <f ca="1">IF(OFFSET(DATA!$AT$15,$B723-1,0)="","  年　月　日",OFFSET(DATA!$AT$15,$B723-1,0))</f>
        <v xml:space="preserve">  年　月　日</v>
      </c>
      <c r="AV723" s="413">
        <f ca="1">OFFSET(DATA!$BB$15,$B723-1,0)</f>
        <v>0</v>
      </c>
      <c r="AW723" s="414"/>
      <c r="AX723" s="2"/>
      <c r="AY723" s="392">
        <f ca="1">OFFSET(DATA!$AV$15,$B723-1,0)</f>
        <v>0</v>
      </c>
      <c r="AZ723" s="299">
        <f ca="1">OFFSET(DATA!$AX$15,$B723-1,0)</f>
        <v>0</v>
      </c>
      <c r="BA723" s="299">
        <f ca="1">OFFSET(DATA!$AZ$15,$B723-1,0)</f>
        <v>0</v>
      </c>
      <c r="BB723" s="299" t="str">
        <f ca="1">IF(OFFSET(DATA!$AB$15,$B723-1,0)="","",OFFSET(DATA!$AB$15,$B723-1,0))</f>
        <v/>
      </c>
      <c r="BC723" s="189" t="str">
        <f ca="1">IF(OR(YUBIN=2,OFFSET(DATA!$Q$15,$B723-1,0)=""),"","〒"&amp;OFFSET(DATA!$Q$15,$B723-1,0)&amp;"　")</f>
        <v/>
      </c>
      <c r="BD723" s="2"/>
      <c r="BE723" s="2"/>
      <c r="BF723" s="2"/>
      <c r="BG723" s="2"/>
      <c r="BH723" s="2"/>
      <c r="BI723" s="2"/>
    </row>
    <row r="724" spans="2:61" ht="9.9499999999999993" customHeight="1">
      <c r="B724" s="369"/>
      <c r="C724" s="250"/>
      <c r="D724" s="251"/>
      <c r="E724" s="252"/>
      <c r="F724" s="375"/>
      <c r="G724" s="376"/>
      <c r="H724" s="380"/>
      <c r="I724" s="236"/>
      <c r="J724" s="241"/>
      <c r="K724" s="242"/>
      <c r="L724" s="242"/>
      <c r="M724" s="242"/>
      <c r="N724" s="242"/>
      <c r="O724" s="243"/>
      <c r="P724" s="332"/>
      <c r="Q724" s="333"/>
      <c r="R724" s="333"/>
      <c r="S724" s="333"/>
      <c r="T724" s="333"/>
      <c r="U724" s="334"/>
      <c r="V724" s="340"/>
      <c r="W724" s="341"/>
      <c r="X724" s="341"/>
      <c r="Y724" s="341"/>
      <c r="Z724" s="341"/>
      <c r="AA724" s="341"/>
      <c r="AB724" s="341"/>
      <c r="AC724" s="346"/>
      <c r="AD724" s="346"/>
      <c r="AE724" s="347"/>
      <c r="AF724" s="353"/>
      <c r="AG724" s="354"/>
      <c r="AH724" s="354"/>
      <c r="AI724" s="354"/>
      <c r="AJ724" s="355"/>
      <c r="AK724" s="360"/>
      <c r="AL724" s="363"/>
      <c r="AM724" s="302"/>
      <c r="AN724" s="305"/>
      <c r="AO724" s="306"/>
      <c r="AP724" s="316"/>
      <c r="AQ724" s="317"/>
      <c r="AR724" s="317"/>
      <c r="AS724" s="317"/>
      <c r="AT724" s="321"/>
      <c r="AU724" s="324"/>
      <c r="AV724" s="384"/>
      <c r="AW724" s="385"/>
      <c r="AX724" s="2"/>
      <c r="AY724" s="393"/>
      <c r="AZ724" s="301"/>
      <c r="BA724" s="301"/>
      <c r="BB724" s="300"/>
      <c r="BC724" s="189"/>
      <c r="BD724" s="2"/>
      <c r="BE724" s="2"/>
      <c r="BF724" s="2"/>
      <c r="BG724" s="2"/>
      <c r="BH724" s="2"/>
      <c r="BI724" s="2"/>
    </row>
    <row r="725" spans="2:61" ht="9.9499999999999993" customHeight="1">
      <c r="B725" s="370"/>
      <c r="C725" s="253"/>
      <c r="D725" s="254"/>
      <c r="E725" s="255"/>
      <c r="F725" s="375"/>
      <c r="G725" s="376"/>
      <c r="H725" s="380"/>
      <c r="I725" s="236"/>
      <c r="J725" s="244"/>
      <c r="K725" s="245"/>
      <c r="L725" s="245"/>
      <c r="M725" s="245"/>
      <c r="N725" s="245"/>
      <c r="O725" s="246"/>
      <c r="P725" s="335"/>
      <c r="Q725" s="336"/>
      <c r="R725" s="336"/>
      <c r="S725" s="336"/>
      <c r="T725" s="336"/>
      <c r="U725" s="337"/>
      <c r="V725" s="342"/>
      <c r="W725" s="343"/>
      <c r="X725" s="343"/>
      <c r="Y725" s="343"/>
      <c r="Z725" s="343"/>
      <c r="AA725" s="343"/>
      <c r="AB725" s="343"/>
      <c r="AC725" s="348"/>
      <c r="AD725" s="348"/>
      <c r="AE725" s="349"/>
      <c r="AF725" s="356"/>
      <c r="AG725" s="357"/>
      <c r="AH725" s="357"/>
      <c r="AI725" s="357"/>
      <c r="AJ725" s="358"/>
      <c r="AK725" s="360"/>
      <c r="AL725" s="364"/>
      <c r="AM725" s="302" t="str">
        <f t="shared" ref="AM725" ca="1" si="541">AZ725</f>
        <v/>
      </c>
      <c r="AN725" s="303"/>
      <c r="AO725" s="304"/>
      <c r="AP725" s="316"/>
      <c r="AQ725" s="317"/>
      <c r="AR725" s="317"/>
      <c r="AS725" s="317"/>
      <c r="AT725" s="321"/>
      <c r="AU725" s="325"/>
      <c r="AV725" s="415"/>
      <c r="AW725" s="416"/>
      <c r="AX725" s="75"/>
      <c r="AY725" s="307">
        <f t="shared" ref="AY725" ca="1" si="542">AY723</f>
        <v>0</v>
      </c>
      <c r="AZ725" s="309" t="str">
        <f t="shared" ref="AZ725" ca="1" si="543">IF(COUNTIF(AZ723,"*受給者*"),"受給者",IF(COUNTIF(AZ723,"*国民年金*"),"国民年金",IF(COUNTIF(AZ723,"厚生年金"),"厚生年金","")))</f>
        <v/>
      </c>
      <c r="BA725" s="309">
        <f t="shared" ref="BA725" ca="1" si="544">BA723</f>
        <v>0</v>
      </c>
      <c r="BB725" s="300"/>
      <c r="BC725" s="189"/>
      <c r="BD725" s="2"/>
      <c r="BE725" s="2"/>
      <c r="BF725" s="2"/>
      <c r="BG725" s="2"/>
      <c r="BH725" s="2"/>
      <c r="BI725" s="2"/>
    </row>
    <row r="726" spans="2:61" ht="9.9499999999999993" customHeight="1">
      <c r="B726" s="370"/>
      <c r="C726" s="231">
        <f ca="1">OFFSET(DATA!$A$15,$B723-1,0)</f>
        <v>0</v>
      </c>
      <c r="D726" s="232"/>
      <c r="E726" s="233"/>
      <c r="F726" s="375"/>
      <c r="G726" s="376"/>
      <c r="H726" s="380"/>
      <c r="I726" s="236"/>
      <c r="J726" s="37"/>
      <c r="K726" s="394">
        <f ca="1">OFFSET(DATA!$M$15,$B723-1,0)</f>
        <v>0</v>
      </c>
      <c r="L726" s="394"/>
      <c r="M726" s="397" t="s">
        <v>213</v>
      </c>
      <c r="N726" s="397"/>
      <c r="O726" s="38"/>
      <c r="P726" s="37"/>
      <c r="Q726" s="394">
        <f ca="1">OFFSET(DATA!$O$15,$B723-1,0)</f>
        <v>0</v>
      </c>
      <c r="R726" s="394"/>
      <c r="S726" s="397" t="s">
        <v>214</v>
      </c>
      <c r="T726" s="397"/>
      <c r="U726" s="38"/>
      <c r="V726" s="400" t="str">
        <f ca="1">BC726&amp;OFFSET(DATA!$U$15,$B723-1,0)</f>
        <v/>
      </c>
      <c r="W726" s="401"/>
      <c r="X726" s="401"/>
      <c r="Y726" s="401"/>
      <c r="Z726" s="401"/>
      <c r="AA726" s="401"/>
      <c r="AB726" s="401"/>
      <c r="AC726" s="404" t="str">
        <f ca="1">OFFSET(DATA!$V$15,$B723-1,0) &amp; CHAR(10) &amp; OFFSET(DATA!$W$15,$B723-1,0)</f>
        <v xml:space="preserve">
</v>
      </c>
      <c r="AD726" s="404"/>
      <c r="AE726" s="405"/>
      <c r="AF726" s="408">
        <f ca="1">OFFSET(DATA!$Z$15,$B723-1,0)</f>
        <v>0</v>
      </c>
      <c r="AG726" s="408"/>
      <c r="AH726" s="397" t="s">
        <v>215</v>
      </c>
      <c r="AI726" s="397">
        <f ca="1">OFFSET(DATA!$AA$15,$B723-1,0)</f>
        <v>0</v>
      </c>
      <c r="AJ726" s="410"/>
      <c r="AK726" s="360"/>
      <c r="AL726" s="365">
        <f ca="1">OFFSET(DATA!$AD$15,$B723-1,0)</f>
        <v>0</v>
      </c>
      <c r="AM726" s="302"/>
      <c r="AN726" s="305"/>
      <c r="AO726" s="306"/>
      <c r="AP726" s="316"/>
      <c r="AQ726" s="317"/>
      <c r="AR726" s="317"/>
      <c r="AS726" s="317"/>
      <c r="AT726" s="321"/>
      <c r="AU726" s="326" t="str">
        <f ca="1">IF(OFFSET(DATA!$AU$15,$B723-1,0)="","  年　月　日",OFFSET(DATA!$AU$15,$B723-1,0))</f>
        <v xml:space="preserve">  年　月　日</v>
      </c>
      <c r="AV726" s="382">
        <f ca="1">OFFSET(DATA!$BC$15,$B723-1,0)</f>
        <v>0</v>
      </c>
      <c r="AW726" s="383"/>
      <c r="AX726" s="2"/>
      <c r="AY726" s="308"/>
      <c r="AZ726" s="310"/>
      <c r="BA726" s="310"/>
      <c r="BB726" s="300"/>
      <c r="BC726" s="189" t="str">
        <f ca="1">IF(OR(YUBIN=2,OFFSET(DATA!$T$15,$B723-1,0)=""),"","〒"&amp;OFFSET(DATA!$T$15,$B723-1,0)&amp;"　")</f>
        <v/>
      </c>
      <c r="BD726" s="2"/>
      <c r="BE726" s="2"/>
      <c r="BF726" s="2"/>
      <c r="BG726" s="2"/>
      <c r="BH726" s="2"/>
      <c r="BI726" s="2"/>
    </row>
    <row r="727" spans="2:61" ht="9.9499999999999993" customHeight="1">
      <c r="B727" s="371"/>
      <c r="C727" s="202"/>
      <c r="D727" s="208"/>
      <c r="E727" s="203"/>
      <c r="F727" s="375"/>
      <c r="G727" s="376"/>
      <c r="H727" s="380"/>
      <c r="I727" s="236"/>
      <c r="J727" s="71"/>
      <c r="K727" s="395"/>
      <c r="L727" s="395"/>
      <c r="M727" s="398"/>
      <c r="N727" s="398"/>
      <c r="O727" s="102"/>
      <c r="P727" s="71"/>
      <c r="Q727" s="395"/>
      <c r="R727" s="395"/>
      <c r="S727" s="398"/>
      <c r="T727" s="398"/>
      <c r="U727" s="102"/>
      <c r="V727" s="340"/>
      <c r="W727" s="341"/>
      <c r="X727" s="341"/>
      <c r="Y727" s="341"/>
      <c r="Z727" s="341"/>
      <c r="AA727" s="341"/>
      <c r="AB727" s="341"/>
      <c r="AC727" s="341"/>
      <c r="AD727" s="341"/>
      <c r="AE727" s="406"/>
      <c r="AF727" s="394"/>
      <c r="AG727" s="394"/>
      <c r="AH727" s="398"/>
      <c r="AI727" s="398"/>
      <c r="AJ727" s="411"/>
      <c r="AK727" s="360"/>
      <c r="AL727" s="366"/>
      <c r="AM727" s="302">
        <f t="shared" ref="AM727" ca="1" si="545">BA725</f>
        <v>0</v>
      </c>
      <c r="AN727" s="389" t="str">
        <f t="shared" ref="AN727" ca="1" si="546">IF($BA727=0,"",RIGHT($BA727,4))</f>
        <v/>
      </c>
      <c r="AO727" s="390"/>
      <c r="AP727" s="316"/>
      <c r="AQ727" s="317"/>
      <c r="AR727" s="317"/>
      <c r="AS727" s="317"/>
      <c r="AT727" s="321"/>
      <c r="AU727" s="327"/>
      <c r="AV727" s="384"/>
      <c r="AW727" s="385"/>
      <c r="AX727" s="2"/>
      <c r="AY727" s="392"/>
      <c r="AZ727" s="299"/>
      <c r="BA727" s="299">
        <f ca="1">OFFSET(DATA!$BA$15,$B723-1,0)</f>
        <v>0</v>
      </c>
      <c r="BB727" s="300"/>
      <c r="BC727" s="189"/>
      <c r="BD727" s="2"/>
      <c r="BE727" s="2"/>
      <c r="BF727" s="2"/>
      <c r="BG727" s="2"/>
      <c r="BH727" s="2"/>
      <c r="BI727" s="2"/>
    </row>
    <row r="728" spans="2:61" ht="9.9499999999999993" customHeight="1">
      <c r="B728" s="372"/>
      <c r="C728" s="204"/>
      <c r="D728" s="234"/>
      <c r="E728" s="205"/>
      <c r="F728" s="377"/>
      <c r="G728" s="378"/>
      <c r="H728" s="381"/>
      <c r="I728" s="237"/>
      <c r="J728" s="39"/>
      <c r="K728" s="396"/>
      <c r="L728" s="396"/>
      <c r="M728" s="399"/>
      <c r="N728" s="399"/>
      <c r="O728" s="40"/>
      <c r="P728" s="39"/>
      <c r="Q728" s="396"/>
      <c r="R728" s="396"/>
      <c r="S728" s="399"/>
      <c r="T728" s="399"/>
      <c r="U728" s="40"/>
      <c r="V728" s="402"/>
      <c r="W728" s="403"/>
      <c r="X728" s="403"/>
      <c r="Y728" s="403"/>
      <c r="Z728" s="403"/>
      <c r="AA728" s="403"/>
      <c r="AB728" s="403"/>
      <c r="AC728" s="403"/>
      <c r="AD728" s="403"/>
      <c r="AE728" s="407"/>
      <c r="AF728" s="409"/>
      <c r="AG728" s="409"/>
      <c r="AH728" s="399"/>
      <c r="AI728" s="399"/>
      <c r="AJ728" s="412"/>
      <c r="AK728" s="361"/>
      <c r="AL728" s="367"/>
      <c r="AM728" s="388"/>
      <c r="AN728" s="391"/>
      <c r="AO728" s="378"/>
      <c r="AP728" s="318"/>
      <c r="AQ728" s="319"/>
      <c r="AR728" s="319"/>
      <c r="AS728" s="319"/>
      <c r="AT728" s="322"/>
      <c r="AU728" s="328"/>
      <c r="AV728" s="386"/>
      <c r="AW728" s="387"/>
      <c r="AX728" s="2"/>
      <c r="AY728" s="393"/>
      <c r="AZ728" s="301"/>
      <c r="BA728" s="301"/>
      <c r="BB728" s="301"/>
      <c r="BC728" s="189"/>
      <c r="BD728" s="2"/>
      <c r="BE728" s="2"/>
      <c r="BF728" s="2"/>
      <c r="BG728" s="2"/>
      <c r="BH728" s="2"/>
      <c r="BI728" s="2"/>
    </row>
    <row r="729" spans="2:61" ht="9.9499999999999993" customHeight="1">
      <c r="B729" s="368">
        <f t="shared" ref="B729" si="547">B723+1</f>
        <v>84</v>
      </c>
      <c r="C729" s="247">
        <f ca="1">OFFSET(DATA!$B$15,$B729-1,0)</f>
        <v>0</v>
      </c>
      <c r="D729" s="248"/>
      <c r="E729" s="249"/>
      <c r="F729" s="373">
        <f ca="1">OFFSET(DATA!$C$15,$B729-1,0)</f>
        <v>0</v>
      </c>
      <c r="G729" s="374"/>
      <c r="H729" s="379" t="str">
        <f ca="1">OFFSET(TMP!$H$1,($B729-1)*4,0)</f>
        <v xml:space="preserve">
</v>
      </c>
      <c r="I729" s="235" t="str">
        <f ca="1">OFFSET(TMP!$I$1,($B729-1)*4,0)</f>
        <v xml:space="preserve">
</v>
      </c>
      <c r="J729" s="238" t="str">
        <f ca="1">IF(OFFSET(DATA!$L$15,$B729-1,0)="","  年　月　日",OFFSET(DATA!$L$15,$B729-1,0))</f>
        <v xml:space="preserve">  年　月　日</v>
      </c>
      <c r="K729" s="239"/>
      <c r="L729" s="239"/>
      <c r="M729" s="239"/>
      <c r="N729" s="239"/>
      <c r="O729" s="240"/>
      <c r="P729" s="329" t="str">
        <f ca="1">IF(OFFSET(DATA!$N$15,$B729-1,0)="","  年　月　日",OFFSET(DATA!$N$15,$B729-1,0))</f>
        <v xml:space="preserve">  年　月　日</v>
      </c>
      <c r="Q729" s="330"/>
      <c r="R729" s="330"/>
      <c r="S729" s="330"/>
      <c r="T729" s="330"/>
      <c r="U729" s="331"/>
      <c r="V729" s="338" t="str">
        <f ca="1">BC729&amp;OFFSET(DATA!$R$15,$B729-1,0)</f>
        <v/>
      </c>
      <c r="W729" s="339"/>
      <c r="X729" s="339"/>
      <c r="Y729" s="339"/>
      <c r="Z729" s="339"/>
      <c r="AA729" s="339"/>
      <c r="AB729" s="339"/>
      <c r="AC729" s="344">
        <f ca="1">OFFSET(DATA!$S$15,$B729-1,0)</f>
        <v>0</v>
      </c>
      <c r="AD729" s="344"/>
      <c r="AE729" s="345"/>
      <c r="AF729" s="350" t="str">
        <f ca="1">IF(OFFSET(DATA!$Y$15,$B729-1,0)="","  年　月　日",OFFSET(DATA!$Y$15,$B729-1,0))</f>
        <v xml:space="preserve">  年　月　日</v>
      </c>
      <c r="AG729" s="351"/>
      <c r="AH729" s="351"/>
      <c r="AI729" s="351"/>
      <c r="AJ729" s="352"/>
      <c r="AK729" s="359" t="str">
        <f ca="1">IF(BLOOD=1,IF(LEN(BB729)=8,LEFT(BB729,2),LEFT(BB729,1)),BB729)</f>
        <v/>
      </c>
      <c r="AL729" s="362" t="str">
        <f ca="1">IF(OFFSET(DATA!$AC$15,$B729-1,0)="","  年　月　日",OFFSET(DATA!$AC$15,$B729-1,0))</f>
        <v xml:space="preserve">  年　月　日</v>
      </c>
      <c r="AM729" s="311">
        <f t="shared" ref="AM729" ca="1" si="548">AY731</f>
        <v>0</v>
      </c>
      <c r="AN729" s="312"/>
      <c r="AO729" s="313"/>
      <c r="AP729" s="314" t="str">
        <f ca="1">INDIRECT("TMP!T" &amp; 2 + ($B729-1)*5)</f>
        <v xml:space="preserve">
</v>
      </c>
      <c r="AQ729" s="315"/>
      <c r="AR729" s="315" t="str">
        <f ca="1">INDIRECT("TMP!U" &amp; 2 + ($B729-1)*5)</f>
        <v xml:space="preserve">
</v>
      </c>
      <c r="AS729" s="315"/>
      <c r="AT729" s="320" t="str">
        <f ca="1">INDIRECT("TMP!V" &amp; 2 + ($B729-1)*5)</f>
        <v xml:space="preserve">
</v>
      </c>
      <c r="AU729" s="323" t="str">
        <f ca="1">IF(OFFSET(DATA!$AT$15,$B729-1,0)="","  年　月　日",OFFSET(DATA!$AT$15,$B729-1,0))</f>
        <v xml:space="preserve">  年　月　日</v>
      </c>
      <c r="AV729" s="413">
        <f ca="1">OFFSET(DATA!$BB$15,$B729-1,0)</f>
        <v>0</v>
      </c>
      <c r="AW729" s="414"/>
      <c r="AX729" s="2"/>
      <c r="AY729" s="392">
        <f ca="1">OFFSET(DATA!$AV$15,$B729-1,0)</f>
        <v>0</v>
      </c>
      <c r="AZ729" s="299">
        <f ca="1">OFFSET(DATA!$AX$15,$B729-1,0)</f>
        <v>0</v>
      </c>
      <c r="BA729" s="299">
        <f ca="1">OFFSET(DATA!$AZ$15,$B729-1,0)</f>
        <v>0</v>
      </c>
      <c r="BB729" s="299" t="str">
        <f ca="1">IF(OFFSET(DATA!$AB$15,$B729-1,0)="","",OFFSET(DATA!$AB$15,$B729-1,0))</f>
        <v/>
      </c>
      <c r="BC729" s="189" t="str">
        <f ca="1">IF(OR(YUBIN=2,OFFSET(DATA!$Q$15,$B729-1,0)=""),"","〒"&amp;OFFSET(DATA!$Q$15,$B729-1,0)&amp;"　")</f>
        <v/>
      </c>
      <c r="BD729" s="2"/>
      <c r="BE729" s="2"/>
      <c r="BF729" s="2"/>
      <c r="BG729" s="2"/>
      <c r="BH729" s="2"/>
      <c r="BI729" s="2"/>
    </row>
    <row r="730" spans="2:61" ht="9.9499999999999993" customHeight="1">
      <c r="B730" s="369"/>
      <c r="C730" s="250"/>
      <c r="D730" s="251"/>
      <c r="E730" s="252"/>
      <c r="F730" s="375"/>
      <c r="G730" s="376"/>
      <c r="H730" s="380"/>
      <c r="I730" s="236"/>
      <c r="J730" s="241"/>
      <c r="K730" s="242"/>
      <c r="L730" s="242"/>
      <c r="M730" s="242"/>
      <c r="N730" s="242"/>
      <c r="O730" s="243"/>
      <c r="P730" s="332"/>
      <c r="Q730" s="333"/>
      <c r="R730" s="333"/>
      <c r="S730" s="333"/>
      <c r="T730" s="333"/>
      <c r="U730" s="334"/>
      <c r="V730" s="340"/>
      <c r="W730" s="341"/>
      <c r="X730" s="341"/>
      <c r="Y730" s="341"/>
      <c r="Z730" s="341"/>
      <c r="AA730" s="341"/>
      <c r="AB730" s="341"/>
      <c r="AC730" s="346"/>
      <c r="AD730" s="346"/>
      <c r="AE730" s="347"/>
      <c r="AF730" s="353"/>
      <c r="AG730" s="354"/>
      <c r="AH730" s="354"/>
      <c r="AI730" s="354"/>
      <c r="AJ730" s="355"/>
      <c r="AK730" s="360"/>
      <c r="AL730" s="363"/>
      <c r="AM730" s="302"/>
      <c r="AN730" s="305"/>
      <c r="AO730" s="306"/>
      <c r="AP730" s="316"/>
      <c r="AQ730" s="317"/>
      <c r="AR730" s="317"/>
      <c r="AS730" s="317"/>
      <c r="AT730" s="321"/>
      <c r="AU730" s="324"/>
      <c r="AV730" s="384"/>
      <c r="AW730" s="385"/>
      <c r="AX730" s="2"/>
      <c r="AY730" s="393"/>
      <c r="AZ730" s="301"/>
      <c r="BA730" s="301"/>
      <c r="BB730" s="300"/>
      <c r="BC730" s="189"/>
      <c r="BD730" s="2"/>
      <c r="BE730" s="2"/>
      <c r="BF730" s="2"/>
      <c r="BG730" s="2"/>
      <c r="BH730" s="2"/>
      <c r="BI730" s="2"/>
    </row>
    <row r="731" spans="2:61" ht="9.9499999999999993" customHeight="1">
      <c r="B731" s="370"/>
      <c r="C731" s="253"/>
      <c r="D731" s="254"/>
      <c r="E731" s="255"/>
      <c r="F731" s="375"/>
      <c r="G731" s="376"/>
      <c r="H731" s="380"/>
      <c r="I731" s="236"/>
      <c r="J731" s="244"/>
      <c r="K731" s="245"/>
      <c r="L731" s="245"/>
      <c r="M731" s="245"/>
      <c r="N731" s="245"/>
      <c r="O731" s="246"/>
      <c r="P731" s="335"/>
      <c r="Q731" s="336"/>
      <c r="R731" s="336"/>
      <c r="S731" s="336"/>
      <c r="T731" s="336"/>
      <c r="U731" s="337"/>
      <c r="V731" s="342"/>
      <c r="W731" s="343"/>
      <c r="X731" s="343"/>
      <c r="Y731" s="343"/>
      <c r="Z731" s="343"/>
      <c r="AA731" s="343"/>
      <c r="AB731" s="343"/>
      <c r="AC731" s="348"/>
      <c r="AD731" s="348"/>
      <c r="AE731" s="349"/>
      <c r="AF731" s="356"/>
      <c r="AG731" s="357"/>
      <c r="AH731" s="357"/>
      <c r="AI731" s="357"/>
      <c r="AJ731" s="358"/>
      <c r="AK731" s="360"/>
      <c r="AL731" s="364"/>
      <c r="AM731" s="302" t="str">
        <f t="shared" ref="AM731" ca="1" si="549">AZ731</f>
        <v/>
      </c>
      <c r="AN731" s="303"/>
      <c r="AO731" s="304"/>
      <c r="AP731" s="316"/>
      <c r="AQ731" s="317"/>
      <c r="AR731" s="317"/>
      <c r="AS731" s="317"/>
      <c r="AT731" s="321"/>
      <c r="AU731" s="325"/>
      <c r="AV731" s="415"/>
      <c r="AW731" s="416"/>
      <c r="AX731" s="75"/>
      <c r="AY731" s="307">
        <f t="shared" ref="AY731" ca="1" si="550">AY729</f>
        <v>0</v>
      </c>
      <c r="AZ731" s="309" t="str">
        <f t="shared" ref="AZ731" ca="1" si="551">IF(COUNTIF(AZ729,"*受給者*"),"受給者",IF(COUNTIF(AZ729,"*国民年金*"),"国民年金",IF(COUNTIF(AZ729,"厚生年金"),"厚生年金","")))</f>
        <v/>
      </c>
      <c r="BA731" s="309">
        <f t="shared" ref="BA731" ca="1" si="552">BA729</f>
        <v>0</v>
      </c>
      <c r="BB731" s="300"/>
      <c r="BC731" s="189"/>
      <c r="BD731" s="2"/>
      <c r="BE731" s="2"/>
      <c r="BF731" s="2"/>
      <c r="BG731" s="2"/>
      <c r="BH731" s="2"/>
      <c r="BI731" s="2"/>
    </row>
    <row r="732" spans="2:61" ht="9.9499999999999993" customHeight="1">
      <c r="B732" s="370"/>
      <c r="C732" s="231">
        <f ca="1">OFFSET(DATA!$A$15,$B729-1,0)</f>
        <v>0</v>
      </c>
      <c r="D732" s="232"/>
      <c r="E732" s="233"/>
      <c r="F732" s="375"/>
      <c r="G732" s="376"/>
      <c r="H732" s="380"/>
      <c r="I732" s="236"/>
      <c r="J732" s="37"/>
      <c r="K732" s="394">
        <f ca="1">OFFSET(DATA!$M$15,$B729-1,0)</f>
        <v>0</v>
      </c>
      <c r="L732" s="394"/>
      <c r="M732" s="397" t="s">
        <v>213</v>
      </c>
      <c r="N732" s="397"/>
      <c r="O732" s="38"/>
      <c r="P732" s="37"/>
      <c r="Q732" s="394">
        <f ca="1">OFFSET(DATA!$O$15,$B729-1,0)</f>
        <v>0</v>
      </c>
      <c r="R732" s="394"/>
      <c r="S732" s="397" t="s">
        <v>214</v>
      </c>
      <c r="T732" s="397"/>
      <c r="U732" s="38"/>
      <c r="V732" s="400" t="str">
        <f ca="1">BC732&amp;OFFSET(DATA!$U$15,$B729-1,0)</f>
        <v/>
      </c>
      <c r="W732" s="401"/>
      <c r="X732" s="401"/>
      <c r="Y732" s="401"/>
      <c r="Z732" s="401"/>
      <c r="AA732" s="401"/>
      <c r="AB732" s="401"/>
      <c r="AC732" s="404" t="str">
        <f ca="1">OFFSET(DATA!$V$15,$B729-1,0) &amp; CHAR(10) &amp; OFFSET(DATA!$W$15,$B729-1,0)</f>
        <v xml:space="preserve">
</v>
      </c>
      <c r="AD732" s="404"/>
      <c r="AE732" s="405"/>
      <c r="AF732" s="408">
        <f ca="1">OFFSET(DATA!$Z$15,$B729-1,0)</f>
        <v>0</v>
      </c>
      <c r="AG732" s="408"/>
      <c r="AH732" s="397" t="s">
        <v>215</v>
      </c>
      <c r="AI732" s="397">
        <f ca="1">OFFSET(DATA!$AA$15,$B729-1,0)</f>
        <v>0</v>
      </c>
      <c r="AJ732" s="410"/>
      <c r="AK732" s="360"/>
      <c r="AL732" s="365">
        <f ca="1">OFFSET(DATA!$AD$15,$B729-1,0)</f>
        <v>0</v>
      </c>
      <c r="AM732" s="302"/>
      <c r="AN732" s="305"/>
      <c r="AO732" s="306"/>
      <c r="AP732" s="316"/>
      <c r="AQ732" s="317"/>
      <c r="AR732" s="317"/>
      <c r="AS732" s="317"/>
      <c r="AT732" s="321"/>
      <c r="AU732" s="326" t="str">
        <f ca="1">IF(OFFSET(DATA!$AU$15,$B729-1,0)="","  年　月　日",OFFSET(DATA!$AU$15,$B729-1,0))</f>
        <v xml:space="preserve">  年　月　日</v>
      </c>
      <c r="AV732" s="382">
        <f ca="1">OFFSET(DATA!$BC$15,$B729-1,0)</f>
        <v>0</v>
      </c>
      <c r="AW732" s="383"/>
      <c r="AX732" s="2"/>
      <c r="AY732" s="308"/>
      <c r="AZ732" s="310"/>
      <c r="BA732" s="310"/>
      <c r="BB732" s="300"/>
      <c r="BC732" s="189" t="str">
        <f ca="1">IF(OR(YUBIN=2,OFFSET(DATA!$T$15,$B729-1,0)=""),"","〒"&amp;OFFSET(DATA!$T$15,$B729-1,0)&amp;"　")</f>
        <v/>
      </c>
      <c r="BD732" s="2"/>
      <c r="BE732" s="2"/>
      <c r="BF732" s="2"/>
      <c r="BG732" s="2"/>
      <c r="BH732" s="2"/>
      <c r="BI732" s="2"/>
    </row>
    <row r="733" spans="2:61" ht="9.9499999999999993" customHeight="1">
      <c r="B733" s="371"/>
      <c r="C733" s="202"/>
      <c r="D733" s="208"/>
      <c r="E733" s="203"/>
      <c r="F733" s="375"/>
      <c r="G733" s="376"/>
      <c r="H733" s="380"/>
      <c r="I733" s="236"/>
      <c r="J733" s="71"/>
      <c r="K733" s="395"/>
      <c r="L733" s="395"/>
      <c r="M733" s="398"/>
      <c r="N733" s="398"/>
      <c r="O733" s="102"/>
      <c r="P733" s="71"/>
      <c r="Q733" s="395"/>
      <c r="R733" s="395"/>
      <c r="S733" s="398"/>
      <c r="T733" s="398"/>
      <c r="U733" s="102"/>
      <c r="V733" s="340"/>
      <c r="W733" s="341"/>
      <c r="X733" s="341"/>
      <c r="Y733" s="341"/>
      <c r="Z733" s="341"/>
      <c r="AA733" s="341"/>
      <c r="AB733" s="341"/>
      <c r="AC733" s="341"/>
      <c r="AD733" s="341"/>
      <c r="AE733" s="406"/>
      <c r="AF733" s="394"/>
      <c r="AG733" s="394"/>
      <c r="AH733" s="398"/>
      <c r="AI733" s="398"/>
      <c r="AJ733" s="411"/>
      <c r="AK733" s="360"/>
      <c r="AL733" s="366"/>
      <c r="AM733" s="302">
        <f t="shared" ref="AM733" ca="1" si="553">BA731</f>
        <v>0</v>
      </c>
      <c r="AN733" s="389" t="str">
        <f t="shared" ref="AN733" ca="1" si="554">IF($BA733=0,"",RIGHT($BA733,4))</f>
        <v/>
      </c>
      <c r="AO733" s="390"/>
      <c r="AP733" s="316"/>
      <c r="AQ733" s="317"/>
      <c r="AR733" s="317"/>
      <c r="AS733" s="317"/>
      <c r="AT733" s="321"/>
      <c r="AU733" s="327"/>
      <c r="AV733" s="384"/>
      <c r="AW733" s="385"/>
      <c r="AX733" s="2"/>
      <c r="AY733" s="392"/>
      <c r="AZ733" s="299"/>
      <c r="BA733" s="299">
        <f ca="1">OFFSET(DATA!$BA$15,$B729-1,0)</f>
        <v>0</v>
      </c>
      <c r="BB733" s="300"/>
      <c r="BC733" s="189"/>
      <c r="BD733" s="2"/>
      <c r="BE733" s="2"/>
      <c r="BF733" s="2"/>
      <c r="BG733" s="2"/>
      <c r="BH733" s="2"/>
      <c r="BI733" s="2"/>
    </row>
    <row r="734" spans="2:61" ht="9.9499999999999993" customHeight="1">
      <c r="B734" s="372"/>
      <c r="C734" s="204"/>
      <c r="D734" s="234"/>
      <c r="E734" s="205"/>
      <c r="F734" s="377"/>
      <c r="G734" s="378"/>
      <c r="H734" s="381"/>
      <c r="I734" s="237"/>
      <c r="J734" s="39"/>
      <c r="K734" s="396"/>
      <c r="L734" s="396"/>
      <c r="M734" s="399"/>
      <c r="N734" s="399"/>
      <c r="O734" s="40"/>
      <c r="P734" s="39"/>
      <c r="Q734" s="396"/>
      <c r="R734" s="396"/>
      <c r="S734" s="399"/>
      <c r="T734" s="399"/>
      <c r="U734" s="40"/>
      <c r="V734" s="402"/>
      <c r="W734" s="403"/>
      <c r="X734" s="403"/>
      <c r="Y734" s="403"/>
      <c r="Z734" s="403"/>
      <c r="AA734" s="403"/>
      <c r="AB734" s="403"/>
      <c r="AC734" s="403"/>
      <c r="AD734" s="403"/>
      <c r="AE734" s="407"/>
      <c r="AF734" s="409"/>
      <c r="AG734" s="409"/>
      <c r="AH734" s="399"/>
      <c r="AI734" s="399"/>
      <c r="AJ734" s="412"/>
      <c r="AK734" s="361"/>
      <c r="AL734" s="367"/>
      <c r="AM734" s="388"/>
      <c r="AN734" s="391"/>
      <c r="AO734" s="378"/>
      <c r="AP734" s="318"/>
      <c r="AQ734" s="319"/>
      <c r="AR734" s="319"/>
      <c r="AS734" s="319"/>
      <c r="AT734" s="322"/>
      <c r="AU734" s="328"/>
      <c r="AV734" s="386"/>
      <c r="AW734" s="387"/>
      <c r="AX734" s="2"/>
      <c r="AY734" s="393"/>
      <c r="AZ734" s="301"/>
      <c r="BA734" s="301"/>
      <c r="BB734" s="301"/>
      <c r="BC734" s="189"/>
      <c r="BD734" s="2"/>
      <c r="BE734" s="2"/>
      <c r="BF734" s="2"/>
      <c r="BG734" s="2"/>
      <c r="BH734" s="2"/>
      <c r="BI734" s="2"/>
    </row>
    <row r="735" spans="2:61" ht="9.9499999999999993" customHeight="1">
      <c r="B735" s="368">
        <f t="shared" ref="B735" si="555">B729+1</f>
        <v>85</v>
      </c>
      <c r="C735" s="247">
        <f ca="1">OFFSET(DATA!$B$15,$B735-1,0)</f>
        <v>0</v>
      </c>
      <c r="D735" s="248"/>
      <c r="E735" s="249"/>
      <c r="F735" s="373">
        <f ca="1">OFFSET(DATA!$C$15,$B735-1,0)</f>
        <v>0</v>
      </c>
      <c r="G735" s="374"/>
      <c r="H735" s="379" t="str">
        <f ca="1">OFFSET(TMP!$H$1,($B735-1)*4,0)</f>
        <v xml:space="preserve">
</v>
      </c>
      <c r="I735" s="235" t="str">
        <f ca="1">OFFSET(TMP!$I$1,($B735-1)*4,0)</f>
        <v xml:space="preserve">
</v>
      </c>
      <c r="J735" s="238" t="str">
        <f ca="1">IF(OFFSET(DATA!$L$15,$B735-1,0)="","  年　月　日",OFFSET(DATA!$L$15,$B735-1,0))</f>
        <v xml:space="preserve">  年　月　日</v>
      </c>
      <c r="K735" s="239"/>
      <c r="L735" s="239"/>
      <c r="M735" s="239"/>
      <c r="N735" s="239"/>
      <c r="O735" s="240"/>
      <c r="P735" s="329" t="str">
        <f ca="1">IF(OFFSET(DATA!$N$15,$B735-1,0)="","  年　月　日",OFFSET(DATA!$N$15,$B735-1,0))</f>
        <v xml:space="preserve">  年　月　日</v>
      </c>
      <c r="Q735" s="330"/>
      <c r="R735" s="330"/>
      <c r="S735" s="330"/>
      <c r="T735" s="330"/>
      <c r="U735" s="331"/>
      <c r="V735" s="338" t="str">
        <f ca="1">BC735&amp;OFFSET(DATA!$R$15,$B735-1,0)</f>
        <v/>
      </c>
      <c r="W735" s="339"/>
      <c r="X735" s="339"/>
      <c r="Y735" s="339"/>
      <c r="Z735" s="339"/>
      <c r="AA735" s="339"/>
      <c r="AB735" s="339"/>
      <c r="AC735" s="344">
        <f ca="1">OFFSET(DATA!$S$15,$B735-1,0)</f>
        <v>0</v>
      </c>
      <c r="AD735" s="344"/>
      <c r="AE735" s="345"/>
      <c r="AF735" s="350" t="str">
        <f ca="1">IF(OFFSET(DATA!$Y$15,$B735-1,0)="","  年　月　日",OFFSET(DATA!$Y$15,$B735-1,0))</f>
        <v xml:space="preserve">  年　月　日</v>
      </c>
      <c r="AG735" s="351"/>
      <c r="AH735" s="351"/>
      <c r="AI735" s="351"/>
      <c r="AJ735" s="352"/>
      <c r="AK735" s="359" t="str">
        <f ca="1">IF(BLOOD=1,IF(LEN(BB735)=8,LEFT(BB735,2),LEFT(BB735,1)),BB735)</f>
        <v/>
      </c>
      <c r="AL735" s="362" t="str">
        <f ca="1">IF(OFFSET(DATA!$AC$15,$B735-1,0)="","  年　月　日",OFFSET(DATA!$AC$15,$B735-1,0))</f>
        <v xml:space="preserve">  年　月　日</v>
      </c>
      <c r="AM735" s="311">
        <f t="shared" ref="AM735" ca="1" si="556">AY737</f>
        <v>0</v>
      </c>
      <c r="AN735" s="312"/>
      <c r="AO735" s="313"/>
      <c r="AP735" s="314" t="str">
        <f ca="1">INDIRECT("TMP!T" &amp; 2 + ($B735-1)*5)</f>
        <v xml:space="preserve">
</v>
      </c>
      <c r="AQ735" s="315"/>
      <c r="AR735" s="315" t="str">
        <f ca="1">INDIRECT("TMP!U" &amp; 2 + ($B735-1)*5)</f>
        <v xml:space="preserve">
</v>
      </c>
      <c r="AS735" s="315"/>
      <c r="AT735" s="320" t="str">
        <f ca="1">INDIRECT("TMP!V" &amp; 2 + ($B735-1)*5)</f>
        <v xml:space="preserve">
</v>
      </c>
      <c r="AU735" s="323" t="str">
        <f ca="1">IF(OFFSET(DATA!$AT$15,$B735-1,0)="","  年　月　日",OFFSET(DATA!$AT$15,$B735-1,0))</f>
        <v xml:space="preserve">  年　月　日</v>
      </c>
      <c r="AV735" s="413">
        <f ca="1">OFFSET(DATA!$BB$15,$B735-1,0)</f>
        <v>0</v>
      </c>
      <c r="AW735" s="414"/>
      <c r="AX735" s="2"/>
      <c r="AY735" s="392">
        <f ca="1">OFFSET(DATA!$AV$15,$B735-1,0)</f>
        <v>0</v>
      </c>
      <c r="AZ735" s="299">
        <f ca="1">OFFSET(DATA!$AX$15,$B735-1,0)</f>
        <v>0</v>
      </c>
      <c r="BA735" s="299">
        <f ca="1">OFFSET(DATA!$AZ$15,$B735-1,0)</f>
        <v>0</v>
      </c>
      <c r="BB735" s="299" t="str">
        <f ca="1">IF(OFFSET(DATA!$AB$15,$B735-1,0)="","",OFFSET(DATA!$AB$15,$B735-1,0))</f>
        <v/>
      </c>
      <c r="BC735" s="189" t="str">
        <f ca="1">IF(OR(YUBIN=2,OFFSET(DATA!$Q$15,$B735-1,0)=""),"","〒"&amp;OFFSET(DATA!$Q$15,$B735-1,0)&amp;"　")</f>
        <v/>
      </c>
      <c r="BD735" s="2"/>
      <c r="BE735" s="2"/>
      <c r="BF735" s="2"/>
      <c r="BG735" s="2"/>
      <c r="BH735" s="2"/>
      <c r="BI735" s="2"/>
    </row>
    <row r="736" spans="2:61" ht="9.9499999999999993" customHeight="1">
      <c r="B736" s="369"/>
      <c r="C736" s="250"/>
      <c r="D736" s="251"/>
      <c r="E736" s="252"/>
      <c r="F736" s="375"/>
      <c r="G736" s="376"/>
      <c r="H736" s="380"/>
      <c r="I736" s="236"/>
      <c r="J736" s="241"/>
      <c r="K736" s="242"/>
      <c r="L736" s="242"/>
      <c r="M736" s="242"/>
      <c r="N736" s="242"/>
      <c r="O736" s="243"/>
      <c r="P736" s="332"/>
      <c r="Q736" s="333"/>
      <c r="R736" s="333"/>
      <c r="S736" s="333"/>
      <c r="T736" s="333"/>
      <c r="U736" s="334"/>
      <c r="V736" s="340"/>
      <c r="W736" s="341"/>
      <c r="X736" s="341"/>
      <c r="Y736" s="341"/>
      <c r="Z736" s="341"/>
      <c r="AA736" s="341"/>
      <c r="AB736" s="341"/>
      <c r="AC736" s="346"/>
      <c r="AD736" s="346"/>
      <c r="AE736" s="347"/>
      <c r="AF736" s="353"/>
      <c r="AG736" s="354"/>
      <c r="AH736" s="354"/>
      <c r="AI736" s="354"/>
      <c r="AJ736" s="355"/>
      <c r="AK736" s="360"/>
      <c r="AL736" s="363"/>
      <c r="AM736" s="302"/>
      <c r="AN736" s="305"/>
      <c r="AO736" s="306"/>
      <c r="AP736" s="316"/>
      <c r="AQ736" s="317"/>
      <c r="AR736" s="317"/>
      <c r="AS736" s="317"/>
      <c r="AT736" s="321"/>
      <c r="AU736" s="324"/>
      <c r="AV736" s="384"/>
      <c r="AW736" s="385"/>
      <c r="AX736" s="2"/>
      <c r="AY736" s="393"/>
      <c r="AZ736" s="301"/>
      <c r="BA736" s="301"/>
      <c r="BB736" s="300"/>
      <c r="BC736" s="189"/>
      <c r="BD736" s="2"/>
      <c r="BE736" s="2"/>
      <c r="BF736" s="2"/>
      <c r="BG736" s="2"/>
      <c r="BH736" s="2"/>
      <c r="BI736" s="2"/>
    </row>
    <row r="737" spans="2:61" ht="9.9499999999999993" customHeight="1">
      <c r="B737" s="370"/>
      <c r="C737" s="253"/>
      <c r="D737" s="254"/>
      <c r="E737" s="255"/>
      <c r="F737" s="375"/>
      <c r="G737" s="376"/>
      <c r="H737" s="380"/>
      <c r="I737" s="236"/>
      <c r="J737" s="244"/>
      <c r="K737" s="245"/>
      <c r="L737" s="245"/>
      <c r="M737" s="245"/>
      <c r="N737" s="245"/>
      <c r="O737" s="246"/>
      <c r="P737" s="335"/>
      <c r="Q737" s="336"/>
      <c r="R737" s="336"/>
      <c r="S737" s="336"/>
      <c r="T737" s="336"/>
      <c r="U737" s="337"/>
      <c r="V737" s="342"/>
      <c r="W737" s="343"/>
      <c r="X737" s="343"/>
      <c r="Y737" s="343"/>
      <c r="Z737" s="343"/>
      <c r="AA737" s="343"/>
      <c r="AB737" s="343"/>
      <c r="AC737" s="348"/>
      <c r="AD737" s="348"/>
      <c r="AE737" s="349"/>
      <c r="AF737" s="356"/>
      <c r="AG737" s="357"/>
      <c r="AH737" s="357"/>
      <c r="AI737" s="357"/>
      <c r="AJ737" s="358"/>
      <c r="AK737" s="360"/>
      <c r="AL737" s="364"/>
      <c r="AM737" s="302" t="str">
        <f t="shared" ref="AM737" ca="1" si="557">AZ737</f>
        <v/>
      </c>
      <c r="AN737" s="303"/>
      <c r="AO737" s="304"/>
      <c r="AP737" s="316"/>
      <c r="AQ737" s="317"/>
      <c r="AR737" s="317"/>
      <c r="AS737" s="317"/>
      <c r="AT737" s="321"/>
      <c r="AU737" s="325"/>
      <c r="AV737" s="415"/>
      <c r="AW737" s="416"/>
      <c r="AX737" s="75"/>
      <c r="AY737" s="307">
        <f t="shared" ref="AY737" ca="1" si="558">AY735</f>
        <v>0</v>
      </c>
      <c r="AZ737" s="309" t="str">
        <f t="shared" ref="AZ737" ca="1" si="559">IF(COUNTIF(AZ735,"*受給者*"),"受給者",IF(COUNTIF(AZ735,"*国民年金*"),"国民年金",IF(COUNTIF(AZ735,"厚生年金"),"厚生年金","")))</f>
        <v/>
      </c>
      <c r="BA737" s="309">
        <f t="shared" ref="BA737" ca="1" si="560">BA735</f>
        <v>0</v>
      </c>
      <c r="BB737" s="300"/>
      <c r="BC737" s="189"/>
      <c r="BD737" s="2"/>
      <c r="BE737" s="2"/>
      <c r="BF737" s="2"/>
      <c r="BG737" s="2"/>
      <c r="BH737" s="2"/>
      <c r="BI737" s="2"/>
    </row>
    <row r="738" spans="2:61" ht="9.9499999999999993" customHeight="1">
      <c r="B738" s="370"/>
      <c r="C738" s="231">
        <f ca="1">OFFSET(DATA!$A$15,$B735-1,0)</f>
        <v>0</v>
      </c>
      <c r="D738" s="232"/>
      <c r="E738" s="233"/>
      <c r="F738" s="375"/>
      <c r="G738" s="376"/>
      <c r="H738" s="380"/>
      <c r="I738" s="236"/>
      <c r="J738" s="37"/>
      <c r="K738" s="394">
        <f ca="1">OFFSET(DATA!$M$15,$B735-1,0)</f>
        <v>0</v>
      </c>
      <c r="L738" s="394"/>
      <c r="M738" s="397" t="s">
        <v>213</v>
      </c>
      <c r="N738" s="397"/>
      <c r="O738" s="38"/>
      <c r="P738" s="37"/>
      <c r="Q738" s="394">
        <f ca="1">OFFSET(DATA!$O$15,$B735-1,0)</f>
        <v>0</v>
      </c>
      <c r="R738" s="394"/>
      <c r="S738" s="397" t="s">
        <v>214</v>
      </c>
      <c r="T738" s="397"/>
      <c r="U738" s="38"/>
      <c r="V738" s="400" t="str">
        <f ca="1">BC738&amp;OFFSET(DATA!$U$15,$B735-1,0)</f>
        <v/>
      </c>
      <c r="W738" s="401"/>
      <c r="X738" s="401"/>
      <c r="Y738" s="401"/>
      <c r="Z738" s="401"/>
      <c r="AA738" s="401"/>
      <c r="AB738" s="401"/>
      <c r="AC738" s="404" t="str">
        <f ca="1">OFFSET(DATA!$V$15,$B735-1,0) &amp; CHAR(10) &amp; OFFSET(DATA!$W$15,$B735-1,0)</f>
        <v xml:space="preserve">
</v>
      </c>
      <c r="AD738" s="404"/>
      <c r="AE738" s="405"/>
      <c r="AF738" s="408">
        <f ca="1">OFFSET(DATA!$Z$15,$B735-1,0)</f>
        <v>0</v>
      </c>
      <c r="AG738" s="408"/>
      <c r="AH738" s="397" t="s">
        <v>215</v>
      </c>
      <c r="AI738" s="397">
        <f ca="1">OFFSET(DATA!$AA$15,$B735-1,0)</f>
        <v>0</v>
      </c>
      <c r="AJ738" s="410"/>
      <c r="AK738" s="360"/>
      <c r="AL738" s="365">
        <f ca="1">OFFSET(DATA!$AD$15,$B735-1,0)</f>
        <v>0</v>
      </c>
      <c r="AM738" s="302"/>
      <c r="AN738" s="305"/>
      <c r="AO738" s="306"/>
      <c r="AP738" s="316"/>
      <c r="AQ738" s="317"/>
      <c r="AR738" s="317"/>
      <c r="AS738" s="317"/>
      <c r="AT738" s="321"/>
      <c r="AU738" s="326" t="str">
        <f ca="1">IF(OFFSET(DATA!$AU$15,$B735-1,0)="","  年　月　日",OFFSET(DATA!$AU$15,$B735-1,0))</f>
        <v xml:space="preserve">  年　月　日</v>
      </c>
      <c r="AV738" s="382">
        <f ca="1">OFFSET(DATA!$BC$15,$B735-1,0)</f>
        <v>0</v>
      </c>
      <c r="AW738" s="383"/>
      <c r="AX738" s="2"/>
      <c r="AY738" s="308"/>
      <c r="AZ738" s="310"/>
      <c r="BA738" s="310"/>
      <c r="BB738" s="300"/>
      <c r="BC738" s="189" t="str">
        <f ca="1">IF(OR(YUBIN=2,OFFSET(DATA!$T$15,$B735-1,0)=""),"","〒"&amp;OFFSET(DATA!$T$15,$B735-1,0)&amp;"　")</f>
        <v/>
      </c>
      <c r="BD738" s="2"/>
      <c r="BE738" s="2"/>
      <c r="BF738" s="2"/>
      <c r="BG738" s="2"/>
      <c r="BH738" s="2"/>
      <c r="BI738" s="2"/>
    </row>
    <row r="739" spans="2:61" ht="9.9499999999999993" customHeight="1">
      <c r="B739" s="371"/>
      <c r="C739" s="202"/>
      <c r="D739" s="208"/>
      <c r="E739" s="203"/>
      <c r="F739" s="375"/>
      <c r="G739" s="376"/>
      <c r="H739" s="380"/>
      <c r="I739" s="236"/>
      <c r="J739" s="71"/>
      <c r="K739" s="395"/>
      <c r="L739" s="395"/>
      <c r="M739" s="398"/>
      <c r="N739" s="398"/>
      <c r="O739" s="102"/>
      <c r="P739" s="71"/>
      <c r="Q739" s="395"/>
      <c r="R739" s="395"/>
      <c r="S739" s="398"/>
      <c r="T739" s="398"/>
      <c r="U739" s="102"/>
      <c r="V739" s="340"/>
      <c r="W739" s="341"/>
      <c r="X739" s="341"/>
      <c r="Y739" s="341"/>
      <c r="Z739" s="341"/>
      <c r="AA739" s="341"/>
      <c r="AB739" s="341"/>
      <c r="AC739" s="341"/>
      <c r="AD739" s="341"/>
      <c r="AE739" s="406"/>
      <c r="AF739" s="394"/>
      <c r="AG739" s="394"/>
      <c r="AH739" s="398"/>
      <c r="AI739" s="398"/>
      <c r="AJ739" s="411"/>
      <c r="AK739" s="360"/>
      <c r="AL739" s="366"/>
      <c r="AM739" s="302">
        <f t="shared" ref="AM739" ca="1" si="561">BA737</f>
        <v>0</v>
      </c>
      <c r="AN739" s="389" t="str">
        <f t="shared" ref="AN739" ca="1" si="562">IF($BA739=0,"",RIGHT($BA739,4))</f>
        <v/>
      </c>
      <c r="AO739" s="390"/>
      <c r="AP739" s="316"/>
      <c r="AQ739" s="317"/>
      <c r="AR739" s="317"/>
      <c r="AS739" s="317"/>
      <c r="AT739" s="321"/>
      <c r="AU739" s="327"/>
      <c r="AV739" s="384"/>
      <c r="AW739" s="385"/>
      <c r="AX739" s="2"/>
      <c r="AY739" s="392"/>
      <c r="AZ739" s="299"/>
      <c r="BA739" s="299">
        <f ca="1">OFFSET(DATA!$BA$15,$B735-1,0)</f>
        <v>0</v>
      </c>
      <c r="BB739" s="300"/>
      <c r="BC739" s="189"/>
      <c r="BD739" s="2"/>
      <c r="BE739" s="2"/>
      <c r="BF739" s="2"/>
      <c r="BG739" s="2"/>
      <c r="BH739" s="2"/>
      <c r="BI739" s="2"/>
    </row>
    <row r="740" spans="2:61" ht="9.9499999999999993" customHeight="1">
      <c r="B740" s="372"/>
      <c r="C740" s="204"/>
      <c r="D740" s="234"/>
      <c r="E740" s="205"/>
      <c r="F740" s="377"/>
      <c r="G740" s="378"/>
      <c r="H740" s="381"/>
      <c r="I740" s="237"/>
      <c r="J740" s="39"/>
      <c r="K740" s="396"/>
      <c r="L740" s="396"/>
      <c r="M740" s="399"/>
      <c r="N740" s="399"/>
      <c r="O740" s="40"/>
      <c r="P740" s="39"/>
      <c r="Q740" s="396"/>
      <c r="R740" s="396"/>
      <c r="S740" s="399"/>
      <c r="T740" s="399"/>
      <c r="U740" s="40"/>
      <c r="V740" s="402"/>
      <c r="W740" s="403"/>
      <c r="X740" s="403"/>
      <c r="Y740" s="403"/>
      <c r="Z740" s="403"/>
      <c r="AA740" s="403"/>
      <c r="AB740" s="403"/>
      <c r="AC740" s="403"/>
      <c r="AD740" s="403"/>
      <c r="AE740" s="407"/>
      <c r="AF740" s="409"/>
      <c r="AG740" s="409"/>
      <c r="AH740" s="399"/>
      <c r="AI740" s="399"/>
      <c r="AJ740" s="412"/>
      <c r="AK740" s="361"/>
      <c r="AL740" s="367"/>
      <c r="AM740" s="388"/>
      <c r="AN740" s="391"/>
      <c r="AO740" s="378"/>
      <c r="AP740" s="318"/>
      <c r="AQ740" s="319"/>
      <c r="AR740" s="319"/>
      <c r="AS740" s="319"/>
      <c r="AT740" s="322"/>
      <c r="AU740" s="328"/>
      <c r="AV740" s="386"/>
      <c r="AW740" s="387"/>
      <c r="AX740" s="2"/>
      <c r="AY740" s="393"/>
      <c r="AZ740" s="301"/>
      <c r="BA740" s="301"/>
      <c r="BB740" s="301"/>
      <c r="BC740" s="189"/>
      <c r="BD740" s="2"/>
      <c r="BE740" s="2"/>
      <c r="BF740" s="2"/>
      <c r="BG740" s="2"/>
      <c r="BH740" s="2"/>
      <c r="BI740" s="2"/>
    </row>
    <row r="741" spans="2:61" ht="9.9499999999999993" customHeight="1">
      <c r="B741" s="368">
        <f t="shared" ref="B741" si="563">B735+1</f>
        <v>86</v>
      </c>
      <c r="C741" s="247">
        <f ca="1">OFFSET(DATA!$B$15,$B741-1,0)</f>
        <v>0</v>
      </c>
      <c r="D741" s="248"/>
      <c r="E741" s="249"/>
      <c r="F741" s="373">
        <f ca="1">OFFSET(DATA!$C$15,$B741-1,0)</f>
        <v>0</v>
      </c>
      <c r="G741" s="374"/>
      <c r="H741" s="379" t="str">
        <f ca="1">OFFSET(TMP!$H$1,($B741-1)*4,0)</f>
        <v xml:space="preserve">
</v>
      </c>
      <c r="I741" s="235" t="str">
        <f ca="1">OFFSET(TMP!$I$1,($B741-1)*4,0)</f>
        <v xml:space="preserve">
</v>
      </c>
      <c r="J741" s="238" t="str">
        <f ca="1">IF(OFFSET(DATA!$L$15,$B741-1,0)="","  年　月　日",OFFSET(DATA!$L$15,$B741-1,0))</f>
        <v xml:space="preserve">  年　月　日</v>
      </c>
      <c r="K741" s="239"/>
      <c r="L741" s="239"/>
      <c r="M741" s="239"/>
      <c r="N741" s="239"/>
      <c r="O741" s="240"/>
      <c r="P741" s="329" t="str">
        <f ca="1">IF(OFFSET(DATA!$N$15,$B741-1,0)="","  年　月　日",OFFSET(DATA!$N$15,$B741-1,0))</f>
        <v xml:space="preserve">  年　月　日</v>
      </c>
      <c r="Q741" s="330"/>
      <c r="R741" s="330"/>
      <c r="S741" s="330"/>
      <c r="T741" s="330"/>
      <c r="U741" s="331"/>
      <c r="V741" s="338" t="str">
        <f ca="1">BC741&amp;OFFSET(DATA!$R$15,$B741-1,0)</f>
        <v/>
      </c>
      <c r="W741" s="339"/>
      <c r="X741" s="339"/>
      <c r="Y741" s="339"/>
      <c r="Z741" s="339"/>
      <c r="AA741" s="339"/>
      <c r="AB741" s="339"/>
      <c r="AC741" s="344">
        <f ca="1">OFFSET(DATA!$S$15,$B741-1,0)</f>
        <v>0</v>
      </c>
      <c r="AD741" s="344"/>
      <c r="AE741" s="345"/>
      <c r="AF741" s="350" t="str">
        <f ca="1">IF(OFFSET(DATA!$Y$15,$B741-1,0)="","  年　月　日",OFFSET(DATA!$Y$15,$B741-1,0))</f>
        <v xml:space="preserve">  年　月　日</v>
      </c>
      <c r="AG741" s="351"/>
      <c r="AH741" s="351"/>
      <c r="AI741" s="351"/>
      <c r="AJ741" s="352"/>
      <c r="AK741" s="359" t="str">
        <f ca="1">IF(BLOOD=1,IF(LEN(BB741)=8,LEFT(BB741,2),LEFT(BB741,1)),BB741)</f>
        <v/>
      </c>
      <c r="AL741" s="362" t="str">
        <f ca="1">IF(OFFSET(DATA!$AC$15,$B741-1,0)="","  年　月　日",OFFSET(DATA!$AC$15,$B741-1,0))</f>
        <v xml:space="preserve">  年　月　日</v>
      </c>
      <c r="AM741" s="311">
        <f t="shared" ref="AM741" ca="1" si="564">AY743</f>
        <v>0</v>
      </c>
      <c r="AN741" s="312"/>
      <c r="AO741" s="313"/>
      <c r="AP741" s="314" t="str">
        <f ca="1">INDIRECT("TMP!T" &amp; 2 + ($B741-1)*5)</f>
        <v xml:space="preserve">
</v>
      </c>
      <c r="AQ741" s="315"/>
      <c r="AR741" s="315" t="str">
        <f ca="1">INDIRECT("TMP!U" &amp; 2 + ($B741-1)*5)</f>
        <v xml:space="preserve">
</v>
      </c>
      <c r="AS741" s="315"/>
      <c r="AT741" s="320" t="str">
        <f ca="1">INDIRECT("TMP!V" &amp; 2 + ($B741-1)*5)</f>
        <v xml:space="preserve">
</v>
      </c>
      <c r="AU741" s="323" t="str">
        <f ca="1">IF(OFFSET(DATA!$AT$15,$B741-1,0)="","  年　月　日",OFFSET(DATA!$AT$15,$B741-1,0))</f>
        <v xml:space="preserve">  年　月　日</v>
      </c>
      <c r="AV741" s="413">
        <f ca="1">OFFSET(DATA!$BB$15,$B741-1,0)</f>
        <v>0</v>
      </c>
      <c r="AW741" s="414"/>
      <c r="AX741" s="2"/>
      <c r="AY741" s="392">
        <f ca="1">OFFSET(DATA!$AV$15,$B741-1,0)</f>
        <v>0</v>
      </c>
      <c r="AZ741" s="299">
        <f ca="1">OFFSET(DATA!$AX$15,$B741-1,0)</f>
        <v>0</v>
      </c>
      <c r="BA741" s="299">
        <f ca="1">OFFSET(DATA!$AZ$15,$B741-1,0)</f>
        <v>0</v>
      </c>
      <c r="BB741" s="299" t="str">
        <f ca="1">IF(OFFSET(DATA!$AB$15,$B741-1,0)="","",OFFSET(DATA!$AB$15,$B741-1,0))</f>
        <v/>
      </c>
      <c r="BC741" s="189" t="str">
        <f ca="1">IF(OR(YUBIN=2,OFFSET(DATA!$Q$15,$B741-1,0)=""),"","〒"&amp;OFFSET(DATA!$Q$15,$B741-1,0)&amp;"　")</f>
        <v/>
      </c>
      <c r="BD741" s="2"/>
      <c r="BE741" s="2"/>
      <c r="BF741" s="2"/>
      <c r="BG741" s="2"/>
      <c r="BH741" s="2"/>
      <c r="BI741" s="2"/>
    </row>
    <row r="742" spans="2:61" ht="9.9499999999999993" customHeight="1">
      <c r="B742" s="369"/>
      <c r="C742" s="250"/>
      <c r="D742" s="251"/>
      <c r="E742" s="252"/>
      <c r="F742" s="375"/>
      <c r="G742" s="376"/>
      <c r="H742" s="380"/>
      <c r="I742" s="236"/>
      <c r="J742" s="241"/>
      <c r="K742" s="242"/>
      <c r="L742" s="242"/>
      <c r="M742" s="242"/>
      <c r="N742" s="242"/>
      <c r="O742" s="243"/>
      <c r="P742" s="332"/>
      <c r="Q742" s="333"/>
      <c r="R742" s="333"/>
      <c r="S742" s="333"/>
      <c r="T742" s="333"/>
      <c r="U742" s="334"/>
      <c r="V742" s="340"/>
      <c r="W742" s="341"/>
      <c r="X742" s="341"/>
      <c r="Y742" s="341"/>
      <c r="Z742" s="341"/>
      <c r="AA742" s="341"/>
      <c r="AB742" s="341"/>
      <c r="AC742" s="346"/>
      <c r="AD742" s="346"/>
      <c r="AE742" s="347"/>
      <c r="AF742" s="353"/>
      <c r="AG742" s="354"/>
      <c r="AH742" s="354"/>
      <c r="AI742" s="354"/>
      <c r="AJ742" s="355"/>
      <c r="AK742" s="360"/>
      <c r="AL742" s="363"/>
      <c r="AM742" s="302"/>
      <c r="AN742" s="305"/>
      <c r="AO742" s="306"/>
      <c r="AP742" s="316"/>
      <c r="AQ742" s="317"/>
      <c r="AR742" s="317"/>
      <c r="AS742" s="317"/>
      <c r="AT742" s="321"/>
      <c r="AU742" s="324"/>
      <c r="AV742" s="384"/>
      <c r="AW742" s="385"/>
      <c r="AX742" s="2"/>
      <c r="AY742" s="393"/>
      <c r="AZ742" s="301"/>
      <c r="BA742" s="301"/>
      <c r="BB742" s="300"/>
      <c r="BC742" s="189"/>
      <c r="BD742" s="2"/>
      <c r="BE742" s="2"/>
      <c r="BF742" s="2"/>
      <c r="BG742" s="2"/>
      <c r="BH742" s="2"/>
      <c r="BI742" s="2"/>
    </row>
    <row r="743" spans="2:61" ht="9.9499999999999993" customHeight="1">
      <c r="B743" s="370"/>
      <c r="C743" s="253"/>
      <c r="D743" s="254"/>
      <c r="E743" s="255"/>
      <c r="F743" s="375"/>
      <c r="G743" s="376"/>
      <c r="H743" s="380"/>
      <c r="I743" s="236"/>
      <c r="J743" s="244"/>
      <c r="K743" s="245"/>
      <c r="L743" s="245"/>
      <c r="M743" s="245"/>
      <c r="N743" s="245"/>
      <c r="O743" s="246"/>
      <c r="P743" s="335"/>
      <c r="Q743" s="336"/>
      <c r="R743" s="336"/>
      <c r="S743" s="336"/>
      <c r="T743" s="336"/>
      <c r="U743" s="337"/>
      <c r="V743" s="342"/>
      <c r="W743" s="343"/>
      <c r="X743" s="343"/>
      <c r="Y743" s="343"/>
      <c r="Z743" s="343"/>
      <c r="AA743" s="343"/>
      <c r="AB743" s="343"/>
      <c r="AC743" s="348"/>
      <c r="AD743" s="348"/>
      <c r="AE743" s="349"/>
      <c r="AF743" s="356"/>
      <c r="AG743" s="357"/>
      <c r="AH743" s="357"/>
      <c r="AI743" s="357"/>
      <c r="AJ743" s="358"/>
      <c r="AK743" s="360"/>
      <c r="AL743" s="364"/>
      <c r="AM743" s="302" t="str">
        <f t="shared" ref="AM743" ca="1" si="565">AZ743</f>
        <v/>
      </c>
      <c r="AN743" s="303"/>
      <c r="AO743" s="304"/>
      <c r="AP743" s="316"/>
      <c r="AQ743" s="317"/>
      <c r="AR743" s="317"/>
      <c r="AS743" s="317"/>
      <c r="AT743" s="321"/>
      <c r="AU743" s="325"/>
      <c r="AV743" s="415"/>
      <c r="AW743" s="416"/>
      <c r="AX743" s="75"/>
      <c r="AY743" s="307">
        <f t="shared" ref="AY743" ca="1" si="566">AY741</f>
        <v>0</v>
      </c>
      <c r="AZ743" s="309" t="str">
        <f t="shared" ref="AZ743" ca="1" si="567">IF(COUNTIF(AZ741,"*受給者*"),"受給者",IF(COUNTIF(AZ741,"*国民年金*"),"国民年金",IF(COUNTIF(AZ741,"厚生年金"),"厚生年金","")))</f>
        <v/>
      </c>
      <c r="BA743" s="309">
        <f t="shared" ref="BA743" ca="1" si="568">BA741</f>
        <v>0</v>
      </c>
      <c r="BB743" s="300"/>
      <c r="BC743" s="189"/>
      <c r="BD743" s="2"/>
      <c r="BE743" s="2"/>
      <c r="BF743" s="2"/>
      <c r="BG743" s="2"/>
      <c r="BH743" s="2"/>
      <c r="BI743" s="2"/>
    </row>
    <row r="744" spans="2:61" ht="9.9499999999999993" customHeight="1">
      <c r="B744" s="370"/>
      <c r="C744" s="231">
        <f ca="1">OFFSET(DATA!$A$15,$B741-1,0)</f>
        <v>0</v>
      </c>
      <c r="D744" s="232"/>
      <c r="E744" s="233"/>
      <c r="F744" s="375"/>
      <c r="G744" s="376"/>
      <c r="H744" s="380"/>
      <c r="I744" s="236"/>
      <c r="J744" s="37"/>
      <c r="K744" s="394">
        <f ca="1">OFFSET(DATA!$M$15,$B741-1,0)</f>
        <v>0</v>
      </c>
      <c r="L744" s="394"/>
      <c r="M744" s="397" t="s">
        <v>213</v>
      </c>
      <c r="N744" s="397"/>
      <c r="O744" s="38"/>
      <c r="P744" s="37"/>
      <c r="Q744" s="394">
        <f ca="1">OFFSET(DATA!$O$15,$B741-1,0)</f>
        <v>0</v>
      </c>
      <c r="R744" s="394"/>
      <c r="S744" s="397" t="s">
        <v>214</v>
      </c>
      <c r="T744" s="397"/>
      <c r="U744" s="38"/>
      <c r="V744" s="400" t="str">
        <f ca="1">BC744&amp;OFFSET(DATA!$U$15,$B741-1,0)</f>
        <v/>
      </c>
      <c r="W744" s="401"/>
      <c r="X744" s="401"/>
      <c r="Y744" s="401"/>
      <c r="Z744" s="401"/>
      <c r="AA744" s="401"/>
      <c r="AB744" s="401"/>
      <c r="AC744" s="404" t="str">
        <f ca="1">OFFSET(DATA!$V$15,$B741-1,0) &amp; CHAR(10) &amp; OFFSET(DATA!$W$15,$B741-1,0)</f>
        <v xml:space="preserve">
</v>
      </c>
      <c r="AD744" s="404"/>
      <c r="AE744" s="405"/>
      <c r="AF744" s="408">
        <f ca="1">OFFSET(DATA!$Z$15,$B741-1,0)</f>
        <v>0</v>
      </c>
      <c r="AG744" s="408"/>
      <c r="AH744" s="397" t="s">
        <v>215</v>
      </c>
      <c r="AI744" s="397">
        <f ca="1">OFFSET(DATA!$AA$15,$B741-1,0)</f>
        <v>0</v>
      </c>
      <c r="AJ744" s="410"/>
      <c r="AK744" s="360"/>
      <c r="AL744" s="365">
        <f ca="1">OFFSET(DATA!$AD$15,$B741-1,0)</f>
        <v>0</v>
      </c>
      <c r="AM744" s="302"/>
      <c r="AN744" s="305"/>
      <c r="AO744" s="306"/>
      <c r="AP744" s="316"/>
      <c r="AQ744" s="317"/>
      <c r="AR744" s="317"/>
      <c r="AS744" s="317"/>
      <c r="AT744" s="321"/>
      <c r="AU744" s="326" t="str">
        <f ca="1">IF(OFFSET(DATA!$AU$15,$B741-1,0)="","  年　月　日",OFFSET(DATA!$AU$15,$B741-1,0))</f>
        <v xml:space="preserve">  年　月　日</v>
      </c>
      <c r="AV744" s="382">
        <f ca="1">OFFSET(DATA!$BC$15,$B741-1,0)</f>
        <v>0</v>
      </c>
      <c r="AW744" s="383"/>
      <c r="AX744" s="2"/>
      <c r="AY744" s="308"/>
      <c r="AZ744" s="310"/>
      <c r="BA744" s="310"/>
      <c r="BB744" s="300"/>
      <c r="BC744" s="189" t="str">
        <f ca="1">IF(OR(YUBIN=2,OFFSET(DATA!$T$15,$B741-1,0)=""),"","〒"&amp;OFFSET(DATA!$T$15,$B741-1,0)&amp;"　")</f>
        <v/>
      </c>
      <c r="BD744" s="2"/>
      <c r="BE744" s="2"/>
      <c r="BF744" s="2"/>
      <c r="BG744" s="2"/>
      <c r="BH744" s="2"/>
      <c r="BI744" s="2"/>
    </row>
    <row r="745" spans="2:61" ht="9.9499999999999993" customHeight="1">
      <c r="B745" s="371"/>
      <c r="C745" s="202"/>
      <c r="D745" s="208"/>
      <c r="E745" s="203"/>
      <c r="F745" s="375"/>
      <c r="G745" s="376"/>
      <c r="H745" s="380"/>
      <c r="I745" s="236"/>
      <c r="J745" s="71"/>
      <c r="K745" s="395"/>
      <c r="L745" s="395"/>
      <c r="M745" s="398"/>
      <c r="N745" s="398"/>
      <c r="O745" s="102"/>
      <c r="P745" s="71"/>
      <c r="Q745" s="395"/>
      <c r="R745" s="395"/>
      <c r="S745" s="398"/>
      <c r="T745" s="398"/>
      <c r="U745" s="102"/>
      <c r="V745" s="340"/>
      <c r="W745" s="341"/>
      <c r="X745" s="341"/>
      <c r="Y745" s="341"/>
      <c r="Z745" s="341"/>
      <c r="AA745" s="341"/>
      <c r="AB745" s="341"/>
      <c r="AC745" s="341"/>
      <c r="AD745" s="341"/>
      <c r="AE745" s="406"/>
      <c r="AF745" s="394"/>
      <c r="AG745" s="394"/>
      <c r="AH745" s="398"/>
      <c r="AI745" s="398"/>
      <c r="AJ745" s="411"/>
      <c r="AK745" s="360"/>
      <c r="AL745" s="366"/>
      <c r="AM745" s="302">
        <f t="shared" ref="AM745" ca="1" si="569">BA743</f>
        <v>0</v>
      </c>
      <c r="AN745" s="389" t="str">
        <f t="shared" ref="AN745" ca="1" si="570">IF($BA745=0,"",RIGHT($BA745,4))</f>
        <v/>
      </c>
      <c r="AO745" s="390"/>
      <c r="AP745" s="316"/>
      <c r="AQ745" s="317"/>
      <c r="AR745" s="317"/>
      <c r="AS745" s="317"/>
      <c r="AT745" s="321"/>
      <c r="AU745" s="327"/>
      <c r="AV745" s="384"/>
      <c r="AW745" s="385"/>
      <c r="AX745" s="2"/>
      <c r="AY745" s="392"/>
      <c r="AZ745" s="299"/>
      <c r="BA745" s="299">
        <f ca="1">OFFSET(DATA!$BA$15,$B741-1,0)</f>
        <v>0</v>
      </c>
      <c r="BB745" s="300"/>
      <c r="BC745" s="189"/>
      <c r="BD745" s="2"/>
      <c r="BE745" s="2"/>
      <c r="BF745" s="2"/>
      <c r="BG745" s="2"/>
      <c r="BH745" s="2"/>
      <c r="BI745" s="2"/>
    </row>
    <row r="746" spans="2:61" ht="9.9499999999999993" customHeight="1">
      <c r="B746" s="372"/>
      <c r="C746" s="204"/>
      <c r="D746" s="234"/>
      <c r="E746" s="205"/>
      <c r="F746" s="377"/>
      <c r="G746" s="378"/>
      <c r="H746" s="381"/>
      <c r="I746" s="237"/>
      <c r="J746" s="39"/>
      <c r="K746" s="396"/>
      <c r="L746" s="396"/>
      <c r="M746" s="399"/>
      <c r="N746" s="399"/>
      <c r="O746" s="40"/>
      <c r="P746" s="39"/>
      <c r="Q746" s="396"/>
      <c r="R746" s="396"/>
      <c r="S746" s="399"/>
      <c r="T746" s="399"/>
      <c r="U746" s="40"/>
      <c r="V746" s="402"/>
      <c r="W746" s="403"/>
      <c r="X746" s="403"/>
      <c r="Y746" s="403"/>
      <c r="Z746" s="403"/>
      <c r="AA746" s="403"/>
      <c r="AB746" s="403"/>
      <c r="AC746" s="403"/>
      <c r="AD746" s="403"/>
      <c r="AE746" s="407"/>
      <c r="AF746" s="409"/>
      <c r="AG746" s="409"/>
      <c r="AH746" s="399"/>
      <c r="AI746" s="399"/>
      <c r="AJ746" s="412"/>
      <c r="AK746" s="361"/>
      <c r="AL746" s="367"/>
      <c r="AM746" s="388"/>
      <c r="AN746" s="391"/>
      <c r="AO746" s="378"/>
      <c r="AP746" s="318"/>
      <c r="AQ746" s="319"/>
      <c r="AR746" s="319"/>
      <c r="AS746" s="319"/>
      <c r="AT746" s="322"/>
      <c r="AU746" s="328"/>
      <c r="AV746" s="386"/>
      <c r="AW746" s="387"/>
      <c r="AX746" s="2"/>
      <c r="AY746" s="393"/>
      <c r="AZ746" s="301"/>
      <c r="BA746" s="301"/>
      <c r="BB746" s="301"/>
      <c r="BC746" s="189"/>
      <c r="BD746" s="2"/>
      <c r="BE746" s="2"/>
      <c r="BF746" s="2"/>
      <c r="BG746" s="2"/>
      <c r="BH746" s="2"/>
      <c r="BI746" s="2"/>
    </row>
    <row r="747" spans="2:61" ht="9.9499999999999993" customHeight="1">
      <c r="B747" s="368">
        <f t="shared" ref="B747" si="571">B741+1</f>
        <v>87</v>
      </c>
      <c r="C747" s="247">
        <f ca="1">OFFSET(DATA!$B$15,$B747-1,0)</f>
        <v>0</v>
      </c>
      <c r="D747" s="248"/>
      <c r="E747" s="249"/>
      <c r="F747" s="373">
        <f ca="1">OFFSET(DATA!$C$15,$B747-1,0)</f>
        <v>0</v>
      </c>
      <c r="G747" s="374"/>
      <c r="H747" s="379" t="str">
        <f ca="1">OFFSET(TMP!$H$1,($B747-1)*4,0)</f>
        <v xml:space="preserve">
</v>
      </c>
      <c r="I747" s="235" t="str">
        <f ca="1">OFFSET(TMP!$I$1,($B747-1)*4,0)</f>
        <v xml:space="preserve">
</v>
      </c>
      <c r="J747" s="238" t="str">
        <f ca="1">IF(OFFSET(DATA!$L$15,$B747-1,0)="","  年　月　日",OFFSET(DATA!$L$15,$B747-1,0))</f>
        <v xml:space="preserve">  年　月　日</v>
      </c>
      <c r="K747" s="239"/>
      <c r="L747" s="239"/>
      <c r="M747" s="239"/>
      <c r="N747" s="239"/>
      <c r="O747" s="240"/>
      <c r="P747" s="329" t="str">
        <f ca="1">IF(OFFSET(DATA!$N$15,$B747-1,0)="","  年　月　日",OFFSET(DATA!$N$15,$B747-1,0))</f>
        <v xml:space="preserve">  年　月　日</v>
      </c>
      <c r="Q747" s="330"/>
      <c r="R747" s="330"/>
      <c r="S747" s="330"/>
      <c r="T747" s="330"/>
      <c r="U747" s="331"/>
      <c r="V747" s="338" t="str">
        <f ca="1">BC747&amp;OFFSET(DATA!$R$15,$B747-1,0)</f>
        <v/>
      </c>
      <c r="W747" s="339"/>
      <c r="X747" s="339"/>
      <c r="Y747" s="339"/>
      <c r="Z747" s="339"/>
      <c r="AA747" s="339"/>
      <c r="AB747" s="339"/>
      <c r="AC747" s="344">
        <f ca="1">OFFSET(DATA!$S$15,$B747-1,0)</f>
        <v>0</v>
      </c>
      <c r="AD747" s="344"/>
      <c r="AE747" s="345"/>
      <c r="AF747" s="350" t="str">
        <f ca="1">IF(OFFSET(DATA!$Y$15,$B747-1,0)="","  年　月　日",OFFSET(DATA!$Y$15,$B747-1,0))</f>
        <v xml:space="preserve">  年　月　日</v>
      </c>
      <c r="AG747" s="351"/>
      <c r="AH747" s="351"/>
      <c r="AI747" s="351"/>
      <c r="AJ747" s="352"/>
      <c r="AK747" s="359" t="str">
        <f ca="1">IF(BLOOD=1,IF(LEN(BB747)=8,LEFT(BB747,2),LEFT(BB747,1)),BB747)</f>
        <v/>
      </c>
      <c r="AL747" s="362" t="str">
        <f ca="1">IF(OFFSET(DATA!$AC$15,$B747-1,0)="","  年　月　日",OFFSET(DATA!$AC$15,$B747-1,0))</f>
        <v xml:space="preserve">  年　月　日</v>
      </c>
      <c r="AM747" s="311">
        <f t="shared" ref="AM747" ca="1" si="572">AY749</f>
        <v>0</v>
      </c>
      <c r="AN747" s="312"/>
      <c r="AO747" s="313"/>
      <c r="AP747" s="314" t="str">
        <f ca="1">INDIRECT("TMP!T" &amp; 2 + ($B747-1)*5)</f>
        <v xml:space="preserve">
</v>
      </c>
      <c r="AQ747" s="315"/>
      <c r="AR747" s="315" t="str">
        <f ca="1">INDIRECT("TMP!U" &amp; 2 + ($B747-1)*5)</f>
        <v xml:space="preserve">
</v>
      </c>
      <c r="AS747" s="315"/>
      <c r="AT747" s="320" t="str">
        <f ca="1">INDIRECT("TMP!V" &amp; 2 + ($B747-1)*5)</f>
        <v xml:space="preserve">
</v>
      </c>
      <c r="AU747" s="323" t="str">
        <f ca="1">IF(OFFSET(DATA!$AT$15,$B747-1,0)="","  年　月　日",OFFSET(DATA!$AT$15,$B747-1,0))</f>
        <v xml:space="preserve">  年　月　日</v>
      </c>
      <c r="AV747" s="413">
        <f ca="1">OFFSET(DATA!$BB$15,$B747-1,0)</f>
        <v>0</v>
      </c>
      <c r="AW747" s="414"/>
      <c r="AX747" s="2"/>
      <c r="AY747" s="392">
        <f ca="1">OFFSET(DATA!$AV$15,$B747-1,0)</f>
        <v>0</v>
      </c>
      <c r="AZ747" s="299">
        <f ca="1">OFFSET(DATA!$AX$15,$B747-1,0)</f>
        <v>0</v>
      </c>
      <c r="BA747" s="299">
        <f ca="1">OFFSET(DATA!$AZ$15,$B747-1,0)</f>
        <v>0</v>
      </c>
      <c r="BB747" s="299" t="str">
        <f ca="1">IF(OFFSET(DATA!$AB$15,$B747-1,0)="","",OFFSET(DATA!$AB$15,$B747-1,0))</f>
        <v/>
      </c>
      <c r="BC747" s="189" t="str">
        <f ca="1">IF(OR(YUBIN=2,OFFSET(DATA!$Q$15,$B747-1,0)=""),"","〒"&amp;OFFSET(DATA!$Q$15,$B747-1,0)&amp;"　")</f>
        <v/>
      </c>
      <c r="BD747" s="2"/>
      <c r="BE747" s="2"/>
      <c r="BF747" s="2"/>
      <c r="BG747" s="2"/>
      <c r="BH747" s="2"/>
      <c r="BI747" s="2"/>
    </row>
    <row r="748" spans="2:61" ht="9.9499999999999993" customHeight="1">
      <c r="B748" s="369"/>
      <c r="C748" s="250"/>
      <c r="D748" s="251"/>
      <c r="E748" s="252"/>
      <c r="F748" s="375"/>
      <c r="G748" s="376"/>
      <c r="H748" s="380"/>
      <c r="I748" s="236"/>
      <c r="J748" s="241"/>
      <c r="K748" s="242"/>
      <c r="L748" s="242"/>
      <c r="M748" s="242"/>
      <c r="N748" s="242"/>
      <c r="O748" s="243"/>
      <c r="P748" s="332"/>
      <c r="Q748" s="333"/>
      <c r="R748" s="333"/>
      <c r="S748" s="333"/>
      <c r="T748" s="333"/>
      <c r="U748" s="334"/>
      <c r="V748" s="340"/>
      <c r="W748" s="341"/>
      <c r="X748" s="341"/>
      <c r="Y748" s="341"/>
      <c r="Z748" s="341"/>
      <c r="AA748" s="341"/>
      <c r="AB748" s="341"/>
      <c r="AC748" s="346"/>
      <c r="AD748" s="346"/>
      <c r="AE748" s="347"/>
      <c r="AF748" s="353"/>
      <c r="AG748" s="354"/>
      <c r="AH748" s="354"/>
      <c r="AI748" s="354"/>
      <c r="AJ748" s="355"/>
      <c r="AK748" s="360"/>
      <c r="AL748" s="363"/>
      <c r="AM748" s="302"/>
      <c r="AN748" s="305"/>
      <c r="AO748" s="306"/>
      <c r="AP748" s="316"/>
      <c r="AQ748" s="317"/>
      <c r="AR748" s="317"/>
      <c r="AS748" s="317"/>
      <c r="AT748" s="321"/>
      <c r="AU748" s="324"/>
      <c r="AV748" s="384"/>
      <c r="AW748" s="385"/>
      <c r="AX748" s="2"/>
      <c r="AY748" s="393"/>
      <c r="AZ748" s="301"/>
      <c r="BA748" s="301"/>
      <c r="BB748" s="300"/>
      <c r="BC748" s="189"/>
      <c r="BD748" s="2"/>
      <c r="BE748" s="2"/>
      <c r="BF748" s="2"/>
      <c r="BG748" s="2"/>
      <c r="BH748" s="2"/>
      <c r="BI748" s="2"/>
    </row>
    <row r="749" spans="2:61" ht="9.9499999999999993" customHeight="1">
      <c r="B749" s="370"/>
      <c r="C749" s="253"/>
      <c r="D749" s="254"/>
      <c r="E749" s="255"/>
      <c r="F749" s="375"/>
      <c r="G749" s="376"/>
      <c r="H749" s="380"/>
      <c r="I749" s="236"/>
      <c r="J749" s="244"/>
      <c r="K749" s="245"/>
      <c r="L749" s="245"/>
      <c r="M749" s="245"/>
      <c r="N749" s="245"/>
      <c r="O749" s="246"/>
      <c r="P749" s="335"/>
      <c r="Q749" s="336"/>
      <c r="R749" s="336"/>
      <c r="S749" s="336"/>
      <c r="T749" s="336"/>
      <c r="U749" s="337"/>
      <c r="V749" s="342"/>
      <c r="W749" s="343"/>
      <c r="X749" s="343"/>
      <c r="Y749" s="343"/>
      <c r="Z749" s="343"/>
      <c r="AA749" s="343"/>
      <c r="AB749" s="343"/>
      <c r="AC749" s="348"/>
      <c r="AD749" s="348"/>
      <c r="AE749" s="349"/>
      <c r="AF749" s="356"/>
      <c r="AG749" s="357"/>
      <c r="AH749" s="357"/>
      <c r="AI749" s="357"/>
      <c r="AJ749" s="358"/>
      <c r="AK749" s="360"/>
      <c r="AL749" s="364"/>
      <c r="AM749" s="302" t="str">
        <f t="shared" ref="AM749" ca="1" si="573">AZ749</f>
        <v/>
      </c>
      <c r="AN749" s="303"/>
      <c r="AO749" s="304"/>
      <c r="AP749" s="316"/>
      <c r="AQ749" s="317"/>
      <c r="AR749" s="317"/>
      <c r="AS749" s="317"/>
      <c r="AT749" s="321"/>
      <c r="AU749" s="325"/>
      <c r="AV749" s="415"/>
      <c r="AW749" s="416"/>
      <c r="AX749" s="75"/>
      <c r="AY749" s="307">
        <f t="shared" ref="AY749" ca="1" si="574">AY747</f>
        <v>0</v>
      </c>
      <c r="AZ749" s="309" t="str">
        <f t="shared" ref="AZ749" ca="1" si="575">IF(COUNTIF(AZ747,"*受給者*"),"受給者",IF(COUNTIF(AZ747,"*国民年金*"),"国民年金",IF(COUNTIF(AZ747,"厚生年金"),"厚生年金","")))</f>
        <v/>
      </c>
      <c r="BA749" s="309">
        <f t="shared" ref="BA749" ca="1" si="576">BA747</f>
        <v>0</v>
      </c>
      <c r="BB749" s="300"/>
      <c r="BC749" s="189"/>
      <c r="BD749" s="2"/>
      <c r="BE749" s="2"/>
      <c r="BF749" s="2"/>
      <c r="BG749" s="2"/>
      <c r="BH749" s="2"/>
      <c r="BI749" s="2"/>
    </row>
    <row r="750" spans="2:61" ht="9.9499999999999993" customHeight="1">
      <c r="B750" s="370"/>
      <c r="C750" s="231">
        <f ca="1">OFFSET(DATA!$A$15,$B747-1,0)</f>
        <v>0</v>
      </c>
      <c r="D750" s="232"/>
      <c r="E750" s="233"/>
      <c r="F750" s="375"/>
      <c r="G750" s="376"/>
      <c r="H750" s="380"/>
      <c r="I750" s="236"/>
      <c r="J750" s="37"/>
      <c r="K750" s="394">
        <f ca="1">OFFSET(DATA!$M$15,$B747-1,0)</f>
        <v>0</v>
      </c>
      <c r="L750" s="394"/>
      <c r="M750" s="397" t="s">
        <v>213</v>
      </c>
      <c r="N750" s="397"/>
      <c r="O750" s="38"/>
      <c r="P750" s="37"/>
      <c r="Q750" s="394">
        <f ca="1">OFFSET(DATA!$O$15,$B747-1,0)</f>
        <v>0</v>
      </c>
      <c r="R750" s="394"/>
      <c r="S750" s="397" t="s">
        <v>214</v>
      </c>
      <c r="T750" s="397"/>
      <c r="U750" s="38"/>
      <c r="V750" s="400" t="str">
        <f ca="1">BC750&amp;OFFSET(DATA!$U$15,$B747-1,0)</f>
        <v/>
      </c>
      <c r="W750" s="401"/>
      <c r="X750" s="401"/>
      <c r="Y750" s="401"/>
      <c r="Z750" s="401"/>
      <c r="AA750" s="401"/>
      <c r="AB750" s="401"/>
      <c r="AC750" s="404" t="str">
        <f ca="1">OFFSET(DATA!$V$15,$B747-1,0) &amp; CHAR(10) &amp; OFFSET(DATA!$W$15,$B747-1,0)</f>
        <v xml:space="preserve">
</v>
      </c>
      <c r="AD750" s="404"/>
      <c r="AE750" s="405"/>
      <c r="AF750" s="408">
        <f ca="1">OFFSET(DATA!$Z$15,$B747-1,0)</f>
        <v>0</v>
      </c>
      <c r="AG750" s="408"/>
      <c r="AH750" s="397" t="s">
        <v>215</v>
      </c>
      <c r="AI750" s="397">
        <f ca="1">OFFSET(DATA!$AA$15,$B747-1,0)</f>
        <v>0</v>
      </c>
      <c r="AJ750" s="410"/>
      <c r="AK750" s="360"/>
      <c r="AL750" s="365">
        <f ca="1">OFFSET(DATA!$AD$15,$B747-1,0)</f>
        <v>0</v>
      </c>
      <c r="AM750" s="302"/>
      <c r="AN750" s="305"/>
      <c r="AO750" s="306"/>
      <c r="AP750" s="316"/>
      <c r="AQ750" s="317"/>
      <c r="AR750" s="317"/>
      <c r="AS750" s="317"/>
      <c r="AT750" s="321"/>
      <c r="AU750" s="326" t="str">
        <f ca="1">IF(OFFSET(DATA!$AU$15,$B747-1,0)="","  年　月　日",OFFSET(DATA!$AU$15,$B747-1,0))</f>
        <v xml:space="preserve">  年　月　日</v>
      </c>
      <c r="AV750" s="382">
        <f ca="1">OFFSET(DATA!$BC$15,$B747-1,0)</f>
        <v>0</v>
      </c>
      <c r="AW750" s="383"/>
      <c r="AX750" s="2"/>
      <c r="AY750" s="308"/>
      <c r="AZ750" s="310"/>
      <c r="BA750" s="310"/>
      <c r="BB750" s="300"/>
      <c r="BC750" s="189" t="str">
        <f ca="1">IF(OR(YUBIN=2,OFFSET(DATA!$T$15,$B747-1,0)=""),"","〒"&amp;OFFSET(DATA!$T$15,$B747-1,0)&amp;"　")</f>
        <v/>
      </c>
      <c r="BD750" s="2"/>
      <c r="BE750" s="2"/>
      <c r="BF750" s="2"/>
      <c r="BG750" s="2"/>
      <c r="BH750" s="2"/>
      <c r="BI750" s="2"/>
    </row>
    <row r="751" spans="2:61" ht="9.9499999999999993" customHeight="1">
      <c r="B751" s="371"/>
      <c r="C751" s="202"/>
      <c r="D751" s="208"/>
      <c r="E751" s="203"/>
      <c r="F751" s="375"/>
      <c r="G751" s="376"/>
      <c r="H751" s="380"/>
      <c r="I751" s="236"/>
      <c r="J751" s="71"/>
      <c r="K751" s="395"/>
      <c r="L751" s="395"/>
      <c r="M751" s="398"/>
      <c r="N751" s="398"/>
      <c r="O751" s="102"/>
      <c r="P751" s="71"/>
      <c r="Q751" s="395"/>
      <c r="R751" s="395"/>
      <c r="S751" s="398"/>
      <c r="T751" s="398"/>
      <c r="U751" s="102"/>
      <c r="V751" s="340"/>
      <c r="W751" s="341"/>
      <c r="X751" s="341"/>
      <c r="Y751" s="341"/>
      <c r="Z751" s="341"/>
      <c r="AA751" s="341"/>
      <c r="AB751" s="341"/>
      <c r="AC751" s="341"/>
      <c r="AD751" s="341"/>
      <c r="AE751" s="406"/>
      <c r="AF751" s="394"/>
      <c r="AG751" s="394"/>
      <c r="AH751" s="398"/>
      <c r="AI751" s="398"/>
      <c r="AJ751" s="411"/>
      <c r="AK751" s="360"/>
      <c r="AL751" s="366"/>
      <c r="AM751" s="302">
        <f t="shared" ref="AM751" ca="1" si="577">BA749</f>
        <v>0</v>
      </c>
      <c r="AN751" s="389" t="str">
        <f t="shared" ref="AN751" ca="1" si="578">IF($BA751=0,"",RIGHT($BA751,4))</f>
        <v/>
      </c>
      <c r="AO751" s="390"/>
      <c r="AP751" s="316"/>
      <c r="AQ751" s="317"/>
      <c r="AR751" s="317"/>
      <c r="AS751" s="317"/>
      <c r="AT751" s="321"/>
      <c r="AU751" s="327"/>
      <c r="AV751" s="384"/>
      <c r="AW751" s="385"/>
      <c r="AX751" s="2"/>
      <c r="AY751" s="392"/>
      <c r="AZ751" s="299"/>
      <c r="BA751" s="299">
        <f ca="1">OFFSET(DATA!$BA$15,$B747-1,0)</f>
        <v>0</v>
      </c>
      <c r="BB751" s="300"/>
      <c r="BC751" s="189"/>
      <c r="BD751" s="2"/>
      <c r="BE751" s="2"/>
      <c r="BF751" s="2"/>
      <c r="BG751" s="2"/>
      <c r="BH751" s="2"/>
      <c r="BI751" s="2"/>
    </row>
    <row r="752" spans="2:61" ht="9.9499999999999993" customHeight="1">
      <c r="B752" s="372"/>
      <c r="C752" s="204"/>
      <c r="D752" s="234"/>
      <c r="E752" s="205"/>
      <c r="F752" s="377"/>
      <c r="G752" s="378"/>
      <c r="H752" s="381"/>
      <c r="I752" s="237"/>
      <c r="J752" s="39"/>
      <c r="K752" s="396"/>
      <c r="L752" s="396"/>
      <c r="M752" s="399"/>
      <c r="N752" s="399"/>
      <c r="O752" s="40"/>
      <c r="P752" s="39"/>
      <c r="Q752" s="396"/>
      <c r="R752" s="396"/>
      <c r="S752" s="399"/>
      <c r="T752" s="399"/>
      <c r="U752" s="40"/>
      <c r="V752" s="402"/>
      <c r="W752" s="403"/>
      <c r="X752" s="403"/>
      <c r="Y752" s="403"/>
      <c r="Z752" s="403"/>
      <c r="AA752" s="403"/>
      <c r="AB752" s="403"/>
      <c r="AC752" s="403"/>
      <c r="AD752" s="403"/>
      <c r="AE752" s="407"/>
      <c r="AF752" s="409"/>
      <c r="AG752" s="409"/>
      <c r="AH752" s="399"/>
      <c r="AI752" s="399"/>
      <c r="AJ752" s="412"/>
      <c r="AK752" s="361"/>
      <c r="AL752" s="367"/>
      <c r="AM752" s="388"/>
      <c r="AN752" s="391"/>
      <c r="AO752" s="378"/>
      <c r="AP752" s="318"/>
      <c r="AQ752" s="319"/>
      <c r="AR752" s="319"/>
      <c r="AS752" s="319"/>
      <c r="AT752" s="322"/>
      <c r="AU752" s="328"/>
      <c r="AV752" s="386"/>
      <c r="AW752" s="387"/>
      <c r="AX752" s="2"/>
      <c r="AY752" s="393"/>
      <c r="AZ752" s="301"/>
      <c r="BA752" s="301"/>
      <c r="BB752" s="301"/>
      <c r="BC752" s="189"/>
      <c r="BD752" s="2"/>
      <c r="BE752" s="2"/>
      <c r="BF752" s="2"/>
      <c r="BG752" s="2"/>
      <c r="BH752" s="2"/>
      <c r="BI752" s="2"/>
    </row>
    <row r="753" spans="2:61" ht="9.9499999999999993" customHeight="1">
      <c r="B753" s="368">
        <f t="shared" ref="B753" si="579">B747+1</f>
        <v>88</v>
      </c>
      <c r="C753" s="247">
        <f ca="1">OFFSET(DATA!$B$15,$B753-1,0)</f>
        <v>0</v>
      </c>
      <c r="D753" s="248"/>
      <c r="E753" s="249"/>
      <c r="F753" s="373">
        <f ca="1">OFFSET(DATA!$C$15,$B753-1,0)</f>
        <v>0</v>
      </c>
      <c r="G753" s="374"/>
      <c r="H753" s="379" t="str">
        <f ca="1">OFFSET(TMP!$H$1,($B753-1)*4,0)</f>
        <v xml:space="preserve">
</v>
      </c>
      <c r="I753" s="235" t="str">
        <f ca="1">OFFSET(TMP!$I$1,($B753-1)*4,0)</f>
        <v xml:space="preserve">
</v>
      </c>
      <c r="J753" s="238" t="str">
        <f ca="1">IF(OFFSET(DATA!$L$15,$B753-1,0)="","  年　月　日",OFFSET(DATA!$L$15,$B753-1,0))</f>
        <v xml:space="preserve">  年　月　日</v>
      </c>
      <c r="K753" s="239"/>
      <c r="L753" s="239"/>
      <c r="M753" s="239"/>
      <c r="N753" s="239"/>
      <c r="O753" s="240"/>
      <c r="P753" s="329" t="str">
        <f ca="1">IF(OFFSET(DATA!$N$15,$B753-1,0)="","  年　月　日",OFFSET(DATA!$N$15,$B753-1,0))</f>
        <v xml:space="preserve">  年　月　日</v>
      </c>
      <c r="Q753" s="330"/>
      <c r="R753" s="330"/>
      <c r="S753" s="330"/>
      <c r="T753" s="330"/>
      <c r="U753" s="331"/>
      <c r="V753" s="338" t="str">
        <f ca="1">BC753&amp;OFFSET(DATA!$R$15,$B753-1,0)</f>
        <v/>
      </c>
      <c r="W753" s="339"/>
      <c r="X753" s="339"/>
      <c r="Y753" s="339"/>
      <c r="Z753" s="339"/>
      <c r="AA753" s="339"/>
      <c r="AB753" s="339"/>
      <c r="AC753" s="344">
        <f ca="1">OFFSET(DATA!$S$15,$B753-1,0)</f>
        <v>0</v>
      </c>
      <c r="AD753" s="344"/>
      <c r="AE753" s="345"/>
      <c r="AF753" s="350" t="str">
        <f ca="1">IF(OFFSET(DATA!$Y$15,$B753-1,0)="","  年　月　日",OFFSET(DATA!$Y$15,$B753-1,0))</f>
        <v xml:space="preserve">  年　月　日</v>
      </c>
      <c r="AG753" s="351"/>
      <c r="AH753" s="351"/>
      <c r="AI753" s="351"/>
      <c r="AJ753" s="352"/>
      <c r="AK753" s="359" t="str">
        <f ca="1">IF(BLOOD=1,IF(LEN(BB753)=8,LEFT(BB753,2),LEFT(BB753,1)),BB753)</f>
        <v/>
      </c>
      <c r="AL753" s="362" t="str">
        <f ca="1">IF(OFFSET(DATA!$AC$15,$B753-1,0)="","  年　月　日",OFFSET(DATA!$AC$15,$B753-1,0))</f>
        <v xml:space="preserve">  年　月　日</v>
      </c>
      <c r="AM753" s="311">
        <f t="shared" ref="AM753" ca="1" si="580">AY755</f>
        <v>0</v>
      </c>
      <c r="AN753" s="312"/>
      <c r="AO753" s="313"/>
      <c r="AP753" s="314" t="str">
        <f ca="1">INDIRECT("TMP!T" &amp; 2 + ($B753-1)*5)</f>
        <v xml:space="preserve">
</v>
      </c>
      <c r="AQ753" s="315"/>
      <c r="AR753" s="315" t="str">
        <f ca="1">INDIRECT("TMP!U" &amp; 2 + ($B753-1)*5)</f>
        <v xml:space="preserve">
</v>
      </c>
      <c r="AS753" s="315"/>
      <c r="AT753" s="320" t="str">
        <f ca="1">INDIRECT("TMP!V" &amp; 2 + ($B753-1)*5)</f>
        <v xml:space="preserve">
</v>
      </c>
      <c r="AU753" s="323" t="str">
        <f ca="1">IF(OFFSET(DATA!$AT$15,$B753-1,0)="","  年　月　日",OFFSET(DATA!$AT$15,$B753-1,0))</f>
        <v xml:space="preserve">  年　月　日</v>
      </c>
      <c r="AV753" s="413">
        <f ca="1">OFFSET(DATA!$BB$15,$B753-1,0)</f>
        <v>0</v>
      </c>
      <c r="AW753" s="414"/>
      <c r="AX753" s="2"/>
      <c r="AY753" s="392">
        <f ca="1">OFFSET(DATA!$AV$15,$B753-1,0)</f>
        <v>0</v>
      </c>
      <c r="AZ753" s="299">
        <f ca="1">OFFSET(DATA!$AX$15,$B753-1,0)</f>
        <v>0</v>
      </c>
      <c r="BA753" s="299">
        <f ca="1">OFFSET(DATA!$AZ$15,$B753-1,0)</f>
        <v>0</v>
      </c>
      <c r="BB753" s="299" t="str">
        <f ca="1">IF(OFFSET(DATA!$AB$15,$B753-1,0)="","",OFFSET(DATA!$AB$15,$B753-1,0))</f>
        <v/>
      </c>
      <c r="BC753" s="189" t="str">
        <f ca="1">IF(OR(YUBIN=2,OFFSET(DATA!$Q$15,$B753-1,0)=""),"","〒"&amp;OFFSET(DATA!$Q$15,$B753-1,0)&amp;"　")</f>
        <v/>
      </c>
      <c r="BD753" s="2"/>
      <c r="BE753" s="2"/>
      <c r="BF753" s="2"/>
      <c r="BG753" s="2"/>
      <c r="BH753" s="2"/>
      <c r="BI753" s="2"/>
    </row>
    <row r="754" spans="2:61" ht="9.9499999999999993" customHeight="1">
      <c r="B754" s="369"/>
      <c r="C754" s="250"/>
      <c r="D754" s="251"/>
      <c r="E754" s="252"/>
      <c r="F754" s="375"/>
      <c r="G754" s="376"/>
      <c r="H754" s="380"/>
      <c r="I754" s="236"/>
      <c r="J754" s="241"/>
      <c r="K754" s="242"/>
      <c r="L754" s="242"/>
      <c r="M754" s="242"/>
      <c r="N754" s="242"/>
      <c r="O754" s="243"/>
      <c r="P754" s="332"/>
      <c r="Q754" s="333"/>
      <c r="R754" s="333"/>
      <c r="S754" s="333"/>
      <c r="T754" s="333"/>
      <c r="U754" s="334"/>
      <c r="V754" s="340"/>
      <c r="W754" s="341"/>
      <c r="X754" s="341"/>
      <c r="Y754" s="341"/>
      <c r="Z754" s="341"/>
      <c r="AA754" s="341"/>
      <c r="AB754" s="341"/>
      <c r="AC754" s="346"/>
      <c r="AD754" s="346"/>
      <c r="AE754" s="347"/>
      <c r="AF754" s="353"/>
      <c r="AG754" s="354"/>
      <c r="AH754" s="354"/>
      <c r="AI754" s="354"/>
      <c r="AJ754" s="355"/>
      <c r="AK754" s="360"/>
      <c r="AL754" s="363"/>
      <c r="AM754" s="302"/>
      <c r="AN754" s="305"/>
      <c r="AO754" s="306"/>
      <c r="AP754" s="316"/>
      <c r="AQ754" s="317"/>
      <c r="AR754" s="317"/>
      <c r="AS754" s="317"/>
      <c r="AT754" s="321"/>
      <c r="AU754" s="324"/>
      <c r="AV754" s="384"/>
      <c r="AW754" s="385"/>
      <c r="AX754" s="2"/>
      <c r="AY754" s="393"/>
      <c r="AZ754" s="301"/>
      <c r="BA754" s="301"/>
      <c r="BB754" s="300"/>
      <c r="BC754" s="189"/>
      <c r="BD754" s="2"/>
      <c r="BE754" s="2"/>
      <c r="BF754" s="2"/>
      <c r="BG754" s="2"/>
      <c r="BH754" s="2"/>
      <c r="BI754" s="2"/>
    </row>
    <row r="755" spans="2:61" ht="9.9499999999999993" customHeight="1">
      <c r="B755" s="370"/>
      <c r="C755" s="253"/>
      <c r="D755" s="254"/>
      <c r="E755" s="255"/>
      <c r="F755" s="375"/>
      <c r="G755" s="376"/>
      <c r="H755" s="380"/>
      <c r="I755" s="236"/>
      <c r="J755" s="244"/>
      <c r="K755" s="245"/>
      <c r="L755" s="245"/>
      <c r="M755" s="245"/>
      <c r="N755" s="245"/>
      <c r="O755" s="246"/>
      <c r="P755" s="335"/>
      <c r="Q755" s="336"/>
      <c r="R755" s="336"/>
      <c r="S755" s="336"/>
      <c r="T755" s="336"/>
      <c r="U755" s="337"/>
      <c r="V755" s="342"/>
      <c r="W755" s="343"/>
      <c r="X755" s="343"/>
      <c r="Y755" s="343"/>
      <c r="Z755" s="343"/>
      <c r="AA755" s="343"/>
      <c r="AB755" s="343"/>
      <c r="AC755" s="348"/>
      <c r="AD755" s="348"/>
      <c r="AE755" s="349"/>
      <c r="AF755" s="356"/>
      <c r="AG755" s="357"/>
      <c r="AH755" s="357"/>
      <c r="AI755" s="357"/>
      <c r="AJ755" s="358"/>
      <c r="AK755" s="360"/>
      <c r="AL755" s="364"/>
      <c r="AM755" s="302" t="str">
        <f t="shared" ref="AM755" ca="1" si="581">AZ755</f>
        <v/>
      </c>
      <c r="AN755" s="303"/>
      <c r="AO755" s="304"/>
      <c r="AP755" s="316"/>
      <c r="AQ755" s="317"/>
      <c r="AR755" s="317"/>
      <c r="AS755" s="317"/>
      <c r="AT755" s="321"/>
      <c r="AU755" s="325"/>
      <c r="AV755" s="415"/>
      <c r="AW755" s="416"/>
      <c r="AX755" s="75"/>
      <c r="AY755" s="307">
        <f t="shared" ref="AY755" ca="1" si="582">AY753</f>
        <v>0</v>
      </c>
      <c r="AZ755" s="309" t="str">
        <f t="shared" ref="AZ755" ca="1" si="583">IF(COUNTIF(AZ753,"*受給者*"),"受給者",IF(COUNTIF(AZ753,"*国民年金*"),"国民年金",IF(COUNTIF(AZ753,"厚生年金"),"厚生年金","")))</f>
        <v/>
      </c>
      <c r="BA755" s="309">
        <f t="shared" ref="BA755" ca="1" si="584">BA753</f>
        <v>0</v>
      </c>
      <c r="BB755" s="300"/>
      <c r="BC755" s="189"/>
      <c r="BD755" s="2"/>
      <c r="BE755" s="2"/>
      <c r="BF755" s="2"/>
      <c r="BG755" s="2"/>
      <c r="BH755" s="2"/>
      <c r="BI755" s="2"/>
    </row>
    <row r="756" spans="2:61" ht="9.9499999999999993" customHeight="1">
      <c r="B756" s="370"/>
      <c r="C756" s="231">
        <f ca="1">OFFSET(DATA!$A$15,$B753-1,0)</f>
        <v>0</v>
      </c>
      <c r="D756" s="232"/>
      <c r="E756" s="233"/>
      <c r="F756" s="375"/>
      <c r="G756" s="376"/>
      <c r="H756" s="380"/>
      <c r="I756" s="236"/>
      <c r="J756" s="37"/>
      <c r="K756" s="394">
        <f ca="1">OFFSET(DATA!$M$15,$B753-1,0)</f>
        <v>0</v>
      </c>
      <c r="L756" s="394"/>
      <c r="M756" s="397" t="s">
        <v>213</v>
      </c>
      <c r="N756" s="397"/>
      <c r="O756" s="38"/>
      <c r="P756" s="37"/>
      <c r="Q756" s="394">
        <f ca="1">OFFSET(DATA!$O$15,$B753-1,0)</f>
        <v>0</v>
      </c>
      <c r="R756" s="394"/>
      <c r="S756" s="397" t="s">
        <v>214</v>
      </c>
      <c r="T756" s="397"/>
      <c r="U756" s="38"/>
      <c r="V756" s="400" t="str">
        <f ca="1">BC756&amp;OFFSET(DATA!$U$15,$B753-1,0)</f>
        <v/>
      </c>
      <c r="W756" s="401"/>
      <c r="X756" s="401"/>
      <c r="Y756" s="401"/>
      <c r="Z756" s="401"/>
      <c r="AA756" s="401"/>
      <c r="AB756" s="401"/>
      <c r="AC756" s="404" t="str">
        <f ca="1">OFFSET(DATA!$V$15,$B753-1,0) &amp; CHAR(10) &amp; OFFSET(DATA!$W$15,$B753-1,0)</f>
        <v xml:space="preserve">
</v>
      </c>
      <c r="AD756" s="404"/>
      <c r="AE756" s="405"/>
      <c r="AF756" s="408">
        <f ca="1">OFFSET(DATA!$Z$15,$B753-1,0)</f>
        <v>0</v>
      </c>
      <c r="AG756" s="408"/>
      <c r="AH756" s="397" t="s">
        <v>215</v>
      </c>
      <c r="AI756" s="397">
        <f ca="1">OFFSET(DATA!$AA$15,$B753-1,0)</f>
        <v>0</v>
      </c>
      <c r="AJ756" s="410"/>
      <c r="AK756" s="360"/>
      <c r="AL756" s="365">
        <f ca="1">OFFSET(DATA!$AD$15,$B753-1,0)</f>
        <v>0</v>
      </c>
      <c r="AM756" s="302"/>
      <c r="AN756" s="305"/>
      <c r="AO756" s="306"/>
      <c r="AP756" s="316"/>
      <c r="AQ756" s="317"/>
      <c r="AR756" s="317"/>
      <c r="AS756" s="317"/>
      <c r="AT756" s="321"/>
      <c r="AU756" s="326" t="str">
        <f ca="1">IF(OFFSET(DATA!$AU$15,$B753-1,0)="","  年　月　日",OFFSET(DATA!$AU$15,$B753-1,0))</f>
        <v xml:space="preserve">  年　月　日</v>
      </c>
      <c r="AV756" s="382">
        <f ca="1">OFFSET(DATA!$BC$15,$B753-1,0)</f>
        <v>0</v>
      </c>
      <c r="AW756" s="383"/>
      <c r="AX756" s="2"/>
      <c r="AY756" s="308"/>
      <c r="AZ756" s="310"/>
      <c r="BA756" s="310"/>
      <c r="BB756" s="300"/>
      <c r="BC756" s="189" t="str">
        <f ca="1">IF(OR(YUBIN=2,OFFSET(DATA!$T$15,$B753-1,0)=""),"","〒"&amp;OFFSET(DATA!$T$15,$B753-1,0)&amp;"　")</f>
        <v/>
      </c>
      <c r="BD756" s="2"/>
      <c r="BE756" s="2"/>
      <c r="BF756" s="2"/>
      <c r="BG756" s="2"/>
      <c r="BH756" s="2"/>
      <c r="BI756" s="2"/>
    </row>
    <row r="757" spans="2:61" ht="9.9499999999999993" customHeight="1">
      <c r="B757" s="371"/>
      <c r="C757" s="202"/>
      <c r="D757" s="208"/>
      <c r="E757" s="203"/>
      <c r="F757" s="375"/>
      <c r="G757" s="376"/>
      <c r="H757" s="380"/>
      <c r="I757" s="236"/>
      <c r="J757" s="71"/>
      <c r="K757" s="395"/>
      <c r="L757" s="395"/>
      <c r="M757" s="398"/>
      <c r="N757" s="398"/>
      <c r="O757" s="102"/>
      <c r="P757" s="71"/>
      <c r="Q757" s="395"/>
      <c r="R757" s="395"/>
      <c r="S757" s="398"/>
      <c r="T757" s="398"/>
      <c r="U757" s="102"/>
      <c r="V757" s="340"/>
      <c r="W757" s="341"/>
      <c r="X757" s="341"/>
      <c r="Y757" s="341"/>
      <c r="Z757" s="341"/>
      <c r="AA757" s="341"/>
      <c r="AB757" s="341"/>
      <c r="AC757" s="341"/>
      <c r="AD757" s="341"/>
      <c r="AE757" s="406"/>
      <c r="AF757" s="394"/>
      <c r="AG757" s="394"/>
      <c r="AH757" s="398"/>
      <c r="AI757" s="398"/>
      <c r="AJ757" s="411"/>
      <c r="AK757" s="360"/>
      <c r="AL757" s="366"/>
      <c r="AM757" s="302">
        <f t="shared" ref="AM757" ca="1" si="585">BA755</f>
        <v>0</v>
      </c>
      <c r="AN757" s="389" t="str">
        <f t="shared" ref="AN757" ca="1" si="586">IF($BA757=0,"",RIGHT($BA757,4))</f>
        <v/>
      </c>
      <c r="AO757" s="390"/>
      <c r="AP757" s="316"/>
      <c r="AQ757" s="317"/>
      <c r="AR757" s="317"/>
      <c r="AS757" s="317"/>
      <c r="AT757" s="321"/>
      <c r="AU757" s="327"/>
      <c r="AV757" s="384"/>
      <c r="AW757" s="385"/>
      <c r="AX757" s="2"/>
      <c r="AY757" s="392"/>
      <c r="AZ757" s="299"/>
      <c r="BA757" s="299">
        <f ca="1">OFFSET(DATA!$BA$15,$B753-1,0)</f>
        <v>0</v>
      </c>
      <c r="BB757" s="300"/>
      <c r="BC757" s="189"/>
      <c r="BD757" s="2"/>
      <c r="BE757" s="2"/>
      <c r="BF757" s="2"/>
      <c r="BG757" s="2"/>
      <c r="BH757" s="2"/>
      <c r="BI757" s="2"/>
    </row>
    <row r="758" spans="2:61" ht="9.9499999999999993" customHeight="1">
      <c r="B758" s="372"/>
      <c r="C758" s="204"/>
      <c r="D758" s="234"/>
      <c r="E758" s="205"/>
      <c r="F758" s="377"/>
      <c r="G758" s="378"/>
      <c r="H758" s="381"/>
      <c r="I758" s="237"/>
      <c r="J758" s="39"/>
      <c r="K758" s="396"/>
      <c r="L758" s="396"/>
      <c r="M758" s="399"/>
      <c r="N758" s="399"/>
      <c r="O758" s="40"/>
      <c r="P758" s="39"/>
      <c r="Q758" s="396"/>
      <c r="R758" s="396"/>
      <c r="S758" s="399"/>
      <c r="T758" s="399"/>
      <c r="U758" s="40"/>
      <c r="V758" s="402"/>
      <c r="W758" s="403"/>
      <c r="X758" s="403"/>
      <c r="Y758" s="403"/>
      <c r="Z758" s="403"/>
      <c r="AA758" s="403"/>
      <c r="AB758" s="403"/>
      <c r="AC758" s="403"/>
      <c r="AD758" s="403"/>
      <c r="AE758" s="407"/>
      <c r="AF758" s="409"/>
      <c r="AG758" s="409"/>
      <c r="AH758" s="399"/>
      <c r="AI758" s="399"/>
      <c r="AJ758" s="412"/>
      <c r="AK758" s="361"/>
      <c r="AL758" s="367"/>
      <c r="AM758" s="388"/>
      <c r="AN758" s="391"/>
      <c r="AO758" s="378"/>
      <c r="AP758" s="318"/>
      <c r="AQ758" s="319"/>
      <c r="AR758" s="319"/>
      <c r="AS758" s="319"/>
      <c r="AT758" s="322"/>
      <c r="AU758" s="328"/>
      <c r="AV758" s="386"/>
      <c r="AW758" s="387"/>
      <c r="AX758" s="2"/>
      <c r="AY758" s="393"/>
      <c r="AZ758" s="301"/>
      <c r="BA758" s="301"/>
      <c r="BB758" s="301"/>
      <c r="BC758" s="189"/>
      <c r="BD758" s="2"/>
      <c r="BE758" s="2"/>
      <c r="BF758" s="2"/>
      <c r="BG758" s="2"/>
      <c r="BH758" s="2"/>
      <c r="BI758" s="2"/>
    </row>
    <row r="759" spans="2:61" ht="9.9499999999999993" customHeight="1">
      <c r="B759" s="368">
        <f t="shared" ref="B759" si="587">B753+1</f>
        <v>89</v>
      </c>
      <c r="C759" s="247">
        <f ca="1">OFFSET(DATA!$B$15,$B759-1,0)</f>
        <v>0</v>
      </c>
      <c r="D759" s="248"/>
      <c r="E759" s="249"/>
      <c r="F759" s="373">
        <f ca="1">OFFSET(DATA!$C$15,$B759-1,0)</f>
        <v>0</v>
      </c>
      <c r="G759" s="374"/>
      <c r="H759" s="379" t="str">
        <f ca="1">OFFSET(TMP!$H$1,($B759-1)*4,0)</f>
        <v xml:space="preserve">
</v>
      </c>
      <c r="I759" s="235" t="str">
        <f ca="1">OFFSET(TMP!$I$1,($B759-1)*4,0)</f>
        <v xml:space="preserve">
</v>
      </c>
      <c r="J759" s="238" t="str">
        <f ca="1">IF(OFFSET(DATA!$L$15,$B759-1,0)="","  年　月　日",OFFSET(DATA!$L$15,$B759-1,0))</f>
        <v xml:space="preserve">  年　月　日</v>
      </c>
      <c r="K759" s="239"/>
      <c r="L759" s="239"/>
      <c r="M759" s="239"/>
      <c r="N759" s="239"/>
      <c r="O759" s="240"/>
      <c r="P759" s="329" t="str">
        <f ca="1">IF(OFFSET(DATA!$N$15,$B759-1,0)="","  年　月　日",OFFSET(DATA!$N$15,$B759-1,0))</f>
        <v xml:space="preserve">  年　月　日</v>
      </c>
      <c r="Q759" s="330"/>
      <c r="R759" s="330"/>
      <c r="S759" s="330"/>
      <c r="T759" s="330"/>
      <c r="U759" s="331"/>
      <c r="V759" s="338" t="str">
        <f ca="1">BC759&amp;OFFSET(DATA!$R$15,$B759-1,0)</f>
        <v/>
      </c>
      <c r="W759" s="339"/>
      <c r="X759" s="339"/>
      <c r="Y759" s="339"/>
      <c r="Z759" s="339"/>
      <c r="AA759" s="339"/>
      <c r="AB759" s="339"/>
      <c r="AC759" s="344">
        <f ca="1">OFFSET(DATA!$S$15,$B759-1,0)</f>
        <v>0</v>
      </c>
      <c r="AD759" s="344"/>
      <c r="AE759" s="345"/>
      <c r="AF759" s="350" t="str">
        <f ca="1">IF(OFFSET(DATA!$Y$15,$B759-1,0)="","  年　月　日",OFFSET(DATA!$Y$15,$B759-1,0))</f>
        <v xml:space="preserve">  年　月　日</v>
      </c>
      <c r="AG759" s="351"/>
      <c r="AH759" s="351"/>
      <c r="AI759" s="351"/>
      <c r="AJ759" s="352"/>
      <c r="AK759" s="359" t="str">
        <f ca="1">IF(BLOOD=1,IF(LEN(BB759)=8,LEFT(BB759,2),LEFT(BB759,1)),BB759)</f>
        <v/>
      </c>
      <c r="AL759" s="362" t="str">
        <f ca="1">IF(OFFSET(DATA!$AC$15,$B759-1,0)="","  年　月　日",OFFSET(DATA!$AC$15,$B759-1,0))</f>
        <v xml:space="preserve">  年　月　日</v>
      </c>
      <c r="AM759" s="311">
        <f t="shared" ref="AM759" ca="1" si="588">AY761</f>
        <v>0</v>
      </c>
      <c r="AN759" s="312"/>
      <c r="AO759" s="313"/>
      <c r="AP759" s="314" t="str">
        <f ca="1">INDIRECT("TMP!T" &amp; 2 + ($B759-1)*5)</f>
        <v xml:space="preserve">
</v>
      </c>
      <c r="AQ759" s="315"/>
      <c r="AR759" s="315" t="str">
        <f ca="1">INDIRECT("TMP!U" &amp; 2 + ($B759-1)*5)</f>
        <v xml:space="preserve">
</v>
      </c>
      <c r="AS759" s="315"/>
      <c r="AT759" s="320" t="str">
        <f ca="1">INDIRECT("TMP!V" &amp; 2 + ($B759-1)*5)</f>
        <v xml:space="preserve">
</v>
      </c>
      <c r="AU759" s="323" t="str">
        <f ca="1">IF(OFFSET(DATA!$AT$15,$B759-1,0)="","  年　月　日",OFFSET(DATA!$AT$15,$B759-1,0))</f>
        <v xml:space="preserve">  年　月　日</v>
      </c>
      <c r="AV759" s="413">
        <f ca="1">OFFSET(DATA!$BB$15,$B759-1,0)</f>
        <v>0</v>
      </c>
      <c r="AW759" s="414"/>
      <c r="AX759" s="2"/>
      <c r="AY759" s="392">
        <f ca="1">OFFSET(DATA!$AV$15,$B759-1,0)</f>
        <v>0</v>
      </c>
      <c r="AZ759" s="299">
        <f ca="1">OFFSET(DATA!$AX$15,$B759-1,0)</f>
        <v>0</v>
      </c>
      <c r="BA759" s="299">
        <f ca="1">OFFSET(DATA!$AZ$15,$B759-1,0)</f>
        <v>0</v>
      </c>
      <c r="BB759" s="299" t="str">
        <f ca="1">IF(OFFSET(DATA!$AB$15,$B759-1,0)="","",OFFSET(DATA!$AB$15,$B759-1,0))</f>
        <v/>
      </c>
      <c r="BC759" s="189" t="str">
        <f ca="1">IF(OR(YUBIN=2,OFFSET(DATA!$Q$15,$B759-1,0)=""),"","〒"&amp;OFFSET(DATA!$Q$15,$B759-1,0)&amp;"　")</f>
        <v/>
      </c>
      <c r="BD759" s="2"/>
      <c r="BE759" s="2"/>
      <c r="BF759" s="2"/>
      <c r="BG759" s="2"/>
      <c r="BH759" s="2"/>
      <c r="BI759" s="2"/>
    </row>
    <row r="760" spans="2:61" ht="9.9499999999999993" customHeight="1">
      <c r="B760" s="369"/>
      <c r="C760" s="250"/>
      <c r="D760" s="251"/>
      <c r="E760" s="252"/>
      <c r="F760" s="375"/>
      <c r="G760" s="376"/>
      <c r="H760" s="380"/>
      <c r="I760" s="236"/>
      <c r="J760" s="241"/>
      <c r="K760" s="242"/>
      <c r="L760" s="242"/>
      <c r="M760" s="242"/>
      <c r="N760" s="242"/>
      <c r="O760" s="243"/>
      <c r="P760" s="332"/>
      <c r="Q760" s="333"/>
      <c r="R760" s="333"/>
      <c r="S760" s="333"/>
      <c r="T760" s="333"/>
      <c r="U760" s="334"/>
      <c r="V760" s="340"/>
      <c r="W760" s="341"/>
      <c r="X760" s="341"/>
      <c r="Y760" s="341"/>
      <c r="Z760" s="341"/>
      <c r="AA760" s="341"/>
      <c r="AB760" s="341"/>
      <c r="AC760" s="346"/>
      <c r="AD760" s="346"/>
      <c r="AE760" s="347"/>
      <c r="AF760" s="353"/>
      <c r="AG760" s="354"/>
      <c r="AH760" s="354"/>
      <c r="AI760" s="354"/>
      <c r="AJ760" s="355"/>
      <c r="AK760" s="360"/>
      <c r="AL760" s="363"/>
      <c r="AM760" s="302"/>
      <c r="AN760" s="305"/>
      <c r="AO760" s="306"/>
      <c r="AP760" s="316"/>
      <c r="AQ760" s="317"/>
      <c r="AR760" s="317"/>
      <c r="AS760" s="317"/>
      <c r="AT760" s="321"/>
      <c r="AU760" s="324"/>
      <c r="AV760" s="384"/>
      <c r="AW760" s="385"/>
      <c r="AX760" s="2"/>
      <c r="AY760" s="393"/>
      <c r="AZ760" s="301"/>
      <c r="BA760" s="301"/>
      <c r="BB760" s="300"/>
      <c r="BC760" s="189"/>
      <c r="BD760" s="2"/>
      <c r="BE760" s="2"/>
      <c r="BF760" s="2"/>
      <c r="BG760" s="2"/>
      <c r="BH760" s="2"/>
      <c r="BI760" s="2"/>
    </row>
    <row r="761" spans="2:61" ht="9.9499999999999993" customHeight="1">
      <c r="B761" s="370"/>
      <c r="C761" s="253"/>
      <c r="D761" s="254"/>
      <c r="E761" s="255"/>
      <c r="F761" s="375"/>
      <c r="G761" s="376"/>
      <c r="H761" s="380"/>
      <c r="I761" s="236"/>
      <c r="J761" s="244"/>
      <c r="K761" s="245"/>
      <c r="L761" s="245"/>
      <c r="M761" s="245"/>
      <c r="N761" s="245"/>
      <c r="O761" s="246"/>
      <c r="P761" s="335"/>
      <c r="Q761" s="336"/>
      <c r="R761" s="336"/>
      <c r="S761" s="336"/>
      <c r="T761" s="336"/>
      <c r="U761" s="337"/>
      <c r="V761" s="342"/>
      <c r="W761" s="343"/>
      <c r="X761" s="343"/>
      <c r="Y761" s="343"/>
      <c r="Z761" s="343"/>
      <c r="AA761" s="343"/>
      <c r="AB761" s="343"/>
      <c r="AC761" s="348"/>
      <c r="AD761" s="348"/>
      <c r="AE761" s="349"/>
      <c r="AF761" s="356"/>
      <c r="AG761" s="357"/>
      <c r="AH761" s="357"/>
      <c r="AI761" s="357"/>
      <c r="AJ761" s="358"/>
      <c r="AK761" s="360"/>
      <c r="AL761" s="364"/>
      <c r="AM761" s="302" t="str">
        <f t="shared" ref="AM761" ca="1" si="589">AZ761</f>
        <v/>
      </c>
      <c r="AN761" s="303"/>
      <c r="AO761" s="304"/>
      <c r="AP761" s="316"/>
      <c r="AQ761" s="317"/>
      <c r="AR761" s="317"/>
      <c r="AS761" s="317"/>
      <c r="AT761" s="321"/>
      <c r="AU761" s="325"/>
      <c r="AV761" s="415"/>
      <c r="AW761" s="416"/>
      <c r="AX761" s="75"/>
      <c r="AY761" s="307">
        <f t="shared" ref="AY761" ca="1" si="590">AY759</f>
        <v>0</v>
      </c>
      <c r="AZ761" s="309" t="str">
        <f t="shared" ref="AZ761" ca="1" si="591">IF(COUNTIF(AZ759,"*受給者*"),"受給者",IF(COUNTIF(AZ759,"*国民年金*"),"国民年金",IF(COUNTIF(AZ759,"厚生年金"),"厚生年金","")))</f>
        <v/>
      </c>
      <c r="BA761" s="309">
        <f t="shared" ref="BA761" ca="1" si="592">BA759</f>
        <v>0</v>
      </c>
      <c r="BB761" s="300"/>
      <c r="BC761" s="189"/>
      <c r="BD761" s="2"/>
      <c r="BE761" s="2"/>
      <c r="BF761" s="2"/>
      <c r="BG761" s="2"/>
      <c r="BH761" s="2"/>
      <c r="BI761" s="2"/>
    </row>
    <row r="762" spans="2:61" ht="9.9499999999999993" customHeight="1">
      <c r="B762" s="370"/>
      <c r="C762" s="231">
        <f ca="1">OFFSET(DATA!$A$15,$B759-1,0)</f>
        <v>0</v>
      </c>
      <c r="D762" s="232"/>
      <c r="E762" s="233"/>
      <c r="F762" s="375"/>
      <c r="G762" s="376"/>
      <c r="H762" s="380"/>
      <c r="I762" s="236"/>
      <c r="J762" s="37"/>
      <c r="K762" s="394">
        <f ca="1">OFFSET(DATA!$M$15,$B759-1,0)</f>
        <v>0</v>
      </c>
      <c r="L762" s="394"/>
      <c r="M762" s="397" t="s">
        <v>213</v>
      </c>
      <c r="N762" s="397"/>
      <c r="O762" s="38"/>
      <c r="P762" s="37"/>
      <c r="Q762" s="394">
        <f ca="1">OFFSET(DATA!$O$15,$B759-1,0)</f>
        <v>0</v>
      </c>
      <c r="R762" s="394"/>
      <c r="S762" s="397" t="s">
        <v>214</v>
      </c>
      <c r="T762" s="397"/>
      <c r="U762" s="38"/>
      <c r="V762" s="400" t="str">
        <f ca="1">BC762&amp;OFFSET(DATA!$U$15,$B759-1,0)</f>
        <v/>
      </c>
      <c r="W762" s="401"/>
      <c r="X762" s="401"/>
      <c r="Y762" s="401"/>
      <c r="Z762" s="401"/>
      <c r="AA762" s="401"/>
      <c r="AB762" s="401"/>
      <c r="AC762" s="404" t="str">
        <f ca="1">OFFSET(DATA!$V$15,$B759-1,0) &amp; CHAR(10) &amp; OFFSET(DATA!$W$15,$B759-1,0)</f>
        <v xml:space="preserve">
</v>
      </c>
      <c r="AD762" s="404"/>
      <c r="AE762" s="405"/>
      <c r="AF762" s="408">
        <f ca="1">OFFSET(DATA!$Z$15,$B759-1,0)</f>
        <v>0</v>
      </c>
      <c r="AG762" s="408"/>
      <c r="AH762" s="397" t="s">
        <v>215</v>
      </c>
      <c r="AI762" s="397">
        <f ca="1">OFFSET(DATA!$AA$15,$B759-1,0)</f>
        <v>0</v>
      </c>
      <c r="AJ762" s="410"/>
      <c r="AK762" s="360"/>
      <c r="AL762" s="365">
        <f ca="1">OFFSET(DATA!$AD$15,$B759-1,0)</f>
        <v>0</v>
      </c>
      <c r="AM762" s="302"/>
      <c r="AN762" s="305"/>
      <c r="AO762" s="306"/>
      <c r="AP762" s="316"/>
      <c r="AQ762" s="317"/>
      <c r="AR762" s="317"/>
      <c r="AS762" s="317"/>
      <c r="AT762" s="321"/>
      <c r="AU762" s="326" t="str">
        <f ca="1">IF(OFFSET(DATA!$AU$15,$B759-1,0)="","  年　月　日",OFFSET(DATA!$AU$15,$B759-1,0))</f>
        <v xml:space="preserve">  年　月　日</v>
      </c>
      <c r="AV762" s="382">
        <f ca="1">OFFSET(DATA!$BC$15,$B759-1,0)</f>
        <v>0</v>
      </c>
      <c r="AW762" s="383"/>
      <c r="AX762" s="2"/>
      <c r="AY762" s="308"/>
      <c r="AZ762" s="310"/>
      <c r="BA762" s="310"/>
      <c r="BB762" s="300"/>
      <c r="BC762" s="189" t="str">
        <f ca="1">IF(OR(YUBIN=2,OFFSET(DATA!$T$15,$B759-1,0)=""),"","〒"&amp;OFFSET(DATA!$T$15,$B759-1,0)&amp;"　")</f>
        <v/>
      </c>
      <c r="BD762" s="2"/>
      <c r="BE762" s="2"/>
      <c r="BF762" s="2"/>
      <c r="BG762" s="2"/>
      <c r="BH762" s="2"/>
      <c r="BI762" s="2"/>
    </row>
    <row r="763" spans="2:61" ht="9.9499999999999993" customHeight="1">
      <c r="B763" s="371"/>
      <c r="C763" s="202"/>
      <c r="D763" s="208"/>
      <c r="E763" s="203"/>
      <c r="F763" s="375"/>
      <c r="G763" s="376"/>
      <c r="H763" s="380"/>
      <c r="I763" s="236"/>
      <c r="J763" s="71"/>
      <c r="K763" s="395"/>
      <c r="L763" s="395"/>
      <c r="M763" s="398"/>
      <c r="N763" s="398"/>
      <c r="O763" s="102"/>
      <c r="P763" s="71"/>
      <c r="Q763" s="395"/>
      <c r="R763" s="395"/>
      <c r="S763" s="398"/>
      <c r="T763" s="398"/>
      <c r="U763" s="102"/>
      <c r="V763" s="340"/>
      <c r="W763" s="341"/>
      <c r="X763" s="341"/>
      <c r="Y763" s="341"/>
      <c r="Z763" s="341"/>
      <c r="AA763" s="341"/>
      <c r="AB763" s="341"/>
      <c r="AC763" s="341"/>
      <c r="AD763" s="341"/>
      <c r="AE763" s="406"/>
      <c r="AF763" s="394"/>
      <c r="AG763" s="394"/>
      <c r="AH763" s="398"/>
      <c r="AI763" s="398"/>
      <c r="AJ763" s="411"/>
      <c r="AK763" s="360"/>
      <c r="AL763" s="366"/>
      <c r="AM763" s="302">
        <f t="shared" ref="AM763" ca="1" si="593">BA761</f>
        <v>0</v>
      </c>
      <c r="AN763" s="389" t="str">
        <f t="shared" ref="AN763" ca="1" si="594">IF($BA763=0,"",RIGHT($BA763,4))</f>
        <v/>
      </c>
      <c r="AO763" s="390"/>
      <c r="AP763" s="316"/>
      <c r="AQ763" s="317"/>
      <c r="AR763" s="317"/>
      <c r="AS763" s="317"/>
      <c r="AT763" s="321"/>
      <c r="AU763" s="327"/>
      <c r="AV763" s="384"/>
      <c r="AW763" s="385"/>
      <c r="AX763" s="2"/>
      <c r="AY763" s="392"/>
      <c r="AZ763" s="299"/>
      <c r="BA763" s="299">
        <f ca="1">OFFSET(DATA!$BA$15,$B759-1,0)</f>
        <v>0</v>
      </c>
      <c r="BB763" s="300"/>
      <c r="BC763" s="189"/>
      <c r="BD763" s="2"/>
      <c r="BE763" s="2"/>
      <c r="BF763" s="2"/>
      <c r="BG763" s="2"/>
      <c r="BH763" s="2"/>
      <c r="BI763" s="2"/>
    </row>
    <row r="764" spans="2:61" ht="9.9499999999999993" customHeight="1">
      <c r="B764" s="372"/>
      <c r="C764" s="204"/>
      <c r="D764" s="234"/>
      <c r="E764" s="205"/>
      <c r="F764" s="377"/>
      <c r="G764" s="378"/>
      <c r="H764" s="381"/>
      <c r="I764" s="237"/>
      <c r="J764" s="39"/>
      <c r="K764" s="396"/>
      <c r="L764" s="396"/>
      <c r="M764" s="399"/>
      <c r="N764" s="399"/>
      <c r="O764" s="40"/>
      <c r="P764" s="39"/>
      <c r="Q764" s="396"/>
      <c r="R764" s="396"/>
      <c r="S764" s="399"/>
      <c r="T764" s="399"/>
      <c r="U764" s="40"/>
      <c r="V764" s="402"/>
      <c r="W764" s="403"/>
      <c r="X764" s="403"/>
      <c r="Y764" s="403"/>
      <c r="Z764" s="403"/>
      <c r="AA764" s="403"/>
      <c r="AB764" s="403"/>
      <c r="AC764" s="403"/>
      <c r="AD764" s="403"/>
      <c r="AE764" s="407"/>
      <c r="AF764" s="409"/>
      <c r="AG764" s="409"/>
      <c r="AH764" s="399"/>
      <c r="AI764" s="399"/>
      <c r="AJ764" s="412"/>
      <c r="AK764" s="361"/>
      <c r="AL764" s="367"/>
      <c r="AM764" s="388"/>
      <c r="AN764" s="391"/>
      <c r="AO764" s="378"/>
      <c r="AP764" s="318"/>
      <c r="AQ764" s="319"/>
      <c r="AR764" s="319"/>
      <c r="AS764" s="319"/>
      <c r="AT764" s="322"/>
      <c r="AU764" s="328"/>
      <c r="AV764" s="386"/>
      <c r="AW764" s="387"/>
      <c r="AX764" s="2"/>
      <c r="AY764" s="393"/>
      <c r="AZ764" s="301"/>
      <c r="BA764" s="301"/>
      <c r="BB764" s="301"/>
      <c r="BC764" s="189"/>
      <c r="BD764" s="2"/>
      <c r="BE764" s="2"/>
      <c r="BF764" s="2"/>
      <c r="BG764" s="2"/>
      <c r="BH764" s="2"/>
      <c r="BI764" s="2"/>
    </row>
    <row r="765" spans="2:61" ht="9.9499999999999993" customHeight="1">
      <c r="B765" s="368">
        <f t="shared" ref="B765" si="595">B759+1</f>
        <v>90</v>
      </c>
      <c r="C765" s="247">
        <f ca="1">OFFSET(DATA!$B$15,$B765-1,0)</f>
        <v>0</v>
      </c>
      <c r="D765" s="248"/>
      <c r="E765" s="249"/>
      <c r="F765" s="373">
        <f ca="1">OFFSET(DATA!$C$15,$B765-1,0)</f>
        <v>0</v>
      </c>
      <c r="G765" s="374"/>
      <c r="H765" s="379" t="str">
        <f ca="1">OFFSET(TMP!$H$1,($B765-1)*4,0)</f>
        <v xml:space="preserve">
</v>
      </c>
      <c r="I765" s="235" t="str">
        <f ca="1">OFFSET(TMP!$I$1,($B765-1)*4,0)</f>
        <v xml:space="preserve">
</v>
      </c>
      <c r="J765" s="238" t="str">
        <f ca="1">IF(OFFSET(DATA!$L$15,$B765-1,0)="","  年　月　日",OFFSET(DATA!$L$15,$B765-1,0))</f>
        <v xml:space="preserve">  年　月　日</v>
      </c>
      <c r="K765" s="239"/>
      <c r="L765" s="239"/>
      <c r="M765" s="239"/>
      <c r="N765" s="239"/>
      <c r="O765" s="240"/>
      <c r="P765" s="329" t="str">
        <f ca="1">IF(OFFSET(DATA!$N$15,$B765-1,0)="","  年　月　日",OFFSET(DATA!$N$15,$B765-1,0))</f>
        <v xml:space="preserve">  年　月　日</v>
      </c>
      <c r="Q765" s="330"/>
      <c r="R765" s="330"/>
      <c r="S765" s="330"/>
      <c r="T765" s="330"/>
      <c r="U765" s="331"/>
      <c r="V765" s="338" t="str">
        <f ca="1">BC765&amp;OFFSET(DATA!$R$15,$B765-1,0)</f>
        <v/>
      </c>
      <c r="W765" s="339"/>
      <c r="X765" s="339"/>
      <c r="Y765" s="339"/>
      <c r="Z765" s="339"/>
      <c r="AA765" s="339"/>
      <c r="AB765" s="339"/>
      <c r="AC765" s="344">
        <f ca="1">OFFSET(DATA!$S$15,$B765-1,0)</f>
        <v>0</v>
      </c>
      <c r="AD765" s="344"/>
      <c r="AE765" s="345"/>
      <c r="AF765" s="350" t="str">
        <f ca="1">IF(OFFSET(DATA!$Y$15,$B765-1,0)="","  年　月　日",OFFSET(DATA!$Y$15,$B765-1,0))</f>
        <v xml:space="preserve">  年　月　日</v>
      </c>
      <c r="AG765" s="351"/>
      <c r="AH765" s="351"/>
      <c r="AI765" s="351"/>
      <c r="AJ765" s="352"/>
      <c r="AK765" s="359" t="str">
        <f ca="1">IF(BLOOD=1,IF(LEN(BB765)=8,LEFT(BB765,2),LEFT(BB765,1)),BB765)</f>
        <v/>
      </c>
      <c r="AL765" s="362" t="str">
        <f ca="1">IF(OFFSET(DATA!$AC$15,$B765-1,0)="","  年　月　日",OFFSET(DATA!$AC$15,$B765-1,0))</f>
        <v xml:space="preserve">  年　月　日</v>
      </c>
      <c r="AM765" s="311">
        <f t="shared" ref="AM765" ca="1" si="596">AY767</f>
        <v>0</v>
      </c>
      <c r="AN765" s="312"/>
      <c r="AO765" s="313"/>
      <c r="AP765" s="314" t="str">
        <f ca="1">INDIRECT("TMP!T" &amp; 2 + ($B765-1)*5)</f>
        <v xml:space="preserve">
</v>
      </c>
      <c r="AQ765" s="315"/>
      <c r="AR765" s="315" t="str">
        <f ca="1">INDIRECT("TMP!U" &amp; 2 + ($B765-1)*5)</f>
        <v xml:space="preserve">
</v>
      </c>
      <c r="AS765" s="315"/>
      <c r="AT765" s="320" t="str">
        <f ca="1">INDIRECT("TMP!V" &amp; 2 + ($B765-1)*5)</f>
        <v xml:space="preserve">
</v>
      </c>
      <c r="AU765" s="323" t="str">
        <f ca="1">IF(OFFSET(DATA!$AT$15,$B765-1,0)="","  年　月　日",OFFSET(DATA!$AT$15,$B765-1,0))</f>
        <v xml:space="preserve">  年　月　日</v>
      </c>
      <c r="AV765" s="413">
        <f ca="1">OFFSET(DATA!$BB$15,$B765-1,0)</f>
        <v>0</v>
      </c>
      <c r="AW765" s="414"/>
      <c r="AX765" s="2"/>
      <c r="AY765" s="392">
        <f ca="1">OFFSET(DATA!$AV$15,$B765-1,0)</f>
        <v>0</v>
      </c>
      <c r="AZ765" s="299">
        <f ca="1">OFFSET(DATA!$AX$15,$B765-1,0)</f>
        <v>0</v>
      </c>
      <c r="BA765" s="299">
        <f ca="1">OFFSET(DATA!$AZ$15,$B765-1,0)</f>
        <v>0</v>
      </c>
      <c r="BB765" s="299" t="str">
        <f ca="1">IF(OFFSET(DATA!$AB$15,$B765-1,0)="","",OFFSET(DATA!$AB$15,$B765-1,0))</f>
        <v/>
      </c>
      <c r="BC765" s="189" t="str">
        <f ca="1">IF(OR(YUBIN=2,OFFSET(DATA!$Q$15,$B765-1,0)=""),"","〒"&amp;OFFSET(DATA!$Q$15,$B765-1,0)&amp;"　")</f>
        <v/>
      </c>
      <c r="BD765" s="2"/>
      <c r="BE765" s="2"/>
      <c r="BF765" s="2"/>
      <c r="BG765" s="2"/>
      <c r="BH765" s="2"/>
      <c r="BI765" s="2"/>
    </row>
    <row r="766" spans="2:61" ht="9.9499999999999993" customHeight="1">
      <c r="B766" s="369"/>
      <c r="C766" s="250"/>
      <c r="D766" s="251"/>
      <c r="E766" s="252"/>
      <c r="F766" s="375"/>
      <c r="G766" s="376"/>
      <c r="H766" s="380"/>
      <c r="I766" s="236"/>
      <c r="J766" s="241"/>
      <c r="K766" s="242"/>
      <c r="L766" s="242"/>
      <c r="M766" s="242"/>
      <c r="N766" s="242"/>
      <c r="O766" s="243"/>
      <c r="P766" s="332"/>
      <c r="Q766" s="333"/>
      <c r="R766" s="333"/>
      <c r="S766" s="333"/>
      <c r="T766" s="333"/>
      <c r="U766" s="334"/>
      <c r="V766" s="340"/>
      <c r="W766" s="341"/>
      <c r="X766" s="341"/>
      <c r="Y766" s="341"/>
      <c r="Z766" s="341"/>
      <c r="AA766" s="341"/>
      <c r="AB766" s="341"/>
      <c r="AC766" s="346"/>
      <c r="AD766" s="346"/>
      <c r="AE766" s="347"/>
      <c r="AF766" s="353"/>
      <c r="AG766" s="354"/>
      <c r="AH766" s="354"/>
      <c r="AI766" s="354"/>
      <c r="AJ766" s="355"/>
      <c r="AK766" s="360"/>
      <c r="AL766" s="363"/>
      <c r="AM766" s="302"/>
      <c r="AN766" s="305"/>
      <c r="AO766" s="306"/>
      <c r="AP766" s="316"/>
      <c r="AQ766" s="317"/>
      <c r="AR766" s="317"/>
      <c r="AS766" s="317"/>
      <c r="AT766" s="321"/>
      <c r="AU766" s="324"/>
      <c r="AV766" s="384"/>
      <c r="AW766" s="385"/>
      <c r="AX766" s="2"/>
      <c r="AY766" s="393"/>
      <c r="AZ766" s="301"/>
      <c r="BA766" s="301"/>
      <c r="BB766" s="300"/>
      <c r="BC766" s="189"/>
      <c r="BD766" s="2"/>
      <c r="BE766" s="2"/>
      <c r="BF766" s="2"/>
      <c r="BG766" s="2"/>
      <c r="BH766" s="2"/>
      <c r="BI766" s="2"/>
    </row>
    <row r="767" spans="2:61" ht="9.9499999999999993" customHeight="1">
      <c r="B767" s="370"/>
      <c r="C767" s="253"/>
      <c r="D767" s="254"/>
      <c r="E767" s="255"/>
      <c r="F767" s="375"/>
      <c r="G767" s="376"/>
      <c r="H767" s="380"/>
      <c r="I767" s="236"/>
      <c r="J767" s="244"/>
      <c r="K767" s="245"/>
      <c r="L767" s="245"/>
      <c r="M767" s="245"/>
      <c r="N767" s="245"/>
      <c r="O767" s="246"/>
      <c r="P767" s="335"/>
      <c r="Q767" s="336"/>
      <c r="R767" s="336"/>
      <c r="S767" s="336"/>
      <c r="T767" s="336"/>
      <c r="U767" s="337"/>
      <c r="V767" s="342"/>
      <c r="W767" s="343"/>
      <c r="X767" s="343"/>
      <c r="Y767" s="343"/>
      <c r="Z767" s="343"/>
      <c r="AA767" s="343"/>
      <c r="AB767" s="343"/>
      <c r="AC767" s="348"/>
      <c r="AD767" s="348"/>
      <c r="AE767" s="349"/>
      <c r="AF767" s="356"/>
      <c r="AG767" s="357"/>
      <c r="AH767" s="357"/>
      <c r="AI767" s="357"/>
      <c r="AJ767" s="358"/>
      <c r="AK767" s="360"/>
      <c r="AL767" s="364"/>
      <c r="AM767" s="302" t="str">
        <f t="shared" ref="AM767" ca="1" si="597">AZ767</f>
        <v/>
      </c>
      <c r="AN767" s="303"/>
      <c r="AO767" s="304"/>
      <c r="AP767" s="316"/>
      <c r="AQ767" s="317"/>
      <c r="AR767" s="317"/>
      <c r="AS767" s="317"/>
      <c r="AT767" s="321"/>
      <c r="AU767" s="325"/>
      <c r="AV767" s="415"/>
      <c r="AW767" s="416"/>
      <c r="AX767" s="75"/>
      <c r="AY767" s="307">
        <f t="shared" ref="AY767" ca="1" si="598">AY765</f>
        <v>0</v>
      </c>
      <c r="AZ767" s="309" t="str">
        <f t="shared" ref="AZ767" ca="1" si="599">IF(COUNTIF(AZ765,"*受給者*"),"受給者",IF(COUNTIF(AZ765,"*国民年金*"),"国民年金",IF(COUNTIF(AZ765,"厚生年金"),"厚生年金","")))</f>
        <v/>
      </c>
      <c r="BA767" s="309">
        <f t="shared" ref="BA767" ca="1" si="600">BA765</f>
        <v>0</v>
      </c>
      <c r="BB767" s="300"/>
      <c r="BC767" s="189"/>
      <c r="BD767" s="2"/>
      <c r="BE767" s="2"/>
      <c r="BF767" s="2"/>
      <c r="BG767" s="2"/>
      <c r="BH767" s="2"/>
      <c r="BI767" s="2"/>
    </row>
    <row r="768" spans="2:61" ht="9.9499999999999993" customHeight="1">
      <c r="B768" s="370"/>
      <c r="C768" s="231">
        <f ca="1">OFFSET(DATA!$A$15,$B765-1,0)</f>
        <v>0</v>
      </c>
      <c r="D768" s="232"/>
      <c r="E768" s="233"/>
      <c r="F768" s="375"/>
      <c r="G768" s="376"/>
      <c r="H768" s="380"/>
      <c r="I768" s="236"/>
      <c r="J768" s="37"/>
      <c r="K768" s="394">
        <f ca="1">OFFSET(DATA!$M$15,$B765-1,0)</f>
        <v>0</v>
      </c>
      <c r="L768" s="394"/>
      <c r="M768" s="397" t="s">
        <v>213</v>
      </c>
      <c r="N768" s="397"/>
      <c r="O768" s="38"/>
      <c r="P768" s="37"/>
      <c r="Q768" s="394">
        <f ca="1">OFFSET(DATA!$O$15,$B765-1,0)</f>
        <v>0</v>
      </c>
      <c r="R768" s="394"/>
      <c r="S768" s="397" t="s">
        <v>214</v>
      </c>
      <c r="T768" s="397"/>
      <c r="U768" s="38"/>
      <c r="V768" s="400" t="str">
        <f ca="1">BC768&amp;OFFSET(DATA!$U$15,$B765-1,0)</f>
        <v/>
      </c>
      <c r="W768" s="401"/>
      <c r="X768" s="401"/>
      <c r="Y768" s="401"/>
      <c r="Z768" s="401"/>
      <c r="AA768" s="401"/>
      <c r="AB768" s="401"/>
      <c r="AC768" s="404" t="str">
        <f ca="1">OFFSET(DATA!$V$15,$B765-1,0) &amp; CHAR(10) &amp; OFFSET(DATA!$W$15,$B765-1,0)</f>
        <v xml:space="preserve">
</v>
      </c>
      <c r="AD768" s="404"/>
      <c r="AE768" s="405"/>
      <c r="AF768" s="408">
        <f ca="1">OFFSET(DATA!$Z$15,$B765-1,0)</f>
        <v>0</v>
      </c>
      <c r="AG768" s="408"/>
      <c r="AH768" s="397" t="s">
        <v>215</v>
      </c>
      <c r="AI768" s="397">
        <f ca="1">OFFSET(DATA!$AA$15,$B765-1,0)</f>
        <v>0</v>
      </c>
      <c r="AJ768" s="410"/>
      <c r="AK768" s="360"/>
      <c r="AL768" s="365">
        <f ca="1">OFFSET(DATA!$AD$15,$B765-1,0)</f>
        <v>0</v>
      </c>
      <c r="AM768" s="302"/>
      <c r="AN768" s="305"/>
      <c r="AO768" s="306"/>
      <c r="AP768" s="316"/>
      <c r="AQ768" s="317"/>
      <c r="AR768" s="317"/>
      <c r="AS768" s="317"/>
      <c r="AT768" s="321"/>
      <c r="AU768" s="326" t="str">
        <f ca="1">IF(OFFSET(DATA!$AU$15,$B765-1,0)="","  年　月　日",OFFSET(DATA!$AU$15,$B765-1,0))</f>
        <v xml:space="preserve">  年　月　日</v>
      </c>
      <c r="AV768" s="382">
        <f ca="1">OFFSET(DATA!$BC$15,$B765-1,0)</f>
        <v>0</v>
      </c>
      <c r="AW768" s="383"/>
      <c r="AX768" s="2"/>
      <c r="AY768" s="308"/>
      <c r="AZ768" s="310"/>
      <c r="BA768" s="310"/>
      <c r="BB768" s="300"/>
      <c r="BC768" s="189" t="str">
        <f ca="1">IF(OR(YUBIN=2,OFFSET(DATA!$T$15,$B765-1,0)=""),"","〒"&amp;OFFSET(DATA!$T$15,$B765-1,0)&amp;"　")</f>
        <v/>
      </c>
      <c r="BD768" s="2"/>
      <c r="BE768" s="2"/>
      <c r="BF768" s="2"/>
      <c r="BG768" s="2"/>
      <c r="BH768" s="2"/>
      <c r="BI768" s="2"/>
    </row>
    <row r="769" spans="2:64" ht="9.9499999999999993" customHeight="1">
      <c r="B769" s="371"/>
      <c r="C769" s="202"/>
      <c r="D769" s="208"/>
      <c r="E769" s="203"/>
      <c r="F769" s="375"/>
      <c r="G769" s="376"/>
      <c r="H769" s="380"/>
      <c r="I769" s="236"/>
      <c r="J769" s="71"/>
      <c r="K769" s="395"/>
      <c r="L769" s="395"/>
      <c r="M769" s="398"/>
      <c r="N769" s="398"/>
      <c r="O769" s="102"/>
      <c r="P769" s="71"/>
      <c r="Q769" s="395"/>
      <c r="R769" s="395"/>
      <c r="S769" s="398"/>
      <c r="T769" s="398"/>
      <c r="U769" s="102"/>
      <c r="V769" s="340"/>
      <c r="W769" s="341"/>
      <c r="X769" s="341"/>
      <c r="Y769" s="341"/>
      <c r="Z769" s="341"/>
      <c r="AA769" s="341"/>
      <c r="AB769" s="341"/>
      <c r="AC769" s="341"/>
      <c r="AD769" s="341"/>
      <c r="AE769" s="406"/>
      <c r="AF769" s="394"/>
      <c r="AG769" s="394"/>
      <c r="AH769" s="398"/>
      <c r="AI769" s="398"/>
      <c r="AJ769" s="411"/>
      <c r="AK769" s="360"/>
      <c r="AL769" s="366"/>
      <c r="AM769" s="302">
        <f t="shared" ref="AM769" ca="1" si="601">BA767</f>
        <v>0</v>
      </c>
      <c r="AN769" s="389" t="str">
        <f t="shared" ref="AN769" ca="1" si="602">IF($BA769=0,"",RIGHT($BA769,4))</f>
        <v/>
      </c>
      <c r="AO769" s="390"/>
      <c r="AP769" s="316"/>
      <c r="AQ769" s="317"/>
      <c r="AR769" s="317"/>
      <c r="AS769" s="317"/>
      <c r="AT769" s="321"/>
      <c r="AU769" s="327"/>
      <c r="AV769" s="384"/>
      <c r="AW769" s="385"/>
      <c r="AX769" s="2"/>
      <c r="AY769" s="392"/>
      <c r="AZ769" s="299"/>
      <c r="BA769" s="299">
        <f ca="1">OFFSET(DATA!$BA$15,$B765-1,0)</f>
        <v>0</v>
      </c>
      <c r="BB769" s="300"/>
      <c r="BC769" s="189"/>
      <c r="BD769" s="2"/>
      <c r="BE769" s="2"/>
      <c r="BF769" s="2"/>
      <c r="BG769" s="2"/>
      <c r="BH769" s="2"/>
      <c r="BI769" s="2"/>
    </row>
    <row r="770" spans="2:64" ht="9.9499999999999993" customHeight="1">
      <c r="B770" s="372"/>
      <c r="C770" s="204"/>
      <c r="D770" s="234"/>
      <c r="E770" s="205"/>
      <c r="F770" s="377"/>
      <c r="G770" s="378"/>
      <c r="H770" s="381"/>
      <c r="I770" s="237"/>
      <c r="J770" s="39"/>
      <c r="K770" s="396"/>
      <c r="L770" s="396"/>
      <c r="M770" s="399"/>
      <c r="N770" s="399"/>
      <c r="O770" s="40"/>
      <c r="P770" s="39"/>
      <c r="Q770" s="396"/>
      <c r="R770" s="396"/>
      <c r="S770" s="399"/>
      <c r="T770" s="399"/>
      <c r="U770" s="40"/>
      <c r="V770" s="402"/>
      <c r="W770" s="403"/>
      <c r="X770" s="403"/>
      <c r="Y770" s="403"/>
      <c r="Z770" s="403"/>
      <c r="AA770" s="403"/>
      <c r="AB770" s="403"/>
      <c r="AC770" s="403"/>
      <c r="AD770" s="403"/>
      <c r="AE770" s="407"/>
      <c r="AF770" s="409"/>
      <c r="AG770" s="409"/>
      <c r="AH770" s="399"/>
      <c r="AI770" s="399"/>
      <c r="AJ770" s="412"/>
      <c r="AK770" s="361"/>
      <c r="AL770" s="367"/>
      <c r="AM770" s="388"/>
      <c r="AN770" s="391"/>
      <c r="AO770" s="378"/>
      <c r="AP770" s="318"/>
      <c r="AQ770" s="319"/>
      <c r="AR770" s="319"/>
      <c r="AS770" s="319"/>
      <c r="AT770" s="322"/>
      <c r="AU770" s="328"/>
      <c r="AV770" s="386"/>
      <c r="AW770" s="387"/>
      <c r="AX770" s="2"/>
      <c r="AY770" s="393"/>
      <c r="AZ770" s="301"/>
      <c r="BA770" s="301"/>
      <c r="BB770" s="301"/>
      <c r="BC770" s="189"/>
      <c r="BD770" s="2"/>
      <c r="BE770" s="2"/>
      <c r="BF770" s="2"/>
      <c r="BG770" s="2"/>
      <c r="BH770" s="2"/>
      <c r="BI770" s="2"/>
    </row>
    <row r="771" spans="2:64" ht="8.1" customHeight="1">
      <c r="B771" s="1"/>
      <c r="C771" s="1"/>
      <c r="D771" s="1"/>
      <c r="E771" s="1"/>
      <c r="F771" s="1"/>
      <c r="G771" s="1"/>
      <c r="H771" s="1"/>
      <c r="I771" s="1"/>
      <c r="J771" s="1"/>
      <c r="K771" s="3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BJ771" s="1"/>
    </row>
    <row r="772" spans="2:64" s="41" customFormat="1">
      <c r="B772" s="43" t="s">
        <v>84</v>
      </c>
      <c r="K772" s="42"/>
      <c r="AG772" s="2"/>
      <c r="AK772" s="43" t="s">
        <v>190</v>
      </c>
      <c r="AL772" s="43"/>
      <c r="AW772" s="1"/>
      <c r="AX772" s="1"/>
      <c r="AY772" s="174"/>
      <c r="AZ772" s="174"/>
      <c r="BA772" s="174"/>
      <c r="BB772" s="174"/>
      <c r="BC772" s="174"/>
      <c r="BD772" s="1"/>
      <c r="BE772" s="1"/>
      <c r="BF772" s="1"/>
      <c r="BG772" s="1"/>
      <c r="BH772" s="1"/>
      <c r="BI772" s="1"/>
      <c r="BJ772" s="1"/>
    </row>
    <row r="773" spans="2:64" s="41" customFormat="1" ht="15" customHeight="1">
      <c r="B773" s="43"/>
      <c r="C773" s="43"/>
      <c r="D773" s="41" t="s">
        <v>93</v>
      </c>
      <c r="J773" s="41" t="s">
        <v>130</v>
      </c>
      <c r="M773" s="42"/>
      <c r="U773" s="41" t="s">
        <v>126</v>
      </c>
      <c r="Y773" s="41" t="s">
        <v>96</v>
      </c>
      <c r="AF773" s="1"/>
      <c r="AG773" s="1"/>
      <c r="AH773" s="1"/>
      <c r="AK773" s="43" t="s">
        <v>189</v>
      </c>
      <c r="AL773" s="43"/>
      <c r="AV773" s="1"/>
      <c r="AW773" s="1"/>
      <c r="AX773" s="1"/>
      <c r="AY773" s="174"/>
      <c r="AZ773" s="174"/>
      <c r="BA773" s="174"/>
      <c r="BB773" s="174"/>
      <c r="BC773" s="174"/>
      <c r="BD773" s="1"/>
      <c r="BE773" s="1"/>
      <c r="BF773" s="1"/>
      <c r="BG773" s="1"/>
      <c r="BH773" s="1"/>
      <c r="BI773" s="1"/>
    </row>
    <row r="774" spans="2:64" s="41" customFormat="1" ht="15" customHeight="1">
      <c r="B774" s="43"/>
      <c r="C774" s="43"/>
      <c r="D774" s="41" t="s">
        <v>97</v>
      </c>
      <c r="J774" s="41" t="s">
        <v>131</v>
      </c>
      <c r="M774" s="42"/>
      <c r="U774" s="41" t="s">
        <v>132</v>
      </c>
      <c r="Y774" s="41" t="s">
        <v>133</v>
      </c>
      <c r="AF774" s="1"/>
      <c r="AI774" s="2"/>
      <c r="AJ774" s="1"/>
      <c r="AK774" s="43" t="s">
        <v>191</v>
      </c>
      <c r="AL774" s="43"/>
      <c r="AM774" s="1"/>
      <c r="AN774" s="1"/>
      <c r="AO774" s="1"/>
      <c r="AP774" s="1"/>
      <c r="AQ774" s="1"/>
      <c r="AR774" s="1"/>
      <c r="AS774" s="1"/>
      <c r="AT774" s="1"/>
      <c r="AU774" s="1"/>
      <c r="AW774" s="1"/>
      <c r="AX774" s="1"/>
      <c r="AY774" s="174"/>
      <c r="AZ774" s="174"/>
      <c r="BA774" s="174"/>
      <c r="BB774" s="174"/>
      <c r="BC774" s="174"/>
      <c r="BD774" s="1"/>
      <c r="BE774" s="1"/>
      <c r="BF774" s="1"/>
      <c r="BG774" s="1"/>
      <c r="BH774" s="1"/>
      <c r="BI774" s="1"/>
      <c r="BJ774" s="1"/>
    </row>
    <row r="775" spans="2:64">
      <c r="B775" s="1"/>
      <c r="D775" s="41" t="s">
        <v>127</v>
      </c>
      <c r="E775" s="41"/>
      <c r="F775" s="41"/>
      <c r="G775" s="41"/>
      <c r="H775" s="41"/>
      <c r="I775" s="41"/>
      <c r="J775" s="41" t="s">
        <v>134</v>
      </c>
      <c r="K775" s="41"/>
      <c r="L775" s="41"/>
      <c r="M775" s="42"/>
      <c r="N775" s="41"/>
      <c r="O775" s="41"/>
      <c r="P775" s="41"/>
      <c r="Q775" s="41"/>
      <c r="R775" s="41"/>
      <c r="S775" s="41"/>
      <c r="T775" s="41"/>
      <c r="U775" s="41"/>
      <c r="V775" s="41"/>
      <c r="W775" s="41"/>
      <c r="X775" s="41"/>
      <c r="Y775" s="41"/>
      <c r="Z775" s="41"/>
      <c r="AA775" s="41"/>
      <c r="AB775" s="41"/>
      <c r="AC775" s="41"/>
      <c r="AD775" s="41"/>
      <c r="AE775" s="41"/>
      <c r="AF775" s="1"/>
      <c r="AG775" s="73"/>
      <c r="AH775" s="1"/>
      <c r="AI775" s="1"/>
      <c r="AJ775" s="1"/>
      <c r="AK775" s="43" t="s">
        <v>192</v>
      </c>
      <c r="AL775" s="43"/>
      <c r="AM775" s="1"/>
      <c r="AN775" s="1"/>
      <c r="AO775" s="1"/>
      <c r="AP775" s="1"/>
      <c r="AQ775" s="1"/>
      <c r="AR775" s="1"/>
      <c r="AS775" s="1"/>
      <c r="AT775" s="1"/>
      <c r="AU775" s="1"/>
      <c r="BJ775" s="1"/>
      <c r="BK775" s="1"/>
      <c r="BL775" s="1"/>
    </row>
    <row r="776" spans="2:64">
      <c r="B776" s="1"/>
      <c r="D776" s="41" t="s">
        <v>94</v>
      </c>
      <c r="E776" s="41"/>
      <c r="F776" s="1"/>
      <c r="G776" s="1"/>
      <c r="H776" s="1"/>
      <c r="I776" s="1"/>
      <c r="J776" s="41" t="s">
        <v>95</v>
      </c>
      <c r="K776" s="36"/>
      <c r="L776" s="1"/>
      <c r="M776" s="1"/>
      <c r="N776" s="1"/>
      <c r="O776" s="1"/>
      <c r="P776" s="1"/>
      <c r="Q776" s="1"/>
      <c r="R776" s="1"/>
      <c r="S776" s="1"/>
      <c r="T776" s="1"/>
      <c r="U776" s="41" t="s">
        <v>201</v>
      </c>
      <c r="W776" s="1"/>
      <c r="X776" s="1"/>
      <c r="Y776" s="1"/>
      <c r="Z776" s="1"/>
      <c r="AA776" s="1"/>
      <c r="AB776" s="1"/>
      <c r="AC776" s="1"/>
      <c r="AD776" s="1"/>
      <c r="AE776" s="1"/>
      <c r="AF776" s="1"/>
      <c r="AG776" s="73"/>
      <c r="AH776" s="1"/>
      <c r="AK776" s="43" t="s">
        <v>193</v>
      </c>
      <c r="AL776" s="43"/>
      <c r="BJ776" s="1"/>
    </row>
    <row r="777" spans="2:64">
      <c r="B777" s="43" t="s">
        <v>128</v>
      </c>
      <c r="C777" s="43"/>
      <c r="D777" s="41"/>
      <c r="E777" s="41"/>
      <c r="F777" s="1"/>
      <c r="G777" s="1"/>
      <c r="H777" s="1"/>
      <c r="I777" s="1"/>
      <c r="J777" s="41"/>
      <c r="K777" s="36"/>
      <c r="L777" s="1"/>
      <c r="M777" s="1"/>
      <c r="N777" s="1"/>
      <c r="O777" s="1"/>
      <c r="P777" s="1"/>
      <c r="Q777" s="1"/>
      <c r="R777" s="1"/>
      <c r="S777" s="1"/>
      <c r="T777" s="1"/>
      <c r="U777" s="1"/>
      <c r="V777" s="1"/>
      <c r="W777" s="1"/>
      <c r="X777" s="1"/>
      <c r="Y777" s="1"/>
      <c r="Z777" s="1"/>
      <c r="AA777" s="1"/>
      <c r="AB777" s="1"/>
      <c r="AC777" s="1"/>
      <c r="AD777" s="1"/>
      <c r="AE777" s="1"/>
      <c r="AF777" s="1"/>
      <c r="AK777" s="43" t="s">
        <v>194</v>
      </c>
      <c r="AL777" s="43"/>
      <c r="AV777" s="2"/>
      <c r="BJ777" s="1"/>
      <c r="BK777" s="1"/>
    </row>
    <row r="778" spans="2:64">
      <c r="B778" s="43"/>
      <c r="C778" s="123" t="s">
        <v>129</v>
      </c>
      <c r="D778" s="41"/>
      <c r="AG778" s="73"/>
      <c r="AK778" s="43" t="s">
        <v>195</v>
      </c>
      <c r="AL778" s="43"/>
    </row>
    <row r="779" spans="2:64">
      <c r="B779" s="43" t="s">
        <v>185</v>
      </c>
      <c r="C779" s="43"/>
      <c r="AF779" s="1"/>
      <c r="AK779" s="43" t="s">
        <v>196</v>
      </c>
      <c r="AL779" s="43"/>
    </row>
    <row r="780" spans="2:64">
      <c r="B780" s="43" t="s">
        <v>186</v>
      </c>
      <c r="C780" s="43"/>
      <c r="D780" s="41"/>
      <c r="E780" s="41"/>
      <c r="AG780" s="73"/>
      <c r="AK780" s="43" t="s">
        <v>197</v>
      </c>
      <c r="AL780" s="43"/>
    </row>
    <row r="781" spans="2:64">
      <c r="B781" s="43" t="s">
        <v>187</v>
      </c>
      <c r="C781" s="43"/>
      <c r="AK781" s="43" t="s">
        <v>198</v>
      </c>
      <c r="AL781" s="43"/>
    </row>
    <row r="782" spans="2:64">
      <c r="B782" s="123" t="s">
        <v>188</v>
      </c>
      <c r="C782" s="43"/>
    </row>
    <row r="784" spans="2:64" ht="12" customHeight="1">
      <c r="BC784" s="175">
        <v>1</v>
      </c>
    </row>
    <row r="785" spans="1:65" ht="24" customHeight="1">
      <c r="F785" s="32"/>
      <c r="Z785" s="191" t="s">
        <v>82</v>
      </c>
      <c r="AA785" s="191"/>
      <c r="AB785" s="191"/>
      <c r="AC785" s="191"/>
      <c r="AD785" s="191"/>
      <c r="AE785" s="191"/>
      <c r="AF785" s="191"/>
      <c r="AG785" s="191"/>
      <c r="AH785" s="191"/>
      <c r="AI785" s="191"/>
      <c r="AT785" s="192" t="s">
        <v>83</v>
      </c>
      <c r="AU785" s="194"/>
      <c r="AV785" s="194"/>
      <c r="AW785" s="194"/>
      <c r="AY785" s="176"/>
      <c r="BC785" s="175"/>
      <c r="BJ785" s="1"/>
      <c r="BK785" s="1"/>
      <c r="BL785" s="1"/>
      <c r="BM785" s="1"/>
    </row>
    <row r="786" spans="1:65" ht="20.100000000000001" customHeight="1">
      <c r="I786" s="41"/>
      <c r="Z786" s="417" t="str">
        <f>IF(作成日="","（○○　年　月　日　作成）",作成日)</f>
        <v>（○○　年　月　日　作成）</v>
      </c>
      <c r="AA786" s="417"/>
      <c r="AB786" s="417"/>
      <c r="AC786" s="417"/>
      <c r="AD786" s="417"/>
      <c r="AE786" s="417"/>
      <c r="AF786" s="417"/>
      <c r="AG786" s="417"/>
      <c r="AH786" s="417"/>
      <c r="AI786" s="417"/>
      <c r="AT786" s="193"/>
      <c r="AU786" s="195"/>
      <c r="AV786" s="195"/>
      <c r="AW786" s="195"/>
      <c r="AY786" s="176"/>
      <c r="BJ786" s="1"/>
      <c r="BK786" s="1"/>
      <c r="BL786" s="1"/>
      <c r="BM786" s="1"/>
    </row>
    <row r="787" spans="1:65" ht="13.5" customHeight="1">
      <c r="A787" s="197" t="s">
        <v>220</v>
      </c>
      <c r="B787" s="197"/>
      <c r="C787" s="197"/>
      <c r="D787" s="198">
        <f>事業所名</f>
        <v>0</v>
      </c>
      <c r="E787" s="198"/>
      <c r="F787" s="198"/>
      <c r="G787" s="198"/>
      <c r="H787" s="198"/>
      <c r="I787" s="198"/>
      <c r="J787" s="198"/>
      <c r="Z787" s="417"/>
      <c r="AA787" s="417"/>
      <c r="AB787" s="417"/>
      <c r="AC787" s="417"/>
      <c r="AD787" s="417"/>
      <c r="AE787" s="417"/>
      <c r="AF787" s="417"/>
      <c r="AG787" s="417"/>
      <c r="AH787" s="417"/>
      <c r="AI787" s="417"/>
      <c r="AT787" s="104"/>
      <c r="AU787" s="199" t="str">
        <f>IF(提出日="","○○　年　月　日",提出日)</f>
        <v>○○　年　月　日</v>
      </c>
      <c r="AV787" s="199"/>
      <c r="AW787" s="199"/>
    </row>
    <row r="788" spans="1:65">
      <c r="A788" s="197"/>
      <c r="B788" s="197"/>
      <c r="C788" s="197"/>
      <c r="D788" s="217"/>
      <c r="E788" s="217"/>
      <c r="F788" s="217"/>
      <c r="G788" s="217"/>
      <c r="H788" s="217"/>
      <c r="I788" s="217"/>
      <c r="J788" s="217"/>
      <c r="M788" s="218" t="s">
        <v>222</v>
      </c>
      <c r="N788" s="218"/>
      <c r="O788" s="218"/>
      <c r="P788" s="218"/>
      <c r="Q788" s="218"/>
      <c r="R788" s="218"/>
      <c r="S788" s="218"/>
      <c r="T788" s="218"/>
      <c r="U788" s="218"/>
      <c r="V788" s="218"/>
      <c r="W788" s="218"/>
      <c r="X788" s="218"/>
      <c r="Y788" s="218"/>
      <c r="Z788" s="218"/>
      <c r="AT788" s="101"/>
      <c r="AU788" s="105"/>
      <c r="AV788" s="105"/>
      <c r="AW788" s="105"/>
    </row>
    <row r="789" spans="1:65" ht="20.100000000000001" customHeight="1">
      <c r="A789" s="219" t="s">
        <v>217</v>
      </c>
      <c r="B789" s="219"/>
      <c r="C789" s="219"/>
      <c r="D789" s="220">
        <f>所長名</f>
        <v>0</v>
      </c>
      <c r="E789" s="220"/>
      <c r="F789" s="220"/>
      <c r="G789" s="220"/>
      <c r="H789" s="220"/>
      <c r="I789" s="220"/>
      <c r="J789" s="72" t="s">
        <v>223</v>
      </c>
      <c r="M789" s="218"/>
      <c r="N789" s="218"/>
      <c r="O789" s="218"/>
      <c r="P789" s="218"/>
      <c r="Q789" s="218"/>
      <c r="R789" s="218"/>
      <c r="S789" s="218"/>
      <c r="T789" s="218"/>
      <c r="U789" s="218"/>
      <c r="V789" s="218"/>
      <c r="W789" s="218"/>
      <c r="X789" s="218"/>
      <c r="Y789" s="218"/>
      <c r="Z789" s="218"/>
      <c r="AA789" s="46"/>
      <c r="AB789" s="46"/>
      <c r="AC789" s="46"/>
      <c r="AD789" s="221" t="s">
        <v>224</v>
      </c>
      <c r="AE789" s="221"/>
      <c r="AF789" s="221"/>
      <c r="AG789" s="212">
        <f>一次会社名</f>
        <v>0</v>
      </c>
      <c r="AH789" s="212"/>
      <c r="AI789" s="212"/>
      <c r="AJ789" s="212"/>
      <c r="AK789" s="212"/>
      <c r="AL789" s="212"/>
      <c r="AM789" s="212"/>
      <c r="AN789" s="212"/>
      <c r="AO789" s="124" t="s">
        <v>3</v>
      </c>
      <c r="AP789" s="213" t="s">
        <v>225</v>
      </c>
      <c r="AQ789" s="213"/>
      <c r="AR789" s="212">
        <f>二次会社名</f>
        <v>0</v>
      </c>
      <c r="AS789" s="212"/>
      <c r="AT789" s="212"/>
      <c r="AU789" s="212"/>
      <c r="AV789" s="212"/>
      <c r="AW789" s="72" t="s">
        <v>166</v>
      </c>
      <c r="BJ789" s="1"/>
      <c r="BK789" s="1"/>
      <c r="BL789" s="1"/>
    </row>
    <row r="790" spans="1:65" ht="15" customHeight="1">
      <c r="J790" s="34"/>
      <c r="L790" s="33"/>
      <c r="M790" s="218"/>
      <c r="N790" s="218"/>
      <c r="O790" s="218"/>
      <c r="P790" s="218"/>
      <c r="Q790" s="218"/>
      <c r="R790" s="218"/>
      <c r="S790" s="218"/>
      <c r="T790" s="218"/>
      <c r="U790" s="218"/>
      <c r="V790" s="218"/>
      <c r="W790" s="218"/>
      <c r="X790" s="218"/>
      <c r="Y790" s="218"/>
      <c r="Z790" s="218"/>
      <c r="AA790" s="46"/>
      <c r="AB790" s="46"/>
      <c r="AC790" s="46"/>
      <c r="AD790" s="214"/>
      <c r="AE790" s="214"/>
      <c r="AF790" s="214"/>
      <c r="AG790" s="215"/>
      <c r="AH790" s="215"/>
      <c r="AI790" s="215"/>
      <c r="AJ790" s="215"/>
      <c r="AK790" s="215"/>
      <c r="AL790" s="215"/>
      <c r="AM790" s="215"/>
      <c r="AN790" s="142"/>
      <c r="AP790" s="216"/>
      <c r="AQ790" s="216"/>
      <c r="AR790" s="215"/>
      <c r="AS790" s="215"/>
      <c r="AT790" s="215"/>
      <c r="AU790" s="215"/>
      <c r="BJ790" s="1"/>
      <c r="BK790" s="1"/>
      <c r="BL790" s="1"/>
    </row>
    <row r="791" spans="1:65" ht="9.9499999999999993" customHeight="1">
      <c r="AW791" s="90" t="str">
        <f>INT(B798/10+1) &amp; " / " &amp; INT(作業員数/10+1)</f>
        <v>10 / 1</v>
      </c>
    </row>
    <row r="792" spans="1:65" ht="9.9499999999999993" customHeight="1">
      <c r="B792" s="190" t="s">
        <v>4</v>
      </c>
      <c r="C792" s="222" t="s">
        <v>27</v>
      </c>
      <c r="D792" s="223"/>
      <c r="E792" s="224"/>
      <c r="F792" s="200" t="s">
        <v>5</v>
      </c>
      <c r="G792" s="201"/>
      <c r="H792" s="206" t="s">
        <v>6</v>
      </c>
      <c r="I792" s="206"/>
      <c r="J792" s="200" t="s">
        <v>7</v>
      </c>
      <c r="K792" s="207"/>
      <c r="L792" s="207"/>
      <c r="M792" s="207"/>
      <c r="N792" s="207"/>
      <c r="O792" s="201"/>
      <c r="P792" s="200" t="s">
        <v>8</v>
      </c>
      <c r="Q792" s="207"/>
      <c r="R792" s="207"/>
      <c r="S792" s="207"/>
      <c r="T792" s="207"/>
      <c r="U792" s="201"/>
      <c r="V792" s="200" t="s">
        <v>9</v>
      </c>
      <c r="W792" s="207"/>
      <c r="X792" s="207"/>
      <c r="Y792" s="207"/>
      <c r="Z792" s="207"/>
      <c r="AA792" s="207"/>
      <c r="AB792" s="283" t="s">
        <v>171</v>
      </c>
      <c r="AC792" s="283"/>
      <c r="AD792" s="283"/>
      <c r="AE792" s="284"/>
      <c r="AF792" s="287" t="s">
        <v>135</v>
      </c>
      <c r="AG792" s="288"/>
      <c r="AH792" s="288"/>
      <c r="AI792" s="288"/>
      <c r="AJ792" s="289"/>
      <c r="AK792" s="295" t="s">
        <v>12</v>
      </c>
      <c r="AL792" s="287" t="s">
        <v>136</v>
      </c>
      <c r="AM792" s="200" t="s">
        <v>138</v>
      </c>
      <c r="AN792" s="207"/>
      <c r="AO792" s="201"/>
      <c r="AP792" s="200" t="s">
        <v>14</v>
      </c>
      <c r="AQ792" s="207"/>
      <c r="AR792" s="207"/>
      <c r="AS792" s="207"/>
      <c r="AT792" s="201"/>
      <c r="AU792" s="200" t="s">
        <v>16</v>
      </c>
      <c r="AV792" s="279" t="s">
        <v>173</v>
      </c>
      <c r="AW792" s="280"/>
      <c r="AX792" s="36"/>
      <c r="AY792" s="74"/>
      <c r="AZ792" s="74"/>
      <c r="BA792" s="74"/>
      <c r="BB792" s="74"/>
      <c r="BJ792" s="1"/>
    </row>
    <row r="793" spans="1:65" ht="9.9499999999999993" customHeight="1">
      <c r="B793" s="190"/>
      <c r="C793" s="225"/>
      <c r="D793" s="226"/>
      <c r="E793" s="227"/>
      <c r="F793" s="202"/>
      <c r="G793" s="203"/>
      <c r="H793" s="206"/>
      <c r="I793" s="206"/>
      <c r="J793" s="202"/>
      <c r="K793" s="208"/>
      <c r="L793" s="208"/>
      <c r="M793" s="208"/>
      <c r="N793" s="208"/>
      <c r="O793" s="203"/>
      <c r="P793" s="202"/>
      <c r="Q793" s="208"/>
      <c r="R793" s="208"/>
      <c r="S793" s="208"/>
      <c r="T793" s="208"/>
      <c r="U793" s="203"/>
      <c r="V793" s="202"/>
      <c r="W793" s="208"/>
      <c r="X793" s="208"/>
      <c r="Y793" s="208"/>
      <c r="Z793" s="208"/>
      <c r="AA793" s="208"/>
      <c r="AB793" s="285"/>
      <c r="AC793" s="285"/>
      <c r="AD793" s="285"/>
      <c r="AE793" s="286"/>
      <c r="AF793" s="269"/>
      <c r="AG793" s="290"/>
      <c r="AH793" s="290"/>
      <c r="AI793" s="290"/>
      <c r="AJ793" s="291"/>
      <c r="AK793" s="296"/>
      <c r="AL793" s="269"/>
      <c r="AM793" s="209"/>
      <c r="AN793" s="210"/>
      <c r="AO793" s="211"/>
      <c r="AP793" s="202"/>
      <c r="AQ793" s="208"/>
      <c r="AR793" s="208"/>
      <c r="AS793" s="208"/>
      <c r="AT793" s="203"/>
      <c r="AU793" s="202"/>
      <c r="AV793" s="273"/>
      <c r="AW793" s="274"/>
      <c r="BJ793" s="1"/>
    </row>
    <row r="794" spans="1:65" ht="9.9499999999999993" customHeight="1">
      <c r="B794" s="190"/>
      <c r="C794" s="228"/>
      <c r="D794" s="229"/>
      <c r="E794" s="230"/>
      <c r="F794" s="202"/>
      <c r="G794" s="203"/>
      <c r="H794" s="206"/>
      <c r="I794" s="206"/>
      <c r="J794" s="209"/>
      <c r="K794" s="210"/>
      <c r="L794" s="210"/>
      <c r="M794" s="210"/>
      <c r="N794" s="210"/>
      <c r="O794" s="211"/>
      <c r="P794" s="209"/>
      <c r="Q794" s="210"/>
      <c r="R794" s="210"/>
      <c r="S794" s="210"/>
      <c r="T794" s="210"/>
      <c r="U794" s="211"/>
      <c r="V794" s="209"/>
      <c r="W794" s="210"/>
      <c r="X794" s="210"/>
      <c r="Y794" s="210"/>
      <c r="Z794" s="210"/>
      <c r="AA794" s="210"/>
      <c r="AB794" s="103"/>
      <c r="AC794" s="134"/>
      <c r="AD794" s="134"/>
      <c r="AE794" s="134"/>
      <c r="AF794" s="292"/>
      <c r="AG794" s="293"/>
      <c r="AH794" s="293"/>
      <c r="AI794" s="293"/>
      <c r="AJ794" s="294"/>
      <c r="AK794" s="297"/>
      <c r="AL794" s="292"/>
      <c r="AM794" s="231" t="s">
        <v>139</v>
      </c>
      <c r="AN794" s="277"/>
      <c r="AO794" s="278"/>
      <c r="AP794" s="209"/>
      <c r="AQ794" s="210"/>
      <c r="AR794" s="210"/>
      <c r="AS794" s="210"/>
      <c r="AT794" s="211"/>
      <c r="AU794" s="209"/>
      <c r="AV794" s="281"/>
      <c r="AW794" s="282"/>
      <c r="BJ794" s="1"/>
    </row>
    <row r="795" spans="1:65" ht="9.9499999999999993" customHeight="1">
      <c r="B795" s="190"/>
      <c r="C795" s="231" t="s">
        <v>170</v>
      </c>
      <c r="D795" s="232"/>
      <c r="E795" s="233"/>
      <c r="F795" s="202"/>
      <c r="G795" s="203"/>
      <c r="H795" s="206"/>
      <c r="I795" s="206"/>
      <c r="J795" s="231" t="s">
        <v>80</v>
      </c>
      <c r="K795" s="277"/>
      <c r="L795" s="277"/>
      <c r="M795" s="277"/>
      <c r="N795" s="277"/>
      <c r="O795" s="278"/>
      <c r="P795" s="231" t="s">
        <v>199</v>
      </c>
      <c r="Q795" s="277"/>
      <c r="R795" s="277"/>
      <c r="S795" s="277"/>
      <c r="T795" s="277"/>
      <c r="U795" s="278"/>
      <c r="V795" s="231" t="s">
        <v>10</v>
      </c>
      <c r="W795" s="277"/>
      <c r="X795" s="277"/>
      <c r="Y795" s="277"/>
      <c r="Z795" s="277"/>
      <c r="AA795" s="277"/>
      <c r="AB795" s="418" t="s">
        <v>301</v>
      </c>
      <c r="AC795" s="419"/>
      <c r="AD795" s="419"/>
      <c r="AE795" s="420"/>
      <c r="AF795" s="231" t="s">
        <v>11</v>
      </c>
      <c r="AG795" s="277"/>
      <c r="AH795" s="277"/>
      <c r="AI795" s="277"/>
      <c r="AJ795" s="278"/>
      <c r="AK795" s="297"/>
      <c r="AL795" s="231" t="s">
        <v>13</v>
      </c>
      <c r="AM795" s="209"/>
      <c r="AN795" s="210"/>
      <c r="AO795" s="211"/>
      <c r="AP795" s="256" t="s">
        <v>15</v>
      </c>
      <c r="AQ795" s="257"/>
      <c r="AR795" s="262" t="s">
        <v>26</v>
      </c>
      <c r="AS795" s="262"/>
      <c r="AT795" s="265" t="s">
        <v>137</v>
      </c>
      <c r="AU795" s="268" t="s">
        <v>17</v>
      </c>
      <c r="AV795" s="271" t="s">
        <v>174</v>
      </c>
      <c r="AW795" s="272"/>
      <c r="BJ795" s="1"/>
    </row>
    <row r="796" spans="1:65" ht="9.9499999999999993" customHeight="1">
      <c r="B796" s="190"/>
      <c r="C796" s="202"/>
      <c r="D796" s="208"/>
      <c r="E796" s="203"/>
      <c r="F796" s="202"/>
      <c r="G796" s="203"/>
      <c r="H796" s="206"/>
      <c r="I796" s="206"/>
      <c r="J796" s="202"/>
      <c r="K796" s="208"/>
      <c r="L796" s="208"/>
      <c r="M796" s="208"/>
      <c r="N796" s="208"/>
      <c r="O796" s="203"/>
      <c r="P796" s="202"/>
      <c r="Q796" s="208"/>
      <c r="R796" s="208"/>
      <c r="S796" s="208"/>
      <c r="T796" s="208"/>
      <c r="U796" s="203"/>
      <c r="V796" s="202"/>
      <c r="W796" s="208"/>
      <c r="X796" s="208"/>
      <c r="Y796" s="208"/>
      <c r="Z796" s="208"/>
      <c r="AA796" s="208"/>
      <c r="AB796" s="285"/>
      <c r="AC796" s="285"/>
      <c r="AD796" s="285"/>
      <c r="AE796" s="286"/>
      <c r="AF796" s="202"/>
      <c r="AG796" s="208"/>
      <c r="AH796" s="208"/>
      <c r="AI796" s="208"/>
      <c r="AJ796" s="203"/>
      <c r="AK796" s="297"/>
      <c r="AL796" s="202"/>
      <c r="AM796" s="231" t="s">
        <v>61</v>
      </c>
      <c r="AN796" s="277"/>
      <c r="AO796" s="278"/>
      <c r="AP796" s="258"/>
      <c r="AQ796" s="259"/>
      <c r="AR796" s="263"/>
      <c r="AS796" s="263"/>
      <c r="AT796" s="266"/>
      <c r="AU796" s="269"/>
      <c r="AV796" s="273"/>
      <c r="AW796" s="274"/>
      <c r="BJ796" s="1"/>
    </row>
    <row r="797" spans="1:65" ht="9.9499999999999993" customHeight="1">
      <c r="B797" s="190"/>
      <c r="C797" s="204"/>
      <c r="D797" s="234"/>
      <c r="E797" s="205"/>
      <c r="F797" s="204"/>
      <c r="G797" s="205"/>
      <c r="H797" s="206"/>
      <c r="I797" s="206"/>
      <c r="J797" s="204"/>
      <c r="K797" s="234"/>
      <c r="L797" s="234"/>
      <c r="M797" s="234"/>
      <c r="N797" s="234"/>
      <c r="O797" s="205"/>
      <c r="P797" s="204"/>
      <c r="Q797" s="234"/>
      <c r="R797" s="234"/>
      <c r="S797" s="234"/>
      <c r="T797" s="234"/>
      <c r="U797" s="205"/>
      <c r="V797" s="204"/>
      <c r="W797" s="234"/>
      <c r="X797" s="234"/>
      <c r="Y797" s="234"/>
      <c r="Z797" s="234"/>
      <c r="AA797" s="234"/>
      <c r="AB797" s="421"/>
      <c r="AC797" s="421"/>
      <c r="AD797" s="421"/>
      <c r="AE797" s="422"/>
      <c r="AF797" s="204"/>
      <c r="AG797" s="234"/>
      <c r="AH797" s="234"/>
      <c r="AI797" s="234"/>
      <c r="AJ797" s="205"/>
      <c r="AK797" s="298"/>
      <c r="AL797" s="204"/>
      <c r="AM797" s="204"/>
      <c r="AN797" s="234"/>
      <c r="AO797" s="205"/>
      <c r="AP797" s="260"/>
      <c r="AQ797" s="261"/>
      <c r="AR797" s="264"/>
      <c r="AS797" s="264"/>
      <c r="AT797" s="267"/>
      <c r="AU797" s="270"/>
      <c r="AV797" s="275"/>
      <c r="AW797" s="276"/>
      <c r="AY797" s="74" t="s">
        <v>138</v>
      </c>
      <c r="AZ797" s="74" t="s">
        <v>139</v>
      </c>
      <c r="BA797" s="74" t="s">
        <v>61</v>
      </c>
      <c r="BB797" s="74" t="s">
        <v>300</v>
      </c>
      <c r="BC797" s="173" t="s">
        <v>310</v>
      </c>
      <c r="BJ797" s="1"/>
    </row>
    <row r="798" spans="1:65" ht="9.9499999999999993" customHeight="1">
      <c r="B798" s="368">
        <v>91</v>
      </c>
      <c r="C798" s="247">
        <f ca="1">OFFSET(DATA!$B$15,$B798-1,0)</f>
        <v>0</v>
      </c>
      <c r="D798" s="248"/>
      <c r="E798" s="249"/>
      <c r="F798" s="373">
        <f ca="1">OFFSET(DATA!$C$15,$B798-1,0)</f>
        <v>0</v>
      </c>
      <c r="G798" s="374"/>
      <c r="H798" s="379" t="str">
        <f ca="1">OFFSET(TMP!$H$1,($B798-1)*4,0)</f>
        <v xml:space="preserve">
</v>
      </c>
      <c r="I798" s="235" t="str">
        <f ca="1">OFFSET(TMP!$I$1,($B798-1)*4,0)</f>
        <v xml:space="preserve">
</v>
      </c>
      <c r="J798" s="238" t="str">
        <f ca="1">IF(OFFSET(DATA!$L$15,$B798-1,0)="","  年　月　日",OFFSET(DATA!$L$15,$B798-1,0))</f>
        <v xml:space="preserve">  年　月　日</v>
      </c>
      <c r="K798" s="239"/>
      <c r="L798" s="239"/>
      <c r="M798" s="239"/>
      <c r="N798" s="239"/>
      <c r="O798" s="240"/>
      <c r="P798" s="329" t="str">
        <f ca="1">IF(OFFSET(DATA!$N$15,$B798-1,0)="","  年　月　日",OFFSET(DATA!$N$15,$B798-1,0))</f>
        <v xml:space="preserve">  年　月　日</v>
      </c>
      <c r="Q798" s="330"/>
      <c r="R798" s="330"/>
      <c r="S798" s="330"/>
      <c r="T798" s="330"/>
      <c r="U798" s="331"/>
      <c r="V798" s="338" t="str">
        <f ca="1">BC798&amp;OFFSET(DATA!$R$15,$B798-1,0)</f>
        <v/>
      </c>
      <c r="W798" s="339"/>
      <c r="X798" s="339"/>
      <c r="Y798" s="339"/>
      <c r="Z798" s="339"/>
      <c r="AA798" s="339"/>
      <c r="AB798" s="339"/>
      <c r="AC798" s="344">
        <f ca="1">OFFSET(DATA!$S$15,$B798-1,0)</f>
        <v>0</v>
      </c>
      <c r="AD798" s="344"/>
      <c r="AE798" s="345"/>
      <c r="AF798" s="350" t="str">
        <f ca="1">IF(OFFSET(DATA!$Y$15,$B798-1,0)="","  年　月　日",OFFSET(DATA!$Y$15,$B798-1,0))</f>
        <v xml:space="preserve">  年　月　日</v>
      </c>
      <c r="AG798" s="351"/>
      <c r="AH798" s="351"/>
      <c r="AI798" s="351"/>
      <c r="AJ798" s="352"/>
      <c r="AK798" s="359" t="str">
        <f ca="1">IF(BLOOD=1,IF(LEN(BB798)=8,LEFT(BB798,2),LEFT(BB798,1)),BB798)</f>
        <v/>
      </c>
      <c r="AL798" s="362" t="str">
        <f ca="1">IF(OFFSET(DATA!$AC$15,$B798-1,0)="","  年　月　日",OFFSET(DATA!$AC$15,$B798-1,0))</f>
        <v xml:space="preserve">  年　月　日</v>
      </c>
      <c r="AM798" s="311">
        <f ca="1">AY800</f>
        <v>0</v>
      </c>
      <c r="AN798" s="312"/>
      <c r="AO798" s="313"/>
      <c r="AP798" s="314" t="str">
        <f ca="1">INDIRECT("TMP!T" &amp; 2 + ($B798-1)*5)</f>
        <v xml:space="preserve">
</v>
      </c>
      <c r="AQ798" s="315"/>
      <c r="AR798" s="315" t="str">
        <f ca="1">INDIRECT("TMP!U" &amp; 2 + ($B798-1)*5)</f>
        <v xml:space="preserve">
</v>
      </c>
      <c r="AS798" s="315"/>
      <c r="AT798" s="320" t="str">
        <f ca="1">INDIRECT("TMP!V" &amp; 2 + ($B798-1)*5)</f>
        <v xml:space="preserve">
</v>
      </c>
      <c r="AU798" s="323" t="str">
        <f ca="1">IF(OFFSET(DATA!$AT$15,$B798-1,0)="","  年　月　日",OFFSET(DATA!$AT$15,$B798-1,0))</f>
        <v xml:space="preserve">  年　月　日</v>
      </c>
      <c r="AV798" s="413">
        <f ca="1">OFFSET(DATA!$BB$15,$B798-1,0)</f>
        <v>0</v>
      </c>
      <c r="AW798" s="414"/>
      <c r="AX798" s="2"/>
      <c r="AY798" s="392">
        <f ca="1">OFFSET(DATA!$AV$15,$B798-1,0)</f>
        <v>0</v>
      </c>
      <c r="AZ798" s="299">
        <f ca="1">OFFSET(DATA!$AX$15,$B798-1,0)</f>
        <v>0</v>
      </c>
      <c r="BA798" s="299">
        <f ca="1">OFFSET(DATA!$AZ$15,$B798-1,0)</f>
        <v>0</v>
      </c>
      <c r="BB798" s="299" t="str">
        <f ca="1">IF(OFFSET(DATA!$AB$15,$B798-1,0)="","",OFFSET(DATA!$AB$15,$B798-1,0))</f>
        <v/>
      </c>
      <c r="BC798" s="189" t="str">
        <f ca="1">IF(OR(YUBIN=2,OFFSET(DATA!$Q$15,$B798-1,0)=""),"","〒"&amp;OFFSET(DATA!$Q$15,$B798-1,0)&amp;"　")</f>
        <v/>
      </c>
      <c r="BD798" s="2"/>
      <c r="BE798" s="2"/>
      <c r="BF798" s="2"/>
      <c r="BG798" s="2"/>
      <c r="BH798" s="2"/>
      <c r="BI798" s="2"/>
    </row>
    <row r="799" spans="1:65" ht="9.9499999999999993" customHeight="1">
      <c r="B799" s="369"/>
      <c r="C799" s="250"/>
      <c r="D799" s="251"/>
      <c r="E799" s="252"/>
      <c r="F799" s="375"/>
      <c r="G799" s="376"/>
      <c r="H799" s="380"/>
      <c r="I799" s="236"/>
      <c r="J799" s="241"/>
      <c r="K799" s="242"/>
      <c r="L799" s="242"/>
      <c r="M799" s="242"/>
      <c r="N799" s="242"/>
      <c r="O799" s="243"/>
      <c r="P799" s="332"/>
      <c r="Q799" s="333"/>
      <c r="R799" s="333"/>
      <c r="S799" s="333"/>
      <c r="T799" s="333"/>
      <c r="U799" s="334"/>
      <c r="V799" s="340"/>
      <c r="W799" s="341"/>
      <c r="X799" s="341"/>
      <c r="Y799" s="341"/>
      <c r="Z799" s="341"/>
      <c r="AA799" s="341"/>
      <c r="AB799" s="341"/>
      <c r="AC799" s="346"/>
      <c r="AD799" s="346"/>
      <c r="AE799" s="347"/>
      <c r="AF799" s="353"/>
      <c r="AG799" s="354"/>
      <c r="AH799" s="354"/>
      <c r="AI799" s="354"/>
      <c r="AJ799" s="355"/>
      <c r="AK799" s="360"/>
      <c r="AL799" s="363"/>
      <c r="AM799" s="302"/>
      <c r="AN799" s="305"/>
      <c r="AO799" s="306"/>
      <c r="AP799" s="316"/>
      <c r="AQ799" s="317"/>
      <c r="AR799" s="317"/>
      <c r="AS799" s="317"/>
      <c r="AT799" s="321"/>
      <c r="AU799" s="324"/>
      <c r="AV799" s="384"/>
      <c r="AW799" s="385"/>
      <c r="AX799" s="2"/>
      <c r="AY799" s="393"/>
      <c r="AZ799" s="301"/>
      <c r="BA799" s="301"/>
      <c r="BB799" s="300"/>
      <c r="BC799" s="189"/>
      <c r="BD799" s="2"/>
      <c r="BE799" s="2"/>
      <c r="BF799" s="2"/>
      <c r="BG799" s="2"/>
      <c r="BH799" s="2"/>
      <c r="BI799" s="2"/>
    </row>
    <row r="800" spans="1:65" ht="9.9499999999999993" customHeight="1">
      <c r="B800" s="370"/>
      <c r="C800" s="253"/>
      <c r="D800" s="254"/>
      <c r="E800" s="255"/>
      <c r="F800" s="375"/>
      <c r="G800" s="376"/>
      <c r="H800" s="380"/>
      <c r="I800" s="236"/>
      <c r="J800" s="244"/>
      <c r="K800" s="245"/>
      <c r="L800" s="245"/>
      <c r="M800" s="245"/>
      <c r="N800" s="245"/>
      <c r="O800" s="246"/>
      <c r="P800" s="335"/>
      <c r="Q800" s="336"/>
      <c r="R800" s="336"/>
      <c r="S800" s="336"/>
      <c r="T800" s="336"/>
      <c r="U800" s="337"/>
      <c r="V800" s="342"/>
      <c r="W800" s="343"/>
      <c r="X800" s="343"/>
      <c r="Y800" s="343"/>
      <c r="Z800" s="343"/>
      <c r="AA800" s="343"/>
      <c r="AB800" s="343"/>
      <c r="AC800" s="348"/>
      <c r="AD800" s="348"/>
      <c r="AE800" s="349"/>
      <c r="AF800" s="356"/>
      <c r="AG800" s="357"/>
      <c r="AH800" s="357"/>
      <c r="AI800" s="357"/>
      <c r="AJ800" s="358"/>
      <c r="AK800" s="360"/>
      <c r="AL800" s="364"/>
      <c r="AM800" s="302" t="str">
        <f ca="1">AZ800</f>
        <v/>
      </c>
      <c r="AN800" s="303"/>
      <c r="AO800" s="304"/>
      <c r="AP800" s="316"/>
      <c r="AQ800" s="317"/>
      <c r="AR800" s="317"/>
      <c r="AS800" s="317"/>
      <c r="AT800" s="321"/>
      <c r="AU800" s="325"/>
      <c r="AV800" s="415"/>
      <c r="AW800" s="416"/>
      <c r="AX800" s="75"/>
      <c r="AY800" s="307">
        <f ca="1">AY798</f>
        <v>0</v>
      </c>
      <c r="AZ800" s="309" t="str">
        <f ca="1">IF(COUNTIF(AZ798,"*受給者*"),"受給者",IF(COUNTIF(AZ798,"*国民年金*"),"国民年金",IF(COUNTIF(AZ798,"厚生年金"),"厚生年金","")))</f>
        <v/>
      </c>
      <c r="BA800" s="309">
        <f ca="1">BA798</f>
        <v>0</v>
      </c>
      <c r="BB800" s="300"/>
      <c r="BC800" s="189"/>
      <c r="BD800" s="2"/>
      <c r="BE800" s="2"/>
      <c r="BF800" s="2"/>
      <c r="BG800" s="2"/>
      <c r="BH800" s="2"/>
      <c r="BI800" s="2"/>
    </row>
    <row r="801" spans="2:61" ht="9.9499999999999993" customHeight="1">
      <c r="B801" s="370"/>
      <c r="C801" s="231">
        <f ca="1">OFFSET(DATA!$A$15,$B798-1,0)</f>
        <v>0</v>
      </c>
      <c r="D801" s="232"/>
      <c r="E801" s="233"/>
      <c r="F801" s="375"/>
      <c r="G801" s="376"/>
      <c r="H801" s="380"/>
      <c r="I801" s="236"/>
      <c r="J801" s="37"/>
      <c r="K801" s="394">
        <f ca="1">OFFSET(DATA!$M$15,$B798-1,0)</f>
        <v>0</v>
      </c>
      <c r="L801" s="394"/>
      <c r="M801" s="397" t="s">
        <v>213</v>
      </c>
      <c r="N801" s="397"/>
      <c r="O801" s="38"/>
      <c r="P801" s="37"/>
      <c r="Q801" s="394">
        <f ca="1">OFFSET(DATA!$O$15,$B798-1,0)</f>
        <v>0</v>
      </c>
      <c r="R801" s="394"/>
      <c r="S801" s="397" t="s">
        <v>214</v>
      </c>
      <c r="T801" s="397"/>
      <c r="U801" s="38"/>
      <c r="V801" s="400" t="str">
        <f ca="1">BC801&amp;OFFSET(DATA!$U$15,$B798-1,0)</f>
        <v/>
      </c>
      <c r="W801" s="401"/>
      <c r="X801" s="401"/>
      <c r="Y801" s="401"/>
      <c r="Z801" s="401"/>
      <c r="AA801" s="401"/>
      <c r="AB801" s="401"/>
      <c r="AC801" s="404" t="str">
        <f ca="1">OFFSET(DATA!$V$15,$B798-1,0) &amp; CHAR(10) &amp; OFFSET(DATA!$W$15,$B798-1,0)</f>
        <v xml:space="preserve">
</v>
      </c>
      <c r="AD801" s="404"/>
      <c r="AE801" s="405"/>
      <c r="AF801" s="408">
        <f ca="1">OFFSET(DATA!$Z$15,$B798-1,0)</f>
        <v>0</v>
      </c>
      <c r="AG801" s="408"/>
      <c r="AH801" s="397" t="s">
        <v>215</v>
      </c>
      <c r="AI801" s="397">
        <f ca="1">OFFSET(DATA!$AA$15,$B798-1,0)</f>
        <v>0</v>
      </c>
      <c r="AJ801" s="410"/>
      <c r="AK801" s="360"/>
      <c r="AL801" s="365">
        <f ca="1">OFFSET(DATA!$AD$15,$B798-1,0)</f>
        <v>0</v>
      </c>
      <c r="AM801" s="302"/>
      <c r="AN801" s="305"/>
      <c r="AO801" s="306"/>
      <c r="AP801" s="316"/>
      <c r="AQ801" s="317"/>
      <c r="AR801" s="317"/>
      <c r="AS801" s="317"/>
      <c r="AT801" s="321"/>
      <c r="AU801" s="326" t="str">
        <f ca="1">IF(OFFSET(DATA!$AU$15,$B798-1,0)="","  年　月　日",OFFSET(DATA!$AU$15,$B798-1,0))</f>
        <v xml:space="preserve">  年　月　日</v>
      </c>
      <c r="AV801" s="382">
        <f ca="1">OFFSET(DATA!$BC$15,$B798-1,0)</f>
        <v>0</v>
      </c>
      <c r="AW801" s="383"/>
      <c r="AX801" s="2"/>
      <c r="AY801" s="308"/>
      <c r="AZ801" s="310"/>
      <c r="BA801" s="310"/>
      <c r="BB801" s="300"/>
      <c r="BC801" s="189" t="str">
        <f ca="1">IF(OR(YUBIN=2,OFFSET(DATA!$T$15,$B798-1,0)=""),"","〒"&amp;OFFSET(DATA!$T$15,$B798-1,0)&amp;"　")</f>
        <v/>
      </c>
      <c r="BD801" s="2"/>
      <c r="BE801" s="2"/>
      <c r="BF801" s="2"/>
      <c r="BG801" s="2"/>
      <c r="BH801" s="2"/>
      <c r="BI801" s="2"/>
    </row>
    <row r="802" spans="2:61" ht="9.9499999999999993" customHeight="1">
      <c r="B802" s="371"/>
      <c r="C802" s="202"/>
      <c r="D802" s="208"/>
      <c r="E802" s="203"/>
      <c r="F802" s="375"/>
      <c r="G802" s="376"/>
      <c r="H802" s="380"/>
      <c r="I802" s="236"/>
      <c r="J802" s="71"/>
      <c r="K802" s="395"/>
      <c r="L802" s="395"/>
      <c r="M802" s="398"/>
      <c r="N802" s="398"/>
      <c r="O802" s="102"/>
      <c r="P802" s="71"/>
      <c r="Q802" s="395"/>
      <c r="R802" s="395"/>
      <c r="S802" s="398"/>
      <c r="T802" s="398"/>
      <c r="U802" s="102"/>
      <c r="V802" s="340"/>
      <c r="W802" s="341"/>
      <c r="X802" s="341"/>
      <c r="Y802" s="341"/>
      <c r="Z802" s="341"/>
      <c r="AA802" s="341"/>
      <c r="AB802" s="341"/>
      <c r="AC802" s="341"/>
      <c r="AD802" s="341"/>
      <c r="AE802" s="406"/>
      <c r="AF802" s="394"/>
      <c r="AG802" s="394"/>
      <c r="AH802" s="398"/>
      <c r="AI802" s="398"/>
      <c r="AJ802" s="411"/>
      <c r="AK802" s="360"/>
      <c r="AL802" s="366"/>
      <c r="AM802" s="302">
        <f ca="1">BA800</f>
        <v>0</v>
      </c>
      <c r="AN802" s="389" t="str">
        <f ca="1">IF($BA802=0,"",RIGHT($BA802,4))</f>
        <v/>
      </c>
      <c r="AO802" s="390"/>
      <c r="AP802" s="316"/>
      <c r="AQ802" s="317"/>
      <c r="AR802" s="317"/>
      <c r="AS802" s="317"/>
      <c r="AT802" s="321"/>
      <c r="AU802" s="327"/>
      <c r="AV802" s="384"/>
      <c r="AW802" s="385"/>
      <c r="AX802" s="2"/>
      <c r="AY802" s="392"/>
      <c r="AZ802" s="299"/>
      <c r="BA802" s="299">
        <f ca="1">OFFSET(DATA!$BA$15,$B798-1,0)</f>
        <v>0</v>
      </c>
      <c r="BB802" s="300"/>
      <c r="BC802" s="189"/>
      <c r="BD802" s="2"/>
      <c r="BE802" s="2"/>
      <c r="BF802" s="2"/>
      <c r="BG802" s="2"/>
      <c r="BH802" s="2"/>
      <c r="BI802" s="2"/>
    </row>
    <row r="803" spans="2:61" ht="9.9499999999999993" customHeight="1">
      <c r="B803" s="372"/>
      <c r="C803" s="204"/>
      <c r="D803" s="234"/>
      <c r="E803" s="205"/>
      <c r="F803" s="377"/>
      <c r="G803" s="378"/>
      <c r="H803" s="381"/>
      <c r="I803" s="237"/>
      <c r="J803" s="39"/>
      <c r="K803" s="396"/>
      <c r="L803" s="396"/>
      <c r="M803" s="399"/>
      <c r="N803" s="399"/>
      <c r="O803" s="40"/>
      <c r="P803" s="39"/>
      <c r="Q803" s="396"/>
      <c r="R803" s="396"/>
      <c r="S803" s="399"/>
      <c r="T803" s="399"/>
      <c r="U803" s="40"/>
      <c r="V803" s="402"/>
      <c r="W803" s="403"/>
      <c r="X803" s="403"/>
      <c r="Y803" s="403"/>
      <c r="Z803" s="403"/>
      <c r="AA803" s="403"/>
      <c r="AB803" s="403"/>
      <c r="AC803" s="403"/>
      <c r="AD803" s="403"/>
      <c r="AE803" s="407"/>
      <c r="AF803" s="409"/>
      <c r="AG803" s="409"/>
      <c r="AH803" s="399"/>
      <c r="AI803" s="399"/>
      <c r="AJ803" s="412"/>
      <c r="AK803" s="361"/>
      <c r="AL803" s="367"/>
      <c r="AM803" s="388"/>
      <c r="AN803" s="391"/>
      <c r="AO803" s="378"/>
      <c r="AP803" s="318"/>
      <c r="AQ803" s="319"/>
      <c r="AR803" s="319"/>
      <c r="AS803" s="319"/>
      <c r="AT803" s="322"/>
      <c r="AU803" s="328"/>
      <c r="AV803" s="386"/>
      <c r="AW803" s="387"/>
      <c r="AX803" s="2"/>
      <c r="AY803" s="393"/>
      <c r="AZ803" s="301"/>
      <c r="BA803" s="301"/>
      <c r="BB803" s="301"/>
      <c r="BC803" s="189"/>
      <c r="BD803" s="2"/>
      <c r="BE803" s="2"/>
      <c r="BF803" s="2"/>
      <c r="BG803" s="2"/>
      <c r="BH803" s="2"/>
      <c r="BI803" s="2"/>
    </row>
    <row r="804" spans="2:61" ht="9.9499999999999993" customHeight="1">
      <c r="B804" s="368">
        <f>B798+1</f>
        <v>92</v>
      </c>
      <c r="C804" s="247">
        <f ca="1">OFFSET(DATA!$B$15,$B804-1,0)</f>
        <v>0</v>
      </c>
      <c r="D804" s="248"/>
      <c r="E804" s="249"/>
      <c r="F804" s="373">
        <f ca="1">OFFSET(DATA!$C$15,$B804-1,0)</f>
        <v>0</v>
      </c>
      <c r="G804" s="374"/>
      <c r="H804" s="379" t="str">
        <f ca="1">OFFSET(TMP!$H$1,($B804-1)*4,0)</f>
        <v xml:space="preserve">
</v>
      </c>
      <c r="I804" s="235" t="str">
        <f ca="1">OFFSET(TMP!$I$1,($B804-1)*4,0)</f>
        <v xml:space="preserve">
</v>
      </c>
      <c r="J804" s="238" t="str">
        <f ca="1">IF(OFFSET(DATA!$L$15,$B804-1,0)="","  年　月　日",OFFSET(DATA!$L$15,$B804-1,0))</f>
        <v xml:space="preserve">  年　月　日</v>
      </c>
      <c r="K804" s="239"/>
      <c r="L804" s="239"/>
      <c r="M804" s="239"/>
      <c r="N804" s="239"/>
      <c r="O804" s="240"/>
      <c r="P804" s="329" t="str">
        <f ca="1">IF(OFFSET(DATA!$N$15,$B804-1,0)="","  年　月　日",OFFSET(DATA!$N$15,$B804-1,0))</f>
        <v xml:space="preserve">  年　月　日</v>
      </c>
      <c r="Q804" s="330"/>
      <c r="R804" s="330"/>
      <c r="S804" s="330"/>
      <c r="T804" s="330"/>
      <c r="U804" s="331"/>
      <c r="V804" s="338" t="str">
        <f ca="1">BC804&amp;OFFSET(DATA!$R$15,$B804-1,0)</f>
        <v/>
      </c>
      <c r="W804" s="339"/>
      <c r="X804" s="339"/>
      <c r="Y804" s="339"/>
      <c r="Z804" s="339"/>
      <c r="AA804" s="339"/>
      <c r="AB804" s="339"/>
      <c r="AC804" s="344">
        <f ca="1">OFFSET(DATA!$S$15,$B804-1,0)</f>
        <v>0</v>
      </c>
      <c r="AD804" s="344"/>
      <c r="AE804" s="345"/>
      <c r="AF804" s="350" t="str">
        <f ca="1">IF(OFFSET(DATA!$Y$15,$B804-1,0)="","  年　月　日",OFFSET(DATA!$Y$15,$B804-1,0))</f>
        <v xml:space="preserve">  年　月　日</v>
      </c>
      <c r="AG804" s="351"/>
      <c r="AH804" s="351"/>
      <c r="AI804" s="351"/>
      <c r="AJ804" s="352"/>
      <c r="AK804" s="359" t="str">
        <f ca="1">IF(BLOOD=1,IF(LEN(BB804)=8,LEFT(BB804,2),LEFT(BB804,1)),BB804)</f>
        <v/>
      </c>
      <c r="AL804" s="362" t="str">
        <f ca="1">IF(OFFSET(DATA!$AC$15,$B804-1,0)="","  年　月　日",OFFSET(DATA!$AC$15,$B804-1,0))</f>
        <v xml:space="preserve">  年　月　日</v>
      </c>
      <c r="AM804" s="311">
        <f ca="1">AY806</f>
        <v>0</v>
      </c>
      <c r="AN804" s="312"/>
      <c r="AO804" s="313"/>
      <c r="AP804" s="314" t="str">
        <f ca="1">INDIRECT("TMP!T" &amp; 2 + ($B804-1)*5)</f>
        <v xml:space="preserve">
</v>
      </c>
      <c r="AQ804" s="315"/>
      <c r="AR804" s="315" t="str">
        <f ca="1">INDIRECT("TMP!U" &amp; 2 + ($B804-1)*5)</f>
        <v xml:space="preserve">
</v>
      </c>
      <c r="AS804" s="315"/>
      <c r="AT804" s="320" t="str">
        <f ca="1">INDIRECT("TMP!V" &amp; 2 + ($B804-1)*5)</f>
        <v xml:space="preserve">
</v>
      </c>
      <c r="AU804" s="323" t="str">
        <f ca="1">IF(OFFSET(DATA!$AT$15,$B804-1,0)="","  年　月　日",OFFSET(DATA!$AT$15,$B804-1,0))</f>
        <v xml:space="preserve">  年　月　日</v>
      </c>
      <c r="AV804" s="413">
        <f ca="1">OFFSET(DATA!$BB$15,$B804-1,0)</f>
        <v>0</v>
      </c>
      <c r="AW804" s="414"/>
      <c r="AX804" s="2"/>
      <c r="AY804" s="392">
        <f ca="1">OFFSET(DATA!$AV$15,$B804-1,0)</f>
        <v>0</v>
      </c>
      <c r="AZ804" s="299">
        <f ca="1">OFFSET(DATA!$AX$15,$B804-1,0)</f>
        <v>0</v>
      </c>
      <c r="BA804" s="299">
        <f ca="1">OFFSET(DATA!$AZ$15,$B804-1,0)</f>
        <v>0</v>
      </c>
      <c r="BB804" s="299" t="str">
        <f ca="1">IF(OFFSET(DATA!$AB$15,$B804-1,0)="","",OFFSET(DATA!$AB$15,$B804-1,0))</f>
        <v/>
      </c>
      <c r="BC804" s="189" t="str">
        <f ca="1">IF(OR(YUBIN=2,OFFSET(DATA!$Q$15,$B804-1,0)=""),"","〒"&amp;OFFSET(DATA!$Q$15,$B804-1,0)&amp;"　")</f>
        <v/>
      </c>
      <c r="BD804" s="2"/>
      <c r="BE804" s="2"/>
      <c r="BF804" s="2"/>
      <c r="BG804" s="2"/>
      <c r="BH804" s="2"/>
      <c r="BI804" s="2"/>
    </row>
    <row r="805" spans="2:61" ht="9.9499999999999993" customHeight="1">
      <c r="B805" s="369"/>
      <c r="C805" s="250"/>
      <c r="D805" s="251"/>
      <c r="E805" s="252"/>
      <c r="F805" s="375"/>
      <c r="G805" s="376"/>
      <c r="H805" s="380"/>
      <c r="I805" s="236"/>
      <c r="J805" s="241"/>
      <c r="K805" s="242"/>
      <c r="L805" s="242"/>
      <c r="M805" s="242"/>
      <c r="N805" s="242"/>
      <c r="O805" s="243"/>
      <c r="P805" s="332"/>
      <c r="Q805" s="333"/>
      <c r="R805" s="333"/>
      <c r="S805" s="333"/>
      <c r="T805" s="333"/>
      <c r="U805" s="334"/>
      <c r="V805" s="340"/>
      <c r="W805" s="341"/>
      <c r="X805" s="341"/>
      <c r="Y805" s="341"/>
      <c r="Z805" s="341"/>
      <c r="AA805" s="341"/>
      <c r="AB805" s="341"/>
      <c r="AC805" s="346"/>
      <c r="AD805" s="346"/>
      <c r="AE805" s="347"/>
      <c r="AF805" s="353"/>
      <c r="AG805" s="354"/>
      <c r="AH805" s="354"/>
      <c r="AI805" s="354"/>
      <c r="AJ805" s="355"/>
      <c r="AK805" s="360"/>
      <c r="AL805" s="363"/>
      <c r="AM805" s="302"/>
      <c r="AN805" s="305"/>
      <c r="AO805" s="306"/>
      <c r="AP805" s="316"/>
      <c r="AQ805" s="317"/>
      <c r="AR805" s="317"/>
      <c r="AS805" s="317"/>
      <c r="AT805" s="321"/>
      <c r="AU805" s="324"/>
      <c r="AV805" s="384"/>
      <c r="AW805" s="385"/>
      <c r="AX805" s="2"/>
      <c r="AY805" s="393"/>
      <c r="AZ805" s="301"/>
      <c r="BA805" s="301"/>
      <c r="BB805" s="300"/>
      <c r="BC805" s="189"/>
      <c r="BD805" s="2"/>
      <c r="BE805" s="2"/>
      <c r="BF805" s="2"/>
      <c r="BG805" s="2"/>
      <c r="BH805" s="2"/>
      <c r="BI805" s="2"/>
    </row>
    <row r="806" spans="2:61" ht="9.9499999999999993" customHeight="1">
      <c r="B806" s="370"/>
      <c r="C806" s="253"/>
      <c r="D806" s="254"/>
      <c r="E806" s="255"/>
      <c r="F806" s="375"/>
      <c r="G806" s="376"/>
      <c r="H806" s="380"/>
      <c r="I806" s="236"/>
      <c r="J806" s="244"/>
      <c r="K806" s="245"/>
      <c r="L806" s="245"/>
      <c r="M806" s="245"/>
      <c r="N806" s="245"/>
      <c r="O806" s="246"/>
      <c r="P806" s="335"/>
      <c r="Q806" s="336"/>
      <c r="R806" s="336"/>
      <c r="S806" s="336"/>
      <c r="T806" s="336"/>
      <c r="U806" s="337"/>
      <c r="V806" s="342"/>
      <c r="W806" s="343"/>
      <c r="X806" s="343"/>
      <c r="Y806" s="343"/>
      <c r="Z806" s="343"/>
      <c r="AA806" s="343"/>
      <c r="AB806" s="343"/>
      <c r="AC806" s="348"/>
      <c r="AD806" s="348"/>
      <c r="AE806" s="349"/>
      <c r="AF806" s="356"/>
      <c r="AG806" s="357"/>
      <c r="AH806" s="357"/>
      <c r="AI806" s="357"/>
      <c r="AJ806" s="358"/>
      <c r="AK806" s="360"/>
      <c r="AL806" s="364"/>
      <c r="AM806" s="302" t="str">
        <f ca="1">AZ806</f>
        <v/>
      </c>
      <c r="AN806" s="303"/>
      <c r="AO806" s="304"/>
      <c r="AP806" s="316"/>
      <c r="AQ806" s="317"/>
      <c r="AR806" s="317"/>
      <c r="AS806" s="317"/>
      <c r="AT806" s="321"/>
      <c r="AU806" s="325"/>
      <c r="AV806" s="415"/>
      <c r="AW806" s="416"/>
      <c r="AX806" s="75"/>
      <c r="AY806" s="307">
        <f t="shared" ref="AY806" ca="1" si="603">AY804</f>
        <v>0</v>
      </c>
      <c r="AZ806" s="309" t="str">
        <f t="shared" ref="AZ806" ca="1" si="604">IF(COUNTIF(AZ804,"*受給者*"),"受給者",IF(COUNTIF(AZ804,"*国民年金*"),"国民年金",IF(COUNTIF(AZ804,"厚生年金"),"厚生年金","")))</f>
        <v/>
      </c>
      <c r="BA806" s="309">
        <f t="shared" ref="BA806" ca="1" si="605">BA804</f>
        <v>0</v>
      </c>
      <c r="BB806" s="300"/>
      <c r="BC806" s="189"/>
      <c r="BD806" s="2"/>
      <c r="BE806" s="2"/>
      <c r="BF806" s="2"/>
      <c r="BG806" s="2"/>
      <c r="BH806" s="2"/>
      <c r="BI806" s="2"/>
    </row>
    <row r="807" spans="2:61" ht="9.9499999999999993" customHeight="1">
      <c r="B807" s="370"/>
      <c r="C807" s="231">
        <f ca="1">OFFSET(DATA!$A$15,$B804-1,0)</f>
        <v>0</v>
      </c>
      <c r="D807" s="232"/>
      <c r="E807" s="233"/>
      <c r="F807" s="375"/>
      <c r="G807" s="376"/>
      <c r="H807" s="380"/>
      <c r="I807" s="236"/>
      <c r="J807" s="37"/>
      <c r="K807" s="394">
        <f ca="1">OFFSET(DATA!$M$15,$B804-1,0)</f>
        <v>0</v>
      </c>
      <c r="L807" s="394"/>
      <c r="M807" s="397" t="s">
        <v>213</v>
      </c>
      <c r="N807" s="397"/>
      <c r="O807" s="38"/>
      <c r="P807" s="37"/>
      <c r="Q807" s="394">
        <f ca="1">OFFSET(DATA!$O$15,$B804-1,0)</f>
        <v>0</v>
      </c>
      <c r="R807" s="394"/>
      <c r="S807" s="397" t="s">
        <v>214</v>
      </c>
      <c r="T807" s="397"/>
      <c r="U807" s="38"/>
      <c r="V807" s="400" t="str">
        <f ca="1">BC807&amp;OFFSET(DATA!$U$15,$B804-1,0)</f>
        <v/>
      </c>
      <c r="W807" s="401"/>
      <c r="X807" s="401"/>
      <c r="Y807" s="401"/>
      <c r="Z807" s="401"/>
      <c r="AA807" s="401"/>
      <c r="AB807" s="401"/>
      <c r="AC807" s="404" t="str">
        <f ca="1">OFFSET(DATA!$V$15,$B804-1,0) &amp; CHAR(10) &amp; OFFSET(DATA!$W$15,$B804-1,0)</f>
        <v xml:space="preserve">
</v>
      </c>
      <c r="AD807" s="404"/>
      <c r="AE807" s="405"/>
      <c r="AF807" s="408">
        <f ca="1">OFFSET(DATA!$Z$15,$B804-1,0)</f>
        <v>0</v>
      </c>
      <c r="AG807" s="408"/>
      <c r="AH807" s="397" t="s">
        <v>215</v>
      </c>
      <c r="AI807" s="397">
        <f ca="1">OFFSET(DATA!$AA$15,$B804-1,0)</f>
        <v>0</v>
      </c>
      <c r="AJ807" s="410"/>
      <c r="AK807" s="360"/>
      <c r="AL807" s="365">
        <f ca="1">OFFSET(DATA!$AD$15,$B804-1,0)</f>
        <v>0</v>
      </c>
      <c r="AM807" s="302"/>
      <c r="AN807" s="305"/>
      <c r="AO807" s="306"/>
      <c r="AP807" s="316"/>
      <c r="AQ807" s="317"/>
      <c r="AR807" s="317"/>
      <c r="AS807" s="317"/>
      <c r="AT807" s="321"/>
      <c r="AU807" s="326" t="str">
        <f ca="1">IF(OFFSET(DATA!$AU$15,$B804-1,0)="","  年　月　日",OFFSET(DATA!$AU$15,$B804-1,0))</f>
        <v xml:space="preserve">  年　月　日</v>
      </c>
      <c r="AV807" s="382">
        <f ca="1">OFFSET(DATA!$BC$15,$B804-1,0)</f>
        <v>0</v>
      </c>
      <c r="AW807" s="383"/>
      <c r="AX807" s="2"/>
      <c r="AY807" s="308"/>
      <c r="AZ807" s="310"/>
      <c r="BA807" s="310"/>
      <c r="BB807" s="300"/>
      <c r="BC807" s="189" t="str">
        <f ca="1">IF(OR(YUBIN=2,OFFSET(DATA!$T$15,$B804-1,0)=""),"","〒"&amp;OFFSET(DATA!$T$15,$B804-1,0)&amp;"　")</f>
        <v/>
      </c>
      <c r="BD807" s="2"/>
      <c r="BE807" s="2"/>
      <c r="BF807" s="2"/>
      <c r="BG807" s="2"/>
      <c r="BH807" s="2"/>
      <c r="BI807" s="2"/>
    </row>
    <row r="808" spans="2:61" ht="9.9499999999999993" customHeight="1">
      <c r="B808" s="371"/>
      <c r="C808" s="202"/>
      <c r="D808" s="208"/>
      <c r="E808" s="203"/>
      <c r="F808" s="375"/>
      <c r="G808" s="376"/>
      <c r="H808" s="380"/>
      <c r="I808" s="236"/>
      <c r="J808" s="71"/>
      <c r="K808" s="395"/>
      <c r="L808" s="395"/>
      <c r="M808" s="398"/>
      <c r="N808" s="398"/>
      <c r="O808" s="102"/>
      <c r="P808" s="71"/>
      <c r="Q808" s="395"/>
      <c r="R808" s="395"/>
      <c r="S808" s="398"/>
      <c r="T808" s="398"/>
      <c r="U808" s="102"/>
      <c r="V808" s="340"/>
      <c r="W808" s="341"/>
      <c r="X808" s="341"/>
      <c r="Y808" s="341"/>
      <c r="Z808" s="341"/>
      <c r="AA808" s="341"/>
      <c r="AB808" s="341"/>
      <c r="AC808" s="341"/>
      <c r="AD808" s="341"/>
      <c r="AE808" s="406"/>
      <c r="AF808" s="394"/>
      <c r="AG808" s="394"/>
      <c r="AH808" s="398"/>
      <c r="AI808" s="398"/>
      <c r="AJ808" s="411"/>
      <c r="AK808" s="360"/>
      <c r="AL808" s="366"/>
      <c r="AM808" s="302">
        <f ca="1">BA806</f>
        <v>0</v>
      </c>
      <c r="AN808" s="389" t="str">
        <f ca="1">IF($BA808=0,"",RIGHT($BA808,4))</f>
        <v/>
      </c>
      <c r="AO808" s="390"/>
      <c r="AP808" s="316"/>
      <c r="AQ808" s="317"/>
      <c r="AR808" s="317"/>
      <c r="AS808" s="317"/>
      <c r="AT808" s="321"/>
      <c r="AU808" s="327"/>
      <c r="AV808" s="384"/>
      <c r="AW808" s="385"/>
      <c r="AX808" s="2"/>
      <c r="AY808" s="392"/>
      <c r="AZ808" s="299"/>
      <c r="BA808" s="299">
        <f ca="1">OFFSET(DATA!$BA$15,$B804-1,0)</f>
        <v>0</v>
      </c>
      <c r="BB808" s="300"/>
      <c r="BC808" s="189"/>
      <c r="BD808" s="2"/>
      <c r="BE808" s="2"/>
      <c r="BF808" s="2"/>
      <c r="BG808" s="2"/>
      <c r="BH808" s="2"/>
      <c r="BI808" s="2"/>
    </row>
    <row r="809" spans="2:61" ht="9.9499999999999993" customHeight="1">
      <c r="B809" s="372"/>
      <c r="C809" s="204"/>
      <c r="D809" s="234"/>
      <c r="E809" s="205"/>
      <c r="F809" s="377"/>
      <c r="G809" s="378"/>
      <c r="H809" s="381"/>
      <c r="I809" s="237"/>
      <c r="J809" s="39"/>
      <c r="K809" s="396"/>
      <c r="L809" s="396"/>
      <c r="M809" s="399"/>
      <c r="N809" s="399"/>
      <c r="O809" s="40"/>
      <c r="P809" s="39"/>
      <c r="Q809" s="396"/>
      <c r="R809" s="396"/>
      <c r="S809" s="399"/>
      <c r="T809" s="399"/>
      <c r="U809" s="40"/>
      <c r="V809" s="402"/>
      <c r="W809" s="403"/>
      <c r="X809" s="403"/>
      <c r="Y809" s="403"/>
      <c r="Z809" s="403"/>
      <c r="AA809" s="403"/>
      <c r="AB809" s="403"/>
      <c r="AC809" s="403"/>
      <c r="AD809" s="403"/>
      <c r="AE809" s="407"/>
      <c r="AF809" s="409"/>
      <c r="AG809" s="409"/>
      <c r="AH809" s="399"/>
      <c r="AI809" s="399"/>
      <c r="AJ809" s="412"/>
      <c r="AK809" s="361"/>
      <c r="AL809" s="367"/>
      <c r="AM809" s="388"/>
      <c r="AN809" s="391"/>
      <c r="AO809" s="378"/>
      <c r="AP809" s="318"/>
      <c r="AQ809" s="319"/>
      <c r="AR809" s="319"/>
      <c r="AS809" s="319"/>
      <c r="AT809" s="322"/>
      <c r="AU809" s="328"/>
      <c r="AV809" s="386"/>
      <c r="AW809" s="387"/>
      <c r="AX809" s="2"/>
      <c r="AY809" s="393"/>
      <c r="AZ809" s="301"/>
      <c r="BA809" s="301"/>
      <c r="BB809" s="301"/>
      <c r="BC809" s="189"/>
      <c r="BD809" s="2"/>
      <c r="BE809" s="2"/>
      <c r="BF809" s="2"/>
      <c r="BG809" s="2"/>
      <c r="BH809" s="2"/>
      <c r="BI809" s="2"/>
    </row>
    <row r="810" spans="2:61" ht="9.9499999999999993" customHeight="1">
      <c r="B810" s="368">
        <f t="shared" ref="B810" si="606">B804+1</f>
        <v>93</v>
      </c>
      <c r="C810" s="247">
        <f ca="1">OFFSET(DATA!$B$15,$B810-1,0)</f>
        <v>0</v>
      </c>
      <c r="D810" s="248"/>
      <c r="E810" s="249"/>
      <c r="F810" s="373">
        <f ca="1">OFFSET(DATA!$C$15,$B810-1,0)</f>
        <v>0</v>
      </c>
      <c r="G810" s="374"/>
      <c r="H810" s="379" t="str">
        <f ca="1">OFFSET(TMP!$H$1,($B810-1)*4,0)</f>
        <v xml:space="preserve">
</v>
      </c>
      <c r="I810" s="235" t="str">
        <f ca="1">OFFSET(TMP!$I$1,($B810-1)*4,0)</f>
        <v xml:space="preserve">
</v>
      </c>
      <c r="J810" s="238" t="str">
        <f ca="1">IF(OFFSET(DATA!$L$15,$B810-1,0)="","  年　月　日",OFFSET(DATA!$L$15,$B810-1,0))</f>
        <v xml:space="preserve">  年　月　日</v>
      </c>
      <c r="K810" s="239"/>
      <c r="L810" s="239"/>
      <c r="M810" s="239"/>
      <c r="N810" s="239"/>
      <c r="O810" s="240"/>
      <c r="P810" s="329" t="str">
        <f ca="1">IF(OFFSET(DATA!$N$15,$B810-1,0)="","  年　月　日",OFFSET(DATA!$N$15,$B810-1,0))</f>
        <v xml:space="preserve">  年　月　日</v>
      </c>
      <c r="Q810" s="330"/>
      <c r="R810" s="330"/>
      <c r="S810" s="330"/>
      <c r="T810" s="330"/>
      <c r="U810" s="331"/>
      <c r="V810" s="338" t="str">
        <f ca="1">BC810&amp;OFFSET(DATA!$R$15,$B810-1,0)</f>
        <v/>
      </c>
      <c r="W810" s="339"/>
      <c r="X810" s="339"/>
      <c r="Y810" s="339"/>
      <c r="Z810" s="339"/>
      <c r="AA810" s="339"/>
      <c r="AB810" s="339"/>
      <c r="AC810" s="344">
        <f ca="1">OFFSET(DATA!$S$15,$B810-1,0)</f>
        <v>0</v>
      </c>
      <c r="AD810" s="344"/>
      <c r="AE810" s="345"/>
      <c r="AF810" s="350" t="str">
        <f ca="1">IF(OFFSET(DATA!$Y$15,$B810-1,0)="","  年　月　日",OFFSET(DATA!$Y$15,$B810-1,0))</f>
        <v xml:space="preserve">  年　月　日</v>
      </c>
      <c r="AG810" s="351"/>
      <c r="AH810" s="351"/>
      <c r="AI810" s="351"/>
      <c r="AJ810" s="352"/>
      <c r="AK810" s="359" t="str">
        <f ca="1">IF(BLOOD=1,IF(LEN(BB810)=8,LEFT(BB810,2),LEFT(BB810,1)),BB810)</f>
        <v/>
      </c>
      <c r="AL810" s="362" t="str">
        <f ca="1">IF(OFFSET(DATA!$AC$15,$B810-1,0)="","  年　月　日",OFFSET(DATA!$AC$15,$B810-1,0))</f>
        <v xml:space="preserve">  年　月　日</v>
      </c>
      <c r="AM810" s="311">
        <f t="shared" ref="AM810" ca="1" si="607">AY812</f>
        <v>0</v>
      </c>
      <c r="AN810" s="312"/>
      <c r="AO810" s="313"/>
      <c r="AP810" s="314" t="str">
        <f ca="1">INDIRECT("TMP!T" &amp; 2 + ($B810-1)*5)</f>
        <v xml:space="preserve">
</v>
      </c>
      <c r="AQ810" s="315"/>
      <c r="AR810" s="315" t="str">
        <f ca="1">INDIRECT("TMP!U" &amp; 2 + ($B810-1)*5)</f>
        <v xml:space="preserve">
</v>
      </c>
      <c r="AS810" s="315"/>
      <c r="AT810" s="320" t="str">
        <f ca="1">INDIRECT("TMP!V" &amp; 2 + ($B810-1)*5)</f>
        <v xml:space="preserve">
</v>
      </c>
      <c r="AU810" s="323" t="str">
        <f ca="1">IF(OFFSET(DATA!$AT$15,$B810-1,0)="","  年　月　日",OFFSET(DATA!$AT$15,$B810-1,0))</f>
        <v xml:space="preserve">  年　月　日</v>
      </c>
      <c r="AV810" s="413">
        <f ca="1">OFFSET(DATA!$BB$15,$B810-1,0)</f>
        <v>0</v>
      </c>
      <c r="AW810" s="414"/>
      <c r="AX810" s="2"/>
      <c r="AY810" s="392">
        <f ca="1">OFFSET(DATA!$AV$15,$B810-1,0)</f>
        <v>0</v>
      </c>
      <c r="AZ810" s="299">
        <f ca="1">OFFSET(DATA!$AX$15,$B810-1,0)</f>
        <v>0</v>
      </c>
      <c r="BA810" s="299">
        <f ca="1">OFFSET(DATA!$AZ$15,$B810-1,0)</f>
        <v>0</v>
      </c>
      <c r="BB810" s="299" t="str">
        <f ca="1">IF(OFFSET(DATA!$AB$15,$B810-1,0)="","",OFFSET(DATA!$AB$15,$B810-1,0))</f>
        <v/>
      </c>
      <c r="BC810" s="189" t="str">
        <f ca="1">IF(OR(YUBIN=2,OFFSET(DATA!$Q$15,$B810-1,0)=""),"","〒"&amp;OFFSET(DATA!$Q$15,$B810-1,0)&amp;"　")</f>
        <v/>
      </c>
      <c r="BD810" s="2"/>
      <c r="BE810" s="2"/>
      <c r="BF810" s="2"/>
      <c r="BG810" s="2"/>
      <c r="BH810" s="2"/>
      <c r="BI810" s="2"/>
    </row>
    <row r="811" spans="2:61" ht="9.9499999999999993" customHeight="1">
      <c r="B811" s="369"/>
      <c r="C811" s="250"/>
      <c r="D811" s="251"/>
      <c r="E811" s="252"/>
      <c r="F811" s="375"/>
      <c r="G811" s="376"/>
      <c r="H811" s="380"/>
      <c r="I811" s="236"/>
      <c r="J811" s="241"/>
      <c r="K811" s="242"/>
      <c r="L811" s="242"/>
      <c r="M811" s="242"/>
      <c r="N811" s="242"/>
      <c r="O811" s="243"/>
      <c r="P811" s="332"/>
      <c r="Q811" s="333"/>
      <c r="R811" s="333"/>
      <c r="S811" s="333"/>
      <c r="T811" s="333"/>
      <c r="U811" s="334"/>
      <c r="V811" s="340"/>
      <c r="W811" s="341"/>
      <c r="X811" s="341"/>
      <c r="Y811" s="341"/>
      <c r="Z811" s="341"/>
      <c r="AA811" s="341"/>
      <c r="AB811" s="341"/>
      <c r="AC811" s="346"/>
      <c r="AD811" s="346"/>
      <c r="AE811" s="347"/>
      <c r="AF811" s="353"/>
      <c r="AG811" s="354"/>
      <c r="AH811" s="354"/>
      <c r="AI811" s="354"/>
      <c r="AJ811" s="355"/>
      <c r="AK811" s="360"/>
      <c r="AL811" s="363"/>
      <c r="AM811" s="302"/>
      <c r="AN811" s="305"/>
      <c r="AO811" s="306"/>
      <c r="AP811" s="316"/>
      <c r="AQ811" s="317"/>
      <c r="AR811" s="317"/>
      <c r="AS811" s="317"/>
      <c r="AT811" s="321"/>
      <c r="AU811" s="324"/>
      <c r="AV811" s="384"/>
      <c r="AW811" s="385"/>
      <c r="AX811" s="2"/>
      <c r="AY811" s="393"/>
      <c r="AZ811" s="301"/>
      <c r="BA811" s="301"/>
      <c r="BB811" s="300"/>
      <c r="BC811" s="189"/>
      <c r="BD811" s="2"/>
      <c r="BE811" s="2"/>
      <c r="BF811" s="2"/>
      <c r="BG811" s="2"/>
      <c r="BH811" s="2"/>
      <c r="BI811" s="2"/>
    </row>
    <row r="812" spans="2:61" ht="9.9499999999999993" customHeight="1">
      <c r="B812" s="370"/>
      <c r="C812" s="253"/>
      <c r="D812" s="254"/>
      <c r="E812" s="255"/>
      <c r="F812" s="375"/>
      <c r="G812" s="376"/>
      <c r="H812" s="380"/>
      <c r="I812" s="236"/>
      <c r="J812" s="244"/>
      <c r="K812" s="245"/>
      <c r="L812" s="245"/>
      <c r="M812" s="245"/>
      <c r="N812" s="245"/>
      <c r="O812" s="246"/>
      <c r="P812" s="335"/>
      <c r="Q812" s="336"/>
      <c r="R812" s="336"/>
      <c r="S812" s="336"/>
      <c r="T812" s="336"/>
      <c r="U812" s="337"/>
      <c r="V812" s="342"/>
      <c r="W812" s="343"/>
      <c r="X812" s="343"/>
      <c r="Y812" s="343"/>
      <c r="Z812" s="343"/>
      <c r="AA812" s="343"/>
      <c r="AB812" s="343"/>
      <c r="AC812" s="348"/>
      <c r="AD812" s="348"/>
      <c r="AE812" s="349"/>
      <c r="AF812" s="356"/>
      <c r="AG812" s="357"/>
      <c r="AH812" s="357"/>
      <c r="AI812" s="357"/>
      <c r="AJ812" s="358"/>
      <c r="AK812" s="360"/>
      <c r="AL812" s="364"/>
      <c r="AM812" s="302" t="str">
        <f t="shared" ref="AM812" ca="1" si="608">AZ812</f>
        <v/>
      </c>
      <c r="AN812" s="303"/>
      <c r="AO812" s="304"/>
      <c r="AP812" s="316"/>
      <c r="AQ812" s="317"/>
      <c r="AR812" s="317"/>
      <c r="AS812" s="317"/>
      <c r="AT812" s="321"/>
      <c r="AU812" s="325"/>
      <c r="AV812" s="415"/>
      <c r="AW812" s="416"/>
      <c r="AX812" s="75"/>
      <c r="AY812" s="307">
        <f t="shared" ref="AY812" ca="1" si="609">AY810</f>
        <v>0</v>
      </c>
      <c r="AZ812" s="309" t="str">
        <f t="shared" ref="AZ812" ca="1" si="610">IF(COUNTIF(AZ810,"*受給者*"),"受給者",IF(COUNTIF(AZ810,"*国民年金*"),"国民年金",IF(COUNTIF(AZ810,"厚生年金"),"厚生年金","")))</f>
        <v/>
      </c>
      <c r="BA812" s="309">
        <f t="shared" ref="BA812" ca="1" si="611">BA810</f>
        <v>0</v>
      </c>
      <c r="BB812" s="300"/>
      <c r="BC812" s="189"/>
      <c r="BD812" s="2"/>
      <c r="BE812" s="2"/>
      <c r="BF812" s="2"/>
      <c r="BG812" s="2"/>
      <c r="BH812" s="2"/>
      <c r="BI812" s="2"/>
    </row>
    <row r="813" spans="2:61" ht="9.9499999999999993" customHeight="1">
      <c r="B813" s="370"/>
      <c r="C813" s="231">
        <f ca="1">OFFSET(DATA!$A$15,$B810-1,0)</f>
        <v>0</v>
      </c>
      <c r="D813" s="232"/>
      <c r="E813" s="233"/>
      <c r="F813" s="375"/>
      <c r="G813" s="376"/>
      <c r="H813" s="380"/>
      <c r="I813" s="236"/>
      <c r="J813" s="37"/>
      <c r="K813" s="394">
        <f ca="1">OFFSET(DATA!$M$15,$B810-1,0)</f>
        <v>0</v>
      </c>
      <c r="L813" s="394"/>
      <c r="M813" s="397" t="s">
        <v>213</v>
      </c>
      <c r="N813" s="397"/>
      <c r="O813" s="38"/>
      <c r="P813" s="37"/>
      <c r="Q813" s="394">
        <f ca="1">OFFSET(DATA!$O$15,$B810-1,0)</f>
        <v>0</v>
      </c>
      <c r="R813" s="394"/>
      <c r="S813" s="397" t="s">
        <v>214</v>
      </c>
      <c r="T813" s="397"/>
      <c r="U813" s="38"/>
      <c r="V813" s="400" t="str">
        <f ca="1">BC813&amp;OFFSET(DATA!$U$15,$B810-1,0)</f>
        <v/>
      </c>
      <c r="W813" s="401"/>
      <c r="X813" s="401"/>
      <c r="Y813" s="401"/>
      <c r="Z813" s="401"/>
      <c r="AA813" s="401"/>
      <c r="AB813" s="401"/>
      <c r="AC813" s="404" t="str">
        <f ca="1">OFFSET(DATA!$V$15,$B810-1,0) &amp; CHAR(10) &amp; OFFSET(DATA!$W$15,$B810-1,0)</f>
        <v xml:space="preserve">
</v>
      </c>
      <c r="AD813" s="404"/>
      <c r="AE813" s="405"/>
      <c r="AF813" s="408">
        <f ca="1">OFFSET(DATA!$Z$15,$B810-1,0)</f>
        <v>0</v>
      </c>
      <c r="AG813" s="408"/>
      <c r="AH813" s="397" t="s">
        <v>215</v>
      </c>
      <c r="AI813" s="397">
        <f ca="1">OFFSET(DATA!$AA$15,$B810-1,0)</f>
        <v>0</v>
      </c>
      <c r="AJ813" s="410"/>
      <c r="AK813" s="360"/>
      <c r="AL813" s="365">
        <f ca="1">OFFSET(DATA!$AD$15,$B810-1,0)</f>
        <v>0</v>
      </c>
      <c r="AM813" s="302"/>
      <c r="AN813" s="305"/>
      <c r="AO813" s="306"/>
      <c r="AP813" s="316"/>
      <c r="AQ813" s="317"/>
      <c r="AR813" s="317"/>
      <c r="AS813" s="317"/>
      <c r="AT813" s="321"/>
      <c r="AU813" s="326" t="str">
        <f ca="1">IF(OFFSET(DATA!$AU$15,$B810-1,0)="","  年　月　日",OFFSET(DATA!$AU$15,$B810-1,0))</f>
        <v xml:space="preserve">  年　月　日</v>
      </c>
      <c r="AV813" s="382">
        <f ca="1">OFFSET(DATA!$BC$15,$B810-1,0)</f>
        <v>0</v>
      </c>
      <c r="AW813" s="383"/>
      <c r="AX813" s="2"/>
      <c r="AY813" s="308"/>
      <c r="AZ813" s="310"/>
      <c r="BA813" s="310"/>
      <c r="BB813" s="300"/>
      <c r="BC813" s="189" t="str">
        <f ca="1">IF(OR(YUBIN=2,OFFSET(DATA!$T$15,$B810-1,0)=""),"","〒"&amp;OFFSET(DATA!$T$15,$B810-1,0)&amp;"　")</f>
        <v/>
      </c>
      <c r="BD813" s="2"/>
      <c r="BE813" s="2"/>
      <c r="BF813" s="2"/>
      <c r="BG813" s="2"/>
      <c r="BH813" s="2"/>
      <c r="BI813" s="2"/>
    </row>
    <row r="814" spans="2:61" ht="9.9499999999999993" customHeight="1">
      <c r="B814" s="371"/>
      <c r="C814" s="202"/>
      <c r="D814" s="208"/>
      <c r="E814" s="203"/>
      <c r="F814" s="375"/>
      <c r="G814" s="376"/>
      <c r="H814" s="380"/>
      <c r="I814" s="236"/>
      <c r="J814" s="71"/>
      <c r="K814" s="395"/>
      <c r="L814" s="395"/>
      <c r="M814" s="398"/>
      <c r="N814" s="398"/>
      <c r="O814" s="102"/>
      <c r="P814" s="71"/>
      <c r="Q814" s="395"/>
      <c r="R814" s="395"/>
      <c r="S814" s="398"/>
      <c r="T814" s="398"/>
      <c r="U814" s="102"/>
      <c r="V814" s="340"/>
      <c r="W814" s="341"/>
      <c r="X814" s="341"/>
      <c r="Y814" s="341"/>
      <c r="Z814" s="341"/>
      <c r="AA814" s="341"/>
      <c r="AB814" s="341"/>
      <c r="AC814" s="341"/>
      <c r="AD814" s="341"/>
      <c r="AE814" s="406"/>
      <c r="AF814" s="394"/>
      <c r="AG814" s="394"/>
      <c r="AH814" s="398"/>
      <c r="AI814" s="398"/>
      <c r="AJ814" s="411"/>
      <c r="AK814" s="360"/>
      <c r="AL814" s="366"/>
      <c r="AM814" s="302">
        <f t="shared" ref="AM814" ca="1" si="612">BA812</f>
        <v>0</v>
      </c>
      <c r="AN814" s="389" t="str">
        <f t="shared" ref="AN814" ca="1" si="613">IF($BA814=0,"",RIGHT($BA814,4))</f>
        <v/>
      </c>
      <c r="AO814" s="390"/>
      <c r="AP814" s="316"/>
      <c r="AQ814" s="317"/>
      <c r="AR814" s="317"/>
      <c r="AS814" s="317"/>
      <c r="AT814" s="321"/>
      <c r="AU814" s="327"/>
      <c r="AV814" s="384"/>
      <c r="AW814" s="385"/>
      <c r="AX814" s="2"/>
      <c r="AY814" s="392"/>
      <c r="AZ814" s="299"/>
      <c r="BA814" s="299">
        <f ca="1">OFFSET(DATA!$BA$15,$B810-1,0)</f>
        <v>0</v>
      </c>
      <c r="BB814" s="300"/>
      <c r="BC814" s="189"/>
      <c r="BD814" s="2"/>
      <c r="BE814" s="2"/>
      <c r="BF814" s="2"/>
      <c r="BG814" s="2"/>
      <c r="BH814" s="2"/>
      <c r="BI814" s="2"/>
    </row>
    <row r="815" spans="2:61" ht="9.9499999999999993" customHeight="1">
      <c r="B815" s="372"/>
      <c r="C815" s="204"/>
      <c r="D815" s="234"/>
      <c r="E815" s="205"/>
      <c r="F815" s="377"/>
      <c r="G815" s="378"/>
      <c r="H815" s="381"/>
      <c r="I815" s="237"/>
      <c r="J815" s="39"/>
      <c r="K815" s="396"/>
      <c r="L815" s="396"/>
      <c r="M815" s="399"/>
      <c r="N815" s="399"/>
      <c r="O815" s="40"/>
      <c r="P815" s="39"/>
      <c r="Q815" s="396"/>
      <c r="R815" s="396"/>
      <c r="S815" s="399"/>
      <c r="T815" s="399"/>
      <c r="U815" s="40"/>
      <c r="V815" s="402"/>
      <c r="W815" s="403"/>
      <c r="X815" s="403"/>
      <c r="Y815" s="403"/>
      <c r="Z815" s="403"/>
      <c r="AA815" s="403"/>
      <c r="AB815" s="403"/>
      <c r="AC815" s="403"/>
      <c r="AD815" s="403"/>
      <c r="AE815" s="407"/>
      <c r="AF815" s="409"/>
      <c r="AG815" s="409"/>
      <c r="AH815" s="399"/>
      <c r="AI815" s="399"/>
      <c r="AJ815" s="412"/>
      <c r="AK815" s="361"/>
      <c r="AL815" s="367"/>
      <c r="AM815" s="388"/>
      <c r="AN815" s="391"/>
      <c r="AO815" s="378"/>
      <c r="AP815" s="318"/>
      <c r="AQ815" s="319"/>
      <c r="AR815" s="319"/>
      <c r="AS815" s="319"/>
      <c r="AT815" s="322"/>
      <c r="AU815" s="328"/>
      <c r="AV815" s="386"/>
      <c r="AW815" s="387"/>
      <c r="AX815" s="2"/>
      <c r="AY815" s="393"/>
      <c r="AZ815" s="301"/>
      <c r="BA815" s="301"/>
      <c r="BB815" s="301"/>
      <c r="BC815" s="189"/>
      <c r="BD815" s="2"/>
      <c r="BE815" s="2"/>
      <c r="BF815" s="2"/>
      <c r="BG815" s="2"/>
      <c r="BH815" s="2"/>
      <c r="BI815" s="2"/>
    </row>
    <row r="816" spans="2:61" ht="9.9499999999999993" customHeight="1">
      <c r="B816" s="368">
        <f t="shared" ref="B816" si="614">B810+1</f>
        <v>94</v>
      </c>
      <c r="C816" s="247">
        <f ca="1">OFFSET(DATA!$B$15,$B816-1,0)</f>
        <v>0</v>
      </c>
      <c r="D816" s="248"/>
      <c r="E816" s="249"/>
      <c r="F816" s="373">
        <f ca="1">OFFSET(DATA!$C$15,$B816-1,0)</f>
        <v>0</v>
      </c>
      <c r="G816" s="374"/>
      <c r="H816" s="379" t="str">
        <f ca="1">OFFSET(TMP!$H$1,($B816-1)*4,0)</f>
        <v xml:space="preserve">
</v>
      </c>
      <c r="I816" s="235" t="str">
        <f ca="1">OFFSET(TMP!$I$1,($B816-1)*4,0)</f>
        <v xml:space="preserve">
</v>
      </c>
      <c r="J816" s="238" t="str">
        <f ca="1">IF(OFFSET(DATA!$L$15,$B816-1,0)="","  年　月　日",OFFSET(DATA!$L$15,$B816-1,0))</f>
        <v xml:space="preserve">  年　月　日</v>
      </c>
      <c r="K816" s="239"/>
      <c r="L816" s="239"/>
      <c r="M816" s="239"/>
      <c r="N816" s="239"/>
      <c r="O816" s="240"/>
      <c r="P816" s="329" t="str">
        <f ca="1">IF(OFFSET(DATA!$N$15,$B816-1,0)="","  年　月　日",OFFSET(DATA!$N$15,$B816-1,0))</f>
        <v xml:space="preserve">  年　月　日</v>
      </c>
      <c r="Q816" s="330"/>
      <c r="R816" s="330"/>
      <c r="S816" s="330"/>
      <c r="T816" s="330"/>
      <c r="U816" s="331"/>
      <c r="V816" s="338" t="str">
        <f ca="1">BC816&amp;OFFSET(DATA!$R$15,$B816-1,0)</f>
        <v/>
      </c>
      <c r="W816" s="339"/>
      <c r="X816" s="339"/>
      <c r="Y816" s="339"/>
      <c r="Z816" s="339"/>
      <c r="AA816" s="339"/>
      <c r="AB816" s="339"/>
      <c r="AC816" s="344">
        <f ca="1">OFFSET(DATA!$S$15,$B816-1,0)</f>
        <v>0</v>
      </c>
      <c r="AD816" s="344"/>
      <c r="AE816" s="345"/>
      <c r="AF816" s="350" t="str">
        <f ca="1">IF(OFFSET(DATA!$Y$15,$B816-1,0)="","  年　月　日",OFFSET(DATA!$Y$15,$B816-1,0))</f>
        <v xml:space="preserve">  年　月　日</v>
      </c>
      <c r="AG816" s="351"/>
      <c r="AH816" s="351"/>
      <c r="AI816" s="351"/>
      <c r="AJ816" s="352"/>
      <c r="AK816" s="359" t="str">
        <f ca="1">IF(BLOOD=1,IF(LEN(BB816)=8,LEFT(BB816,2),LEFT(BB816,1)),BB816)</f>
        <v/>
      </c>
      <c r="AL816" s="362" t="str">
        <f ca="1">IF(OFFSET(DATA!$AC$15,$B816-1,0)="","  年　月　日",OFFSET(DATA!$AC$15,$B816-1,0))</f>
        <v xml:space="preserve">  年　月　日</v>
      </c>
      <c r="AM816" s="311">
        <f t="shared" ref="AM816" ca="1" si="615">AY818</f>
        <v>0</v>
      </c>
      <c r="AN816" s="312"/>
      <c r="AO816" s="313"/>
      <c r="AP816" s="314" t="str">
        <f ca="1">INDIRECT("TMP!T" &amp; 2 + ($B816-1)*5)</f>
        <v xml:space="preserve">
</v>
      </c>
      <c r="AQ816" s="315"/>
      <c r="AR816" s="315" t="str">
        <f ca="1">INDIRECT("TMP!U" &amp; 2 + ($B816-1)*5)</f>
        <v xml:space="preserve">
</v>
      </c>
      <c r="AS816" s="315"/>
      <c r="AT816" s="320" t="str">
        <f ca="1">INDIRECT("TMP!V" &amp; 2 + ($B816-1)*5)</f>
        <v xml:space="preserve">
</v>
      </c>
      <c r="AU816" s="323" t="str">
        <f ca="1">IF(OFFSET(DATA!$AT$15,$B816-1,0)="","  年　月　日",OFFSET(DATA!$AT$15,$B816-1,0))</f>
        <v xml:space="preserve">  年　月　日</v>
      </c>
      <c r="AV816" s="413">
        <f ca="1">OFFSET(DATA!$BB$15,$B816-1,0)</f>
        <v>0</v>
      </c>
      <c r="AW816" s="414"/>
      <c r="AX816" s="2"/>
      <c r="AY816" s="392">
        <f ca="1">OFFSET(DATA!$AV$15,$B816-1,0)</f>
        <v>0</v>
      </c>
      <c r="AZ816" s="299">
        <f ca="1">OFFSET(DATA!$AX$15,$B816-1,0)</f>
        <v>0</v>
      </c>
      <c r="BA816" s="299">
        <f ca="1">OFFSET(DATA!$AZ$15,$B816-1,0)</f>
        <v>0</v>
      </c>
      <c r="BB816" s="299" t="str">
        <f ca="1">IF(OFFSET(DATA!$AB$15,$B816-1,0)="","",OFFSET(DATA!$AB$15,$B816-1,0))</f>
        <v/>
      </c>
      <c r="BC816" s="189" t="str">
        <f ca="1">IF(OR(YUBIN=2,OFFSET(DATA!$Q$15,$B816-1,0)=""),"","〒"&amp;OFFSET(DATA!$Q$15,$B816-1,0)&amp;"　")</f>
        <v/>
      </c>
      <c r="BD816" s="2"/>
      <c r="BE816" s="2"/>
      <c r="BF816" s="2"/>
      <c r="BG816" s="2"/>
      <c r="BH816" s="2"/>
      <c r="BI816" s="2"/>
    </row>
    <row r="817" spans="2:61" ht="9.9499999999999993" customHeight="1">
      <c r="B817" s="369"/>
      <c r="C817" s="250"/>
      <c r="D817" s="251"/>
      <c r="E817" s="252"/>
      <c r="F817" s="375"/>
      <c r="G817" s="376"/>
      <c r="H817" s="380"/>
      <c r="I817" s="236"/>
      <c r="J817" s="241"/>
      <c r="K817" s="242"/>
      <c r="L817" s="242"/>
      <c r="M817" s="242"/>
      <c r="N817" s="242"/>
      <c r="O817" s="243"/>
      <c r="P817" s="332"/>
      <c r="Q817" s="333"/>
      <c r="R817" s="333"/>
      <c r="S817" s="333"/>
      <c r="T817" s="333"/>
      <c r="U817" s="334"/>
      <c r="V817" s="340"/>
      <c r="W817" s="341"/>
      <c r="X817" s="341"/>
      <c r="Y817" s="341"/>
      <c r="Z817" s="341"/>
      <c r="AA817" s="341"/>
      <c r="AB817" s="341"/>
      <c r="AC817" s="346"/>
      <c r="AD817" s="346"/>
      <c r="AE817" s="347"/>
      <c r="AF817" s="353"/>
      <c r="AG817" s="354"/>
      <c r="AH817" s="354"/>
      <c r="AI817" s="354"/>
      <c r="AJ817" s="355"/>
      <c r="AK817" s="360"/>
      <c r="AL817" s="363"/>
      <c r="AM817" s="302"/>
      <c r="AN817" s="305"/>
      <c r="AO817" s="306"/>
      <c r="AP817" s="316"/>
      <c r="AQ817" s="317"/>
      <c r="AR817" s="317"/>
      <c r="AS817" s="317"/>
      <c r="AT817" s="321"/>
      <c r="AU817" s="324"/>
      <c r="AV817" s="384"/>
      <c r="AW817" s="385"/>
      <c r="AX817" s="2"/>
      <c r="AY817" s="393"/>
      <c r="AZ817" s="301"/>
      <c r="BA817" s="301"/>
      <c r="BB817" s="300"/>
      <c r="BC817" s="189"/>
      <c r="BD817" s="2"/>
      <c r="BE817" s="2"/>
      <c r="BF817" s="2"/>
      <c r="BG817" s="2"/>
      <c r="BH817" s="2"/>
      <c r="BI817" s="2"/>
    </row>
    <row r="818" spans="2:61" ht="9.9499999999999993" customHeight="1">
      <c r="B818" s="370"/>
      <c r="C818" s="253"/>
      <c r="D818" s="254"/>
      <c r="E818" s="255"/>
      <c r="F818" s="375"/>
      <c r="G818" s="376"/>
      <c r="H818" s="380"/>
      <c r="I818" s="236"/>
      <c r="J818" s="244"/>
      <c r="K818" s="245"/>
      <c r="L818" s="245"/>
      <c r="M818" s="245"/>
      <c r="N818" s="245"/>
      <c r="O818" s="246"/>
      <c r="P818" s="335"/>
      <c r="Q818" s="336"/>
      <c r="R818" s="336"/>
      <c r="S818" s="336"/>
      <c r="T818" s="336"/>
      <c r="U818" s="337"/>
      <c r="V818" s="342"/>
      <c r="W818" s="343"/>
      <c r="X818" s="343"/>
      <c r="Y818" s="343"/>
      <c r="Z818" s="343"/>
      <c r="AA818" s="343"/>
      <c r="AB818" s="343"/>
      <c r="AC818" s="348"/>
      <c r="AD818" s="348"/>
      <c r="AE818" s="349"/>
      <c r="AF818" s="356"/>
      <c r="AG818" s="357"/>
      <c r="AH818" s="357"/>
      <c r="AI818" s="357"/>
      <c r="AJ818" s="358"/>
      <c r="AK818" s="360"/>
      <c r="AL818" s="364"/>
      <c r="AM818" s="302" t="str">
        <f t="shared" ref="AM818" ca="1" si="616">AZ818</f>
        <v/>
      </c>
      <c r="AN818" s="303"/>
      <c r="AO818" s="304"/>
      <c r="AP818" s="316"/>
      <c r="AQ818" s="317"/>
      <c r="AR818" s="317"/>
      <c r="AS818" s="317"/>
      <c r="AT818" s="321"/>
      <c r="AU818" s="325"/>
      <c r="AV818" s="415"/>
      <c r="AW818" s="416"/>
      <c r="AX818" s="75"/>
      <c r="AY818" s="307">
        <f t="shared" ref="AY818" ca="1" si="617">AY816</f>
        <v>0</v>
      </c>
      <c r="AZ818" s="309" t="str">
        <f t="shared" ref="AZ818" ca="1" si="618">IF(COUNTIF(AZ816,"*受給者*"),"受給者",IF(COUNTIF(AZ816,"*国民年金*"),"国民年金",IF(COUNTIF(AZ816,"厚生年金"),"厚生年金","")))</f>
        <v/>
      </c>
      <c r="BA818" s="309">
        <f t="shared" ref="BA818" ca="1" si="619">BA816</f>
        <v>0</v>
      </c>
      <c r="BB818" s="300"/>
      <c r="BC818" s="189"/>
      <c r="BD818" s="2"/>
      <c r="BE818" s="2"/>
      <c r="BF818" s="2"/>
      <c r="BG818" s="2"/>
      <c r="BH818" s="2"/>
      <c r="BI818" s="2"/>
    </row>
    <row r="819" spans="2:61" ht="9.9499999999999993" customHeight="1">
      <c r="B819" s="370"/>
      <c r="C819" s="231">
        <f ca="1">OFFSET(DATA!$A$15,$B816-1,0)</f>
        <v>0</v>
      </c>
      <c r="D819" s="232"/>
      <c r="E819" s="233"/>
      <c r="F819" s="375"/>
      <c r="G819" s="376"/>
      <c r="H819" s="380"/>
      <c r="I819" s="236"/>
      <c r="J819" s="37"/>
      <c r="K819" s="394">
        <f ca="1">OFFSET(DATA!$M$15,$B816-1,0)</f>
        <v>0</v>
      </c>
      <c r="L819" s="394"/>
      <c r="M819" s="397" t="s">
        <v>213</v>
      </c>
      <c r="N819" s="397"/>
      <c r="O819" s="38"/>
      <c r="P819" s="37"/>
      <c r="Q819" s="394">
        <f ca="1">OFFSET(DATA!$O$15,$B816-1,0)</f>
        <v>0</v>
      </c>
      <c r="R819" s="394"/>
      <c r="S819" s="397" t="s">
        <v>214</v>
      </c>
      <c r="T819" s="397"/>
      <c r="U819" s="38"/>
      <c r="V819" s="400" t="str">
        <f ca="1">BC819&amp;OFFSET(DATA!$U$15,$B816-1,0)</f>
        <v/>
      </c>
      <c r="W819" s="401"/>
      <c r="X819" s="401"/>
      <c r="Y819" s="401"/>
      <c r="Z819" s="401"/>
      <c r="AA819" s="401"/>
      <c r="AB819" s="401"/>
      <c r="AC819" s="404" t="str">
        <f ca="1">OFFSET(DATA!$V$15,$B816-1,0) &amp; CHAR(10) &amp; OFFSET(DATA!$W$15,$B816-1,0)</f>
        <v xml:space="preserve">
</v>
      </c>
      <c r="AD819" s="404"/>
      <c r="AE819" s="405"/>
      <c r="AF819" s="408">
        <f ca="1">OFFSET(DATA!$Z$15,$B816-1,0)</f>
        <v>0</v>
      </c>
      <c r="AG819" s="408"/>
      <c r="AH819" s="397" t="s">
        <v>215</v>
      </c>
      <c r="AI819" s="397">
        <f ca="1">OFFSET(DATA!$AA$15,$B816-1,0)</f>
        <v>0</v>
      </c>
      <c r="AJ819" s="410"/>
      <c r="AK819" s="360"/>
      <c r="AL819" s="365">
        <f ca="1">OFFSET(DATA!$AD$15,$B816-1,0)</f>
        <v>0</v>
      </c>
      <c r="AM819" s="302"/>
      <c r="AN819" s="305"/>
      <c r="AO819" s="306"/>
      <c r="AP819" s="316"/>
      <c r="AQ819" s="317"/>
      <c r="AR819" s="317"/>
      <c r="AS819" s="317"/>
      <c r="AT819" s="321"/>
      <c r="AU819" s="326" t="str">
        <f ca="1">IF(OFFSET(DATA!$AU$15,$B816-1,0)="","  年　月　日",OFFSET(DATA!$AU$15,$B816-1,0))</f>
        <v xml:space="preserve">  年　月　日</v>
      </c>
      <c r="AV819" s="382">
        <f ca="1">OFFSET(DATA!$BC$15,$B816-1,0)</f>
        <v>0</v>
      </c>
      <c r="AW819" s="383"/>
      <c r="AX819" s="2"/>
      <c r="AY819" s="308"/>
      <c r="AZ819" s="310"/>
      <c r="BA819" s="310"/>
      <c r="BB819" s="300"/>
      <c r="BC819" s="189" t="str">
        <f ca="1">IF(OR(YUBIN=2,OFFSET(DATA!$T$15,$B816-1,0)=""),"","〒"&amp;OFFSET(DATA!$T$15,$B816-1,0)&amp;"　")</f>
        <v/>
      </c>
      <c r="BD819" s="2"/>
      <c r="BE819" s="2"/>
      <c r="BF819" s="2"/>
      <c r="BG819" s="2"/>
      <c r="BH819" s="2"/>
      <c r="BI819" s="2"/>
    </row>
    <row r="820" spans="2:61" ht="9.9499999999999993" customHeight="1">
      <c r="B820" s="371"/>
      <c r="C820" s="202"/>
      <c r="D820" s="208"/>
      <c r="E820" s="203"/>
      <c r="F820" s="375"/>
      <c r="G820" s="376"/>
      <c r="H820" s="380"/>
      <c r="I820" s="236"/>
      <c r="J820" s="71"/>
      <c r="K820" s="395"/>
      <c r="L820" s="395"/>
      <c r="M820" s="398"/>
      <c r="N820" s="398"/>
      <c r="O820" s="102"/>
      <c r="P820" s="71"/>
      <c r="Q820" s="395"/>
      <c r="R820" s="395"/>
      <c r="S820" s="398"/>
      <c r="T820" s="398"/>
      <c r="U820" s="102"/>
      <c r="V820" s="340"/>
      <c r="W820" s="341"/>
      <c r="X820" s="341"/>
      <c r="Y820" s="341"/>
      <c r="Z820" s="341"/>
      <c r="AA820" s="341"/>
      <c r="AB820" s="341"/>
      <c r="AC820" s="341"/>
      <c r="AD820" s="341"/>
      <c r="AE820" s="406"/>
      <c r="AF820" s="394"/>
      <c r="AG820" s="394"/>
      <c r="AH820" s="398"/>
      <c r="AI820" s="398"/>
      <c r="AJ820" s="411"/>
      <c r="AK820" s="360"/>
      <c r="AL820" s="366"/>
      <c r="AM820" s="302">
        <f t="shared" ref="AM820" ca="1" si="620">BA818</f>
        <v>0</v>
      </c>
      <c r="AN820" s="389" t="str">
        <f t="shared" ref="AN820" ca="1" si="621">IF($BA820=0,"",RIGHT($BA820,4))</f>
        <v/>
      </c>
      <c r="AO820" s="390"/>
      <c r="AP820" s="316"/>
      <c r="AQ820" s="317"/>
      <c r="AR820" s="317"/>
      <c r="AS820" s="317"/>
      <c r="AT820" s="321"/>
      <c r="AU820" s="327"/>
      <c r="AV820" s="384"/>
      <c r="AW820" s="385"/>
      <c r="AX820" s="2"/>
      <c r="AY820" s="392"/>
      <c r="AZ820" s="299"/>
      <c r="BA820" s="299">
        <f ca="1">OFFSET(DATA!$BA$15,$B816-1,0)</f>
        <v>0</v>
      </c>
      <c r="BB820" s="300"/>
      <c r="BC820" s="189"/>
      <c r="BD820" s="2"/>
      <c r="BE820" s="2"/>
      <c r="BF820" s="2"/>
      <c r="BG820" s="2"/>
      <c r="BH820" s="2"/>
      <c r="BI820" s="2"/>
    </row>
    <row r="821" spans="2:61" ht="9.9499999999999993" customHeight="1">
      <c r="B821" s="372"/>
      <c r="C821" s="204"/>
      <c r="D821" s="234"/>
      <c r="E821" s="205"/>
      <c r="F821" s="377"/>
      <c r="G821" s="378"/>
      <c r="H821" s="381"/>
      <c r="I821" s="237"/>
      <c r="J821" s="39"/>
      <c r="K821" s="396"/>
      <c r="L821" s="396"/>
      <c r="M821" s="399"/>
      <c r="N821" s="399"/>
      <c r="O821" s="40"/>
      <c r="P821" s="39"/>
      <c r="Q821" s="396"/>
      <c r="R821" s="396"/>
      <c r="S821" s="399"/>
      <c r="T821" s="399"/>
      <c r="U821" s="40"/>
      <c r="V821" s="402"/>
      <c r="W821" s="403"/>
      <c r="X821" s="403"/>
      <c r="Y821" s="403"/>
      <c r="Z821" s="403"/>
      <c r="AA821" s="403"/>
      <c r="AB821" s="403"/>
      <c r="AC821" s="403"/>
      <c r="AD821" s="403"/>
      <c r="AE821" s="407"/>
      <c r="AF821" s="409"/>
      <c r="AG821" s="409"/>
      <c r="AH821" s="399"/>
      <c r="AI821" s="399"/>
      <c r="AJ821" s="412"/>
      <c r="AK821" s="361"/>
      <c r="AL821" s="367"/>
      <c r="AM821" s="388"/>
      <c r="AN821" s="391"/>
      <c r="AO821" s="378"/>
      <c r="AP821" s="318"/>
      <c r="AQ821" s="319"/>
      <c r="AR821" s="319"/>
      <c r="AS821" s="319"/>
      <c r="AT821" s="322"/>
      <c r="AU821" s="328"/>
      <c r="AV821" s="386"/>
      <c r="AW821" s="387"/>
      <c r="AX821" s="2"/>
      <c r="AY821" s="393"/>
      <c r="AZ821" s="301"/>
      <c r="BA821" s="301"/>
      <c r="BB821" s="301"/>
      <c r="BC821" s="189"/>
      <c r="BD821" s="2"/>
      <c r="BE821" s="2"/>
      <c r="BF821" s="2"/>
      <c r="BG821" s="2"/>
      <c r="BH821" s="2"/>
      <c r="BI821" s="2"/>
    </row>
    <row r="822" spans="2:61" ht="9.9499999999999993" customHeight="1">
      <c r="B822" s="368">
        <f t="shared" ref="B822" si="622">B816+1</f>
        <v>95</v>
      </c>
      <c r="C822" s="247">
        <f ca="1">OFFSET(DATA!$B$15,$B822-1,0)</f>
        <v>0</v>
      </c>
      <c r="D822" s="248"/>
      <c r="E822" s="249"/>
      <c r="F822" s="373">
        <f ca="1">OFFSET(DATA!$C$15,$B822-1,0)</f>
        <v>0</v>
      </c>
      <c r="G822" s="374"/>
      <c r="H822" s="379" t="str">
        <f ca="1">OFFSET(TMP!$H$1,($B822-1)*4,0)</f>
        <v xml:space="preserve">
</v>
      </c>
      <c r="I822" s="235" t="str">
        <f ca="1">OFFSET(TMP!$I$1,($B822-1)*4,0)</f>
        <v xml:space="preserve">
</v>
      </c>
      <c r="J822" s="238" t="str">
        <f ca="1">IF(OFFSET(DATA!$L$15,$B822-1,0)="","  年　月　日",OFFSET(DATA!$L$15,$B822-1,0))</f>
        <v xml:space="preserve">  年　月　日</v>
      </c>
      <c r="K822" s="239"/>
      <c r="L822" s="239"/>
      <c r="M822" s="239"/>
      <c r="N822" s="239"/>
      <c r="O822" s="240"/>
      <c r="P822" s="329" t="str">
        <f ca="1">IF(OFFSET(DATA!$N$15,$B822-1,0)="","  年　月　日",OFFSET(DATA!$N$15,$B822-1,0))</f>
        <v xml:space="preserve">  年　月　日</v>
      </c>
      <c r="Q822" s="330"/>
      <c r="R822" s="330"/>
      <c r="S822" s="330"/>
      <c r="T822" s="330"/>
      <c r="U822" s="331"/>
      <c r="V822" s="338" t="str">
        <f ca="1">BC822&amp;OFFSET(DATA!$R$15,$B822-1,0)</f>
        <v/>
      </c>
      <c r="W822" s="339"/>
      <c r="X822" s="339"/>
      <c r="Y822" s="339"/>
      <c r="Z822" s="339"/>
      <c r="AA822" s="339"/>
      <c r="AB822" s="339"/>
      <c r="AC822" s="344">
        <f ca="1">OFFSET(DATA!$S$15,$B822-1,0)</f>
        <v>0</v>
      </c>
      <c r="AD822" s="344"/>
      <c r="AE822" s="345"/>
      <c r="AF822" s="350" t="str">
        <f ca="1">IF(OFFSET(DATA!$Y$15,$B822-1,0)="","  年　月　日",OFFSET(DATA!$Y$15,$B822-1,0))</f>
        <v xml:space="preserve">  年　月　日</v>
      </c>
      <c r="AG822" s="351"/>
      <c r="AH822" s="351"/>
      <c r="AI822" s="351"/>
      <c r="AJ822" s="352"/>
      <c r="AK822" s="359" t="str">
        <f ca="1">IF(BLOOD=1,IF(LEN(BB822)=8,LEFT(BB822,2),LEFT(BB822,1)),BB822)</f>
        <v/>
      </c>
      <c r="AL822" s="362" t="str">
        <f ca="1">IF(OFFSET(DATA!$AC$15,$B822-1,0)="","  年　月　日",OFFSET(DATA!$AC$15,$B822-1,0))</f>
        <v xml:space="preserve">  年　月　日</v>
      </c>
      <c r="AM822" s="311">
        <f t="shared" ref="AM822" ca="1" si="623">AY824</f>
        <v>0</v>
      </c>
      <c r="AN822" s="312"/>
      <c r="AO822" s="313"/>
      <c r="AP822" s="314" t="str">
        <f ca="1">INDIRECT("TMP!T" &amp; 2 + ($B822-1)*5)</f>
        <v xml:space="preserve">
</v>
      </c>
      <c r="AQ822" s="315"/>
      <c r="AR822" s="315" t="str">
        <f ca="1">INDIRECT("TMP!U" &amp; 2 + ($B822-1)*5)</f>
        <v xml:space="preserve">
</v>
      </c>
      <c r="AS822" s="315"/>
      <c r="AT822" s="320" t="str">
        <f ca="1">INDIRECT("TMP!V" &amp; 2 + ($B822-1)*5)</f>
        <v xml:space="preserve">
</v>
      </c>
      <c r="AU822" s="323" t="str">
        <f ca="1">IF(OFFSET(DATA!$AT$15,$B822-1,0)="","  年　月　日",OFFSET(DATA!$AT$15,$B822-1,0))</f>
        <v xml:space="preserve">  年　月　日</v>
      </c>
      <c r="AV822" s="413">
        <f ca="1">OFFSET(DATA!$BB$15,$B822-1,0)</f>
        <v>0</v>
      </c>
      <c r="AW822" s="414"/>
      <c r="AX822" s="2"/>
      <c r="AY822" s="392">
        <f ca="1">OFFSET(DATA!$AV$15,$B822-1,0)</f>
        <v>0</v>
      </c>
      <c r="AZ822" s="299">
        <f ca="1">OFFSET(DATA!$AX$15,$B822-1,0)</f>
        <v>0</v>
      </c>
      <c r="BA822" s="299">
        <f ca="1">OFFSET(DATA!$AZ$15,$B822-1,0)</f>
        <v>0</v>
      </c>
      <c r="BB822" s="299" t="str">
        <f ca="1">IF(OFFSET(DATA!$AB$15,$B822-1,0)="","",OFFSET(DATA!$AB$15,$B822-1,0))</f>
        <v/>
      </c>
      <c r="BC822" s="189" t="str">
        <f ca="1">IF(OR(YUBIN=2,OFFSET(DATA!$Q$15,$B822-1,0)=""),"","〒"&amp;OFFSET(DATA!$Q$15,$B822-1,0)&amp;"　")</f>
        <v/>
      </c>
      <c r="BD822" s="2"/>
      <c r="BE822" s="2"/>
      <c r="BF822" s="2"/>
      <c r="BG822" s="2"/>
      <c r="BH822" s="2"/>
      <c r="BI822" s="2"/>
    </row>
    <row r="823" spans="2:61" ht="9.9499999999999993" customHeight="1">
      <c r="B823" s="369"/>
      <c r="C823" s="250"/>
      <c r="D823" s="251"/>
      <c r="E823" s="252"/>
      <c r="F823" s="375"/>
      <c r="G823" s="376"/>
      <c r="H823" s="380"/>
      <c r="I823" s="236"/>
      <c r="J823" s="241"/>
      <c r="K823" s="242"/>
      <c r="L823" s="242"/>
      <c r="M823" s="242"/>
      <c r="N823" s="242"/>
      <c r="O823" s="243"/>
      <c r="P823" s="332"/>
      <c r="Q823" s="333"/>
      <c r="R823" s="333"/>
      <c r="S823" s="333"/>
      <c r="T823" s="333"/>
      <c r="U823" s="334"/>
      <c r="V823" s="340"/>
      <c r="W823" s="341"/>
      <c r="X823" s="341"/>
      <c r="Y823" s="341"/>
      <c r="Z823" s="341"/>
      <c r="AA823" s="341"/>
      <c r="AB823" s="341"/>
      <c r="AC823" s="346"/>
      <c r="AD823" s="346"/>
      <c r="AE823" s="347"/>
      <c r="AF823" s="353"/>
      <c r="AG823" s="354"/>
      <c r="AH823" s="354"/>
      <c r="AI823" s="354"/>
      <c r="AJ823" s="355"/>
      <c r="AK823" s="360"/>
      <c r="AL823" s="363"/>
      <c r="AM823" s="302"/>
      <c r="AN823" s="305"/>
      <c r="AO823" s="306"/>
      <c r="AP823" s="316"/>
      <c r="AQ823" s="317"/>
      <c r="AR823" s="317"/>
      <c r="AS823" s="317"/>
      <c r="AT823" s="321"/>
      <c r="AU823" s="324"/>
      <c r="AV823" s="384"/>
      <c r="AW823" s="385"/>
      <c r="AX823" s="2"/>
      <c r="AY823" s="393"/>
      <c r="AZ823" s="301"/>
      <c r="BA823" s="301"/>
      <c r="BB823" s="300"/>
      <c r="BC823" s="189"/>
      <c r="BD823" s="2"/>
      <c r="BE823" s="2"/>
      <c r="BF823" s="2"/>
      <c r="BG823" s="2"/>
      <c r="BH823" s="2"/>
      <c r="BI823" s="2"/>
    </row>
    <row r="824" spans="2:61" ht="9.9499999999999993" customHeight="1">
      <c r="B824" s="370"/>
      <c r="C824" s="253"/>
      <c r="D824" s="254"/>
      <c r="E824" s="255"/>
      <c r="F824" s="375"/>
      <c r="G824" s="376"/>
      <c r="H824" s="380"/>
      <c r="I824" s="236"/>
      <c r="J824" s="244"/>
      <c r="K824" s="245"/>
      <c r="L824" s="245"/>
      <c r="M824" s="245"/>
      <c r="N824" s="245"/>
      <c r="O824" s="246"/>
      <c r="P824" s="335"/>
      <c r="Q824" s="336"/>
      <c r="R824" s="336"/>
      <c r="S824" s="336"/>
      <c r="T824" s="336"/>
      <c r="U824" s="337"/>
      <c r="V824" s="342"/>
      <c r="W824" s="343"/>
      <c r="X824" s="343"/>
      <c r="Y824" s="343"/>
      <c r="Z824" s="343"/>
      <c r="AA824" s="343"/>
      <c r="AB824" s="343"/>
      <c r="AC824" s="348"/>
      <c r="AD824" s="348"/>
      <c r="AE824" s="349"/>
      <c r="AF824" s="356"/>
      <c r="AG824" s="357"/>
      <c r="AH824" s="357"/>
      <c r="AI824" s="357"/>
      <c r="AJ824" s="358"/>
      <c r="AK824" s="360"/>
      <c r="AL824" s="364"/>
      <c r="AM824" s="302" t="str">
        <f t="shared" ref="AM824" ca="1" si="624">AZ824</f>
        <v/>
      </c>
      <c r="AN824" s="303"/>
      <c r="AO824" s="304"/>
      <c r="AP824" s="316"/>
      <c r="AQ824" s="317"/>
      <c r="AR824" s="317"/>
      <c r="AS824" s="317"/>
      <c r="AT824" s="321"/>
      <c r="AU824" s="325"/>
      <c r="AV824" s="415"/>
      <c r="AW824" s="416"/>
      <c r="AX824" s="75"/>
      <c r="AY824" s="307">
        <f t="shared" ref="AY824" ca="1" si="625">AY822</f>
        <v>0</v>
      </c>
      <c r="AZ824" s="309" t="str">
        <f t="shared" ref="AZ824" ca="1" si="626">IF(COUNTIF(AZ822,"*受給者*"),"受給者",IF(COUNTIF(AZ822,"*国民年金*"),"国民年金",IF(COUNTIF(AZ822,"厚生年金"),"厚生年金","")))</f>
        <v/>
      </c>
      <c r="BA824" s="309">
        <f t="shared" ref="BA824" ca="1" si="627">BA822</f>
        <v>0</v>
      </c>
      <c r="BB824" s="300"/>
      <c r="BC824" s="189"/>
      <c r="BD824" s="2"/>
      <c r="BE824" s="2"/>
      <c r="BF824" s="2"/>
      <c r="BG824" s="2"/>
      <c r="BH824" s="2"/>
      <c r="BI824" s="2"/>
    </row>
    <row r="825" spans="2:61" ht="9.9499999999999993" customHeight="1">
      <c r="B825" s="370"/>
      <c r="C825" s="231">
        <f ca="1">OFFSET(DATA!$A$15,$B822-1,0)</f>
        <v>0</v>
      </c>
      <c r="D825" s="232"/>
      <c r="E825" s="233"/>
      <c r="F825" s="375"/>
      <c r="G825" s="376"/>
      <c r="H825" s="380"/>
      <c r="I825" s="236"/>
      <c r="J825" s="37"/>
      <c r="K825" s="394">
        <f ca="1">OFFSET(DATA!$M$15,$B822-1,0)</f>
        <v>0</v>
      </c>
      <c r="L825" s="394"/>
      <c r="M825" s="397" t="s">
        <v>213</v>
      </c>
      <c r="N825" s="397"/>
      <c r="O825" s="38"/>
      <c r="P825" s="37"/>
      <c r="Q825" s="394">
        <f ca="1">OFFSET(DATA!$O$15,$B822-1,0)</f>
        <v>0</v>
      </c>
      <c r="R825" s="394"/>
      <c r="S825" s="397" t="s">
        <v>214</v>
      </c>
      <c r="T825" s="397"/>
      <c r="U825" s="38"/>
      <c r="V825" s="400" t="str">
        <f ca="1">BC825&amp;OFFSET(DATA!$U$15,$B822-1,0)</f>
        <v/>
      </c>
      <c r="W825" s="401"/>
      <c r="X825" s="401"/>
      <c r="Y825" s="401"/>
      <c r="Z825" s="401"/>
      <c r="AA825" s="401"/>
      <c r="AB825" s="401"/>
      <c r="AC825" s="404" t="str">
        <f ca="1">OFFSET(DATA!$V$15,$B822-1,0) &amp; CHAR(10) &amp; OFFSET(DATA!$W$15,$B822-1,0)</f>
        <v xml:space="preserve">
</v>
      </c>
      <c r="AD825" s="404"/>
      <c r="AE825" s="405"/>
      <c r="AF825" s="408">
        <f ca="1">OFFSET(DATA!$Z$15,$B822-1,0)</f>
        <v>0</v>
      </c>
      <c r="AG825" s="408"/>
      <c r="AH825" s="397" t="s">
        <v>215</v>
      </c>
      <c r="AI825" s="397">
        <f ca="1">OFFSET(DATA!$AA$15,$B822-1,0)</f>
        <v>0</v>
      </c>
      <c r="AJ825" s="410"/>
      <c r="AK825" s="360"/>
      <c r="AL825" s="365">
        <f ca="1">OFFSET(DATA!$AD$15,$B822-1,0)</f>
        <v>0</v>
      </c>
      <c r="AM825" s="302"/>
      <c r="AN825" s="305"/>
      <c r="AO825" s="306"/>
      <c r="AP825" s="316"/>
      <c r="AQ825" s="317"/>
      <c r="AR825" s="317"/>
      <c r="AS825" s="317"/>
      <c r="AT825" s="321"/>
      <c r="AU825" s="326" t="str">
        <f ca="1">IF(OFFSET(DATA!$AU$15,$B822-1,0)="","  年　月　日",OFFSET(DATA!$AU$15,$B822-1,0))</f>
        <v xml:space="preserve">  年　月　日</v>
      </c>
      <c r="AV825" s="382">
        <f ca="1">OFFSET(DATA!$BC$15,$B822-1,0)</f>
        <v>0</v>
      </c>
      <c r="AW825" s="383"/>
      <c r="AX825" s="2"/>
      <c r="AY825" s="308"/>
      <c r="AZ825" s="310"/>
      <c r="BA825" s="310"/>
      <c r="BB825" s="300"/>
      <c r="BC825" s="189" t="str">
        <f ca="1">IF(OR(YUBIN=2,OFFSET(DATA!$T$15,$B822-1,0)=""),"","〒"&amp;OFFSET(DATA!$T$15,$B822-1,0)&amp;"　")</f>
        <v/>
      </c>
      <c r="BD825" s="2"/>
      <c r="BE825" s="2"/>
      <c r="BF825" s="2"/>
      <c r="BG825" s="2"/>
      <c r="BH825" s="2"/>
      <c r="BI825" s="2"/>
    </row>
    <row r="826" spans="2:61" ht="9.9499999999999993" customHeight="1">
      <c r="B826" s="371"/>
      <c r="C826" s="202"/>
      <c r="D826" s="208"/>
      <c r="E826" s="203"/>
      <c r="F826" s="375"/>
      <c r="G826" s="376"/>
      <c r="H826" s="380"/>
      <c r="I826" s="236"/>
      <c r="J826" s="71"/>
      <c r="K826" s="395"/>
      <c r="L826" s="395"/>
      <c r="M826" s="398"/>
      <c r="N826" s="398"/>
      <c r="O826" s="102"/>
      <c r="P826" s="71"/>
      <c r="Q826" s="395"/>
      <c r="R826" s="395"/>
      <c r="S826" s="398"/>
      <c r="T826" s="398"/>
      <c r="U826" s="102"/>
      <c r="V826" s="340"/>
      <c r="W826" s="341"/>
      <c r="X826" s="341"/>
      <c r="Y826" s="341"/>
      <c r="Z826" s="341"/>
      <c r="AA826" s="341"/>
      <c r="AB826" s="341"/>
      <c r="AC826" s="341"/>
      <c r="AD826" s="341"/>
      <c r="AE826" s="406"/>
      <c r="AF826" s="394"/>
      <c r="AG826" s="394"/>
      <c r="AH826" s="398"/>
      <c r="AI826" s="398"/>
      <c r="AJ826" s="411"/>
      <c r="AK826" s="360"/>
      <c r="AL826" s="366"/>
      <c r="AM826" s="302">
        <f t="shared" ref="AM826" ca="1" si="628">BA824</f>
        <v>0</v>
      </c>
      <c r="AN826" s="389" t="str">
        <f t="shared" ref="AN826" ca="1" si="629">IF($BA826=0,"",RIGHT($BA826,4))</f>
        <v/>
      </c>
      <c r="AO826" s="390"/>
      <c r="AP826" s="316"/>
      <c r="AQ826" s="317"/>
      <c r="AR826" s="317"/>
      <c r="AS826" s="317"/>
      <c r="AT826" s="321"/>
      <c r="AU826" s="327"/>
      <c r="AV826" s="384"/>
      <c r="AW826" s="385"/>
      <c r="AX826" s="2"/>
      <c r="AY826" s="392"/>
      <c r="AZ826" s="299"/>
      <c r="BA826" s="299">
        <f ca="1">OFFSET(DATA!$BA$15,$B822-1,0)</f>
        <v>0</v>
      </c>
      <c r="BB826" s="300"/>
      <c r="BC826" s="189"/>
      <c r="BD826" s="2"/>
      <c r="BE826" s="2"/>
      <c r="BF826" s="2"/>
      <c r="BG826" s="2"/>
      <c r="BH826" s="2"/>
      <c r="BI826" s="2"/>
    </row>
    <row r="827" spans="2:61" ht="9.9499999999999993" customHeight="1">
      <c r="B827" s="372"/>
      <c r="C827" s="204"/>
      <c r="D827" s="234"/>
      <c r="E827" s="205"/>
      <c r="F827" s="377"/>
      <c r="G827" s="378"/>
      <c r="H827" s="381"/>
      <c r="I827" s="237"/>
      <c r="J827" s="39"/>
      <c r="K827" s="396"/>
      <c r="L827" s="396"/>
      <c r="M827" s="399"/>
      <c r="N827" s="399"/>
      <c r="O827" s="40"/>
      <c r="P827" s="39"/>
      <c r="Q827" s="396"/>
      <c r="R827" s="396"/>
      <c r="S827" s="399"/>
      <c r="T827" s="399"/>
      <c r="U827" s="40"/>
      <c r="V827" s="402"/>
      <c r="W827" s="403"/>
      <c r="X827" s="403"/>
      <c r="Y827" s="403"/>
      <c r="Z827" s="403"/>
      <c r="AA827" s="403"/>
      <c r="AB827" s="403"/>
      <c r="AC827" s="403"/>
      <c r="AD827" s="403"/>
      <c r="AE827" s="407"/>
      <c r="AF827" s="409"/>
      <c r="AG827" s="409"/>
      <c r="AH827" s="399"/>
      <c r="AI827" s="399"/>
      <c r="AJ827" s="412"/>
      <c r="AK827" s="361"/>
      <c r="AL827" s="367"/>
      <c r="AM827" s="388"/>
      <c r="AN827" s="391"/>
      <c r="AO827" s="378"/>
      <c r="AP827" s="318"/>
      <c r="AQ827" s="319"/>
      <c r="AR827" s="319"/>
      <c r="AS827" s="319"/>
      <c r="AT827" s="322"/>
      <c r="AU827" s="328"/>
      <c r="AV827" s="386"/>
      <c r="AW827" s="387"/>
      <c r="AX827" s="2"/>
      <c r="AY827" s="393"/>
      <c r="AZ827" s="301"/>
      <c r="BA827" s="301"/>
      <c r="BB827" s="301"/>
      <c r="BC827" s="189"/>
      <c r="BD827" s="2"/>
      <c r="BE827" s="2"/>
      <c r="BF827" s="2"/>
      <c r="BG827" s="2"/>
      <c r="BH827" s="2"/>
      <c r="BI827" s="2"/>
    </row>
    <row r="828" spans="2:61" ht="9.9499999999999993" customHeight="1">
      <c r="B828" s="368">
        <f t="shared" ref="B828" si="630">B822+1</f>
        <v>96</v>
      </c>
      <c r="C828" s="247">
        <f ca="1">OFFSET(DATA!$B$15,$B828-1,0)</f>
        <v>0</v>
      </c>
      <c r="D828" s="248"/>
      <c r="E828" s="249"/>
      <c r="F828" s="373">
        <f ca="1">OFFSET(DATA!$C$15,$B828-1,0)</f>
        <v>0</v>
      </c>
      <c r="G828" s="374"/>
      <c r="H828" s="379" t="str">
        <f ca="1">OFFSET(TMP!$H$1,($B828-1)*4,0)</f>
        <v xml:space="preserve">
</v>
      </c>
      <c r="I828" s="235" t="str">
        <f ca="1">OFFSET(TMP!$I$1,($B828-1)*4,0)</f>
        <v xml:space="preserve">
</v>
      </c>
      <c r="J828" s="238" t="str">
        <f ca="1">IF(OFFSET(DATA!$L$15,$B828-1,0)="","  年　月　日",OFFSET(DATA!$L$15,$B828-1,0))</f>
        <v xml:space="preserve">  年　月　日</v>
      </c>
      <c r="K828" s="239"/>
      <c r="L828" s="239"/>
      <c r="M828" s="239"/>
      <c r="N828" s="239"/>
      <c r="O828" s="240"/>
      <c r="P828" s="329" t="str">
        <f ca="1">IF(OFFSET(DATA!$N$15,$B828-1,0)="","  年　月　日",OFFSET(DATA!$N$15,$B828-1,0))</f>
        <v xml:space="preserve">  年　月　日</v>
      </c>
      <c r="Q828" s="330"/>
      <c r="R828" s="330"/>
      <c r="S828" s="330"/>
      <c r="T828" s="330"/>
      <c r="U828" s="331"/>
      <c r="V828" s="338" t="str">
        <f ca="1">BC828&amp;OFFSET(DATA!$R$15,$B828-1,0)</f>
        <v/>
      </c>
      <c r="W828" s="339"/>
      <c r="X828" s="339"/>
      <c r="Y828" s="339"/>
      <c r="Z828" s="339"/>
      <c r="AA828" s="339"/>
      <c r="AB828" s="339"/>
      <c r="AC828" s="344">
        <f ca="1">OFFSET(DATA!$S$15,$B828-1,0)</f>
        <v>0</v>
      </c>
      <c r="AD828" s="344"/>
      <c r="AE828" s="345"/>
      <c r="AF828" s="350" t="str">
        <f ca="1">IF(OFFSET(DATA!$Y$15,$B828-1,0)="","  年　月　日",OFFSET(DATA!$Y$15,$B828-1,0))</f>
        <v xml:space="preserve">  年　月　日</v>
      </c>
      <c r="AG828" s="351"/>
      <c r="AH828" s="351"/>
      <c r="AI828" s="351"/>
      <c r="AJ828" s="352"/>
      <c r="AK828" s="359" t="str">
        <f ca="1">IF(BLOOD=1,IF(LEN(BB828)=8,LEFT(BB828,2),LEFT(BB828,1)),BB828)</f>
        <v/>
      </c>
      <c r="AL828" s="362" t="str">
        <f ca="1">IF(OFFSET(DATA!$AC$15,$B828-1,0)="","  年　月　日",OFFSET(DATA!$AC$15,$B828-1,0))</f>
        <v xml:space="preserve">  年　月　日</v>
      </c>
      <c r="AM828" s="311">
        <f t="shared" ref="AM828" ca="1" si="631">AY830</f>
        <v>0</v>
      </c>
      <c r="AN828" s="312"/>
      <c r="AO828" s="313"/>
      <c r="AP828" s="314" t="str">
        <f ca="1">INDIRECT("TMP!T" &amp; 2 + ($B828-1)*5)</f>
        <v xml:space="preserve">
</v>
      </c>
      <c r="AQ828" s="315"/>
      <c r="AR828" s="315" t="str">
        <f ca="1">INDIRECT("TMP!U" &amp; 2 + ($B828-1)*5)</f>
        <v xml:space="preserve">
</v>
      </c>
      <c r="AS828" s="315"/>
      <c r="AT828" s="320" t="str">
        <f ca="1">INDIRECT("TMP!V" &amp; 2 + ($B828-1)*5)</f>
        <v xml:space="preserve">
</v>
      </c>
      <c r="AU828" s="323" t="str">
        <f ca="1">IF(OFFSET(DATA!$AT$15,$B828-1,0)="","  年　月　日",OFFSET(DATA!$AT$15,$B828-1,0))</f>
        <v xml:space="preserve">  年　月　日</v>
      </c>
      <c r="AV828" s="413">
        <f ca="1">OFFSET(DATA!$BB$15,$B828-1,0)</f>
        <v>0</v>
      </c>
      <c r="AW828" s="414"/>
      <c r="AX828" s="2"/>
      <c r="AY828" s="392">
        <f ca="1">OFFSET(DATA!$AV$15,$B828-1,0)</f>
        <v>0</v>
      </c>
      <c r="AZ828" s="299">
        <f ca="1">OFFSET(DATA!$AX$15,$B828-1,0)</f>
        <v>0</v>
      </c>
      <c r="BA828" s="299">
        <f ca="1">OFFSET(DATA!$AZ$15,$B828-1,0)</f>
        <v>0</v>
      </c>
      <c r="BB828" s="299" t="str">
        <f ca="1">IF(OFFSET(DATA!$AB$15,$B828-1,0)="","",OFFSET(DATA!$AB$15,$B828-1,0))</f>
        <v/>
      </c>
      <c r="BC828" s="189" t="str">
        <f ca="1">IF(OR(YUBIN=2,OFFSET(DATA!$Q$15,$B828-1,0)=""),"","〒"&amp;OFFSET(DATA!$Q$15,$B828-1,0)&amp;"　")</f>
        <v/>
      </c>
      <c r="BD828" s="2"/>
      <c r="BE828" s="2"/>
      <c r="BF828" s="2"/>
      <c r="BG828" s="2"/>
      <c r="BH828" s="2"/>
      <c r="BI828" s="2"/>
    </row>
    <row r="829" spans="2:61" ht="9.9499999999999993" customHeight="1">
      <c r="B829" s="369"/>
      <c r="C829" s="250"/>
      <c r="D829" s="251"/>
      <c r="E829" s="252"/>
      <c r="F829" s="375"/>
      <c r="G829" s="376"/>
      <c r="H829" s="380"/>
      <c r="I829" s="236"/>
      <c r="J829" s="241"/>
      <c r="K829" s="242"/>
      <c r="L829" s="242"/>
      <c r="M829" s="242"/>
      <c r="N829" s="242"/>
      <c r="O829" s="243"/>
      <c r="P829" s="332"/>
      <c r="Q829" s="333"/>
      <c r="R829" s="333"/>
      <c r="S829" s="333"/>
      <c r="T829" s="333"/>
      <c r="U829" s="334"/>
      <c r="V829" s="340"/>
      <c r="W829" s="341"/>
      <c r="X829" s="341"/>
      <c r="Y829" s="341"/>
      <c r="Z829" s="341"/>
      <c r="AA829" s="341"/>
      <c r="AB829" s="341"/>
      <c r="AC829" s="346"/>
      <c r="AD829" s="346"/>
      <c r="AE829" s="347"/>
      <c r="AF829" s="353"/>
      <c r="AG829" s="354"/>
      <c r="AH829" s="354"/>
      <c r="AI829" s="354"/>
      <c r="AJ829" s="355"/>
      <c r="AK829" s="360"/>
      <c r="AL829" s="363"/>
      <c r="AM829" s="302"/>
      <c r="AN829" s="305"/>
      <c r="AO829" s="306"/>
      <c r="AP829" s="316"/>
      <c r="AQ829" s="317"/>
      <c r="AR829" s="317"/>
      <c r="AS829" s="317"/>
      <c r="AT829" s="321"/>
      <c r="AU829" s="324"/>
      <c r="AV829" s="384"/>
      <c r="AW829" s="385"/>
      <c r="AX829" s="2"/>
      <c r="AY829" s="393"/>
      <c r="AZ829" s="301"/>
      <c r="BA829" s="301"/>
      <c r="BB829" s="300"/>
      <c r="BC829" s="189"/>
      <c r="BD829" s="2"/>
      <c r="BE829" s="2"/>
      <c r="BF829" s="2"/>
      <c r="BG829" s="2"/>
      <c r="BH829" s="2"/>
      <c r="BI829" s="2"/>
    </row>
    <row r="830" spans="2:61" ht="9.9499999999999993" customHeight="1">
      <c r="B830" s="370"/>
      <c r="C830" s="253"/>
      <c r="D830" s="254"/>
      <c r="E830" s="255"/>
      <c r="F830" s="375"/>
      <c r="G830" s="376"/>
      <c r="H830" s="380"/>
      <c r="I830" s="236"/>
      <c r="J830" s="244"/>
      <c r="K830" s="245"/>
      <c r="L830" s="245"/>
      <c r="M830" s="245"/>
      <c r="N830" s="245"/>
      <c r="O830" s="246"/>
      <c r="P830" s="335"/>
      <c r="Q830" s="336"/>
      <c r="R830" s="336"/>
      <c r="S830" s="336"/>
      <c r="T830" s="336"/>
      <c r="U830" s="337"/>
      <c r="V830" s="342"/>
      <c r="W830" s="343"/>
      <c r="X830" s="343"/>
      <c r="Y830" s="343"/>
      <c r="Z830" s="343"/>
      <c r="AA830" s="343"/>
      <c r="AB830" s="343"/>
      <c r="AC830" s="348"/>
      <c r="AD830" s="348"/>
      <c r="AE830" s="349"/>
      <c r="AF830" s="356"/>
      <c r="AG830" s="357"/>
      <c r="AH830" s="357"/>
      <c r="AI830" s="357"/>
      <c r="AJ830" s="358"/>
      <c r="AK830" s="360"/>
      <c r="AL830" s="364"/>
      <c r="AM830" s="302" t="str">
        <f t="shared" ref="AM830" ca="1" si="632">AZ830</f>
        <v/>
      </c>
      <c r="AN830" s="303"/>
      <c r="AO830" s="304"/>
      <c r="AP830" s="316"/>
      <c r="AQ830" s="317"/>
      <c r="AR830" s="317"/>
      <c r="AS830" s="317"/>
      <c r="AT830" s="321"/>
      <c r="AU830" s="325"/>
      <c r="AV830" s="415"/>
      <c r="AW830" s="416"/>
      <c r="AX830" s="75"/>
      <c r="AY830" s="307">
        <f t="shared" ref="AY830" ca="1" si="633">AY828</f>
        <v>0</v>
      </c>
      <c r="AZ830" s="309" t="str">
        <f t="shared" ref="AZ830" ca="1" si="634">IF(COUNTIF(AZ828,"*受給者*"),"受給者",IF(COUNTIF(AZ828,"*国民年金*"),"国民年金",IF(COUNTIF(AZ828,"厚生年金"),"厚生年金","")))</f>
        <v/>
      </c>
      <c r="BA830" s="309">
        <f t="shared" ref="BA830" ca="1" si="635">BA828</f>
        <v>0</v>
      </c>
      <c r="BB830" s="300"/>
      <c r="BC830" s="189"/>
      <c r="BD830" s="2"/>
      <c r="BE830" s="2"/>
      <c r="BF830" s="2"/>
      <c r="BG830" s="2"/>
      <c r="BH830" s="2"/>
      <c r="BI830" s="2"/>
    </row>
    <row r="831" spans="2:61" ht="9.9499999999999993" customHeight="1">
      <c r="B831" s="370"/>
      <c r="C831" s="231">
        <f ca="1">OFFSET(DATA!$A$15,$B828-1,0)</f>
        <v>0</v>
      </c>
      <c r="D831" s="232"/>
      <c r="E831" s="233"/>
      <c r="F831" s="375"/>
      <c r="G831" s="376"/>
      <c r="H831" s="380"/>
      <c r="I831" s="236"/>
      <c r="J831" s="37"/>
      <c r="K831" s="394">
        <f ca="1">OFFSET(DATA!$M$15,$B828-1,0)</f>
        <v>0</v>
      </c>
      <c r="L831" s="394"/>
      <c r="M831" s="397" t="s">
        <v>213</v>
      </c>
      <c r="N831" s="397"/>
      <c r="O831" s="38"/>
      <c r="P831" s="37"/>
      <c r="Q831" s="394">
        <f ca="1">OFFSET(DATA!$O$15,$B828-1,0)</f>
        <v>0</v>
      </c>
      <c r="R831" s="394"/>
      <c r="S831" s="397" t="s">
        <v>214</v>
      </c>
      <c r="T831" s="397"/>
      <c r="U831" s="38"/>
      <c r="V831" s="400" t="str">
        <f ca="1">BC831&amp;OFFSET(DATA!$U$15,$B828-1,0)</f>
        <v/>
      </c>
      <c r="W831" s="401"/>
      <c r="X831" s="401"/>
      <c r="Y831" s="401"/>
      <c r="Z831" s="401"/>
      <c r="AA831" s="401"/>
      <c r="AB831" s="401"/>
      <c r="AC831" s="404" t="str">
        <f ca="1">OFFSET(DATA!$V$15,$B828-1,0) &amp; CHAR(10) &amp; OFFSET(DATA!$W$15,$B828-1,0)</f>
        <v xml:space="preserve">
</v>
      </c>
      <c r="AD831" s="404"/>
      <c r="AE831" s="405"/>
      <c r="AF831" s="408">
        <f ca="1">OFFSET(DATA!$Z$15,$B828-1,0)</f>
        <v>0</v>
      </c>
      <c r="AG831" s="408"/>
      <c r="AH831" s="397" t="s">
        <v>215</v>
      </c>
      <c r="AI831" s="397">
        <f ca="1">OFFSET(DATA!$AA$15,$B828-1,0)</f>
        <v>0</v>
      </c>
      <c r="AJ831" s="410"/>
      <c r="AK831" s="360"/>
      <c r="AL831" s="365">
        <f ca="1">OFFSET(DATA!$AD$15,$B828-1,0)</f>
        <v>0</v>
      </c>
      <c r="AM831" s="302"/>
      <c r="AN831" s="305"/>
      <c r="AO831" s="306"/>
      <c r="AP831" s="316"/>
      <c r="AQ831" s="317"/>
      <c r="AR831" s="317"/>
      <c r="AS831" s="317"/>
      <c r="AT831" s="321"/>
      <c r="AU831" s="326" t="str">
        <f ca="1">IF(OFFSET(DATA!$AU$15,$B828-1,0)="","  年　月　日",OFFSET(DATA!$AU$15,$B828-1,0))</f>
        <v xml:space="preserve">  年　月　日</v>
      </c>
      <c r="AV831" s="382">
        <f ca="1">OFFSET(DATA!$BC$15,$B828-1,0)</f>
        <v>0</v>
      </c>
      <c r="AW831" s="383"/>
      <c r="AX831" s="2"/>
      <c r="AY831" s="308"/>
      <c r="AZ831" s="310"/>
      <c r="BA831" s="310"/>
      <c r="BB831" s="300"/>
      <c r="BC831" s="189" t="str">
        <f ca="1">IF(OR(YUBIN=2,OFFSET(DATA!$T$15,$B828-1,0)=""),"","〒"&amp;OFFSET(DATA!$T$15,$B828-1,0)&amp;"　")</f>
        <v/>
      </c>
      <c r="BD831" s="2"/>
      <c r="BE831" s="2"/>
      <c r="BF831" s="2"/>
      <c r="BG831" s="2"/>
      <c r="BH831" s="2"/>
      <c r="BI831" s="2"/>
    </row>
    <row r="832" spans="2:61" ht="9.9499999999999993" customHeight="1">
      <c r="B832" s="371"/>
      <c r="C832" s="202"/>
      <c r="D832" s="208"/>
      <c r="E832" s="203"/>
      <c r="F832" s="375"/>
      <c r="G832" s="376"/>
      <c r="H832" s="380"/>
      <c r="I832" s="236"/>
      <c r="J832" s="71"/>
      <c r="K832" s="395"/>
      <c r="L832" s="395"/>
      <c r="M832" s="398"/>
      <c r="N832" s="398"/>
      <c r="O832" s="102"/>
      <c r="P832" s="71"/>
      <c r="Q832" s="395"/>
      <c r="R832" s="395"/>
      <c r="S832" s="398"/>
      <c r="T832" s="398"/>
      <c r="U832" s="102"/>
      <c r="V832" s="340"/>
      <c r="W832" s="341"/>
      <c r="X832" s="341"/>
      <c r="Y832" s="341"/>
      <c r="Z832" s="341"/>
      <c r="AA832" s="341"/>
      <c r="AB832" s="341"/>
      <c r="AC832" s="341"/>
      <c r="AD832" s="341"/>
      <c r="AE832" s="406"/>
      <c r="AF832" s="394"/>
      <c r="AG832" s="394"/>
      <c r="AH832" s="398"/>
      <c r="AI832" s="398"/>
      <c r="AJ832" s="411"/>
      <c r="AK832" s="360"/>
      <c r="AL832" s="366"/>
      <c r="AM832" s="302">
        <f t="shared" ref="AM832" ca="1" si="636">BA830</f>
        <v>0</v>
      </c>
      <c r="AN832" s="389" t="str">
        <f t="shared" ref="AN832" ca="1" si="637">IF($BA832=0,"",RIGHT($BA832,4))</f>
        <v/>
      </c>
      <c r="AO832" s="390"/>
      <c r="AP832" s="316"/>
      <c r="AQ832" s="317"/>
      <c r="AR832" s="317"/>
      <c r="AS832" s="317"/>
      <c r="AT832" s="321"/>
      <c r="AU832" s="327"/>
      <c r="AV832" s="384"/>
      <c r="AW832" s="385"/>
      <c r="AX832" s="2"/>
      <c r="AY832" s="392"/>
      <c r="AZ832" s="299"/>
      <c r="BA832" s="299">
        <f ca="1">OFFSET(DATA!$BA$15,$B828-1,0)</f>
        <v>0</v>
      </c>
      <c r="BB832" s="300"/>
      <c r="BC832" s="189"/>
      <c r="BD832" s="2"/>
      <c r="BE832" s="2"/>
      <c r="BF832" s="2"/>
      <c r="BG832" s="2"/>
      <c r="BH832" s="2"/>
      <c r="BI832" s="2"/>
    </row>
    <row r="833" spans="2:61" ht="9.9499999999999993" customHeight="1">
      <c r="B833" s="372"/>
      <c r="C833" s="204"/>
      <c r="D833" s="234"/>
      <c r="E833" s="205"/>
      <c r="F833" s="377"/>
      <c r="G833" s="378"/>
      <c r="H833" s="381"/>
      <c r="I833" s="237"/>
      <c r="J833" s="39"/>
      <c r="K833" s="396"/>
      <c r="L833" s="396"/>
      <c r="M833" s="399"/>
      <c r="N833" s="399"/>
      <c r="O833" s="40"/>
      <c r="P833" s="39"/>
      <c r="Q833" s="396"/>
      <c r="R833" s="396"/>
      <c r="S833" s="399"/>
      <c r="T833" s="399"/>
      <c r="U833" s="40"/>
      <c r="V833" s="402"/>
      <c r="W833" s="403"/>
      <c r="X833" s="403"/>
      <c r="Y833" s="403"/>
      <c r="Z833" s="403"/>
      <c r="AA833" s="403"/>
      <c r="AB833" s="403"/>
      <c r="AC833" s="403"/>
      <c r="AD833" s="403"/>
      <c r="AE833" s="407"/>
      <c r="AF833" s="409"/>
      <c r="AG833" s="409"/>
      <c r="AH833" s="399"/>
      <c r="AI833" s="399"/>
      <c r="AJ833" s="412"/>
      <c r="AK833" s="361"/>
      <c r="AL833" s="367"/>
      <c r="AM833" s="388"/>
      <c r="AN833" s="391"/>
      <c r="AO833" s="378"/>
      <c r="AP833" s="318"/>
      <c r="AQ833" s="319"/>
      <c r="AR833" s="319"/>
      <c r="AS833" s="319"/>
      <c r="AT833" s="322"/>
      <c r="AU833" s="328"/>
      <c r="AV833" s="386"/>
      <c r="AW833" s="387"/>
      <c r="AX833" s="2"/>
      <c r="AY833" s="393"/>
      <c r="AZ833" s="301"/>
      <c r="BA833" s="301"/>
      <c r="BB833" s="301"/>
      <c r="BC833" s="189"/>
      <c r="BD833" s="2"/>
      <c r="BE833" s="2"/>
      <c r="BF833" s="2"/>
      <c r="BG833" s="2"/>
      <c r="BH833" s="2"/>
      <c r="BI833" s="2"/>
    </row>
    <row r="834" spans="2:61" ht="9.9499999999999993" customHeight="1">
      <c r="B834" s="368">
        <f t="shared" ref="B834" si="638">B828+1</f>
        <v>97</v>
      </c>
      <c r="C834" s="247">
        <f ca="1">OFFSET(DATA!$B$15,$B834-1,0)</f>
        <v>0</v>
      </c>
      <c r="D834" s="248"/>
      <c r="E834" s="249"/>
      <c r="F834" s="373">
        <f ca="1">OFFSET(DATA!$C$15,$B834-1,0)</f>
        <v>0</v>
      </c>
      <c r="G834" s="374"/>
      <c r="H834" s="379" t="str">
        <f ca="1">OFFSET(TMP!$H$1,($B834-1)*4,0)</f>
        <v xml:space="preserve">
</v>
      </c>
      <c r="I834" s="235" t="str">
        <f ca="1">OFFSET(TMP!$I$1,($B834-1)*4,0)</f>
        <v xml:space="preserve">
</v>
      </c>
      <c r="J834" s="238" t="str">
        <f ca="1">IF(OFFSET(DATA!$L$15,$B834-1,0)="","  年　月　日",OFFSET(DATA!$L$15,$B834-1,0))</f>
        <v xml:space="preserve">  年　月　日</v>
      </c>
      <c r="K834" s="239"/>
      <c r="L834" s="239"/>
      <c r="M834" s="239"/>
      <c r="N834" s="239"/>
      <c r="O834" s="240"/>
      <c r="P834" s="329" t="str">
        <f ca="1">IF(OFFSET(DATA!$N$15,$B834-1,0)="","  年　月　日",OFFSET(DATA!$N$15,$B834-1,0))</f>
        <v xml:space="preserve">  年　月　日</v>
      </c>
      <c r="Q834" s="330"/>
      <c r="R834" s="330"/>
      <c r="S834" s="330"/>
      <c r="T834" s="330"/>
      <c r="U834" s="331"/>
      <c r="V834" s="338" t="str">
        <f ca="1">BC834&amp;OFFSET(DATA!$R$15,$B834-1,0)</f>
        <v/>
      </c>
      <c r="W834" s="339"/>
      <c r="X834" s="339"/>
      <c r="Y834" s="339"/>
      <c r="Z834" s="339"/>
      <c r="AA834" s="339"/>
      <c r="AB834" s="339"/>
      <c r="AC834" s="344">
        <f ca="1">OFFSET(DATA!$S$15,$B834-1,0)</f>
        <v>0</v>
      </c>
      <c r="AD834" s="344"/>
      <c r="AE834" s="345"/>
      <c r="AF834" s="350" t="str">
        <f ca="1">IF(OFFSET(DATA!$Y$15,$B834-1,0)="","  年　月　日",OFFSET(DATA!$Y$15,$B834-1,0))</f>
        <v xml:space="preserve">  年　月　日</v>
      </c>
      <c r="AG834" s="351"/>
      <c r="AH834" s="351"/>
      <c r="AI834" s="351"/>
      <c r="AJ834" s="352"/>
      <c r="AK834" s="359" t="str">
        <f ca="1">IF(BLOOD=1,IF(LEN(BB834)=8,LEFT(BB834,2),LEFT(BB834,1)),BB834)</f>
        <v/>
      </c>
      <c r="AL834" s="362" t="str">
        <f ca="1">IF(OFFSET(DATA!$AC$15,$B834-1,0)="","  年　月　日",OFFSET(DATA!$AC$15,$B834-1,0))</f>
        <v xml:space="preserve">  年　月　日</v>
      </c>
      <c r="AM834" s="311">
        <f t="shared" ref="AM834" ca="1" si="639">AY836</f>
        <v>0</v>
      </c>
      <c r="AN834" s="312"/>
      <c r="AO834" s="313"/>
      <c r="AP834" s="314" t="str">
        <f ca="1">INDIRECT("TMP!T" &amp; 2 + ($B834-1)*5)</f>
        <v xml:space="preserve">
</v>
      </c>
      <c r="AQ834" s="315"/>
      <c r="AR834" s="315" t="str">
        <f ca="1">INDIRECT("TMP!U" &amp; 2 + ($B834-1)*5)</f>
        <v xml:space="preserve">
</v>
      </c>
      <c r="AS834" s="315"/>
      <c r="AT834" s="320" t="str">
        <f ca="1">INDIRECT("TMP!V" &amp; 2 + ($B834-1)*5)</f>
        <v xml:space="preserve">
</v>
      </c>
      <c r="AU834" s="323" t="str">
        <f ca="1">IF(OFFSET(DATA!$AT$15,$B834-1,0)="","  年　月　日",OFFSET(DATA!$AT$15,$B834-1,0))</f>
        <v xml:space="preserve">  年　月　日</v>
      </c>
      <c r="AV834" s="413">
        <f ca="1">OFFSET(DATA!$BB$15,$B834-1,0)</f>
        <v>0</v>
      </c>
      <c r="AW834" s="414"/>
      <c r="AX834" s="2"/>
      <c r="AY834" s="392">
        <f ca="1">OFFSET(DATA!$AV$15,$B834-1,0)</f>
        <v>0</v>
      </c>
      <c r="AZ834" s="299">
        <f ca="1">OFFSET(DATA!$AX$15,$B834-1,0)</f>
        <v>0</v>
      </c>
      <c r="BA834" s="299">
        <f ca="1">OFFSET(DATA!$AZ$15,$B834-1,0)</f>
        <v>0</v>
      </c>
      <c r="BB834" s="299" t="str">
        <f ca="1">IF(OFFSET(DATA!$AB$15,$B834-1,0)="","",OFFSET(DATA!$AB$15,$B834-1,0))</f>
        <v/>
      </c>
      <c r="BC834" s="189" t="str">
        <f ca="1">IF(OR(YUBIN=2,OFFSET(DATA!$Q$15,$B834-1,0)=""),"","〒"&amp;OFFSET(DATA!$Q$15,$B834-1,0)&amp;"　")</f>
        <v/>
      </c>
      <c r="BD834" s="2"/>
      <c r="BE834" s="2"/>
      <c r="BF834" s="2"/>
      <c r="BG834" s="2"/>
      <c r="BH834" s="2"/>
      <c r="BI834" s="2"/>
    </row>
    <row r="835" spans="2:61" ht="9.9499999999999993" customHeight="1">
      <c r="B835" s="369"/>
      <c r="C835" s="250"/>
      <c r="D835" s="251"/>
      <c r="E835" s="252"/>
      <c r="F835" s="375"/>
      <c r="G835" s="376"/>
      <c r="H835" s="380"/>
      <c r="I835" s="236"/>
      <c r="J835" s="241"/>
      <c r="K835" s="242"/>
      <c r="L835" s="242"/>
      <c r="M835" s="242"/>
      <c r="N835" s="242"/>
      <c r="O835" s="243"/>
      <c r="P835" s="332"/>
      <c r="Q835" s="333"/>
      <c r="R835" s="333"/>
      <c r="S835" s="333"/>
      <c r="T835" s="333"/>
      <c r="U835" s="334"/>
      <c r="V835" s="340"/>
      <c r="W835" s="341"/>
      <c r="X835" s="341"/>
      <c r="Y835" s="341"/>
      <c r="Z835" s="341"/>
      <c r="AA835" s="341"/>
      <c r="AB835" s="341"/>
      <c r="AC835" s="346"/>
      <c r="AD835" s="346"/>
      <c r="AE835" s="347"/>
      <c r="AF835" s="353"/>
      <c r="AG835" s="354"/>
      <c r="AH835" s="354"/>
      <c r="AI835" s="354"/>
      <c r="AJ835" s="355"/>
      <c r="AK835" s="360"/>
      <c r="AL835" s="363"/>
      <c r="AM835" s="302"/>
      <c r="AN835" s="305"/>
      <c r="AO835" s="306"/>
      <c r="AP835" s="316"/>
      <c r="AQ835" s="317"/>
      <c r="AR835" s="317"/>
      <c r="AS835" s="317"/>
      <c r="AT835" s="321"/>
      <c r="AU835" s="324"/>
      <c r="AV835" s="384"/>
      <c r="AW835" s="385"/>
      <c r="AX835" s="2"/>
      <c r="AY835" s="393"/>
      <c r="AZ835" s="301"/>
      <c r="BA835" s="301"/>
      <c r="BB835" s="300"/>
      <c r="BC835" s="189"/>
      <c r="BD835" s="2"/>
      <c r="BE835" s="2"/>
      <c r="BF835" s="2"/>
      <c r="BG835" s="2"/>
      <c r="BH835" s="2"/>
      <c r="BI835" s="2"/>
    </row>
    <row r="836" spans="2:61" ht="9.9499999999999993" customHeight="1">
      <c r="B836" s="370"/>
      <c r="C836" s="253"/>
      <c r="D836" s="254"/>
      <c r="E836" s="255"/>
      <c r="F836" s="375"/>
      <c r="G836" s="376"/>
      <c r="H836" s="380"/>
      <c r="I836" s="236"/>
      <c r="J836" s="244"/>
      <c r="K836" s="245"/>
      <c r="L836" s="245"/>
      <c r="M836" s="245"/>
      <c r="N836" s="245"/>
      <c r="O836" s="246"/>
      <c r="P836" s="335"/>
      <c r="Q836" s="336"/>
      <c r="R836" s="336"/>
      <c r="S836" s="336"/>
      <c r="T836" s="336"/>
      <c r="U836" s="337"/>
      <c r="V836" s="342"/>
      <c r="W836" s="343"/>
      <c r="X836" s="343"/>
      <c r="Y836" s="343"/>
      <c r="Z836" s="343"/>
      <c r="AA836" s="343"/>
      <c r="AB836" s="343"/>
      <c r="AC836" s="348"/>
      <c r="AD836" s="348"/>
      <c r="AE836" s="349"/>
      <c r="AF836" s="356"/>
      <c r="AG836" s="357"/>
      <c r="AH836" s="357"/>
      <c r="AI836" s="357"/>
      <c r="AJ836" s="358"/>
      <c r="AK836" s="360"/>
      <c r="AL836" s="364"/>
      <c r="AM836" s="302" t="str">
        <f t="shared" ref="AM836" ca="1" si="640">AZ836</f>
        <v/>
      </c>
      <c r="AN836" s="303"/>
      <c r="AO836" s="304"/>
      <c r="AP836" s="316"/>
      <c r="AQ836" s="317"/>
      <c r="AR836" s="317"/>
      <c r="AS836" s="317"/>
      <c r="AT836" s="321"/>
      <c r="AU836" s="325"/>
      <c r="AV836" s="415"/>
      <c r="AW836" s="416"/>
      <c r="AX836" s="75"/>
      <c r="AY836" s="307">
        <f t="shared" ref="AY836" ca="1" si="641">AY834</f>
        <v>0</v>
      </c>
      <c r="AZ836" s="309" t="str">
        <f t="shared" ref="AZ836" ca="1" si="642">IF(COUNTIF(AZ834,"*受給者*"),"受給者",IF(COUNTIF(AZ834,"*国民年金*"),"国民年金",IF(COUNTIF(AZ834,"厚生年金"),"厚生年金","")))</f>
        <v/>
      </c>
      <c r="BA836" s="309">
        <f t="shared" ref="BA836" ca="1" si="643">BA834</f>
        <v>0</v>
      </c>
      <c r="BB836" s="300"/>
      <c r="BC836" s="189"/>
      <c r="BD836" s="2"/>
      <c r="BE836" s="2"/>
      <c r="BF836" s="2"/>
      <c r="BG836" s="2"/>
      <c r="BH836" s="2"/>
      <c r="BI836" s="2"/>
    </row>
    <row r="837" spans="2:61" ht="9.9499999999999993" customHeight="1">
      <c r="B837" s="370"/>
      <c r="C837" s="231">
        <f ca="1">OFFSET(DATA!$A$15,$B834-1,0)</f>
        <v>0</v>
      </c>
      <c r="D837" s="232"/>
      <c r="E837" s="233"/>
      <c r="F837" s="375"/>
      <c r="G837" s="376"/>
      <c r="H837" s="380"/>
      <c r="I837" s="236"/>
      <c r="J837" s="37"/>
      <c r="K837" s="394">
        <f ca="1">OFFSET(DATA!$M$15,$B834-1,0)</f>
        <v>0</v>
      </c>
      <c r="L837" s="394"/>
      <c r="M837" s="397" t="s">
        <v>213</v>
      </c>
      <c r="N837" s="397"/>
      <c r="O837" s="38"/>
      <c r="P837" s="37"/>
      <c r="Q837" s="394">
        <f ca="1">OFFSET(DATA!$O$15,$B834-1,0)</f>
        <v>0</v>
      </c>
      <c r="R837" s="394"/>
      <c r="S837" s="397" t="s">
        <v>214</v>
      </c>
      <c r="T837" s="397"/>
      <c r="U837" s="38"/>
      <c r="V837" s="400" t="str">
        <f ca="1">BC837&amp;OFFSET(DATA!$U$15,$B834-1,0)</f>
        <v/>
      </c>
      <c r="W837" s="401"/>
      <c r="X837" s="401"/>
      <c r="Y837" s="401"/>
      <c r="Z837" s="401"/>
      <c r="AA837" s="401"/>
      <c r="AB837" s="401"/>
      <c r="AC837" s="404" t="str">
        <f ca="1">OFFSET(DATA!$V$15,$B834-1,0) &amp; CHAR(10) &amp; OFFSET(DATA!$W$15,$B834-1,0)</f>
        <v xml:space="preserve">
</v>
      </c>
      <c r="AD837" s="404"/>
      <c r="AE837" s="405"/>
      <c r="AF837" s="408">
        <f ca="1">OFFSET(DATA!$Z$15,$B834-1,0)</f>
        <v>0</v>
      </c>
      <c r="AG837" s="408"/>
      <c r="AH837" s="397" t="s">
        <v>215</v>
      </c>
      <c r="AI837" s="397">
        <f ca="1">OFFSET(DATA!$AA$15,$B834-1,0)</f>
        <v>0</v>
      </c>
      <c r="AJ837" s="410"/>
      <c r="AK837" s="360"/>
      <c r="AL837" s="365">
        <f ca="1">OFFSET(DATA!$AD$15,$B834-1,0)</f>
        <v>0</v>
      </c>
      <c r="AM837" s="302"/>
      <c r="AN837" s="305"/>
      <c r="AO837" s="306"/>
      <c r="AP837" s="316"/>
      <c r="AQ837" s="317"/>
      <c r="AR837" s="317"/>
      <c r="AS837" s="317"/>
      <c r="AT837" s="321"/>
      <c r="AU837" s="326" t="str">
        <f ca="1">IF(OFFSET(DATA!$AU$15,$B834-1,0)="","  年　月　日",OFFSET(DATA!$AU$15,$B834-1,0))</f>
        <v xml:space="preserve">  年　月　日</v>
      </c>
      <c r="AV837" s="382">
        <f ca="1">OFFSET(DATA!$BC$15,$B834-1,0)</f>
        <v>0</v>
      </c>
      <c r="AW837" s="383"/>
      <c r="AX837" s="2"/>
      <c r="AY837" s="308"/>
      <c r="AZ837" s="310"/>
      <c r="BA837" s="310"/>
      <c r="BB837" s="300"/>
      <c r="BC837" s="189" t="str">
        <f ca="1">IF(OR(YUBIN=2,OFFSET(DATA!$T$15,$B834-1,0)=""),"","〒"&amp;OFFSET(DATA!$T$15,$B834-1,0)&amp;"　")</f>
        <v/>
      </c>
      <c r="BD837" s="2"/>
      <c r="BE837" s="2"/>
      <c r="BF837" s="2"/>
      <c r="BG837" s="2"/>
      <c r="BH837" s="2"/>
      <c r="BI837" s="2"/>
    </row>
    <row r="838" spans="2:61" ht="9.9499999999999993" customHeight="1">
      <c r="B838" s="371"/>
      <c r="C838" s="202"/>
      <c r="D838" s="208"/>
      <c r="E838" s="203"/>
      <c r="F838" s="375"/>
      <c r="G838" s="376"/>
      <c r="H838" s="380"/>
      <c r="I838" s="236"/>
      <c r="J838" s="71"/>
      <c r="K838" s="395"/>
      <c r="L838" s="395"/>
      <c r="M838" s="398"/>
      <c r="N838" s="398"/>
      <c r="O838" s="102"/>
      <c r="P838" s="71"/>
      <c r="Q838" s="395"/>
      <c r="R838" s="395"/>
      <c r="S838" s="398"/>
      <c r="T838" s="398"/>
      <c r="U838" s="102"/>
      <c r="V838" s="340"/>
      <c r="W838" s="341"/>
      <c r="X838" s="341"/>
      <c r="Y838" s="341"/>
      <c r="Z838" s="341"/>
      <c r="AA838" s="341"/>
      <c r="AB838" s="341"/>
      <c r="AC838" s="341"/>
      <c r="AD838" s="341"/>
      <c r="AE838" s="406"/>
      <c r="AF838" s="394"/>
      <c r="AG838" s="394"/>
      <c r="AH838" s="398"/>
      <c r="AI838" s="398"/>
      <c r="AJ838" s="411"/>
      <c r="AK838" s="360"/>
      <c r="AL838" s="366"/>
      <c r="AM838" s="302">
        <f t="shared" ref="AM838" ca="1" si="644">BA836</f>
        <v>0</v>
      </c>
      <c r="AN838" s="389" t="str">
        <f t="shared" ref="AN838" ca="1" si="645">IF($BA838=0,"",RIGHT($BA838,4))</f>
        <v/>
      </c>
      <c r="AO838" s="390"/>
      <c r="AP838" s="316"/>
      <c r="AQ838" s="317"/>
      <c r="AR838" s="317"/>
      <c r="AS838" s="317"/>
      <c r="AT838" s="321"/>
      <c r="AU838" s="327"/>
      <c r="AV838" s="384"/>
      <c r="AW838" s="385"/>
      <c r="AX838" s="2"/>
      <c r="AY838" s="392"/>
      <c r="AZ838" s="299"/>
      <c r="BA838" s="299">
        <f ca="1">OFFSET(DATA!$BA$15,$B834-1,0)</f>
        <v>0</v>
      </c>
      <c r="BB838" s="300"/>
      <c r="BC838" s="189"/>
      <c r="BD838" s="2"/>
      <c r="BE838" s="2"/>
      <c r="BF838" s="2"/>
      <c r="BG838" s="2"/>
      <c r="BH838" s="2"/>
      <c r="BI838" s="2"/>
    </row>
    <row r="839" spans="2:61" ht="9.9499999999999993" customHeight="1">
      <c r="B839" s="372"/>
      <c r="C839" s="204"/>
      <c r="D839" s="234"/>
      <c r="E839" s="205"/>
      <c r="F839" s="377"/>
      <c r="G839" s="378"/>
      <c r="H839" s="381"/>
      <c r="I839" s="237"/>
      <c r="J839" s="39"/>
      <c r="K839" s="396"/>
      <c r="L839" s="396"/>
      <c r="M839" s="399"/>
      <c r="N839" s="399"/>
      <c r="O839" s="40"/>
      <c r="P839" s="39"/>
      <c r="Q839" s="396"/>
      <c r="R839" s="396"/>
      <c r="S839" s="399"/>
      <c r="T839" s="399"/>
      <c r="U839" s="40"/>
      <c r="V839" s="402"/>
      <c r="W839" s="403"/>
      <c r="X839" s="403"/>
      <c r="Y839" s="403"/>
      <c r="Z839" s="403"/>
      <c r="AA839" s="403"/>
      <c r="AB839" s="403"/>
      <c r="AC839" s="403"/>
      <c r="AD839" s="403"/>
      <c r="AE839" s="407"/>
      <c r="AF839" s="409"/>
      <c r="AG839" s="409"/>
      <c r="AH839" s="399"/>
      <c r="AI839" s="399"/>
      <c r="AJ839" s="412"/>
      <c r="AK839" s="361"/>
      <c r="AL839" s="367"/>
      <c r="AM839" s="388"/>
      <c r="AN839" s="391"/>
      <c r="AO839" s="378"/>
      <c r="AP839" s="318"/>
      <c r="AQ839" s="319"/>
      <c r="AR839" s="319"/>
      <c r="AS839" s="319"/>
      <c r="AT839" s="322"/>
      <c r="AU839" s="328"/>
      <c r="AV839" s="386"/>
      <c r="AW839" s="387"/>
      <c r="AX839" s="2"/>
      <c r="AY839" s="393"/>
      <c r="AZ839" s="301"/>
      <c r="BA839" s="301"/>
      <c r="BB839" s="301"/>
      <c r="BC839" s="189"/>
      <c r="BD839" s="2"/>
      <c r="BE839" s="2"/>
      <c r="BF839" s="2"/>
      <c r="BG839" s="2"/>
      <c r="BH839" s="2"/>
      <c r="BI839" s="2"/>
    </row>
    <row r="840" spans="2:61" ht="9.9499999999999993" customHeight="1">
      <c r="B840" s="368">
        <f t="shared" ref="B840" si="646">B834+1</f>
        <v>98</v>
      </c>
      <c r="C840" s="247">
        <f ca="1">OFFSET(DATA!$B$15,$B840-1,0)</f>
        <v>0</v>
      </c>
      <c r="D840" s="248"/>
      <c r="E840" s="249"/>
      <c r="F840" s="373">
        <f ca="1">OFFSET(DATA!$C$15,$B840-1,0)</f>
        <v>0</v>
      </c>
      <c r="G840" s="374"/>
      <c r="H840" s="379" t="str">
        <f ca="1">OFFSET(TMP!$H$1,($B840-1)*4,0)</f>
        <v xml:space="preserve">
</v>
      </c>
      <c r="I840" s="235" t="str">
        <f ca="1">OFFSET(TMP!$I$1,($B840-1)*4,0)</f>
        <v xml:space="preserve">
</v>
      </c>
      <c r="J840" s="238" t="str">
        <f ca="1">IF(OFFSET(DATA!$L$15,$B840-1,0)="","  年　月　日",OFFSET(DATA!$L$15,$B840-1,0))</f>
        <v xml:space="preserve">  年　月　日</v>
      </c>
      <c r="K840" s="239"/>
      <c r="L840" s="239"/>
      <c r="M840" s="239"/>
      <c r="N840" s="239"/>
      <c r="O840" s="240"/>
      <c r="P840" s="329" t="str">
        <f ca="1">IF(OFFSET(DATA!$N$15,$B840-1,0)="","  年　月　日",OFFSET(DATA!$N$15,$B840-1,0))</f>
        <v xml:space="preserve">  年　月　日</v>
      </c>
      <c r="Q840" s="330"/>
      <c r="R840" s="330"/>
      <c r="S840" s="330"/>
      <c r="T840" s="330"/>
      <c r="U840" s="331"/>
      <c r="V840" s="338" t="str">
        <f ca="1">BC840&amp;OFFSET(DATA!$R$15,$B840-1,0)</f>
        <v/>
      </c>
      <c r="W840" s="339"/>
      <c r="X840" s="339"/>
      <c r="Y840" s="339"/>
      <c r="Z840" s="339"/>
      <c r="AA840" s="339"/>
      <c r="AB840" s="339"/>
      <c r="AC840" s="344">
        <f ca="1">OFFSET(DATA!$S$15,$B840-1,0)</f>
        <v>0</v>
      </c>
      <c r="AD840" s="344"/>
      <c r="AE840" s="345"/>
      <c r="AF840" s="350" t="str">
        <f ca="1">IF(OFFSET(DATA!$Y$15,$B840-1,0)="","  年　月　日",OFFSET(DATA!$Y$15,$B840-1,0))</f>
        <v xml:space="preserve">  年　月　日</v>
      </c>
      <c r="AG840" s="351"/>
      <c r="AH840" s="351"/>
      <c r="AI840" s="351"/>
      <c r="AJ840" s="352"/>
      <c r="AK840" s="359" t="str">
        <f ca="1">IF(BLOOD=1,IF(LEN(BB840)=8,LEFT(BB840,2),LEFT(BB840,1)),BB840)</f>
        <v/>
      </c>
      <c r="AL840" s="362" t="str">
        <f ca="1">IF(OFFSET(DATA!$AC$15,$B840-1,0)="","  年　月　日",OFFSET(DATA!$AC$15,$B840-1,0))</f>
        <v xml:space="preserve">  年　月　日</v>
      </c>
      <c r="AM840" s="311">
        <f t="shared" ref="AM840" ca="1" si="647">AY842</f>
        <v>0</v>
      </c>
      <c r="AN840" s="312"/>
      <c r="AO840" s="313"/>
      <c r="AP840" s="314" t="str">
        <f ca="1">INDIRECT("TMP!T" &amp; 2 + ($B840-1)*5)</f>
        <v xml:space="preserve">
</v>
      </c>
      <c r="AQ840" s="315"/>
      <c r="AR840" s="315" t="str">
        <f ca="1">INDIRECT("TMP!U" &amp; 2 + ($B840-1)*5)</f>
        <v xml:space="preserve">
</v>
      </c>
      <c r="AS840" s="315"/>
      <c r="AT840" s="320" t="str">
        <f ca="1">INDIRECT("TMP!V" &amp; 2 + ($B840-1)*5)</f>
        <v xml:space="preserve">
</v>
      </c>
      <c r="AU840" s="323" t="str">
        <f ca="1">IF(OFFSET(DATA!$AT$15,$B840-1,0)="","  年　月　日",OFFSET(DATA!$AT$15,$B840-1,0))</f>
        <v xml:space="preserve">  年　月　日</v>
      </c>
      <c r="AV840" s="413">
        <f ca="1">OFFSET(DATA!$BB$15,$B840-1,0)</f>
        <v>0</v>
      </c>
      <c r="AW840" s="414"/>
      <c r="AX840" s="2"/>
      <c r="AY840" s="392">
        <f ca="1">OFFSET(DATA!$AV$15,$B840-1,0)</f>
        <v>0</v>
      </c>
      <c r="AZ840" s="299">
        <f ca="1">OFFSET(DATA!$AX$15,$B840-1,0)</f>
        <v>0</v>
      </c>
      <c r="BA840" s="299">
        <f ca="1">OFFSET(DATA!$AZ$15,$B840-1,0)</f>
        <v>0</v>
      </c>
      <c r="BB840" s="299" t="str">
        <f ca="1">IF(OFFSET(DATA!$AB$15,$B840-1,0)="","",OFFSET(DATA!$AB$15,$B840-1,0))</f>
        <v/>
      </c>
      <c r="BC840" s="189" t="str">
        <f ca="1">IF(OR(YUBIN=2,OFFSET(DATA!$Q$15,$B840-1,0)=""),"","〒"&amp;OFFSET(DATA!$Q$15,$B840-1,0)&amp;"　")</f>
        <v/>
      </c>
      <c r="BD840" s="2"/>
      <c r="BE840" s="2"/>
      <c r="BF840" s="2"/>
      <c r="BG840" s="2"/>
      <c r="BH840" s="2"/>
      <c r="BI840" s="2"/>
    </row>
    <row r="841" spans="2:61" ht="9.9499999999999993" customHeight="1">
      <c r="B841" s="369"/>
      <c r="C841" s="250"/>
      <c r="D841" s="251"/>
      <c r="E841" s="252"/>
      <c r="F841" s="375"/>
      <c r="G841" s="376"/>
      <c r="H841" s="380"/>
      <c r="I841" s="236"/>
      <c r="J841" s="241"/>
      <c r="K841" s="242"/>
      <c r="L841" s="242"/>
      <c r="M841" s="242"/>
      <c r="N841" s="242"/>
      <c r="O841" s="243"/>
      <c r="P841" s="332"/>
      <c r="Q841" s="333"/>
      <c r="R841" s="333"/>
      <c r="S841" s="333"/>
      <c r="T841" s="333"/>
      <c r="U841" s="334"/>
      <c r="V841" s="340"/>
      <c r="W841" s="341"/>
      <c r="X841" s="341"/>
      <c r="Y841" s="341"/>
      <c r="Z841" s="341"/>
      <c r="AA841" s="341"/>
      <c r="AB841" s="341"/>
      <c r="AC841" s="346"/>
      <c r="AD841" s="346"/>
      <c r="AE841" s="347"/>
      <c r="AF841" s="353"/>
      <c r="AG841" s="354"/>
      <c r="AH841" s="354"/>
      <c r="AI841" s="354"/>
      <c r="AJ841" s="355"/>
      <c r="AK841" s="360"/>
      <c r="AL841" s="363"/>
      <c r="AM841" s="302"/>
      <c r="AN841" s="305"/>
      <c r="AO841" s="306"/>
      <c r="AP841" s="316"/>
      <c r="AQ841" s="317"/>
      <c r="AR841" s="317"/>
      <c r="AS841" s="317"/>
      <c r="AT841" s="321"/>
      <c r="AU841" s="324"/>
      <c r="AV841" s="384"/>
      <c r="AW841" s="385"/>
      <c r="AX841" s="2"/>
      <c r="AY841" s="393"/>
      <c r="AZ841" s="301"/>
      <c r="BA841" s="301"/>
      <c r="BB841" s="300"/>
      <c r="BC841" s="189"/>
      <c r="BD841" s="2"/>
      <c r="BE841" s="2"/>
      <c r="BF841" s="2"/>
      <c r="BG841" s="2"/>
      <c r="BH841" s="2"/>
      <c r="BI841" s="2"/>
    </row>
    <row r="842" spans="2:61" ht="9.9499999999999993" customHeight="1">
      <c r="B842" s="370"/>
      <c r="C842" s="253"/>
      <c r="D842" s="254"/>
      <c r="E842" s="255"/>
      <c r="F842" s="375"/>
      <c r="G842" s="376"/>
      <c r="H842" s="380"/>
      <c r="I842" s="236"/>
      <c r="J842" s="244"/>
      <c r="K842" s="245"/>
      <c r="L842" s="245"/>
      <c r="M842" s="245"/>
      <c r="N842" s="245"/>
      <c r="O842" s="246"/>
      <c r="P842" s="335"/>
      <c r="Q842" s="336"/>
      <c r="R842" s="336"/>
      <c r="S842" s="336"/>
      <c r="T842" s="336"/>
      <c r="U842" s="337"/>
      <c r="V842" s="342"/>
      <c r="W842" s="343"/>
      <c r="X842" s="343"/>
      <c r="Y842" s="343"/>
      <c r="Z842" s="343"/>
      <c r="AA842" s="343"/>
      <c r="AB842" s="343"/>
      <c r="AC842" s="348"/>
      <c r="AD842" s="348"/>
      <c r="AE842" s="349"/>
      <c r="AF842" s="356"/>
      <c r="AG842" s="357"/>
      <c r="AH842" s="357"/>
      <c r="AI842" s="357"/>
      <c r="AJ842" s="358"/>
      <c r="AK842" s="360"/>
      <c r="AL842" s="364"/>
      <c r="AM842" s="302" t="str">
        <f t="shared" ref="AM842" ca="1" si="648">AZ842</f>
        <v/>
      </c>
      <c r="AN842" s="303"/>
      <c r="AO842" s="304"/>
      <c r="AP842" s="316"/>
      <c r="AQ842" s="317"/>
      <c r="AR842" s="317"/>
      <c r="AS842" s="317"/>
      <c r="AT842" s="321"/>
      <c r="AU842" s="325"/>
      <c r="AV842" s="415"/>
      <c r="AW842" s="416"/>
      <c r="AX842" s="75"/>
      <c r="AY842" s="307">
        <f t="shared" ref="AY842" ca="1" si="649">AY840</f>
        <v>0</v>
      </c>
      <c r="AZ842" s="309" t="str">
        <f t="shared" ref="AZ842" ca="1" si="650">IF(COUNTIF(AZ840,"*受給者*"),"受給者",IF(COUNTIF(AZ840,"*国民年金*"),"国民年金",IF(COUNTIF(AZ840,"厚生年金"),"厚生年金","")))</f>
        <v/>
      </c>
      <c r="BA842" s="309">
        <f t="shared" ref="BA842" ca="1" si="651">BA840</f>
        <v>0</v>
      </c>
      <c r="BB842" s="300"/>
      <c r="BC842" s="189"/>
      <c r="BD842" s="2"/>
      <c r="BE842" s="2"/>
      <c r="BF842" s="2"/>
      <c r="BG842" s="2"/>
      <c r="BH842" s="2"/>
      <c r="BI842" s="2"/>
    </row>
    <row r="843" spans="2:61" ht="9.9499999999999993" customHeight="1">
      <c r="B843" s="370"/>
      <c r="C843" s="231">
        <f ca="1">OFFSET(DATA!$A$15,$B840-1,0)</f>
        <v>0</v>
      </c>
      <c r="D843" s="232"/>
      <c r="E843" s="233"/>
      <c r="F843" s="375"/>
      <c r="G843" s="376"/>
      <c r="H843" s="380"/>
      <c r="I843" s="236"/>
      <c r="J843" s="37"/>
      <c r="K843" s="394">
        <f ca="1">OFFSET(DATA!$M$15,$B840-1,0)</f>
        <v>0</v>
      </c>
      <c r="L843" s="394"/>
      <c r="M843" s="397" t="s">
        <v>213</v>
      </c>
      <c r="N843" s="397"/>
      <c r="O843" s="38"/>
      <c r="P843" s="37"/>
      <c r="Q843" s="394">
        <f ca="1">OFFSET(DATA!$O$15,$B840-1,0)</f>
        <v>0</v>
      </c>
      <c r="R843" s="394"/>
      <c r="S843" s="397" t="s">
        <v>214</v>
      </c>
      <c r="T843" s="397"/>
      <c r="U843" s="38"/>
      <c r="V843" s="400" t="str">
        <f ca="1">BC843&amp;OFFSET(DATA!$U$15,$B840-1,0)</f>
        <v/>
      </c>
      <c r="W843" s="401"/>
      <c r="X843" s="401"/>
      <c r="Y843" s="401"/>
      <c r="Z843" s="401"/>
      <c r="AA843" s="401"/>
      <c r="AB843" s="401"/>
      <c r="AC843" s="404" t="str">
        <f ca="1">OFFSET(DATA!$V$15,$B840-1,0) &amp; CHAR(10) &amp; OFFSET(DATA!$W$15,$B840-1,0)</f>
        <v xml:space="preserve">
</v>
      </c>
      <c r="AD843" s="404"/>
      <c r="AE843" s="405"/>
      <c r="AF843" s="408">
        <f ca="1">OFFSET(DATA!$Z$15,$B840-1,0)</f>
        <v>0</v>
      </c>
      <c r="AG843" s="408"/>
      <c r="AH843" s="397" t="s">
        <v>215</v>
      </c>
      <c r="AI843" s="397">
        <f ca="1">OFFSET(DATA!$AA$15,$B840-1,0)</f>
        <v>0</v>
      </c>
      <c r="AJ843" s="410"/>
      <c r="AK843" s="360"/>
      <c r="AL843" s="365">
        <f ca="1">OFFSET(DATA!$AD$15,$B840-1,0)</f>
        <v>0</v>
      </c>
      <c r="AM843" s="302"/>
      <c r="AN843" s="305"/>
      <c r="AO843" s="306"/>
      <c r="AP843" s="316"/>
      <c r="AQ843" s="317"/>
      <c r="AR843" s="317"/>
      <c r="AS843" s="317"/>
      <c r="AT843" s="321"/>
      <c r="AU843" s="326" t="str">
        <f ca="1">IF(OFFSET(DATA!$AU$15,$B840-1,0)="","  年　月　日",OFFSET(DATA!$AU$15,$B840-1,0))</f>
        <v xml:space="preserve">  年　月　日</v>
      </c>
      <c r="AV843" s="382">
        <f ca="1">OFFSET(DATA!$BC$15,$B840-1,0)</f>
        <v>0</v>
      </c>
      <c r="AW843" s="383"/>
      <c r="AX843" s="2"/>
      <c r="AY843" s="308"/>
      <c r="AZ843" s="310"/>
      <c r="BA843" s="310"/>
      <c r="BB843" s="300"/>
      <c r="BC843" s="189" t="str">
        <f ca="1">IF(OR(YUBIN=2,OFFSET(DATA!$T$15,$B840-1,0)=""),"","〒"&amp;OFFSET(DATA!$T$15,$B840-1,0)&amp;"　")</f>
        <v/>
      </c>
      <c r="BD843" s="2"/>
      <c r="BE843" s="2"/>
      <c r="BF843" s="2"/>
      <c r="BG843" s="2"/>
      <c r="BH843" s="2"/>
      <c r="BI843" s="2"/>
    </row>
    <row r="844" spans="2:61" ht="9.9499999999999993" customHeight="1">
      <c r="B844" s="371"/>
      <c r="C844" s="202"/>
      <c r="D844" s="208"/>
      <c r="E844" s="203"/>
      <c r="F844" s="375"/>
      <c r="G844" s="376"/>
      <c r="H844" s="380"/>
      <c r="I844" s="236"/>
      <c r="J844" s="71"/>
      <c r="K844" s="395"/>
      <c r="L844" s="395"/>
      <c r="M844" s="398"/>
      <c r="N844" s="398"/>
      <c r="O844" s="102"/>
      <c r="P844" s="71"/>
      <c r="Q844" s="395"/>
      <c r="R844" s="395"/>
      <c r="S844" s="398"/>
      <c r="T844" s="398"/>
      <c r="U844" s="102"/>
      <c r="V844" s="340"/>
      <c r="W844" s="341"/>
      <c r="X844" s="341"/>
      <c r="Y844" s="341"/>
      <c r="Z844" s="341"/>
      <c r="AA844" s="341"/>
      <c r="AB844" s="341"/>
      <c r="AC844" s="341"/>
      <c r="AD844" s="341"/>
      <c r="AE844" s="406"/>
      <c r="AF844" s="394"/>
      <c r="AG844" s="394"/>
      <c r="AH844" s="398"/>
      <c r="AI844" s="398"/>
      <c r="AJ844" s="411"/>
      <c r="AK844" s="360"/>
      <c r="AL844" s="366"/>
      <c r="AM844" s="302">
        <f t="shared" ref="AM844" ca="1" si="652">BA842</f>
        <v>0</v>
      </c>
      <c r="AN844" s="389" t="str">
        <f t="shared" ref="AN844" ca="1" si="653">IF($BA844=0,"",RIGHT($BA844,4))</f>
        <v/>
      </c>
      <c r="AO844" s="390"/>
      <c r="AP844" s="316"/>
      <c r="AQ844" s="317"/>
      <c r="AR844" s="317"/>
      <c r="AS844" s="317"/>
      <c r="AT844" s="321"/>
      <c r="AU844" s="327"/>
      <c r="AV844" s="384"/>
      <c r="AW844" s="385"/>
      <c r="AX844" s="2"/>
      <c r="AY844" s="392"/>
      <c r="AZ844" s="299"/>
      <c r="BA844" s="299">
        <f ca="1">OFFSET(DATA!$BA$15,$B840-1,0)</f>
        <v>0</v>
      </c>
      <c r="BB844" s="300"/>
      <c r="BC844" s="189"/>
      <c r="BD844" s="2"/>
      <c r="BE844" s="2"/>
      <c r="BF844" s="2"/>
      <c r="BG844" s="2"/>
      <c r="BH844" s="2"/>
      <c r="BI844" s="2"/>
    </row>
    <row r="845" spans="2:61" ht="9.9499999999999993" customHeight="1">
      <c r="B845" s="372"/>
      <c r="C845" s="204"/>
      <c r="D845" s="234"/>
      <c r="E845" s="205"/>
      <c r="F845" s="377"/>
      <c r="G845" s="378"/>
      <c r="H845" s="381"/>
      <c r="I845" s="237"/>
      <c r="J845" s="39"/>
      <c r="K845" s="396"/>
      <c r="L845" s="396"/>
      <c r="M845" s="399"/>
      <c r="N845" s="399"/>
      <c r="O845" s="40"/>
      <c r="P845" s="39"/>
      <c r="Q845" s="396"/>
      <c r="R845" s="396"/>
      <c r="S845" s="399"/>
      <c r="T845" s="399"/>
      <c r="U845" s="40"/>
      <c r="V845" s="402"/>
      <c r="W845" s="403"/>
      <c r="X845" s="403"/>
      <c r="Y845" s="403"/>
      <c r="Z845" s="403"/>
      <c r="AA845" s="403"/>
      <c r="AB845" s="403"/>
      <c r="AC845" s="403"/>
      <c r="AD845" s="403"/>
      <c r="AE845" s="407"/>
      <c r="AF845" s="409"/>
      <c r="AG845" s="409"/>
      <c r="AH845" s="399"/>
      <c r="AI845" s="399"/>
      <c r="AJ845" s="412"/>
      <c r="AK845" s="361"/>
      <c r="AL845" s="367"/>
      <c r="AM845" s="388"/>
      <c r="AN845" s="391"/>
      <c r="AO845" s="378"/>
      <c r="AP845" s="318"/>
      <c r="AQ845" s="319"/>
      <c r="AR845" s="319"/>
      <c r="AS845" s="319"/>
      <c r="AT845" s="322"/>
      <c r="AU845" s="328"/>
      <c r="AV845" s="386"/>
      <c r="AW845" s="387"/>
      <c r="AX845" s="2"/>
      <c r="AY845" s="393"/>
      <c r="AZ845" s="301"/>
      <c r="BA845" s="301"/>
      <c r="BB845" s="301"/>
      <c r="BC845" s="189"/>
      <c r="BD845" s="2"/>
      <c r="BE845" s="2"/>
      <c r="BF845" s="2"/>
      <c r="BG845" s="2"/>
      <c r="BH845" s="2"/>
      <c r="BI845" s="2"/>
    </row>
    <row r="846" spans="2:61" ht="9.9499999999999993" customHeight="1">
      <c r="B846" s="368">
        <f t="shared" ref="B846" si="654">B840+1</f>
        <v>99</v>
      </c>
      <c r="C846" s="247">
        <f ca="1">OFFSET(DATA!$B$15,$B846-1,0)</f>
        <v>0</v>
      </c>
      <c r="D846" s="248"/>
      <c r="E846" s="249"/>
      <c r="F846" s="373">
        <f ca="1">OFFSET(DATA!$C$15,$B846-1,0)</f>
        <v>0</v>
      </c>
      <c r="G846" s="374"/>
      <c r="H846" s="379" t="str">
        <f ca="1">OFFSET(TMP!$H$1,($B846-1)*4,0)</f>
        <v xml:space="preserve">
</v>
      </c>
      <c r="I846" s="235" t="str">
        <f ca="1">OFFSET(TMP!$I$1,($B846-1)*4,0)</f>
        <v xml:space="preserve">
</v>
      </c>
      <c r="J846" s="238" t="str">
        <f ca="1">IF(OFFSET(DATA!$L$15,$B846-1,0)="","  年　月　日",OFFSET(DATA!$L$15,$B846-1,0))</f>
        <v xml:space="preserve">  年　月　日</v>
      </c>
      <c r="K846" s="239"/>
      <c r="L846" s="239"/>
      <c r="M846" s="239"/>
      <c r="N846" s="239"/>
      <c r="O846" s="240"/>
      <c r="P846" s="329" t="str">
        <f ca="1">IF(OFFSET(DATA!$N$15,$B846-1,0)="","  年　月　日",OFFSET(DATA!$N$15,$B846-1,0))</f>
        <v xml:space="preserve">  年　月　日</v>
      </c>
      <c r="Q846" s="330"/>
      <c r="R846" s="330"/>
      <c r="S846" s="330"/>
      <c r="T846" s="330"/>
      <c r="U846" s="331"/>
      <c r="V846" s="338" t="str">
        <f ca="1">BC846&amp;OFFSET(DATA!$R$15,$B846-1,0)</f>
        <v/>
      </c>
      <c r="W846" s="339"/>
      <c r="X846" s="339"/>
      <c r="Y846" s="339"/>
      <c r="Z846" s="339"/>
      <c r="AA846" s="339"/>
      <c r="AB846" s="339"/>
      <c r="AC846" s="344">
        <f ca="1">OFFSET(DATA!$S$15,$B846-1,0)</f>
        <v>0</v>
      </c>
      <c r="AD846" s="344"/>
      <c r="AE846" s="345"/>
      <c r="AF846" s="350" t="str">
        <f ca="1">IF(OFFSET(DATA!$Y$15,$B846-1,0)="","  年　月　日",OFFSET(DATA!$Y$15,$B846-1,0))</f>
        <v xml:space="preserve">  年　月　日</v>
      </c>
      <c r="AG846" s="351"/>
      <c r="AH846" s="351"/>
      <c r="AI846" s="351"/>
      <c r="AJ846" s="352"/>
      <c r="AK846" s="359" t="str">
        <f ca="1">IF(BLOOD=1,IF(LEN(BB846)=8,LEFT(BB846,2),LEFT(BB846,1)),BB846)</f>
        <v/>
      </c>
      <c r="AL846" s="362" t="str">
        <f ca="1">IF(OFFSET(DATA!$AC$15,$B846-1,0)="","  年　月　日",OFFSET(DATA!$AC$15,$B846-1,0))</f>
        <v xml:space="preserve">  年　月　日</v>
      </c>
      <c r="AM846" s="311">
        <f t="shared" ref="AM846" ca="1" si="655">AY848</f>
        <v>0</v>
      </c>
      <c r="AN846" s="312"/>
      <c r="AO846" s="313"/>
      <c r="AP846" s="314" t="str">
        <f ca="1">INDIRECT("TMP!T" &amp; 2 + ($B846-1)*5)</f>
        <v xml:space="preserve">
</v>
      </c>
      <c r="AQ846" s="315"/>
      <c r="AR846" s="315" t="str">
        <f ca="1">INDIRECT("TMP!U" &amp; 2 + ($B846-1)*5)</f>
        <v xml:space="preserve">
</v>
      </c>
      <c r="AS846" s="315"/>
      <c r="AT846" s="320" t="str">
        <f ca="1">INDIRECT("TMP!V" &amp; 2 + ($B846-1)*5)</f>
        <v xml:space="preserve">
</v>
      </c>
      <c r="AU846" s="323" t="str">
        <f ca="1">IF(OFFSET(DATA!$AT$15,$B846-1,0)="","  年　月　日",OFFSET(DATA!$AT$15,$B846-1,0))</f>
        <v xml:space="preserve">  年　月　日</v>
      </c>
      <c r="AV846" s="413">
        <f ca="1">OFFSET(DATA!$BB$15,$B846-1,0)</f>
        <v>0</v>
      </c>
      <c r="AW846" s="414"/>
      <c r="AX846" s="2"/>
      <c r="AY846" s="392">
        <f ca="1">OFFSET(DATA!$AV$15,$B846-1,0)</f>
        <v>0</v>
      </c>
      <c r="AZ846" s="299">
        <f ca="1">OFFSET(DATA!$AX$15,$B846-1,0)</f>
        <v>0</v>
      </c>
      <c r="BA846" s="299">
        <f ca="1">OFFSET(DATA!$AZ$15,$B846-1,0)</f>
        <v>0</v>
      </c>
      <c r="BB846" s="299" t="str">
        <f ca="1">IF(OFFSET(DATA!$AB$15,$B846-1,0)="","",OFFSET(DATA!$AB$15,$B846-1,0))</f>
        <v/>
      </c>
      <c r="BC846" s="189" t="str">
        <f ca="1">IF(OR(YUBIN=2,OFFSET(DATA!$Q$15,$B846-1,0)=""),"","〒"&amp;OFFSET(DATA!$Q$15,$B846-1,0)&amp;"　")</f>
        <v/>
      </c>
      <c r="BD846" s="2"/>
      <c r="BE846" s="2"/>
      <c r="BF846" s="2"/>
      <c r="BG846" s="2"/>
      <c r="BH846" s="2"/>
      <c r="BI846" s="2"/>
    </row>
    <row r="847" spans="2:61" ht="9.9499999999999993" customHeight="1">
      <c r="B847" s="369"/>
      <c r="C847" s="250"/>
      <c r="D847" s="251"/>
      <c r="E847" s="252"/>
      <c r="F847" s="375"/>
      <c r="G847" s="376"/>
      <c r="H847" s="380"/>
      <c r="I847" s="236"/>
      <c r="J847" s="241"/>
      <c r="K847" s="242"/>
      <c r="L847" s="242"/>
      <c r="M847" s="242"/>
      <c r="N847" s="242"/>
      <c r="O847" s="243"/>
      <c r="P847" s="332"/>
      <c r="Q847" s="333"/>
      <c r="R847" s="333"/>
      <c r="S847" s="333"/>
      <c r="T847" s="333"/>
      <c r="U847" s="334"/>
      <c r="V847" s="340"/>
      <c r="W847" s="341"/>
      <c r="X847" s="341"/>
      <c r="Y847" s="341"/>
      <c r="Z847" s="341"/>
      <c r="AA847" s="341"/>
      <c r="AB847" s="341"/>
      <c r="AC847" s="346"/>
      <c r="AD847" s="346"/>
      <c r="AE847" s="347"/>
      <c r="AF847" s="353"/>
      <c r="AG847" s="354"/>
      <c r="AH847" s="354"/>
      <c r="AI847" s="354"/>
      <c r="AJ847" s="355"/>
      <c r="AK847" s="360"/>
      <c r="AL847" s="363"/>
      <c r="AM847" s="302"/>
      <c r="AN847" s="305"/>
      <c r="AO847" s="306"/>
      <c r="AP847" s="316"/>
      <c r="AQ847" s="317"/>
      <c r="AR847" s="317"/>
      <c r="AS847" s="317"/>
      <c r="AT847" s="321"/>
      <c r="AU847" s="324"/>
      <c r="AV847" s="384"/>
      <c r="AW847" s="385"/>
      <c r="AX847" s="2"/>
      <c r="AY847" s="393"/>
      <c r="AZ847" s="301"/>
      <c r="BA847" s="301"/>
      <c r="BB847" s="300"/>
      <c r="BC847" s="189"/>
      <c r="BD847" s="2"/>
      <c r="BE847" s="2"/>
      <c r="BF847" s="2"/>
      <c r="BG847" s="2"/>
      <c r="BH847" s="2"/>
      <c r="BI847" s="2"/>
    </row>
    <row r="848" spans="2:61" ht="9.9499999999999993" customHeight="1">
      <c r="B848" s="370"/>
      <c r="C848" s="253"/>
      <c r="D848" s="254"/>
      <c r="E848" s="255"/>
      <c r="F848" s="375"/>
      <c r="G848" s="376"/>
      <c r="H848" s="380"/>
      <c r="I848" s="236"/>
      <c r="J848" s="244"/>
      <c r="K848" s="245"/>
      <c r="L848" s="245"/>
      <c r="M848" s="245"/>
      <c r="N848" s="245"/>
      <c r="O848" s="246"/>
      <c r="P848" s="335"/>
      <c r="Q848" s="336"/>
      <c r="R848" s="336"/>
      <c r="S848" s="336"/>
      <c r="T848" s="336"/>
      <c r="U848" s="337"/>
      <c r="V848" s="342"/>
      <c r="W848" s="343"/>
      <c r="X848" s="343"/>
      <c r="Y848" s="343"/>
      <c r="Z848" s="343"/>
      <c r="AA848" s="343"/>
      <c r="AB848" s="343"/>
      <c r="AC848" s="348"/>
      <c r="AD848" s="348"/>
      <c r="AE848" s="349"/>
      <c r="AF848" s="356"/>
      <c r="AG848" s="357"/>
      <c r="AH848" s="357"/>
      <c r="AI848" s="357"/>
      <c r="AJ848" s="358"/>
      <c r="AK848" s="360"/>
      <c r="AL848" s="364"/>
      <c r="AM848" s="302" t="str">
        <f t="shared" ref="AM848" ca="1" si="656">AZ848</f>
        <v/>
      </c>
      <c r="AN848" s="303"/>
      <c r="AO848" s="304"/>
      <c r="AP848" s="316"/>
      <c r="AQ848" s="317"/>
      <c r="AR848" s="317"/>
      <c r="AS848" s="317"/>
      <c r="AT848" s="321"/>
      <c r="AU848" s="325"/>
      <c r="AV848" s="415"/>
      <c r="AW848" s="416"/>
      <c r="AX848" s="75"/>
      <c r="AY848" s="307">
        <f t="shared" ref="AY848" ca="1" si="657">AY846</f>
        <v>0</v>
      </c>
      <c r="AZ848" s="309" t="str">
        <f t="shared" ref="AZ848" ca="1" si="658">IF(COUNTIF(AZ846,"*受給者*"),"受給者",IF(COUNTIF(AZ846,"*国民年金*"),"国民年金",IF(COUNTIF(AZ846,"厚生年金"),"厚生年金","")))</f>
        <v/>
      </c>
      <c r="BA848" s="309">
        <f t="shared" ref="BA848" ca="1" si="659">BA846</f>
        <v>0</v>
      </c>
      <c r="BB848" s="300"/>
      <c r="BC848" s="189"/>
      <c r="BD848" s="2"/>
      <c r="BE848" s="2"/>
      <c r="BF848" s="2"/>
      <c r="BG848" s="2"/>
      <c r="BH848" s="2"/>
      <c r="BI848" s="2"/>
    </row>
    <row r="849" spans="2:64" ht="9.9499999999999993" customHeight="1">
      <c r="B849" s="370"/>
      <c r="C849" s="231">
        <f ca="1">OFFSET(DATA!$A$15,$B846-1,0)</f>
        <v>0</v>
      </c>
      <c r="D849" s="232"/>
      <c r="E849" s="233"/>
      <c r="F849" s="375"/>
      <c r="G849" s="376"/>
      <c r="H849" s="380"/>
      <c r="I849" s="236"/>
      <c r="J849" s="37"/>
      <c r="K849" s="394">
        <f ca="1">OFFSET(DATA!$M$15,$B846-1,0)</f>
        <v>0</v>
      </c>
      <c r="L849" s="394"/>
      <c r="M849" s="397" t="s">
        <v>213</v>
      </c>
      <c r="N849" s="397"/>
      <c r="O849" s="38"/>
      <c r="P849" s="37"/>
      <c r="Q849" s="394">
        <f ca="1">OFFSET(DATA!$O$15,$B846-1,0)</f>
        <v>0</v>
      </c>
      <c r="R849" s="394"/>
      <c r="S849" s="397" t="s">
        <v>214</v>
      </c>
      <c r="T849" s="397"/>
      <c r="U849" s="38"/>
      <c r="V849" s="400" t="str">
        <f ca="1">BC849&amp;OFFSET(DATA!$U$15,$B846-1,0)</f>
        <v/>
      </c>
      <c r="W849" s="401"/>
      <c r="X849" s="401"/>
      <c r="Y849" s="401"/>
      <c r="Z849" s="401"/>
      <c r="AA849" s="401"/>
      <c r="AB849" s="401"/>
      <c r="AC849" s="404" t="str">
        <f ca="1">OFFSET(DATA!$V$15,$B846-1,0) &amp; CHAR(10) &amp; OFFSET(DATA!$W$15,$B846-1,0)</f>
        <v xml:space="preserve">
</v>
      </c>
      <c r="AD849" s="404"/>
      <c r="AE849" s="405"/>
      <c r="AF849" s="408">
        <f ca="1">OFFSET(DATA!$Z$15,$B846-1,0)</f>
        <v>0</v>
      </c>
      <c r="AG849" s="408"/>
      <c r="AH849" s="397" t="s">
        <v>215</v>
      </c>
      <c r="AI849" s="397">
        <f ca="1">OFFSET(DATA!$AA$15,$B846-1,0)</f>
        <v>0</v>
      </c>
      <c r="AJ849" s="410"/>
      <c r="AK849" s="360"/>
      <c r="AL849" s="365">
        <f ca="1">OFFSET(DATA!$AD$15,$B846-1,0)</f>
        <v>0</v>
      </c>
      <c r="AM849" s="302"/>
      <c r="AN849" s="305"/>
      <c r="AO849" s="306"/>
      <c r="AP849" s="316"/>
      <c r="AQ849" s="317"/>
      <c r="AR849" s="317"/>
      <c r="AS849" s="317"/>
      <c r="AT849" s="321"/>
      <c r="AU849" s="326" t="str">
        <f ca="1">IF(OFFSET(DATA!$AU$15,$B846-1,0)="","  年　月　日",OFFSET(DATA!$AU$15,$B846-1,0))</f>
        <v xml:space="preserve">  年　月　日</v>
      </c>
      <c r="AV849" s="382">
        <f ca="1">OFFSET(DATA!$BC$15,$B846-1,0)</f>
        <v>0</v>
      </c>
      <c r="AW849" s="383"/>
      <c r="AX849" s="2"/>
      <c r="AY849" s="308"/>
      <c r="AZ849" s="310"/>
      <c r="BA849" s="310"/>
      <c r="BB849" s="300"/>
      <c r="BC849" s="189" t="str">
        <f ca="1">IF(OR(YUBIN=2,OFFSET(DATA!$T$15,$B846-1,0)=""),"","〒"&amp;OFFSET(DATA!$T$15,$B846-1,0)&amp;"　")</f>
        <v/>
      </c>
      <c r="BD849" s="2"/>
      <c r="BE849" s="2"/>
      <c r="BF849" s="2"/>
      <c r="BG849" s="2"/>
      <c r="BH849" s="2"/>
      <c r="BI849" s="2"/>
    </row>
    <row r="850" spans="2:64" ht="9.9499999999999993" customHeight="1">
      <c r="B850" s="371"/>
      <c r="C850" s="202"/>
      <c r="D850" s="208"/>
      <c r="E850" s="203"/>
      <c r="F850" s="375"/>
      <c r="G850" s="376"/>
      <c r="H850" s="380"/>
      <c r="I850" s="236"/>
      <c r="J850" s="71"/>
      <c r="K850" s="395"/>
      <c r="L850" s="395"/>
      <c r="M850" s="398"/>
      <c r="N850" s="398"/>
      <c r="O850" s="102"/>
      <c r="P850" s="71"/>
      <c r="Q850" s="395"/>
      <c r="R850" s="395"/>
      <c r="S850" s="398"/>
      <c r="T850" s="398"/>
      <c r="U850" s="102"/>
      <c r="V850" s="340"/>
      <c r="W850" s="341"/>
      <c r="X850" s="341"/>
      <c r="Y850" s="341"/>
      <c r="Z850" s="341"/>
      <c r="AA850" s="341"/>
      <c r="AB850" s="341"/>
      <c r="AC850" s="341"/>
      <c r="AD850" s="341"/>
      <c r="AE850" s="406"/>
      <c r="AF850" s="394"/>
      <c r="AG850" s="394"/>
      <c r="AH850" s="398"/>
      <c r="AI850" s="398"/>
      <c r="AJ850" s="411"/>
      <c r="AK850" s="360"/>
      <c r="AL850" s="366"/>
      <c r="AM850" s="302">
        <f t="shared" ref="AM850" ca="1" si="660">BA848</f>
        <v>0</v>
      </c>
      <c r="AN850" s="389" t="str">
        <f t="shared" ref="AN850" ca="1" si="661">IF($BA850=0,"",RIGHT($BA850,4))</f>
        <v/>
      </c>
      <c r="AO850" s="390"/>
      <c r="AP850" s="316"/>
      <c r="AQ850" s="317"/>
      <c r="AR850" s="317"/>
      <c r="AS850" s="317"/>
      <c r="AT850" s="321"/>
      <c r="AU850" s="327"/>
      <c r="AV850" s="384"/>
      <c r="AW850" s="385"/>
      <c r="AX850" s="2"/>
      <c r="AY850" s="392"/>
      <c r="AZ850" s="299"/>
      <c r="BA850" s="299">
        <f ca="1">OFFSET(DATA!$BA$15,$B846-1,0)</f>
        <v>0</v>
      </c>
      <c r="BB850" s="300"/>
      <c r="BC850" s="189"/>
      <c r="BD850" s="2"/>
      <c r="BE850" s="2"/>
      <c r="BF850" s="2"/>
      <c r="BG850" s="2"/>
      <c r="BH850" s="2"/>
      <c r="BI850" s="2"/>
    </row>
    <row r="851" spans="2:64" ht="9.9499999999999993" customHeight="1">
      <c r="B851" s="372"/>
      <c r="C851" s="204"/>
      <c r="D851" s="234"/>
      <c r="E851" s="205"/>
      <c r="F851" s="377"/>
      <c r="G851" s="378"/>
      <c r="H851" s="381"/>
      <c r="I851" s="237"/>
      <c r="J851" s="39"/>
      <c r="K851" s="396"/>
      <c r="L851" s="396"/>
      <c r="M851" s="399"/>
      <c r="N851" s="399"/>
      <c r="O851" s="40"/>
      <c r="P851" s="39"/>
      <c r="Q851" s="396"/>
      <c r="R851" s="396"/>
      <c r="S851" s="399"/>
      <c r="T851" s="399"/>
      <c r="U851" s="40"/>
      <c r="V851" s="402"/>
      <c r="W851" s="403"/>
      <c r="X851" s="403"/>
      <c r="Y851" s="403"/>
      <c r="Z851" s="403"/>
      <c r="AA851" s="403"/>
      <c r="AB851" s="403"/>
      <c r="AC851" s="403"/>
      <c r="AD851" s="403"/>
      <c r="AE851" s="407"/>
      <c r="AF851" s="409"/>
      <c r="AG851" s="409"/>
      <c r="AH851" s="399"/>
      <c r="AI851" s="399"/>
      <c r="AJ851" s="412"/>
      <c r="AK851" s="361"/>
      <c r="AL851" s="367"/>
      <c r="AM851" s="388"/>
      <c r="AN851" s="391"/>
      <c r="AO851" s="378"/>
      <c r="AP851" s="318"/>
      <c r="AQ851" s="319"/>
      <c r="AR851" s="319"/>
      <c r="AS851" s="319"/>
      <c r="AT851" s="322"/>
      <c r="AU851" s="328"/>
      <c r="AV851" s="386"/>
      <c r="AW851" s="387"/>
      <c r="AX851" s="2"/>
      <c r="AY851" s="393"/>
      <c r="AZ851" s="301"/>
      <c r="BA851" s="301"/>
      <c r="BB851" s="301"/>
      <c r="BC851" s="189"/>
      <c r="BD851" s="2"/>
      <c r="BE851" s="2"/>
      <c r="BF851" s="2"/>
      <c r="BG851" s="2"/>
      <c r="BH851" s="2"/>
      <c r="BI851" s="2"/>
    </row>
    <row r="852" spans="2:64" ht="9.9499999999999993" customHeight="1">
      <c r="B852" s="368">
        <f t="shared" ref="B852" si="662">B846+1</f>
        <v>100</v>
      </c>
      <c r="C852" s="247">
        <f ca="1">OFFSET(DATA!$B$15,$B852-1,0)</f>
        <v>0</v>
      </c>
      <c r="D852" s="248"/>
      <c r="E852" s="249"/>
      <c r="F852" s="373">
        <f ca="1">OFFSET(DATA!$C$15,$B852-1,0)</f>
        <v>0</v>
      </c>
      <c r="G852" s="374"/>
      <c r="H852" s="379" t="str">
        <f ca="1">OFFSET(TMP!$H$1,($B852-1)*4,0)</f>
        <v xml:space="preserve">
</v>
      </c>
      <c r="I852" s="235" t="str">
        <f ca="1">OFFSET(TMP!$I$1,($B852-1)*4,0)</f>
        <v xml:space="preserve">
</v>
      </c>
      <c r="J852" s="238" t="str">
        <f ca="1">IF(OFFSET(DATA!$L$15,$B852-1,0)="","  年　月　日",OFFSET(DATA!$L$15,$B852-1,0))</f>
        <v xml:space="preserve">  年　月　日</v>
      </c>
      <c r="K852" s="239"/>
      <c r="L852" s="239"/>
      <c r="M852" s="239"/>
      <c r="N852" s="239"/>
      <c r="O852" s="240"/>
      <c r="P852" s="329" t="str">
        <f ca="1">IF(OFFSET(DATA!$N$15,$B852-1,0)="","  年　月　日",OFFSET(DATA!$N$15,$B852-1,0))</f>
        <v xml:space="preserve">  年　月　日</v>
      </c>
      <c r="Q852" s="330"/>
      <c r="R852" s="330"/>
      <c r="S852" s="330"/>
      <c r="T852" s="330"/>
      <c r="U852" s="331"/>
      <c r="V852" s="338" t="str">
        <f ca="1">BC852&amp;OFFSET(DATA!$R$15,$B852-1,0)</f>
        <v/>
      </c>
      <c r="W852" s="339"/>
      <c r="X852" s="339"/>
      <c r="Y852" s="339"/>
      <c r="Z852" s="339"/>
      <c r="AA852" s="339"/>
      <c r="AB852" s="339"/>
      <c r="AC852" s="344">
        <f ca="1">OFFSET(DATA!$S$15,$B852-1,0)</f>
        <v>0</v>
      </c>
      <c r="AD852" s="344"/>
      <c r="AE852" s="345"/>
      <c r="AF852" s="350" t="str">
        <f ca="1">IF(OFFSET(DATA!$Y$15,$B852-1,0)="","  年　月　日",OFFSET(DATA!$Y$15,$B852-1,0))</f>
        <v xml:space="preserve">  年　月　日</v>
      </c>
      <c r="AG852" s="351"/>
      <c r="AH852" s="351"/>
      <c r="AI852" s="351"/>
      <c r="AJ852" s="352"/>
      <c r="AK852" s="359" t="str">
        <f ca="1">IF(BLOOD=1,IF(LEN(BB852)=8,LEFT(BB852,2),LEFT(BB852,1)),BB852)</f>
        <v/>
      </c>
      <c r="AL852" s="362" t="str">
        <f ca="1">IF(OFFSET(DATA!$AC$15,$B852-1,0)="","  年　月　日",OFFSET(DATA!$AC$15,$B852-1,0))</f>
        <v xml:space="preserve">  年　月　日</v>
      </c>
      <c r="AM852" s="311">
        <f t="shared" ref="AM852" ca="1" si="663">AY854</f>
        <v>0</v>
      </c>
      <c r="AN852" s="312"/>
      <c r="AO852" s="313"/>
      <c r="AP852" s="314" t="str">
        <f ca="1">INDIRECT("TMP!T" &amp; 2 + ($B852-1)*5)</f>
        <v xml:space="preserve">
</v>
      </c>
      <c r="AQ852" s="315"/>
      <c r="AR852" s="315" t="str">
        <f ca="1">INDIRECT("TMP!U" &amp; 2 + ($B852-1)*5)</f>
        <v xml:space="preserve">
</v>
      </c>
      <c r="AS852" s="315"/>
      <c r="AT852" s="320" t="str">
        <f ca="1">INDIRECT("TMP!V" &amp; 2 + ($B852-1)*5)</f>
        <v xml:space="preserve">
</v>
      </c>
      <c r="AU852" s="323" t="str">
        <f ca="1">IF(OFFSET(DATA!$AT$15,$B852-1,0)="","  年　月　日",OFFSET(DATA!$AT$15,$B852-1,0))</f>
        <v xml:space="preserve">  年　月　日</v>
      </c>
      <c r="AV852" s="413">
        <f ca="1">OFFSET(DATA!$BB$15,$B852-1,0)</f>
        <v>0</v>
      </c>
      <c r="AW852" s="414"/>
      <c r="AX852" s="2"/>
      <c r="AY852" s="392">
        <f ca="1">OFFSET(DATA!$AV$15,$B852-1,0)</f>
        <v>0</v>
      </c>
      <c r="AZ852" s="299">
        <f ca="1">OFFSET(DATA!$AX$15,$B852-1,0)</f>
        <v>0</v>
      </c>
      <c r="BA852" s="299">
        <f ca="1">OFFSET(DATA!$AZ$15,$B852-1,0)</f>
        <v>0</v>
      </c>
      <c r="BB852" s="299" t="str">
        <f ca="1">IF(OFFSET(DATA!$AB$15,$B852-1,0)="","",OFFSET(DATA!$AB$15,$B852-1,0))</f>
        <v/>
      </c>
      <c r="BC852" s="189" t="str">
        <f ca="1">IF(OR(YUBIN=2,OFFSET(DATA!$Q$15,$B852-1,0)=""),"","〒"&amp;OFFSET(DATA!$Q$15,$B852-1,0)&amp;"　")</f>
        <v/>
      </c>
      <c r="BD852" s="2"/>
      <c r="BE852" s="2"/>
      <c r="BF852" s="2"/>
      <c r="BG852" s="2"/>
      <c r="BH852" s="2"/>
      <c r="BI852" s="2"/>
    </row>
    <row r="853" spans="2:64" ht="9.9499999999999993" customHeight="1">
      <c r="B853" s="369"/>
      <c r="C853" s="250"/>
      <c r="D853" s="251"/>
      <c r="E853" s="252"/>
      <c r="F853" s="375"/>
      <c r="G853" s="376"/>
      <c r="H853" s="380"/>
      <c r="I853" s="236"/>
      <c r="J853" s="241"/>
      <c r="K853" s="242"/>
      <c r="L853" s="242"/>
      <c r="M853" s="242"/>
      <c r="N853" s="242"/>
      <c r="O853" s="243"/>
      <c r="P853" s="332"/>
      <c r="Q853" s="333"/>
      <c r="R853" s="333"/>
      <c r="S853" s="333"/>
      <c r="T853" s="333"/>
      <c r="U853" s="334"/>
      <c r="V853" s="340"/>
      <c r="W853" s="341"/>
      <c r="X853" s="341"/>
      <c r="Y853" s="341"/>
      <c r="Z853" s="341"/>
      <c r="AA853" s="341"/>
      <c r="AB853" s="341"/>
      <c r="AC853" s="346"/>
      <c r="AD853" s="346"/>
      <c r="AE853" s="347"/>
      <c r="AF853" s="353"/>
      <c r="AG853" s="354"/>
      <c r="AH853" s="354"/>
      <c r="AI853" s="354"/>
      <c r="AJ853" s="355"/>
      <c r="AK853" s="360"/>
      <c r="AL853" s="363"/>
      <c r="AM853" s="302"/>
      <c r="AN853" s="305"/>
      <c r="AO853" s="306"/>
      <c r="AP853" s="316"/>
      <c r="AQ853" s="317"/>
      <c r="AR853" s="317"/>
      <c r="AS853" s="317"/>
      <c r="AT853" s="321"/>
      <c r="AU853" s="324"/>
      <c r="AV853" s="384"/>
      <c r="AW853" s="385"/>
      <c r="AX853" s="2"/>
      <c r="AY853" s="393"/>
      <c r="AZ853" s="301"/>
      <c r="BA853" s="301"/>
      <c r="BB853" s="300"/>
      <c r="BC853" s="189"/>
      <c r="BD853" s="2"/>
      <c r="BE853" s="2"/>
      <c r="BF853" s="2"/>
      <c r="BG853" s="2"/>
      <c r="BH853" s="2"/>
      <c r="BI853" s="2"/>
    </row>
    <row r="854" spans="2:64" ht="9.9499999999999993" customHeight="1">
      <c r="B854" s="370"/>
      <c r="C854" s="253"/>
      <c r="D854" s="254"/>
      <c r="E854" s="255"/>
      <c r="F854" s="375"/>
      <c r="G854" s="376"/>
      <c r="H854" s="380"/>
      <c r="I854" s="236"/>
      <c r="J854" s="244"/>
      <c r="K854" s="245"/>
      <c r="L854" s="245"/>
      <c r="M854" s="245"/>
      <c r="N854" s="245"/>
      <c r="O854" s="246"/>
      <c r="P854" s="335"/>
      <c r="Q854" s="336"/>
      <c r="R854" s="336"/>
      <c r="S854" s="336"/>
      <c r="T854" s="336"/>
      <c r="U854" s="337"/>
      <c r="V854" s="342"/>
      <c r="W854" s="343"/>
      <c r="X854" s="343"/>
      <c r="Y854" s="343"/>
      <c r="Z854" s="343"/>
      <c r="AA854" s="343"/>
      <c r="AB854" s="343"/>
      <c r="AC854" s="348"/>
      <c r="AD854" s="348"/>
      <c r="AE854" s="349"/>
      <c r="AF854" s="356"/>
      <c r="AG854" s="357"/>
      <c r="AH854" s="357"/>
      <c r="AI854" s="357"/>
      <c r="AJ854" s="358"/>
      <c r="AK854" s="360"/>
      <c r="AL854" s="364"/>
      <c r="AM854" s="302" t="str">
        <f t="shared" ref="AM854" ca="1" si="664">AZ854</f>
        <v/>
      </c>
      <c r="AN854" s="303"/>
      <c r="AO854" s="304"/>
      <c r="AP854" s="316"/>
      <c r="AQ854" s="317"/>
      <c r="AR854" s="317"/>
      <c r="AS854" s="317"/>
      <c r="AT854" s="321"/>
      <c r="AU854" s="325"/>
      <c r="AV854" s="415"/>
      <c r="AW854" s="416"/>
      <c r="AX854" s="75"/>
      <c r="AY854" s="307">
        <f t="shared" ref="AY854" ca="1" si="665">AY852</f>
        <v>0</v>
      </c>
      <c r="AZ854" s="309" t="str">
        <f t="shared" ref="AZ854" ca="1" si="666">IF(COUNTIF(AZ852,"*受給者*"),"受給者",IF(COUNTIF(AZ852,"*国民年金*"),"国民年金",IF(COUNTIF(AZ852,"厚生年金"),"厚生年金","")))</f>
        <v/>
      </c>
      <c r="BA854" s="309">
        <f t="shared" ref="BA854" ca="1" si="667">BA852</f>
        <v>0</v>
      </c>
      <c r="BB854" s="300"/>
      <c r="BC854" s="189"/>
      <c r="BD854" s="2"/>
      <c r="BE854" s="2"/>
      <c r="BF854" s="2"/>
      <c r="BG854" s="2"/>
      <c r="BH854" s="2"/>
      <c r="BI854" s="2"/>
    </row>
    <row r="855" spans="2:64" ht="9.9499999999999993" customHeight="1">
      <c r="B855" s="370"/>
      <c r="C855" s="231">
        <f ca="1">OFFSET(DATA!$A$15,$B852-1,0)</f>
        <v>0</v>
      </c>
      <c r="D855" s="232"/>
      <c r="E855" s="233"/>
      <c r="F855" s="375"/>
      <c r="G855" s="376"/>
      <c r="H855" s="380"/>
      <c r="I855" s="236"/>
      <c r="J855" s="37"/>
      <c r="K855" s="394">
        <f ca="1">OFFSET(DATA!$M$15,$B852-1,0)</f>
        <v>0</v>
      </c>
      <c r="L855" s="394"/>
      <c r="M855" s="397" t="s">
        <v>213</v>
      </c>
      <c r="N855" s="397"/>
      <c r="O855" s="38"/>
      <c r="P855" s="37"/>
      <c r="Q855" s="394">
        <f ca="1">OFFSET(DATA!$O$15,$B852-1,0)</f>
        <v>0</v>
      </c>
      <c r="R855" s="394"/>
      <c r="S855" s="397" t="s">
        <v>214</v>
      </c>
      <c r="T855" s="397"/>
      <c r="U855" s="38"/>
      <c r="V855" s="400" t="str">
        <f ca="1">BC855&amp;OFFSET(DATA!$U$15,$B852-1,0)</f>
        <v/>
      </c>
      <c r="W855" s="401"/>
      <c r="X855" s="401"/>
      <c r="Y855" s="401"/>
      <c r="Z855" s="401"/>
      <c r="AA855" s="401"/>
      <c r="AB855" s="401"/>
      <c r="AC855" s="404" t="str">
        <f ca="1">OFFSET(DATA!$V$15,$B852-1,0) &amp; CHAR(10) &amp; OFFSET(DATA!$W$15,$B852-1,0)</f>
        <v xml:space="preserve">
</v>
      </c>
      <c r="AD855" s="404"/>
      <c r="AE855" s="405"/>
      <c r="AF855" s="408">
        <f ca="1">OFFSET(DATA!$Z$15,$B852-1,0)</f>
        <v>0</v>
      </c>
      <c r="AG855" s="408"/>
      <c r="AH855" s="397" t="s">
        <v>215</v>
      </c>
      <c r="AI855" s="397">
        <f ca="1">OFFSET(DATA!$AA$15,$B852-1,0)</f>
        <v>0</v>
      </c>
      <c r="AJ855" s="410"/>
      <c r="AK855" s="360"/>
      <c r="AL855" s="365">
        <f ca="1">OFFSET(DATA!$AD$15,$B852-1,0)</f>
        <v>0</v>
      </c>
      <c r="AM855" s="302"/>
      <c r="AN855" s="305"/>
      <c r="AO855" s="306"/>
      <c r="AP855" s="316"/>
      <c r="AQ855" s="317"/>
      <c r="AR855" s="317"/>
      <c r="AS855" s="317"/>
      <c r="AT855" s="321"/>
      <c r="AU855" s="326" t="str">
        <f ca="1">IF(OFFSET(DATA!$AU$15,$B852-1,0)="","  年　月　日",OFFSET(DATA!$AU$15,$B852-1,0))</f>
        <v xml:space="preserve">  年　月　日</v>
      </c>
      <c r="AV855" s="382">
        <f ca="1">OFFSET(DATA!$BC$15,$B852-1,0)</f>
        <v>0</v>
      </c>
      <c r="AW855" s="383"/>
      <c r="AX855" s="2"/>
      <c r="AY855" s="308"/>
      <c r="AZ855" s="310"/>
      <c r="BA855" s="310"/>
      <c r="BB855" s="300"/>
      <c r="BC855" s="189" t="str">
        <f ca="1">IF(OR(YUBIN=2,OFFSET(DATA!$T$15,$B852-1,0)=""),"","〒"&amp;OFFSET(DATA!$T$15,$B852-1,0)&amp;"　")</f>
        <v/>
      </c>
      <c r="BD855" s="2"/>
      <c r="BE855" s="2"/>
      <c r="BF855" s="2"/>
      <c r="BG855" s="2"/>
      <c r="BH855" s="2"/>
      <c r="BI855" s="2"/>
    </row>
    <row r="856" spans="2:64" ht="9.9499999999999993" customHeight="1">
      <c r="B856" s="371"/>
      <c r="C856" s="202"/>
      <c r="D856" s="208"/>
      <c r="E856" s="203"/>
      <c r="F856" s="375"/>
      <c r="G856" s="376"/>
      <c r="H856" s="380"/>
      <c r="I856" s="236"/>
      <c r="J856" s="71"/>
      <c r="K856" s="395"/>
      <c r="L856" s="395"/>
      <c r="M856" s="398"/>
      <c r="N856" s="398"/>
      <c r="O856" s="102"/>
      <c r="P856" s="71"/>
      <c r="Q856" s="395"/>
      <c r="R856" s="395"/>
      <c r="S856" s="398"/>
      <c r="T856" s="398"/>
      <c r="U856" s="102"/>
      <c r="V856" s="340"/>
      <c r="W856" s="341"/>
      <c r="X856" s="341"/>
      <c r="Y856" s="341"/>
      <c r="Z856" s="341"/>
      <c r="AA856" s="341"/>
      <c r="AB856" s="341"/>
      <c r="AC856" s="341"/>
      <c r="AD856" s="341"/>
      <c r="AE856" s="406"/>
      <c r="AF856" s="394"/>
      <c r="AG856" s="394"/>
      <c r="AH856" s="398"/>
      <c r="AI856" s="398"/>
      <c r="AJ856" s="411"/>
      <c r="AK856" s="360"/>
      <c r="AL856" s="366"/>
      <c r="AM856" s="302">
        <f t="shared" ref="AM856" ca="1" si="668">BA854</f>
        <v>0</v>
      </c>
      <c r="AN856" s="389" t="str">
        <f t="shared" ref="AN856" ca="1" si="669">IF($BA856=0,"",RIGHT($BA856,4))</f>
        <v/>
      </c>
      <c r="AO856" s="390"/>
      <c r="AP856" s="316"/>
      <c r="AQ856" s="317"/>
      <c r="AR856" s="317"/>
      <c r="AS856" s="317"/>
      <c r="AT856" s="321"/>
      <c r="AU856" s="327"/>
      <c r="AV856" s="384"/>
      <c r="AW856" s="385"/>
      <c r="AX856" s="2"/>
      <c r="AY856" s="392"/>
      <c r="AZ856" s="299"/>
      <c r="BA856" s="299">
        <f ca="1">OFFSET(DATA!$BA$15,$B852-1,0)</f>
        <v>0</v>
      </c>
      <c r="BB856" s="300"/>
      <c r="BC856" s="189"/>
      <c r="BD856" s="2"/>
      <c r="BE856" s="2"/>
      <c r="BF856" s="2"/>
      <c r="BG856" s="2"/>
      <c r="BH856" s="2"/>
      <c r="BI856" s="2"/>
    </row>
    <row r="857" spans="2:64" ht="9.9499999999999993" customHeight="1">
      <c r="B857" s="372"/>
      <c r="C857" s="204"/>
      <c r="D857" s="234"/>
      <c r="E857" s="205"/>
      <c r="F857" s="377"/>
      <c r="G857" s="378"/>
      <c r="H857" s="381"/>
      <c r="I857" s="237"/>
      <c r="J857" s="39"/>
      <c r="K857" s="396"/>
      <c r="L857" s="396"/>
      <c r="M857" s="399"/>
      <c r="N857" s="399"/>
      <c r="O857" s="40"/>
      <c r="P857" s="39"/>
      <c r="Q857" s="396"/>
      <c r="R857" s="396"/>
      <c r="S857" s="399"/>
      <c r="T857" s="399"/>
      <c r="U857" s="40"/>
      <c r="V857" s="402"/>
      <c r="W857" s="403"/>
      <c r="X857" s="403"/>
      <c r="Y857" s="403"/>
      <c r="Z857" s="403"/>
      <c r="AA857" s="403"/>
      <c r="AB857" s="403"/>
      <c r="AC857" s="403"/>
      <c r="AD857" s="403"/>
      <c r="AE857" s="407"/>
      <c r="AF857" s="409"/>
      <c r="AG857" s="409"/>
      <c r="AH857" s="399"/>
      <c r="AI857" s="399"/>
      <c r="AJ857" s="412"/>
      <c r="AK857" s="361"/>
      <c r="AL857" s="367"/>
      <c r="AM857" s="388"/>
      <c r="AN857" s="391"/>
      <c r="AO857" s="378"/>
      <c r="AP857" s="318"/>
      <c r="AQ857" s="319"/>
      <c r="AR857" s="319"/>
      <c r="AS857" s="319"/>
      <c r="AT857" s="322"/>
      <c r="AU857" s="328"/>
      <c r="AV857" s="386"/>
      <c r="AW857" s="387"/>
      <c r="AX857" s="2"/>
      <c r="AY857" s="393"/>
      <c r="AZ857" s="301"/>
      <c r="BA857" s="301"/>
      <c r="BB857" s="301"/>
      <c r="BC857" s="189"/>
      <c r="BD857" s="2"/>
      <c r="BE857" s="2"/>
      <c r="BF857" s="2"/>
      <c r="BG857" s="2"/>
      <c r="BH857" s="2"/>
      <c r="BI857" s="2"/>
    </row>
    <row r="858" spans="2:64" ht="8.1" customHeight="1">
      <c r="B858" s="1"/>
      <c r="C858" s="1"/>
      <c r="D858" s="1"/>
      <c r="E858" s="1"/>
      <c r="F858" s="1"/>
      <c r="G858" s="1"/>
      <c r="H858" s="1"/>
      <c r="I858" s="1"/>
      <c r="J858" s="1"/>
      <c r="K858" s="3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BJ858" s="1"/>
    </row>
    <row r="859" spans="2:64" s="41" customFormat="1">
      <c r="B859" s="43" t="s">
        <v>84</v>
      </c>
      <c r="K859" s="42"/>
      <c r="AG859" s="2"/>
      <c r="AK859" s="43" t="s">
        <v>190</v>
      </c>
      <c r="AL859" s="43"/>
      <c r="AW859" s="1"/>
      <c r="AX859" s="1"/>
      <c r="AY859" s="174"/>
      <c r="AZ859" s="174"/>
      <c r="BA859" s="174"/>
      <c r="BB859" s="174"/>
      <c r="BC859" s="174"/>
      <c r="BD859" s="1"/>
      <c r="BE859" s="1"/>
      <c r="BF859" s="1"/>
      <c r="BG859" s="1"/>
      <c r="BH859" s="1"/>
      <c r="BI859" s="1"/>
      <c r="BJ859" s="1"/>
    </row>
    <row r="860" spans="2:64" s="41" customFormat="1" ht="15" customHeight="1">
      <c r="B860" s="43"/>
      <c r="C860" s="43"/>
      <c r="D860" s="41" t="s">
        <v>93</v>
      </c>
      <c r="J860" s="41" t="s">
        <v>130</v>
      </c>
      <c r="M860" s="42"/>
      <c r="U860" s="41" t="s">
        <v>126</v>
      </c>
      <c r="Y860" s="41" t="s">
        <v>96</v>
      </c>
      <c r="AF860" s="1"/>
      <c r="AG860" s="1"/>
      <c r="AH860" s="1"/>
      <c r="AK860" s="43" t="s">
        <v>189</v>
      </c>
      <c r="AL860" s="43"/>
      <c r="AV860" s="1"/>
      <c r="AW860" s="1"/>
      <c r="AX860" s="1"/>
      <c r="AY860" s="174"/>
      <c r="AZ860" s="174"/>
      <c r="BA860" s="174"/>
      <c r="BB860" s="174"/>
      <c r="BC860" s="174"/>
      <c r="BD860" s="1"/>
      <c r="BE860" s="1"/>
      <c r="BF860" s="1"/>
      <c r="BG860" s="1"/>
      <c r="BH860" s="1"/>
      <c r="BI860" s="1"/>
    </row>
    <row r="861" spans="2:64" s="41" customFormat="1" ht="15" customHeight="1">
      <c r="B861" s="43"/>
      <c r="C861" s="43"/>
      <c r="D861" s="41" t="s">
        <v>97</v>
      </c>
      <c r="J861" s="41" t="s">
        <v>131</v>
      </c>
      <c r="M861" s="42"/>
      <c r="U861" s="41" t="s">
        <v>132</v>
      </c>
      <c r="Y861" s="41" t="s">
        <v>133</v>
      </c>
      <c r="AF861" s="1"/>
      <c r="AI861" s="2"/>
      <c r="AJ861" s="1"/>
      <c r="AK861" s="43" t="s">
        <v>191</v>
      </c>
      <c r="AL861" s="43"/>
      <c r="AM861" s="1"/>
      <c r="AN861" s="1"/>
      <c r="AO861" s="1"/>
      <c r="AP861" s="1"/>
      <c r="AQ861" s="1"/>
      <c r="AR861" s="1"/>
      <c r="AS861" s="1"/>
      <c r="AT861" s="1"/>
      <c r="AU861" s="1"/>
      <c r="AW861" s="1"/>
      <c r="AX861" s="1"/>
      <c r="AY861" s="174"/>
      <c r="AZ861" s="174"/>
      <c r="BA861" s="174"/>
      <c r="BB861" s="174"/>
      <c r="BC861" s="174"/>
      <c r="BD861" s="1"/>
      <c r="BE861" s="1"/>
      <c r="BF861" s="1"/>
      <c r="BG861" s="1"/>
      <c r="BH861" s="1"/>
      <c r="BI861" s="1"/>
      <c r="BJ861" s="1"/>
    </row>
    <row r="862" spans="2:64">
      <c r="B862" s="1"/>
      <c r="D862" s="41" t="s">
        <v>127</v>
      </c>
      <c r="E862" s="41"/>
      <c r="F862" s="41"/>
      <c r="G862" s="41"/>
      <c r="H862" s="41"/>
      <c r="I862" s="41"/>
      <c r="J862" s="41" t="s">
        <v>134</v>
      </c>
      <c r="K862" s="41"/>
      <c r="L862" s="41"/>
      <c r="M862" s="42"/>
      <c r="N862" s="41"/>
      <c r="O862" s="41"/>
      <c r="P862" s="41"/>
      <c r="Q862" s="41"/>
      <c r="R862" s="41"/>
      <c r="S862" s="41"/>
      <c r="T862" s="41"/>
      <c r="U862" s="41"/>
      <c r="V862" s="41"/>
      <c r="W862" s="41"/>
      <c r="X862" s="41"/>
      <c r="Y862" s="41"/>
      <c r="Z862" s="41"/>
      <c r="AA862" s="41"/>
      <c r="AB862" s="41"/>
      <c r="AC862" s="41"/>
      <c r="AD862" s="41"/>
      <c r="AE862" s="41"/>
      <c r="AF862" s="1"/>
      <c r="AG862" s="73"/>
      <c r="AH862" s="1"/>
      <c r="AI862" s="1"/>
      <c r="AJ862" s="1"/>
      <c r="AK862" s="43" t="s">
        <v>192</v>
      </c>
      <c r="AL862" s="43"/>
      <c r="AM862" s="1"/>
      <c r="AN862" s="1"/>
      <c r="AO862" s="1"/>
      <c r="AP862" s="1"/>
      <c r="AQ862" s="1"/>
      <c r="AR862" s="1"/>
      <c r="AS862" s="1"/>
      <c r="AT862" s="1"/>
      <c r="AU862" s="1"/>
      <c r="BJ862" s="1"/>
      <c r="BK862" s="1"/>
      <c r="BL862" s="1"/>
    </row>
    <row r="863" spans="2:64">
      <c r="B863" s="1"/>
      <c r="D863" s="41" t="s">
        <v>94</v>
      </c>
      <c r="E863" s="41"/>
      <c r="F863" s="1"/>
      <c r="G863" s="1"/>
      <c r="H863" s="1"/>
      <c r="I863" s="1"/>
      <c r="J863" s="41" t="s">
        <v>95</v>
      </c>
      <c r="K863" s="36"/>
      <c r="L863" s="1"/>
      <c r="M863" s="1"/>
      <c r="N863" s="1"/>
      <c r="O863" s="1"/>
      <c r="P863" s="1"/>
      <c r="Q863" s="1"/>
      <c r="R863" s="1"/>
      <c r="S863" s="1"/>
      <c r="T863" s="1"/>
      <c r="U863" s="41" t="s">
        <v>201</v>
      </c>
      <c r="W863" s="1"/>
      <c r="X863" s="1"/>
      <c r="Y863" s="1"/>
      <c r="Z863" s="1"/>
      <c r="AA863" s="1"/>
      <c r="AB863" s="1"/>
      <c r="AC863" s="1"/>
      <c r="AD863" s="1"/>
      <c r="AE863" s="1"/>
      <c r="AF863" s="1"/>
      <c r="AG863" s="73"/>
      <c r="AH863" s="1"/>
      <c r="AK863" s="43" t="s">
        <v>193</v>
      </c>
      <c r="AL863" s="43"/>
      <c r="BJ863" s="1"/>
    </row>
    <row r="864" spans="2:64">
      <c r="B864" s="43" t="s">
        <v>128</v>
      </c>
      <c r="C864" s="43"/>
      <c r="D864" s="41"/>
      <c r="E864" s="41"/>
      <c r="F864" s="1"/>
      <c r="G864" s="1"/>
      <c r="H864" s="1"/>
      <c r="I864" s="1"/>
      <c r="J864" s="41"/>
      <c r="K864" s="36"/>
      <c r="L864" s="1"/>
      <c r="M864" s="1"/>
      <c r="N864" s="1"/>
      <c r="O864" s="1"/>
      <c r="P864" s="1"/>
      <c r="Q864" s="1"/>
      <c r="R864" s="1"/>
      <c r="S864" s="1"/>
      <c r="T864" s="1"/>
      <c r="U864" s="1"/>
      <c r="V864" s="1"/>
      <c r="W864" s="1"/>
      <c r="X864" s="1"/>
      <c r="Y864" s="1"/>
      <c r="Z864" s="1"/>
      <c r="AA864" s="1"/>
      <c r="AB864" s="1"/>
      <c r="AC864" s="1"/>
      <c r="AD864" s="1"/>
      <c r="AE864" s="1"/>
      <c r="AF864" s="1"/>
      <c r="AK864" s="43" t="s">
        <v>194</v>
      </c>
      <c r="AL864" s="43"/>
      <c r="AV864" s="2"/>
      <c r="BJ864" s="1"/>
      <c r="BK864" s="1"/>
    </row>
    <row r="865" spans="2:38">
      <c r="B865" s="43"/>
      <c r="C865" s="123" t="s">
        <v>129</v>
      </c>
      <c r="D865" s="41"/>
      <c r="AG865" s="73"/>
      <c r="AK865" s="43" t="s">
        <v>195</v>
      </c>
      <c r="AL865" s="43"/>
    </row>
    <row r="866" spans="2:38">
      <c r="B866" s="43" t="s">
        <v>185</v>
      </c>
      <c r="C866" s="43"/>
      <c r="AF866" s="1"/>
      <c r="AK866" s="43" t="s">
        <v>196</v>
      </c>
      <c r="AL866" s="43"/>
    </row>
    <row r="867" spans="2:38">
      <c r="B867" s="43" t="s">
        <v>186</v>
      </c>
      <c r="C867" s="43"/>
      <c r="D867" s="41"/>
      <c r="E867" s="41"/>
      <c r="AG867" s="73"/>
      <c r="AK867" s="43" t="s">
        <v>197</v>
      </c>
      <c r="AL867" s="43"/>
    </row>
    <row r="868" spans="2:38">
      <c r="B868" s="43" t="s">
        <v>187</v>
      </c>
      <c r="C868" s="43"/>
      <c r="AK868" s="43" t="s">
        <v>198</v>
      </c>
      <c r="AL868" s="43"/>
    </row>
    <row r="869" spans="2:38">
      <c r="B869" s="123" t="s">
        <v>188</v>
      </c>
      <c r="C869" s="43"/>
    </row>
  </sheetData>
  <sheetProtection sheet="1" objects="1" scenarios="1"/>
  <mergeCells count="5290">
    <mergeCell ref="C831:E833"/>
    <mergeCell ref="C834:E836"/>
    <mergeCell ref="C837:E839"/>
    <mergeCell ref="C840:E842"/>
    <mergeCell ref="C843:E845"/>
    <mergeCell ref="C846:E848"/>
    <mergeCell ref="C849:E851"/>
    <mergeCell ref="C852:E854"/>
    <mergeCell ref="C855:E857"/>
    <mergeCell ref="AB795:AE797"/>
    <mergeCell ref="AC798:AE800"/>
    <mergeCell ref="AC801:AE803"/>
    <mergeCell ref="AC804:AE806"/>
    <mergeCell ref="AC807:AE809"/>
    <mergeCell ref="AC810:AE812"/>
    <mergeCell ref="AC813:AE815"/>
    <mergeCell ref="AC816:AE818"/>
    <mergeCell ref="AC819:AE821"/>
    <mergeCell ref="AC822:AE824"/>
    <mergeCell ref="AC825:AE827"/>
    <mergeCell ref="AC828:AE830"/>
    <mergeCell ref="AC831:AE833"/>
    <mergeCell ref="AC834:AE836"/>
    <mergeCell ref="AC837:AE839"/>
    <mergeCell ref="AC840:AE842"/>
    <mergeCell ref="AC843:AE845"/>
    <mergeCell ref="AC846:AE848"/>
    <mergeCell ref="AC849:AE851"/>
    <mergeCell ref="AC852:AE854"/>
    <mergeCell ref="AC855:AE857"/>
    <mergeCell ref="K819:L821"/>
    <mergeCell ref="J846:O848"/>
    <mergeCell ref="C759:E761"/>
    <mergeCell ref="C762:E764"/>
    <mergeCell ref="C765:E767"/>
    <mergeCell ref="C768:E770"/>
    <mergeCell ref="C792:E794"/>
    <mergeCell ref="C795:E797"/>
    <mergeCell ref="C798:E800"/>
    <mergeCell ref="C801:E803"/>
    <mergeCell ref="C804:E806"/>
    <mergeCell ref="C807:E809"/>
    <mergeCell ref="C810:E812"/>
    <mergeCell ref="C813:E815"/>
    <mergeCell ref="C816:E818"/>
    <mergeCell ref="C819:E821"/>
    <mergeCell ref="C822:E824"/>
    <mergeCell ref="C825:E827"/>
    <mergeCell ref="C828:E830"/>
    <mergeCell ref="AC717:AE719"/>
    <mergeCell ref="AC720:AE722"/>
    <mergeCell ref="AC723:AE725"/>
    <mergeCell ref="AC726:AE728"/>
    <mergeCell ref="AC729:AE731"/>
    <mergeCell ref="AC732:AE734"/>
    <mergeCell ref="AC735:AE737"/>
    <mergeCell ref="AC738:AE740"/>
    <mergeCell ref="AC741:AE743"/>
    <mergeCell ref="AC744:AE746"/>
    <mergeCell ref="AC747:AE749"/>
    <mergeCell ref="AC750:AE752"/>
    <mergeCell ref="AC753:AE755"/>
    <mergeCell ref="AC756:AE758"/>
    <mergeCell ref="C705:E707"/>
    <mergeCell ref="C708:E710"/>
    <mergeCell ref="C711:E713"/>
    <mergeCell ref="C714:E716"/>
    <mergeCell ref="C717:E719"/>
    <mergeCell ref="C720:E722"/>
    <mergeCell ref="C723:E725"/>
    <mergeCell ref="C726:E728"/>
    <mergeCell ref="C729:E731"/>
    <mergeCell ref="C732:E734"/>
    <mergeCell ref="C735:E737"/>
    <mergeCell ref="C738:E740"/>
    <mergeCell ref="C741:E743"/>
    <mergeCell ref="C744:E746"/>
    <mergeCell ref="C747:E749"/>
    <mergeCell ref="C750:E752"/>
    <mergeCell ref="C753:E755"/>
    <mergeCell ref="C756:E758"/>
    <mergeCell ref="C669:E671"/>
    <mergeCell ref="C672:E674"/>
    <mergeCell ref="C675:E677"/>
    <mergeCell ref="C678:E680"/>
    <mergeCell ref="C681:E683"/>
    <mergeCell ref="AB621:AE623"/>
    <mergeCell ref="AC624:AE626"/>
    <mergeCell ref="AC627:AE629"/>
    <mergeCell ref="AC630:AE632"/>
    <mergeCell ref="AC633:AE635"/>
    <mergeCell ref="AC636:AE638"/>
    <mergeCell ref="AC639:AE641"/>
    <mergeCell ref="AC642:AE644"/>
    <mergeCell ref="AC645:AE647"/>
    <mergeCell ref="AC648:AE650"/>
    <mergeCell ref="AC651:AE653"/>
    <mergeCell ref="AC654:AE656"/>
    <mergeCell ref="AC657:AE659"/>
    <mergeCell ref="AC660:AE662"/>
    <mergeCell ref="AC663:AE665"/>
    <mergeCell ref="AC666:AE668"/>
    <mergeCell ref="AC669:AE671"/>
    <mergeCell ref="AC672:AE674"/>
    <mergeCell ref="AC675:AE677"/>
    <mergeCell ref="AC678:AE680"/>
    <mergeCell ref="AC681:AE683"/>
    <mergeCell ref="K669:L671"/>
    <mergeCell ref="K657:L659"/>
    <mergeCell ref="K645:L647"/>
    <mergeCell ref="F630:G635"/>
    <mergeCell ref="H630:H635"/>
    <mergeCell ref="I630:I635"/>
    <mergeCell ref="C618:E620"/>
    <mergeCell ref="C621:E623"/>
    <mergeCell ref="C624:E626"/>
    <mergeCell ref="C627:E629"/>
    <mergeCell ref="C630:E632"/>
    <mergeCell ref="C633:E635"/>
    <mergeCell ref="C636:E638"/>
    <mergeCell ref="C639:E641"/>
    <mergeCell ref="C642:E644"/>
    <mergeCell ref="C645:E647"/>
    <mergeCell ref="C648:E650"/>
    <mergeCell ref="C651:E653"/>
    <mergeCell ref="C654:E656"/>
    <mergeCell ref="C657:E659"/>
    <mergeCell ref="C660:E662"/>
    <mergeCell ref="C663:E665"/>
    <mergeCell ref="C666:E668"/>
    <mergeCell ref="C582:E584"/>
    <mergeCell ref="C585:E587"/>
    <mergeCell ref="C588:E590"/>
    <mergeCell ref="C591:E593"/>
    <mergeCell ref="C594:E596"/>
    <mergeCell ref="AB534:AE536"/>
    <mergeCell ref="AC537:AE539"/>
    <mergeCell ref="AC540:AE542"/>
    <mergeCell ref="AC543:AE545"/>
    <mergeCell ref="AC546:AE548"/>
    <mergeCell ref="AC549:AE551"/>
    <mergeCell ref="AC552:AE554"/>
    <mergeCell ref="AC555:AE557"/>
    <mergeCell ref="AC558:AE560"/>
    <mergeCell ref="AC561:AE563"/>
    <mergeCell ref="AC564:AE566"/>
    <mergeCell ref="AC567:AE569"/>
    <mergeCell ref="AC570:AE572"/>
    <mergeCell ref="AC573:AE575"/>
    <mergeCell ref="AC576:AE578"/>
    <mergeCell ref="AC579:AE581"/>
    <mergeCell ref="AC582:AE584"/>
    <mergeCell ref="AC585:AE587"/>
    <mergeCell ref="AC588:AE590"/>
    <mergeCell ref="AC591:AE593"/>
    <mergeCell ref="AC594:AE596"/>
    <mergeCell ref="K582:L584"/>
    <mergeCell ref="K570:L572"/>
    <mergeCell ref="K558:L560"/>
    <mergeCell ref="F543:G548"/>
    <mergeCell ref="H543:H548"/>
    <mergeCell ref="I543:I548"/>
    <mergeCell ref="C531:E533"/>
    <mergeCell ref="C534:E536"/>
    <mergeCell ref="C537:E539"/>
    <mergeCell ref="C540:E542"/>
    <mergeCell ref="C543:E545"/>
    <mergeCell ref="C546:E548"/>
    <mergeCell ref="C549:E551"/>
    <mergeCell ref="C552:E554"/>
    <mergeCell ref="C555:E557"/>
    <mergeCell ref="C558:E560"/>
    <mergeCell ref="C561:E563"/>
    <mergeCell ref="C564:E566"/>
    <mergeCell ref="C567:E569"/>
    <mergeCell ref="C570:E572"/>
    <mergeCell ref="C573:E575"/>
    <mergeCell ref="C576:E578"/>
    <mergeCell ref="C579:E581"/>
    <mergeCell ref="C486:E488"/>
    <mergeCell ref="C489:E491"/>
    <mergeCell ref="C492:E494"/>
    <mergeCell ref="C495:E497"/>
    <mergeCell ref="C498:E500"/>
    <mergeCell ref="C501:E503"/>
    <mergeCell ref="C504:E506"/>
    <mergeCell ref="C507:E509"/>
    <mergeCell ref="AB447:AE449"/>
    <mergeCell ref="AC450:AE452"/>
    <mergeCell ref="AC453:AE455"/>
    <mergeCell ref="AC456:AE458"/>
    <mergeCell ref="AC459:AE461"/>
    <mergeCell ref="AC462:AE464"/>
    <mergeCell ref="AC465:AE467"/>
    <mergeCell ref="AC468:AE470"/>
    <mergeCell ref="AC471:AE473"/>
    <mergeCell ref="AC474:AE476"/>
    <mergeCell ref="AC477:AE479"/>
    <mergeCell ref="AC480:AE482"/>
    <mergeCell ref="AC483:AE485"/>
    <mergeCell ref="AC486:AE488"/>
    <mergeCell ref="AC489:AE491"/>
    <mergeCell ref="AC492:AE494"/>
    <mergeCell ref="AC495:AE497"/>
    <mergeCell ref="AC498:AE500"/>
    <mergeCell ref="AC501:AE503"/>
    <mergeCell ref="AC504:AE506"/>
    <mergeCell ref="AC507:AE509"/>
    <mergeCell ref="K495:L497"/>
    <mergeCell ref="K483:L485"/>
    <mergeCell ref="K471:L473"/>
    <mergeCell ref="K408:L410"/>
    <mergeCell ref="K396:L398"/>
    <mergeCell ref="K384:L386"/>
    <mergeCell ref="F369:G374"/>
    <mergeCell ref="H369:H374"/>
    <mergeCell ref="I369:I374"/>
    <mergeCell ref="C444:E446"/>
    <mergeCell ref="C447:E449"/>
    <mergeCell ref="C450:E452"/>
    <mergeCell ref="C453:E455"/>
    <mergeCell ref="C456:E458"/>
    <mergeCell ref="C459:E461"/>
    <mergeCell ref="C462:E464"/>
    <mergeCell ref="C465:E467"/>
    <mergeCell ref="C468:E470"/>
    <mergeCell ref="C471:E473"/>
    <mergeCell ref="C474:E476"/>
    <mergeCell ref="F456:G461"/>
    <mergeCell ref="H456:H461"/>
    <mergeCell ref="I456:I461"/>
    <mergeCell ref="K414:L416"/>
    <mergeCell ref="AC369:AE371"/>
    <mergeCell ref="AC372:AE374"/>
    <mergeCell ref="AC375:AE377"/>
    <mergeCell ref="AC378:AE380"/>
    <mergeCell ref="AC381:AE383"/>
    <mergeCell ref="AC384:AE386"/>
    <mergeCell ref="AC387:AE389"/>
    <mergeCell ref="AC390:AE392"/>
    <mergeCell ref="AC393:AE395"/>
    <mergeCell ref="AC396:AE398"/>
    <mergeCell ref="AC399:AE401"/>
    <mergeCell ref="AC402:AE404"/>
    <mergeCell ref="AC405:AE407"/>
    <mergeCell ref="AC408:AE410"/>
    <mergeCell ref="AC411:AE413"/>
    <mergeCell ref="AC414:AE416"/>
    <mergeCell ref="AC417:AE419"/>
    <mergeCell ref="C366:E368"/>
    <mergeCell ref="C369:E371"/>
    <mergeCell ref="C372:E374"/>
    <mergeCell ref="C375:E377"/>
    <mergeCell ref="C378:E380"/>
    <mergeCell ref="C381:E383"/>
    <mergeCell ref="C384:E386"/>
    <mergeCell ref="C387:E389"/>
    <mergeCell ref="C390:E392"/>
    <mergeCell ref="C393:E395"/>
    <mergeCell ref="C396:E398"/>
    <mergeCell ref="C399:E401"/>
    <mergeCell ref="C402:E404"/>
    <mergeCell ref="C405:E407"/>
    <mergeCell ref="C408:E410"/>
    <mergeCell ref="C411:E413"/>
    <mergeCell ref="C414:E416"/>
    <mergeCell ref="AC315:AE317"/>
    <mergeCell ref="AC318:AE320"/>
    <mergeCell ref="AC321:AE323"/>
    <mergeCell ref="C357:E359"/>
    <mergeCell ref="C360:E362"/>
    <mergeCell ref="C363:E365"/>
    <mergeCell ref="AB360:AE362"/>
    <mergeCell ref="AC363:AE365"/>
    <mergeCell ref="C321:E323"/>
    <mergeCell ref="C324:E326"/>
    <mergeCell ref="C327:E329"/>
    <mergeCell ref="C330:E332"/>
    <mergeCell ref="C333:E335"/>
    <mergeCell ref="C291:E293"/>
    <mergeCell ref="C294:E296"/>
    <mergeCell ref="C297:E299"/>
    <mergeCell ref="C300:E302"/>
    <mergeCell ref="C303:E305"/>
    <mergeCell ref="C306:E308"/>
    <mergeCell ref="C309:E311"/>
    <mergeCell ref="C312:E314"/>
    <mergeCell ref="P312:U314"/>
    <mergeCell ref="V312:AB314"/>
    <mergeCell ref="V309:AB311"/>
    <mergeCell ref="P300:U302"/>
    <mergeCell ref="V300:AB302"/>
    <mergeCell ref="AC300:AE302"/>
    <mergeCell ref="AC303:AE305"/>
    <mergeCell ref="AC306:AE308"/>
    <mergeCell ref="AC309:AE311"/>
    <mergeCell ref="AC312:AE314"/>
    <mergeCell ref="AD355:AF355"/>
    <mergeCell ref="AC45:AE47"/>
    <mergeCell ref="AC48:AE50"/>
    <mergeCell ref="AC51:AE53"/>
    <mergeCell ref="AC54:AE56"/>
    <mergeCell ref="AC57:AE59"/>
    <mergeCell ref="AC60:AE62"/>
    <mergeCell ref="AC63:AE65"/>
    <mergeCell ref="AC66:AE68"/>
    <mergeCell ref="AC69:AE71"/>
    <mergeCell ref="AC72:AE74"/>
    <mergeCell ref="AC114:AE116"/>
    <mergeCell ref="AC282:AE284"/>
    <mergeCell ref="AC285:AE287"/>
    <mergeCell ref="AC288:AE290"/>
    <mergeCell ref="AC291:AE293"/>
    <mergeCell ref="AC294:AE296"/>
    <mergeCell ref="AC297:AE299"/>
    <mergeCell ref="AC126:AE128"/>
    <mergeCell ref="AC129:AE131"/>
    <mergeCell ref="AC132:AE134"/>
    <mergeCell ref="AC135:AE137"/>
    <mergeCell ref="AC138:AE140"/>
    <mergeCell ref="AC141:AE143"/>
    <mergeCell ref="AC144:AE146"/>
    <mergeCell ref="Z176:AI176"/>
    <mergeCell ref="AF150:AJ152"/>
    <mergeCell ref="V135:AB137"/>
    <mergeCell ref="AF135:AG137"/>
    <mergeCell ref="AH141:AH143"/>
    <mergeCell ref="AI141:AJ143"/>
    <mergeCell ref="AF120:AJ122"/>
    <mergeCell ref="AF96:AJ98"/>
    <mergeCell ref="AB273:AE275"/>
    <mergeCell ref="Z263:AI263"/>
    <mergeCell ref="AF237:AJ239"/>
    <mergeCell ref="P225:U227"/>
    <mergeCell ref="V225:AB227"/>
    <mergeCell ref="AF225:AJ227"/>
    <mergeCell ref="AC231:AE233"/>
    <mergeCell ref="AC234:AE236"/>
    <mergeCell ref="AC237:AE239"/>
    <mergeCell ref="AC240:AE242"/>
    <mergeCell ref="AC276:AE278"/>
    <mergeCell ref="AC279:AE281"/>
    <mergeCell ref="I282:I287"/>
    <mergeCell ref="J282:O284"/>
    <mergeCell ref="P282:U284"/>
    <mergeCell ref="V282:AB284"/>
    <mergeCell ref="AF270:AJ272"/>
    <mergeCell ref="AF276:AJ278"/>
    <mergeCell ref="M234:N236"/>
    <mergeCell ref="Q234:R236"/>
    <mergeCell ref="S234:T236"/>
    <mergeCell ref="AH285:AH287"/>
    <mergeCell ref="AI285:AJ287"/>
    <mergeCell ref="K285:L287"/>
    <mergeCell ref="AF282:AJ284"/>
    <mergeCell ref="P213:U215"/>
    <mergeCell ref="V213:AB215"/>
    <mergeCell ref="AF213:AJ215"/>
    <mergeCell ref="AC195:AE197"/>
    <mergeCell ref="AC198:AE200"/>
    <mergeCell ref="AC201:AE203"/>
    <mergeCell ref="AC204:AE206"/>
    <mergeCell ref="AC207:AE209"/>
    <mergeCell ref="AC210:AE212"/>
    <mergeCell ref="AC213:AE215"/>
    <mergeCell ref="AC216:AE218"/>
    <mergeCell ref="AC219:AE221"/>
    <mergeCell ref="AC222:AE224"/>
    <mergeCell ref="AC225:AE227"/>
    <mergeCell ref="AC228:AE230"/>
    <mergeCell ref="AF207:AJ209"/>
    <mergeCell ref="C270:E272"/>
    <mergeCell ref="V270:AA272"/>
    <mergeCell ref="AB270:AE271"/>
    <mergeCell ref="J237:O239"/>
    <mergeCell ref="K222:L224"/>
    <mergeCell ref="V222:AB224"/>
    <mergeCell ref="C123:E125"/>
    <mergeCell ref="C126:E128"/>
    <mergeCell ref="C129:E131"/>
    <mergeCell ref="C132:E134"/>
    <mergeCell ref="C135:E137"/>
    <mergeCell ref="C210:E212"/>
    <mergeCell ref="C213:E215"/>
    <mergeCell ref="C216:E218"/>
    <mergeCell ref="C219:E221"/>
    <mergeCell ref="C222:E224"/>
    <mergeCell ref="C225:E227"/>
    <mergeCell ref="C228:E230"/>
    <mergeCell ref="C315:E317"/>
    <mergeCell ref="C318:E320"/>
    <mergeCell ref="C231:E233"/>
    <mergeCell ref="C234:E236"/>
    <mergeCell ref="C237:E239"/>
    <mergeCell ref="C240:E242"/>
    <mergeCell ref="C243:E245"/>
    <mergeCell ref="C246:E248"/>
    <mergeCell ref="C273:E275"/>
    <mergeCell ref="C276:E278"/>
    <mergeCell ref="C279:E281"/>
    <mergeCell ref="C282:E284"/>
    <mergeCell ref="C285:E287"/>
    <mergeCell ref="C288:E290"/>
    <mergeCell ref="C45:E47"/>
    <mergeCell ref="C48:E50"/>
    <mergeCell ref="C51:E53"/>
    <mergeCell ref="C54:E56"/>
    <mergeCell ref="C57:E59"/>
    <mergeCell ref="C60:E62"/>
    <mergeCell ref="C21:E23"/>
    <mergeCell ref="C24:E26"/>
    <mergeCell ref="C27:E29"/>
    <mergeCell ref="C30:E32"/>
    <mergeCell ref="C33:E35"/>
    <mergeCell ref="C36:E38"/>
    <mergeCell ref="C96:E98"/>
    <mergeCell ref="C99:E101"/>
    <mergeCell ref="AB12:AE14"/>
    <mergeCell ref="AB99:AE101"/>
    <mergeCell ref="AC102:AE104"/>
    <mergeCell ref="I102:I107"/>
    <mergeCell ref="J102:O104"/>
    <mergeCell ref="V96:AA98"/>
    <mergeCell ref="AB96:AE97"/>
    <mergeCell ref="Z89:AI89"/>
    <mergeCell ref="K48:L50"/>
    <mergeCell ref="J27:O29"/>
    <mergeCell ref="K36:L38"/>
    <mergeCell ref="M24:N26"/>
    <mergeCell ref="AC27:AE29"/>
    <mergeCell ref="AC30:AE32"/>
    <mergeCell ref="AC33:AE35"/>
    <mergeCell ref="AC36:AE38"/>
    <mergeCell ref="AC39:AE41"/>
    <mergeCell ref="AC42:AE44"/>
    <mergeCell ref="J834:O836"/>
    <mergeCell ref="AN832:AO833"/>
    <mergeCell ref="AL831:AL833"/>
    <mergeCell ref="C138:E140"/>
    <mergeCell ref="C141:E143"/>
    <mergeCell ref="C144:E146"/>
    <mergeCell ref="C147:E149"/>
    <mergeCell ref="C150:E152"/>
    <mergeCell ref="C153:E155"/>
    <mergeCell ref="C156:E158"/>
    <mergeCell ref="C69:E71"/>
    <mergeCell ref="C72:E74"/>
    <mergeCell ref="AC105:AE107"/>
    <mergeCell ref="AC108:AE110"/>
    <mergeCell ref="AC111:AE113"/>
    <mergeCell ref="C183:E185"/>
    <mergeCell ref="C186:E188"/>
    <mergeCell ref="C189:E191"/>
    <mergeCell ref="C192:E194"/>
    <mergeCell ref="C195:E197"/>
    <mergeCell ref="C198:E200"/>
    <mergeCell ref="C201:E203"/>
    <mergeCell ref="C204:E206"/>
    <mergeCell ref="C207:E209"/>
    <mergeCell ref="AC147:AE149"/>
    <mergeCell ref="AC150:AE152"/>
    <mergeCell ref="V831:AB833"/>
    <mergeCell ref="C108:E110"/>
    <mergeCell ref="C111:E113"/>
    <mergeCell ref="C114:E116"/>
    <mergeCell ref="C117:E119"/>
    <mergeCell ref="C120:E122"/>
    <mergeCell ref="AZ852:AZ853"/>
    <mergeCell ref="BA852:BA853"/>
    <mergeCell ref="BB852:BB857"/>
    <mergeCell ref="AM854:AM855"/>
    <mergeCell ref="AN854:AO855"/>
    <mergeCell ref="AY854:AY855"/>
    <mergeCell ref="AZ854:AZ855"/>
    <mergeCell ref="BA854:BA855"/>
    <mergeCell ref="K855:L857"/>
    <mergeCell ref="AP852:AQ857"/>
    <mergeCell ref="AR852:AS857"/>
    <mergeCell ref="AT852:AT857"/>
    <mergeCell ref="AU852:AU854"/>
    <mergeCell ref="AV852:AW854"/>
    <mergeCell ref="AY852:AY853"/>
    <mergeCell ref="AU855:AU857"/>
    <mergeCell ref="AV855:AW857"/>
    <mergeCell ref="AF852:AJ854"/>
    <mergeCell ref="AK852:AK857"/>
    <mergeCell ref="AL852:AL854"/>
    <mergeCell ref="AM856:AM857"/>
    <mergeCell ref="AN856:AO857"/>
    <mergeCell ref="AM852:AM853"/>
    <mergeCell ref="AN852:AO853"/>
    <mergeCell ref="AH855:AH857"/>
    <mergeCell ref="AI855:AJ857"/>
    <mergeCell ref="AL855:AL857"/>
    <mergeCell ref="M855:N857"/>
    <mergeCell ref="Q855:R857"/>
    <mergeCell ref="S855:T857"/>
    <mergeCell ref="V855:AB857"/>
    <mergeCell ref="AF855:AG857"/>
    <mergeCell ref="B852:B857"/>
    <mergeCell ref="F852:G857"/>
    <mergeCell ref="H852:H857"/>
    <mergeCell ref="I852:I857"/>
    <mergeCell ref="J852:O854"/>
    <mergeCell ref="P852:U854"/>
    <mergeCell ref="V852:AB854"/>
    <mergeCell ref="AV849:AW851"/>
    <mergeCell ref="AM850:AM851"/>
    <mergeCell ref="AN850:AO851"/>
    <mergeCell ref="AY850:AY851"/>
    <mergeCell ref="AZ850:AZ851"/>
    <mergeCell ref="BA848:BA849"/>
    <mergeCell ref="K849:L851"/>
    <mergeCell ref="M849:N851"/>
    <mergeCell ref="Q849:R851"/>
    <mergeCell ref="S849:T851"/>
    <mergeCell ref="V849:AB851"/>
    <mergeCell ref="AF849:AG851"/>
    <mergeCell ref="AH849:AH851"/>
    <mergeCell ref="AI849:AJ851"/>
    <mergeCell ref="AV846:AW848"/>
    <mergeCell ref="AY846:AY847"/>
    <mergeCell ref="AZ846:AZ847"/>
    <mergeCell ref="BA846:BA847"/>
    <mergeCell ref="B846:B851"/>
    <mergeCell ref="AY856:AY857"/>
    <mergeCell ref="AZ856:AZ857"/>
    <mergeCell ref="BA856:BA857"/>
    <mergeCell ref="F846:G851"/>
    <mergeCell ref="H846:H851"/>
    <mergeCell ref="I846:I851"/>
    <mergeCell ref="BB846:BB851"/>
    <mergeCell ref="AM848:AM849"/>
    <mergeCell ref="AN848:AO849"/>
    <mergeCell ref="AY848:AY849"/>
    <mergeCell ref="AZ848:AZ849"/>
    <mergeCell ref="AM846:AM847"/>
    <mergeCell ref="AN846:AO847"/>
    <mergeCell ref="AP846:AQ851"/>
    <mergeCell ref="AR846:AS851"/>
    <mergeCell ref="AT846:AT851"/>
    <mergeCell ref="AU846:AU848"/>
    <mergeCell ref="AU849:AU851"/>
    <mergeCell ref="P846:U848"/>
    <mergeCell ref="V846:AB848"/>
    <mergeCell ref="AF846:AJ848"/>
    <mergeCell ref="AK846:AK851"/>
    <mergeCell ref="AL846:AL848"/>
    <mergeCell ref="AL849:AL851"/>
    <mergeCell ref="BA850:BA851"/>
    <mergeCell ref="AZ840:AZ841"/>
    <mergeCell ref="BA840:BA841"/>
    <mergeCell ref="BB840:BB845"/>
    <mergeCell ref="AM842:AM843"/>
    <mergeCell ref="AN842:AO843"/>
    <mergeCell ref="AY842:AY843"/>
    <mergeCell ref="AZ842:AZ843"/>
    <mergeCell ref="BA842:BA843"/>
    <mergeCell ref="K843:L845"/>
    <mergeCell ref="AP840:AQ845"/>
    <mergeCell ref="AR840:AS845"/>
    <mergeCell ref="AT840:AT845"/>
    <mergeCell ref="AU840:AU842"/>
    <mergeCell ref="AV840:AW842"/>
    <mergeCell ref="AY840:AY841"/>
    <mergeCell ref="AU843:AU845"/>
    <mergeCell ref="AV843:AW845"/>
    <mergeCell ref="AF840:AJ842"/>
    <mergeCell ref="AK840:AK845"/>
    <mergeCell ref="AL840:AL842"/>
    <mergeCell ref="AM844:AM845"/>
    <mergeCell ref="AN844:AO845"/>
    <mergeCell ref="AM840:AM841"/>
    <mergeCell ref="AN840:AO841"/>
    <mergeCell ref="AH843:AH845"/>
    <mergeCell ref="AI843:AJ845"/>
    <mergeCell ref="AL843:AL845"/>
    <mergeCell ref="M843:N845"/>
    <mergeCell ref="Q843:R845"/>
    <mergeCell ref="S843:T845"/>
    <mergeCell ref="V843:AB845"/>
    <mergeCell ref="AF843:AG845"/>
    <mergeCell ref="B840:B845"/>
    <mergeCell ref="F840:G845"/>
    <mergeCell ref="H840:H845"/>
    <mergeCell ref="I840:I845"/>
    <mergeCell ref="J840:O842"/>
    <mergeCell ref="P840:U842"/>
    <mergeCell ref="V840:AB842"/>
    <mergeCell ref="AV837:AW839"/>
    <mergeCell ref="AM838:AM839"/>
    <mergeCell ref="AN838:AO839"/>
    <mergeCell ref="AY838:AY839"/>
    <mergeCell ref="AZ838:AZ839"/>
    <mergeCell ref="BA836:BA837"/>
    <mergeCell ref="K837:L839"/>
    <mergeCell ref="M837:N839"/>
    <mergeCell ref="Q837:R839"/>
    <mergeCell ref="S837:T839"/>
    <mergeCell ref="V837:AB839"/>
    <mergeCell ref="AF837:AG839"/>
    <mergeCell ref="AH837:AH839"/>
    <mergeCell ref="AI837:AJ839"/>
    <mergeCell ref="AV834:AW836"/>
    <mergeCell ref="AY834:AY835"/>
    <mergeCell ref="AZ834:AZ835"/>
    <mergeCell ref="BA834:BA835"/>
    <mergeCell ref="B834:B839"/>
    <mergeCell ref="AY844:AY845"/>
    <mergeCell ref="AZ844:AZ845"/>
    <mergeCell ref="BA844:BA845"/>
    <mergeCell ref="F834:G839"/>
    <mergeCell ref="H834:H839"/>
    <mergeCell ref="I834:I839"/>
    <mergeCell ref="BB834:BB839"/>
    <mergeCell ref="AM836:AM837"/>
    <mergeCell ref="AN836:AO837"/>
    <mergeCell ref="AY836:AY837"/>
    <mergeCell ref="AZ836:AZ837"/>
    <mergeCell ref="AM834:AM835"/>
    <mergeCell ref="AN834:AO835"/>
    <mergeCell ref="AP834:AQ839"/>
    <mergeCell ref="AR834:AS839"/>
    <mergeCell ref="AT834:AT839"/>
    <mergeCell ref="AU834:AU836"/>
    <mergeCell ref="AU837:AU839"/>
    <mergeCell ref="P834:U836"/>
    <mergeCell ref="V834:AB836"/>
    <mergeCell ref="AF834:AJ836"/>
    <mergeCell ref="AK834:AK839"/>
    <mergeCell ref="AL834:AL836"/>
    <mergeCell ref="AL837:AL839"/>
    <mergeCell ref="BA838:BA839"/>
    <mergeCell ref="AF831:AG833"/>
    <mergeCell ref="AZ828:AZ829"/>
    <mergeCell ref="BA828:BA829"/>
    <mergeCell ref="BB828:BB833"/>
    <mergeCell ref="AM830:AM831"/>
    <mergeCell ref="AN830:AO831"/>
    <mergeCell ref="AY830:AY831"/>
    <mergeCell ref="AZ830:AZ831"/>
    <mergeCell ref="BA830:BA831"/>
    <mergeCell ref="K831:L833"/>
    <mergeCell ref="AP828:AQ833"/>
    <mergeCell ref="AR828:AS833"/>
    <mergeCell ref="AT828:AT833"/>
    <mergeCell ref="AU828:AU830"/>
    <mergeCell ref="AV828:AW830"/>
    <mergeCell ref="AY828:AY829"/>
    <mergeCell ref="AU831:AU833"/>
    <mergeCell ref="AV831:AW833"/>
    <mergeCell ref="AF828:AJ830"/>
    <mergeCell ref="AK828:AK833"/>
    <mergeCell ref="AL828:AL830"/>
    <mergeCell ref="AM828:AM829"/>
    <mergeCell ref="AN828:AO829"/>
    <mergeCell ref="AH831:AH833"/>
    <mergeCell ref="AI831:AJ833"/>
    <mergeCell ref="AM832:AM833"/>
    <mergeCell ref="B828:B833"/>
    <mergeCell ref="F828:G833"/>
    <mergeCell ref="H828:H833"/>
    <mergeCell ref="I828:I833"/>
    <mergeCell ref="J828:O830"/>
    <mergeCell ref="P828:U830"/>
    <mergeCell ref="V828:AB830"/>
    <mergeCell ref="AV825:AW827"/>
    <mergeCell ref="AM826:AM827"/>
    <mergeCell ref="AN826:AO827"/>
    <mergeCell ref="AY826:AY827"/>
    <mergeCell ref="AZ826:AZ827"/>
    <mergeCell ref="BA824:BA825"/>
    <mergeCell ref="K825:L827"/>
    <mergeCell ref="M825:N827"/>
    <mergeCell ref="Q825:R827"/>
    <mergeCell ref="S825:T827"/>
    <mergeCell ref="V825:AB827"/>
    <mergeCell ref="AF825:AG827"/>
    <mergeCell ref="AH825:AH827"/>
    <mergeCell ref="AI825:AJ827"/>
    <mergeCell ref="B822:B827"/>
    <mergeCell ref="F822:G827"/>
    <mergeCell ref="H822:H827"/>
    <mergeCell ref="I822:I827"/>
    <mergeCell ref="J822:O824"/>
    <mergeCell ref="AY832:AY833"/>
    <mergeCell ref="AZ832:AZ833"/>
    <mergeCell ref="BA832:BA833"/>
    <mergeCell ref="M831:N833"/>
    <mergeCell ref="Q831:R833"/>
    <mergeCell ref="S831:T833"/>
    <mergeCell ref="BB822:BB827"/>
    <mergeCell ref="AM824:AM825"/>
    <mergeCell ref="AN824:AO825"/>
    <mergeCell ref="AY824:AY825"/>
    <mergeCell ref="AZ824:AZ825"/>
    <mergeCell ref="AM822:AM823"/>
    <mergeCell ref="AN822:AO823"/>
    <mergeCell ref="AP822:AQ827"/>
    <mergeCell ref="AR822:AS827"/>
    <mergeCell ref="AT822:AT827"/>
    <mergeCell ref="AU822:AU824"/>
    <mergeCell ref="AU825:AU827"/>
    <mergeCell ref="P822:U824"/>
    <mergeCell ref="V822:AB824"/>
    <mergeCell ref="AF822:AJ824"/>
    <mergeCell ref="AK822:AK827"/>
    <mergeCell ref="AL822:AL824"/>
    <mergeCell ref="AL825:AL827"/>
    <mergeCell ref="BA826:BA827"/>
    <mergeCell ref="AM820:AM821"/>
    <mergeCell ref="AN820:AO821"/>
    <mergeCell ref="AY820:AY821"/>
    <mergeCell ref="AZ820:AZ821"/>
    <mergeCell ref="BA820:BA821"/>
    <mergeCell ref="M819:N821"/>
    <mergeCell ref="Q819:R821"/>
    <mergeCell ref="S819:T821"/>
    <mergeCell ref="V819:AB821"/>
    <mergeCell ref="AF819:AG821"/>
    <mergeCell ref="AV822:AW824"/>
    <mergeCell ref="AY822:AY823"/>
    <mergeCell ref="AZ822:AZ823"/>
    <mergeCell ref="BA822:BA823"/>
    <mergeCell ref="BB816:BB821"/>
    <mergeCell ref="AM818:AM819"/>
    <mergeCell ref="AN818:AO819"/>
    <mergeCell ref="AY818:AY819"/>
    <mergeCell ref="AZ818:AZ819"/>
    <mergeCell ref="BA818:BA819"/>
    <mergeCell ref="AP816:AQ821"/>
    <mergeCell ref="AR816:AS821"/>
    <mergeCell ref="AT816:AT821"/>
    <mergeCell ref="AU816:AU818"/>
    <mergeCell ref="AV816:AW818"/>
    <mergeCell ref="AY816:AY817"/>
    <mergeCell ref="AU819:AU821"/>
    <mergeCell ref="AV819:AW821"/>
    <mergeCell ref="AF816:AJ818"/>
    <mergeCell ref="AK816:AK821"/>
    <mergeCell ref="AL816:AL818"/>
    <mergeCell ref="AM816:AM817"/>
    <mergeCell ref="AN816:AO817"/>
    <mergeCell ref="AH819:AH821"/>
    <mergeCell ref="AI819:AJ821"/>
    <mergeCell ref="AL819:AL821"/>
    <mergeCell ref="B816:B821"/>
    <mergeCell ref="F816:G821"/>
    <mergeCell ref="H816:H821"/>
    <mergeCell ref="I816:I821"/>
    <mergeCell ref="J816:O818"/>
    <mergeCell ref="P816:U818"/>
    <mergeCell ref="V816:AB818"/>
    <mergeCell ref="AV813:AW815"/>
    <mergeCell ref="AM814:AM815"/>
    <mergeCell ref="AN814:AO815"/>
    <mergeCell ref="AY814:AY815"/>
    <mergeCell ref="AZ814:AZ815"/>
    <mergeCell ref="BA812:BA813"/>
    <mergeCell ref="K813:L815"/>
    <mergeCell ref="M813:N815"/>
    <mergeCell ref="Q813:R815"/>
    <mergeCell ref="S813:T815"/>
    <mergeCell ref="V813:AB815"/>
    <mergeCell ref="AF813:AG815"/>
    <mergeCell ref="AH813:AH815"/>
    <mergeCell ref="AI813:AJ815"/>
    <mergeCell ref="AV810:AW812"/>
    <mergeCell ref="AY810:AY811"/>
    <mergeCell ref="AZ810:AZ811"/>
    <mergeCell ref="BA810:BA811"/>
    <mergeCell ref="B810:B815"/>
    <mergeCell ref="AZ816:AZ817"/>
    <mergeCell ref="BA816:BA817"/>
    <mergeCell ref="BB810:BB815"/>
    <mergeCell ref="AM812:AM813"/>
    <mergeCell ref="AN812:AO813"/>
    <mergeCell ref="AY812:AY813"/>
    <mergeCell ref="AZ812:AZ813"/>
    <mergeCell ref="AM810:AM811"/>
    <mergeCell ref="AN810:AO811"/>
    <mergeCell ref="AP810:AQ815"/>
    <mergeCell ref="AR810:AS815"/>
    <mergeCell ref="AT810:AT815"/>
    <mergeCell ref="AU810:AU812"/>
    <mergeCell ref="AU813:AU815"/>
    <mergeCell ref="P810:U812"/>
    <mergeCell ref="V810:AB812"/>
    <mergeCell ref="AF810:AJ812"/>
    <mergeCell ref="AK810:AK815"/>
    <mergeCell ref="AL810:AL812"/>
    <mergeCell ref="AL813:AL815"/>
    <mergeCell ref="F810:G815"/>
    <mergeCell ref="H810:H815"/>
    <mergeCell ref="I810:I815"/>
    <mergeCell ref="J810:O812"/>
    <mergeCell ref="BA814:BA815"/>
    <mergeCell ref="AM808:AM809"/>
    <mergeCell ref="AN808:AO809"/>
    <mergeCell ref="AY808:AY809"/>
    <mergeCell ref="AZ808:AZ809"/>
    <mergeCell ref="BA808:BA809"/>
    <mergeCell ref="M807:N809"/>
    <mergeCell ref="Q807:R809"/>
    <mergeCell ref="S807:T809"/>
    <mergeCell ref="V807:AB809"/>
    <mergeCell ref="AF807:AG809"/>
    <mergeCell ref="AZ804:AZ805"/>
    <mergeCell ref="BA804:BA805"/>
    <mergeCell ref="BB804:BB809"/>
    <mergeCell ref="AM806:AM807"/>
    <mergeCell ref="AN806:AO807"/>
    <mergeCell ref="AY806:AY807"/>
    <mergeCell ref="AZ806:AZ807"/>
    <mergeCell ref="BA806:BA807"/>
    <mergeCell ref="K807:L809"/>
    <mergeCell ref="AP804:AQ809"/>
    <mergeCell ref="AR804:AS809"/>
    <mergeCell ref="AT804:AT809"/>
    <mergeCell ref="AU804:AU806"/>
    <mergeCell ref="AV804:AW806"/>
    <mergeCell ref="AY804:AY805"/>
    <mergeCell ref="AU807:AU809"/>
    <mergeCell ref="AV807:AW809"/>
    <mergeCell ref="AF804:AJ806"/>
    <mergeCell ref="AK804:AK809"/>
    <mergeCell ref="AL804:AL806"/>
    <mergeCell ref="AM804:AM805"/>
    <mergeCell ref="AN804:AO805"/>
    <mergeCell ref="AH807:AH809"/>
    <mergeCell ref="AI807:AJ809"/>
    <mergeCell ref="AL807:AL809"/>
    <mergeCell ref="B804:B809"/>
    <mergeCell ref="F804:G809"/>
    <mergeCell ref="H804:H809"/>
    <mergeCell ref="I804:I809"/>
    <mergeCell ref="J804:O806"/>
    <mergeCell ref="P804:U806"/>
    <mergeCell ref="V804:AB806"/>
    <mergeCell ref="AV801:AW803"/>
    <mergeCell ref="AM802:AM803"/>
    <mergeCell ref="AN802:AO803"/>
    <mergeCell ref="AY802:AY803"/>
    <mergeCell ref="AZ802:AZ803"/>
    <mergeCell ref="BA800:BA801"/>
    <mergeCell ref="K801:L803"/>
    <mergeCell ref="M801:N803"/>
    <mergeCell ref="Q801:R803"/>
    <mergeCell ref="S801:T803"/>
    <mergeCell ref="V801:AB803"/>
    <mergeCell ref="AF801:AG803"/>
    <mergeCell ref="AH801:AH803"/>
    <mergeCell ref="AI801:AJ803"/>
    <mergeCell ref="AV798:AW800"/>
    <mergeCell ref="AY798:AY799"/>
    <mergeCell ref="AZ798:AZ799"/>
    <mergeCell ref="BA798:BA799"/>
    <mergeCell ref="B798:B803"/>
    <mergeCell ref="F798:G803"/>
    <mergeCell ref="H798:H803"/>
    <mergeCell ref="I798:I803"/>
    <mergeCell ref="J798:O800"/>
    <mergeCell ref="P798:U800"/>
    <mergeCell ref="V798:AB800"/>
    <mergeCell ref="V792:AA794"/>
    <mergeCell ref="AB792:AE793"/>
    <mergeCell ref="AF792:AJ794"/>
    <mergeCell ref="AK792:AK797"/>
    <mergeCell ref="AL792:AL794"/>
    <mergeCell ref="AM792:AO793"/>
    <mergeCell ref="AL795:AL797"/>
    <mergeCell ref="BB798:BB803"/>
    <mergeCell ref="AM800:AM801"/>
    <mergeCell ref="AN800:AO801"/>
    <mergeCell ref="AY800:AY801"/>
    <mergeCell ref="AZ800:AZ801"/>
    <mergeCell ref="AM798:AM799"/>
    <mergeCell ref="AN798:AO799"/>
    <mergeCell ref="AP798:AQ803"/>
    <mergeCell ref="AR798:AS803"/>
    <mergeCell ref="AT798:AT803"/>
    <mergeCell ref="AU798:AU800"/>
    <mergeCell ref="AU801:AU803"/>
    <mergeCell ref="AL798:AL800"/>
    <mergeCell ref="AL801:AL803"/>
    <mergeCell ref="BA802:BA803"/>
    <mergeCell ref="AF798:AJ800"/>
    <mergeCell ref="AK798:AK803"/>
    <mergeCell ref="B792:B797"/>
    <mergeCell ref="F792:G797"/>
    <mergeCell ref="H792:I797"/>
    <mergeCell ref="J792:O794"/>
    <mergeCell ref="P792:U794"/>
    <mergeCell ref="AG789:AN789"/>
    <mergeCell ref="AP789:AQ789"/>
    <mergeCell ref="AR789:AV789"/>
    <mergeCell ref="AD790:AF790"/>
    <mergeCell ref="AG790:AM790"/>
    <mergeCell ref="AP790:AQ790"/>
    <mergeCell ref="AR790:AU790"/>
    <mergeCell ref="A788:C788"/>
    <mergeCell ref="D788:J788"/>
    <mergeCell ref="M788:Z790"/>
    <mergeCell ref="A789:C789"/>
    <mergeCell ref="D789:I789"/>
    <mergeCell ref="AD789:AF789"/>
    <mergeCell ref="AP795:AQ797"/>
    <mergeCell ref="AR795:AS797"/>
    <mergeCell ref="AT795:AT797"/>
    <mergeCell ref="AU795:AU797"/>
    <mergeCell ref="AV795:AW797"/>
    <mergeCell ref="AM796:AO797"/>
    <mergeCell ref="AP792:AT794"/>
    <mergeCell ref="AU792:AU794"/>
    <mergeCell ref="AV792:AW794"/>
    <mergeCell ref="AM794:AO795"/>
    <mergeCell ref="J795:O797"/>
    <mergeCell ref="P795:U797"/>
    <mergeCell ref="V795:AA797"/>
    <mergeCell ref="AF795:AJ797"/>
    <mergeCell ref="Z785:AI785"/>
    <mergeCell ref="AT785:AT786"/>
    <mergeCell ref="AU785:AW786"/>
    <mergeCell ref="Z786:AI787"/>
    <mergeCell ref="A787:C787"/>
    <mergeCell ref="D787:J787"/>
    <mergeCell ref="AU787:AW787"/>
    <mergeCell ref="AM769:AM770"/>
    <mergeCell ref="AN769:AO770"/>
    <mergeCell ref="AY769:AY770"/>
    <mergeCell ref="AZ769:AZ770"/>
    <mergeCell ref="BA769:BA770"/>
    <mergeCell ref="M768:N770"/>
    <mergeCell ref="Q768:R770"/>
    <mergeCell ref="S768:T770"/>
    <mergeCell ref="V768:AB770"/>
    <mergeCell ref="AF768:AG770"/>
    <mergeCell ref="AC768:AE770"/>
    <mergeCell ref="B765:B770"/>
    <mergeCell ref="F765:G770"/>
    <mergeCell ref="H765:H770"/>
    <mergeCell ref="I765:I770"/>
    <mergeCell ref="BB765:BB770"/>
    <mergeCell ref="AM767:AM768"/>
    <mergeCell ref="AN767:AO768"/>
    <mergeCell ref="AY767:AY768"/>
    <mergeCell ref="AZ767:AZ768"/>
    <mergeCell ref="BA767:BA768"/>
    <mergeCell ref="K768:L770"/>
    <mergeCell ref="AP765:AQ770"/>
    <mergeCell ref="AR765:AS770"/>
    <mergeCell ref="AT765:AT770"/>
    <mergeCell ref="AU765:AU767"/>
    <mergeCell ref="AV765:AW767"/>
    <mergeCell ref="AY765:AY766"/>
    <mergeCell ref="AU768:AU770"/>
    <mergeCell ref="AV768:AW770"/>
    <mergeCell ref="AF765:AJ767"/>
    <mergeCell ref="AK765:AK770"/>
    <mergeCell ref="AL765:AL767"/>
    <mergeCell ref="AM765:AM766"/>
    <mergeCell ref="AN765:AO766"/>
    <mergeCell ref="AH768:AH770"/>
    <mergeCell ref="AI768:AJ770"/>
    <mergeCell ref="AL768:AL770"/>
    <mergeCell ref="AC765:AE767"/>
    <mergeCell ref="J765:O767"/>
    <mergeCell ref="P765:U767"/>
    <mergeCell ref="V765:AB767"/>
    <mergeCell ref="V759:AB761"/>
    <mergeCell ref="AF759:AJ761"/>
    <mergeCell ref="AK759:AK764"/>
    <mergeCell ref="AL759:AL761"/>
    <mergeCell ref="AL762:AL764"/>
    <mergeCell ref="F759:G764"/>
    <mergeCell ref="H759:H764"/>
    <mergeCell ref="I759:I764"/>
    <mergeCell ref="J759:O761"/>
    <mergeCell ref="BA763:BA764"/>
    <mergeCell ref="AC762:AE764"/>
    <mergeCell ref="AV762:AW764"/>
    <mergeCell ref="AM763:AM764"/>
    <mergeCell ref="AN763:AO764"/>
    <mergeCell ref="AY763:AY764"/>
    <mergeCell ref="AZ763:AZ764"/>
    <mergeCell ref="BA761:BA762"/>
    <mergeCell ref="K762:L764"/>
    <mergeCell ref="M762:N764"/>
    <mergeCell ref="Q762:R764"/>
    <mergeCell ref="S762:T764"/>
    <mergeCell ref="V762:AB764"/>
    <mergeCell ref="AF762:AG764"/>
    <mergeCell ref="AH762:AH764"/>
    <mergeCell ref="AI762:AJ764"/>
    <mergeCell ref="AV759:AW761"/>
    <mergeCell ref="AY759:AY760"/>
    <mergeCell ref="AZ759:AZ760"/>
    <mergeCell ref="BA759:BA760"/>
    <mergeCell ref="AZ757:AZ758"/>
    <mergeCell ref="BA757:BA758"/>
    <mergeCell ref="M756:N758"/>
    <mergeCell ref="Q756:R758"/>
    <mergeCell ref="S756:T758"/>
    <mergeCell ref="V756:AB758"/>
    <mergeCell ref="AF756:AG758"/>
    <mergeCell ref="AZ753:AZ754"/>
    <mergeCell ref="BA753:BA754"/>
    <mergeCell ref="BB753:BB758"/>
    <mergeCell ref="AM755:AM756"/>
    <mergeCell ref="AN755:AO756"/>
    <mergeCell ref="AY755:AY756"/>
    <mergeCell ref="AZ755:AZ756"/>
    <mergeCell ref="BA755:BA756"/>
    <mergeCell ref="B759:B764"/>
    <mergeCell ref="AZ765:AZ766"/>
    <mergeCell ref="BA765:BA766"/>
    <mergeCell ref="AC759:AE761"/>
    <mergeCell ref="BB759:BB764"/>
    <mergeCell ref="AM761:AM762"/>
    <mergeCell ref="AN761:AO762"/>
    <mergeCell ref="AY761:AY762"/>
    <mergeCell ref="AZ761:AZ762"/>
    <mergeCell ref="AM759:AM760"/>
    <mergeCell ref="AN759:AO760"/>
    <mergeCell ref="AP759:AQ764"/>
    <mergeCell ref="AR759:AS764"/>
    <mergeCell ref="AT759:AT764"/>
    <mergeCell ref="AU759:AU761"/>
    <mergeCell ref="AU762:AU764"/>
    <mergeCell ref="P759:U761"/>
    <mergeCell ref="AR753:AS758"/>
    <mergeCell ref="AT753:AT758"/>
    <mergeCell ref="AU753:AU755"/>
    <mergeCell ref="AV753:AW755"/>
    <mergeCell ref="AY753:AY754"/>
    <mergeCell ref="AU756:AU758"/>
    <mergeCell ref="AV756:AW758"/>
    <mergeCell ref="AF753:AJ755"/>
    <mergeCell ref="AK753:AK758"/>
    <mergeCell ref="AL753:AL755"/>
    <mergeCell ref="AM753:AM754"/>
    <mergeCell ref="AN753:AO754"/>
    <mergeCell ref="AH756:AH758"/>
    <mergeCell ref="AI756:AJ758"/>
    <mergeCell ref="AL756:AL758"/>
    <mergeCell ref="AM757:AM758"/>
    <mergeCell ref="AN757:AO758"/>
    <mergeCell ref="AY757:AY758"/>
    <mergeCell ref="V747:AB749"/>
    <mergeCell ref="AF747:AJ749"/>
    <mergeCell ref="AK747:AK752"/>
    <mergeCell ref="AL747:AL749"/>
    <mergeCell ref="AL750:AL752"/>
    <mergeCell ref="BA751:BA752"/>
    <mergeCell ref="B753:B758"/>
    <mergeCell ref="F753:G758"/>
    <mergeCell ref="H753:H758"/>
    <mergeCell ref="I753:I758"/>
    <mergeCell ref="J753:O755"/>
    <mergeCell ref="P753:U755"/>
    <mergeCell ref="V753:AB755"/>
    <mergeCell ref="AV750:AW752"/>
    <mergeCell ref="AM751:AM752"/>
    <mergeCell ref="AN751:AO752"/>
    <mergeCell ref="AY751:AY752"/>
    <mergeCell ref="AZ751:AZ752"/>
    <mergeCell ref="BA749:BA750"/>
    <mergeCell ref="K750:L752"/>
    <mergeCell ref="M750:N752"/>
    <mergeCell ref="Q750:R752"/>
    <mergeCell ref="S750:T752"/>
    <mergeCell ref="V750:AB752"/>
    <mergeCell ref="AF750:AG752"/>
    <mergeCell ref="B747:B752"/>
    <mergeCell ref="F747:G752"/>
    <mergeCell ref="H747:H752"/>
    <mergeCell ref="I747:I752"/>
    <mergeCell ref="J747:O749"/>
    <mergeCell ref="K756:L758"/>
    <mergeCell ref="AP753:AQ758"/>
    <mergeCell ref="AZ745:AZ746"/>
    <mergeCell ref="BA745:BA746"/>
    <mergeCell ref="M744:N746"/>
    <mergeCell ref="Q744:R746"/>
    <mergeCell ref="S744:T746"/>
    <mergeCell ref="V744:AB746"/>
    <mergeCell ref="AF744:AG746"/>
    <mergeCell ref="AH750:AH752"/>
    <mergeCell ref="AI750:AJ752"/>
    <mergeCell ref="AV747:AW749"/>
    <mergeCell ref="AY747:AY748"/>
    <mergeCell ref="AZ747:AZ748"/>
    <mergeCell ref="BA747:BA748"/>
    <mergeCell ref="BB741:BB746"/>
    <mergeCell ref="AM743:AM744"/>
    <mergeCell ref="AN743:AO744"/>
    <mergeCell ref="AY743:AY744"/>
    <mergeCell ref="AZ743:AZ744"/>
    <mergeCell ref="BA743:BA744"/>
    <mergeCell ref="BB747:BB752"/>
    <mergeCell ref="AM749:AM750"/>
    <mergeCell ref="AN749:AO750"/>
    <mergeCell ref="AY749:AY750"/>
    <mergeCell ref="AZ749:AZ750"/>
    <mergeCell ref="AM747:AM748"/>
    <mergeCell ref="AN747:AO748"/>
    <mergeCell ref="AP747:AQ752"/>
    <mergeCell ref="AR747:AS752"/>
    <mergeCell ref="AT747:AT752"/>
    <mergeCell ref="AU747:AU749"/>
    <mergeCell ref="AU750:AU752"/>
    <mergeCell ref="P747:U749"/>
    <mergeCell ref="J735:O737"/>
    <mergeCell ref="K744:L746"/>
    <mergeCell ref="AP741:AQ746"/>
    <mergeCell ref="AR741:AS746"/>
    <mergeCell ref="AT741:AT746"/>
    <mergeCell ref="AU741:AU743"/>
    <mergeCell ref="AV741:AW743"/>
    <mergeCell ref="AY741:AY742"/>
    <mergeCell ref="AU744:AU746"/>
    <mergeCell ref="AV744:AW746"/>
    <mergeCell ref="AF741:AJ743"/>
    <mergeCell ref="AK741:AK746"/>
    <mergeCell ref="AL741:AL743"/>
    <mergeCell ref="AM741:AM742"/>
    <mergeCell ref="AN741:AO742"/>
    <mergeCell ref="AH744:AH746"/>
    <mergeCell ref="AI744:AJ746"/>
    <mergeCell ref="AL744:AL746"/>
    <mergeCell ref="AM745:AM746"/>
    <mergeCell ref="AN745:AO746"/>
    <mergeCell ref="AY745:AY746"/>
    <mergeCell ref="AL738:AL740"/>
    <mergeCell ref="BA739:BA740"/>
    <mergeCell ref="B741:B746"/>
    <mergeCell ref="F741:G746"/>
    <mergeCell ref="H741:H746"/>
    <mergeCell ref="I741:I746"/>
    <mergeCell ref="J741:O743"/>
    <mergeCell ref="P741:U743"/>
    <mergeCell ref="V741:AB743"/>
    <mergeCell ref="AV738:AW740"/>
    <mergeCell ref="AM739:AM740"/>
    <mergeCell ref="AN739:AO740"/>
    <mergeCell ref="AY739:AY740"/>
    <mergeCell ref="AZ739:AZ740"/>
    <mergeCell ref="BA737:BA738"/>
    <mergeCell ref="K738:L740"/>
    <mergeCell ref="M738:N740"/>
    <mergeCell ref="Q738:R740"/>
    <mergeCell ref="S738:T740"/>
    <mergeCell ref="V738:AB740"/>
    <mergeCell ref="AF738:AG740"/>
    <mergeCell ref="AH738:AH740"/>
    <mergeCell ref="AI738:AJ740"/>
    <mergeCell ref="AV735:AW737"/>
    <mergeCell ref="AY735:AY736"/>
    <mergeCell ref="AZ735:AZ736"/>
    <mergeCell ref="BA735:BA736"/>
    <mergeCell ref="B735:B740"/>
    <mergeCell ref="AZ741:AZ742"/>
    <mergeCell ref="BA741:BA742"/>
    <mergeCell ref="F735:G740"/>
    <mergeCell ref="H735:H740"/>
    <mergeCell ref="I735:I740"/>
    <mergeCell ref="AZ733:AZ734"/>
    <mergeCell ref="BA733:BA734"/>
    <mergeCell ref="M732:N734"/>
    <mergeCell ref="Q732:R734"/>
    <mergeCell ref="S732:T734"/>
    <mergeCell ref="V732:AB734"/>
    <mergeCell ref="AF732:AG734"/>
    <mergeCell ref="AZ729:AZ730"/>
    <mergeCell ref="BA729:BA730"/>
    <mergeCell ref="BB729:BB734"/>
    <mergeCell ref="AM731:AM732"/>
    <mergeCell ref="AN731:AO732"/>
    <mergeCell ref="AY731:AY732"/>
    <mergeCell ref="AZ731:AZ732"/>
    <mergeCell ref="BA731:BA732"/>
    <mergeCell ref="BB735:BB740"/>
    <mergeCell ref="AM737:AM738"/>
    <mergeCell ref="AN737:AO738"/>
    <mergeCell ref="AY737:AY738"/>
    <mergeCell ref="AZ737:AZ738"/>
    <mergeCell ref="AM735:AM736"/>
    <mergeCell ref="AN735:AO736"/>
    <mergeCell ref="AP735:AQ740"/>
    <mergeCell ref="AR735:AS740"/>
    <mergeCell ref="AT735:AT740"/>
    <mergeCell ref="AU735:AU737"/>
    <mergeCell ref="AU738:AU740"/>
    <mergeCell ref="P735:U737"/>
    <mergeCell ref="V735:AB737"/>
    <mergeCell ref="AF735:AJ737"/>
    <mergeCell ref="AK735:AK740"/>
    <mergeCell ref="AL735:AL737"/>
    <mergeCell ref="AP729:AQ734"/>
    <mergeCell ref="AR729:AS734"/>
    <mergeCell ref="AT729:AT734"/>
    <mergeCell ref="AU729:AU731"/>
    <mergeCell ref="AV729:AW731"/>
    <mergeCell ref="AY729:AY730"/>
    <mergeCell ref="AU732:AU734"/>
    <mergeCell ref="AV732:AW734"/>
    <mergeCell ref="AF729:AJ731"/>
    <mergeCell ref="AK729:AK734"/>
    <mergeCell ref="AL729:AL731"/>
    <mergeCell ref="AM729:AM730"/>
    <mergeCell ref="AN729:AO730"/>
    <mergeCell ref="AH732:AH734"/>
    <mergeCell ref="AI732:AJ734"/>
    <mergeCell ref="AL732:AL734"/>
    <mergeCell ref="AM733:AM734"/>
    <mergeCell ref="AN733:AO734"/>
    <mergeCell ref="AY733:AY734"/>
    <mergeCell ref="P723:U725"/>
    <mergeCell ref="V723:AB725"/>
    <mergeCell ref="AF723:AJ725"/>
    <mergeCell ref="AK723:AK728"/>
    <mergeCell ref="AL723:AL725"/>
    <mergeCell ref="AL726:AL728"/>
    <mergeCell ref="BA727:BA728"/>
    <mergeCell ref="B729:B734"/>
    <mergeCell ref="F729:G734"/>
    <mergeCell ref="H729:H734"/>
    <mergeCell ref="I729:I734"/>
    <mergeCell ref="J729:O731"/>
    <mergeCell ref="P729:U731"/>
    <mergeCell ref="V729:AB731"/>
    <mergeCell ref="AV726:AW728"/>
    <mergeCell ref="AM727:AM728"/>
    <mergeCell ref="AN727:AO728"/>
    <mergeCell ref="AY727:AY728"/>
    <mergeCell ref="AZ727:AZ728"/>
    <mergeCell ref="BA725:BA726"/>
    <mergeCell ref="K726:L728"/>
    <mergeCell ref="M726:N728"/>
    <mergeCell ref="Q726:R728"/>
    <mergeCell ref="S726:T728"/>
    <mergeCell ref="V726:AB728"/>
    <mergeCell ref="AF726:AG728"/>
    <mergeCell ref="B723:B728"/>
    <mergeCell ref="F723:G728"/>
    <mergeCell ref="H723:H728"/>
    <mergeCell ref="I723:I728"/>
    <mergeCell ref="J723:O725"/>
    <mergeCell ref="K732:L734"/>
    <mergeCell ref="AH726:AH728"/>
    <mergeCell ref="AI726:AJ728"/>
    <mergeCell ref="AV723:AW725"/>
    <mergeCell ref="AY723:AY724"/>
    <mergeCell ref="AZ723:AZ724"/>
    <mergeCell ref="BA723:BA724"/>
    <mergeCell ref="AZ711:AZ712"/>
    <mergeCell ref="BA711:BA712"/>
    <mergeCell ref="BB723:BB728"/>
    <mergeCell ref="AM725:AM726"/>
    <mergeCell ref="AN725:AO726"/>
    <mergeCell ref="AY725:AY726"/>
    <mergeCell ref="AZ725:AZ726"/>
    <mergeCell ref="AM723:AM724"/>
    <mergeCell ref="AN723:AO724"/>
    <mergeCell ref="AP723:AQ728"/>
    <mergeCell ref="AR723:AS728"/>
    <mergeCell ref="AT723:AT728"/>
    <mergeCell ref="AU723:AU725"/>
    <mergeCell ref="AU726:AU728"/>
    <mergeCell ref="BB711:BB716"/>
    <mergeCell ref="AM713:AM714"/>
    <mergeCell ref="AN713:AO714"/>
    <mergeCell ref="AY713:AY714"/>
    <mergeCell ref="AZ713:AZ714"/>
    <mergeCell ref="AM711:AM712"/>
    <mergeCell ref="AN711:AO712"/>
    <mergeCell ref="AP711:AQ716"/>
    <mergeCell ref="AR711:AS716"/>
    <mergeCell ref="AT711:AT716"/>
    <mergeCell ref="AU711:AU713"/>
    <mergeCell ref="AU714:AU716"/>
    <mergeCell ref="B711:B716"/>
    <mergeCell ref="AZ717:AZ718"/>
    <mergeCell ref="BA717:BA718"/>
    <mergeCell ref="BB717:BB722"/>
    <mergeCell ref="AM719:AM720"/>
    <mergeCell ref="AN719:AO720"/>
    <mergeCell ref="AY719:AY720"/>
    <mergeCell ref="AZ719:AZ720"/>
    <mergeCell ref="BA719:BA720"/>
    <mergeCell ref="K720:L722"/>
    <mergeCell ref="AP717:AQ722"/>
    <mergeCell ref="AR717:AS722"/>
    <mergeCell ref="AT717:AT722"/>
    <mergeCell ref="AU717:AU719"/>
    <mergeCell ref="AV717:AW719"/>
    <mergeCell ref="AY717:AY718"/>
    <mergeCell ref="AU720:AU722"/>
    <mergeCell ref="AV720:AW722"/>
    <mergeCell ref="AF717:AJ719"/>
    <mergeCell ref="AK717:AK722"/>
    <mergeCell ref="AL717:AL719"/>
    <mergeCell ref="AM717:AM718"/>
    <mergeCell ref="AN717:AO718"/>
    <mergeCell ref="AH720:AH722"/>
    <mergeCell ref="AI720:AJ722"/>
    <mergeCell ref="AL720:AL722"/>
    <mergeCell ref="F711:G716"/>
    <mergeCell ref="H711:H716"/>
    <mergeCell ref="I711:I716"/>
    <mergeCell ref="J711:O713"/>
    <mergeCell ref="BA715:BA716"/>
    <mergeCell ref="B717:B722"/>
    <mergeCell ref="F717:G722"/>
    <mergeCell ref="H717:H722"/>
    <mergeCell ref="I717:I722"/>
    <mergeCell ref="J717:O719"/>
    <mergeCell ref="P717:U719"/>
    <mergeCell ref="V717:AB719"/>
    <mergeCell ref="AV714:AW716"/>
    <mergeCell ref="AM715:AM716"/>
    <mergeCell ref="AN715:AO716"/>
    <mergeCell ref="AY715:AY716"/>
    <mergeCell ref="AZ715:AZ716"/>
    <mergeCell ref="BA713:BA714"/>
    <mergeCell ref="K714:L716"/>
    <mergeCell ref="M714:N716"/>
    <mergeCell ref="Q714:R716"/>
    <mergeCell ref="S714:T716"/>
    <mergeCell ref="V714:AB716"/>
    <mergeCell ref="AF714:AG716"/>
    <mergeCell ref="AH714:AH716"/>
    <mergeCell ref="AI714:AJ716"/>
    <mergeCell ref="AV711:AW713"/>
    <mergeCell ref="AY711:AY712"/>
    <mergeCell ref="AM721:AM722"/>
    <mergeCell ref="AN721:AO722"/>
    <mergeCell ref="AY721:AY722"/>
    <mergeCell ref="AZ721:AZ722"/>
    <mergeCell ref="BA721:BA722"/>
    <mergeCell ref="M720:N722"/>
    <mergeCell ref="Q720:R722"/>
    <mergeCell ref="S720:T722"/>
    <mergeCell ref="V720:AB722"/>
    <mergeCell ref="AF720:AG722"/>
    <mergeCell ref="P711:U713"/>
    <mergeCell ref="V711:AB713"/>
    <mergeCell ref="AF711:AJ713"/>
    <mergeCell ref="AK711:AK716"/>
    <mergeCell ref="AL711:AL713"/>
    <mergeCell ref="AL714:AL716"/>
    <mergeCell ref="AC711:AE713"/>
    <mergeCell ref="AC714:AE716"/>
    <mergeCell ref="AV708:AW710"/>
    <mergeCell ref="AM709:AO710"/>
    <mergeCell ref="AP705:AT707"/>
    <mergeCell ref="AU705:AU707"/>
    <mergeCell ref="AV705:AW707"/>
    <mergeCell ref="AM707:AO708"/>
    <mergeCell ref="J708:O710"/>
    <mergeCell ref="P708:U710"/>
    <mergeCell ref="V708:AA710"/>
    <mergeCell ref="AF708:AJ710"/>
    <mergeCell ref="V705:AA707"/>
    <mergeCell ref="AB705:AE706"/>
    <mergeCell ref="AF705:AJ707"/>
    <mergeCell ref="AK705:AK710"/>
    <mergeCell ref="AL705:AL707"/>
    <mergeCell ref="AM705:AO706"/>
    <mergeCell ref="AL708:AL710"/>
    <mergeCell ref="AB708:AE710"/>
    <mergeCell ref="BA682:BA683"/>
    <mergeCell ref="M681:N683"/>
    <mergeCell ref="Q681:R683"/>
    <mergeCell ref="S681:T683"/>
    <mergeCell ref="V681:AB683"/>
    <mergeCell ref="AF681:AG683"/>
    <mergeCell ref="B678:B683"/>
    <mergeCell ref="F678:G683"/>
    <mergeCell ref="H678:H683"/>
    <mergeCell ref="I678:I683"/>
    <mergeCell ref="B705:B710"/>
    <mergeCell ref="F705:G710"/>
    <mergeCell ref="H705:I710"/>
    <mergeCell ref="J705:O707"/>
    <mergeCell ref="P705:U707"/>
    <mergeCell ref="AG702:AN702"/>
    <mergeCell ref="AP702:AQ702"/>
    <mergeCell ref="AR702:AV702"/>
    <mergeCell ref="AD703:AF703"/>
    <mergeCell ref="AG703:AM703"/>
    <mergeCell ref="AP703:AQ703"/>
    <mergeCell ref="AR703:AU703"/>
    <mergeCell ref="A701:C701"/>
    <mergeCell ref="D701:J701"/>
    <mergeCell ref="M701:Z703"/>
    <mergeCell ref="A702:C702"/>
    <mergeCell ref="D702:I702"/>
    <mergeCell ref="AD702:AF702"/>
    <mergeCell ref="AP708:AQ710"/>
    <mergeCell ref="AR708:AS710"/>
    <mergeCell ref="AT708:AT710"/>
    <mergeCell ref="AU708:AU710"/>
    <mergeCell ref="AH681:AH683"/>
    <mergeCell ref="AI681:AJ683"/>
    <mergeCell ref="AL681:AL683"/>
    <mergeCell ref="J678:O680"/>
    <mergeCell ref="P678:U680"/>
    <mergeCell ref="V678:AB680"/>
    <mergeCell ref="Z698:AI698"/>
    <mergeCell ref="AT698:AT699"/>
    <mergeCell ref="AU698:AW699"/>
    <mergeCell ref="Z699:AI700"/>
    <mergeCell ref="A700:C700"/>
    <mergeCell ref="D700:J700"/>
    <mergeCell ref="AU700:AW700"/>
    <mergeCell ref="AM682:AM683"/>
    <mergeCell ref="AN682:AO683"/>
    <mergeCell ref="AY682:AY683"/>
    <mergeCell ref="AZ682:AZ683"/>
    <mergeCell ref="K675:L677"/>
    <mergeCell ref="M675:N677"/>
    <mergeCell ref="Q675:R677"/>
    <mergeCell ref="S675:T677"/>
    <mergeCell ref="V675:AB677"/>
    <mergeCell ref="AF675:AG677"/>
    <mergeCell ref="AH675:AH677"/>
    <mergeCell ref="AI675:AJ677"/>
    <mergeCell ref="AV672:AW674"/>
    <mergeCell ref="AY672:AY673"/>
    <mergeCell ref="AZ672:AZ673"/>
    <mergeCell ref="BA672:BA673"/>
    <mergeCell ref="BB678:BB683"/>
    <mergeCell ref="AM680:AM681"/>
    <mergeCell ref="AN680:AO681"/>
    <mergeCell ref="AY680:AY681"/>
    <mergeCell ref="AZ680:AZ681"/>
    <mergeCell ref="BA680:BA681"/>
    <mergeCell ref="K681:L683"/>
    <mergeCell ref="AP678:AQ683"/>
    <mergeCell ref="AR678:AS683"/>
    <mergeCell ref="AT678:AT683"/>
    <mergeCell ref="AU678:AU680"/>
    <mergeCell ref="AV678:AW680"/>
    <mergeCell ref="AY678:AY679"/>
    <mergeCell ref="AU681:AU683"/>
    <mergeCell ref="AV681:AW683"/>
    <mergeCell ref="AF678:AJ680"/>
    <mergeCell ref="AK678:AK683"/>
    <mergeCell ref="AL678:AL680"/>
    <mergeCell ref="AM678:AM679"/>
    <mergeCell ref="AN678:AO679"/>
    <mergeCell ref="B672:B677"/>
    <mergeCell ref="AZ678:AZ679"/>
    <mergeCell ref="BA678:BA679"/>
    <mergeCell ref="BB672:BB677"/>
    <mergeCell ref="AM674:AM675"/>
    <mergeCell ref="AN674:AO675"/>
    <mergeCell ref="AY674:AY675"/>
    <mergeCell ref="AZ674:AZ675"/>
    <mergeCell ref="AM672:AM673"/>
    <mergeCell ref="AN672:AO673"/>
    <mergeCell ref="AP672:AQ677"/>
    <mergeCell ref="AR672:AS677"/>
    <mergeCell ref="AT672:AT677"/>
    <mergeCell ref="AU672:AU674"/>
    <mergeCell ref="AU675:AU677"/>
    <mergeCell ref="P672:U674"/>
    <mergeCell ref="V672:AB674"/>
    <mergeCell ref="AF672:AJ674"/>
    <mergeCell ref="AK672:AK677"/>
    <mergeCell ref="AL672:AL674"/>
    <mergeCell ref="AL675:AL677"/>
    <mergeCell ref="F672:G677"/>
    <mergeCell ref="H672:H677"/>
    <mergeCell ref="I672:I677"/>
    <mergeCell ref="J672:O674"/>
    <mergeCell ref="BA676:BA677"/>
    <mergeCell ref="AV675:AW677"/>
    <mergeCell ref="AM676:AM677"/>
    <mergeCell ref="AN676:AO677"/>
    <mergeCell ref="AY676:AY677"/>
    <mergeCell ref="AZ676:AZ677"/>
    <mergeCell ref="BA674:BA675"/>
    <mergeCell ref="BA666:BA667"/>
    <mergeCell ref="BB666:BB671"/>
    <mergeCell ref="AM668:AM669"/>
    <mergeCell ref="AN668:AO669"/>
    <mergeCell ref="AY668:AY669"/>
    <mergeCell ref="AZ668:AZ669"/>
    <mergeCell ref="BA668:BA669"/>
    <mergeCell ref="AP666:AQ671"/>
    <mergeCell ref="AR666:AS671"/>
    <mergeCell ref="AT666:AT671"/>
    <mergeCell ref="AU666:AU668"/>
    <mergeCell ref="AV666:AW668"/>
    <mergeCell ref="AY666:AY667"/>
    <mergeCell ref="AU669:AU671"/>
    <mergeCell ref="AV669:AW671"/>
    <mergeCell ref="AF666:AJ668"/>
    <mergeCell ref="AK666:AK671"/>
    <mergeCell ref="AL666:AL668"/>
    <mergeCell ref="AM666:AM667"/>
    <mergeCell ref="AN666:AO667"/>
    <mergeCell ref="AH669:AH671"/>
    <mergeCell ref="BA664:BA665"/>
    <mergeCell ref="B666:B671"/>
    <mergeCell ref="F666:G671"/>
    <mergeCell ref="H666:H671"/>
    <mergeCell ref="I666:I671"/>
    <mergeCell ref="J666:O668"/>
    <mergeCell ref="P666:U668"/>
    <mergeCell ref="V666:AB668"/>
    <mergeCell ref="AV663:AW665"/>
    <mergeCell ref="AM664:AM665"/>
    <mergeCell ref="AN664:AO665"/>
    <mergeCell ref="AY664:AY665"/>
    <mergeCell ref="AZ664:AZ665"/>
    <mergeCell ref="BA662:BA663"/>
    <mergeCell ref="K663:L665"/>
    <mergeCell ref="M663:N665"/>
    <mergeCell ref="Q663:R665"/>
    <mergeCell ref="S663:T665"/>
    <mergeCell ref="V663:AB665"/>
    <mergeCell ref="AF663:AG665"/>
    <mergeCell ref="B660:B665"/>
    <mergeCell ref="F660:G665"/>
    <mergeCell ref="H660:H665"/>
    <mergeCell ref="I660:I665"/>
    <mergeCell ref="J660:O662"/>
    <mergeCell ref="AM670:AM671"/>
    <mergeCell ref="AN670:AO671"/>
    <mergeCell ref="AY670:AY671"/>
    <mergeCell ref="AZ670:AZ671"/>
    <mergeCell ref="BA670:BA671"/>
    <mergeCell ref="M669:N671"/>
    <mergeCell ref="Q669:R671"/>
    <mergeCell ref="AY662:AY663"/>
    <mergeCell ref="AZ662:AZ663"/>
    <mergeCell ref="AM660:AM661"/>
    <mergeCell ref="AN660:AO661"/>
    <mergeCell ref="AP660:AQ665"/>
    <mergeCell ref="AR660:AS665"/>
    <mergeCell ref="AT660:AT665"/>
    <mergeCell ref="AU660:AU662"/>
    <mergeCell ref="AU663:AU665"/>
    <mergeCell ref="P660:U662"/>
    <mergeCell ref="V660:AB662"/>
    <mergeCell ref="AF660:AJ662"/>
    <mergeCell ref="AK660:AK665"/>
    <mergeCell ref="AL660:AL662"/>
    <mergeCell ref="AL663:AL665"/>
    <mergeCell ref="AI669:AJ671"/>
    <mergeCell ref="AL669:AL671"/>
    <mergeCell ref="S669:T671"/>
    <mergeCell ref="V669:AB671"/>
    <mergeCell ref="AF669:AG671"/>
    <mergeCell ref="AZ666:AZ667"/>
    <mergeCell ref="AZ658:AZ659"/>
    <mergeCell ref="BA658:BA659"/>
    <mergeCell ref="M657:N659"/>
    <mergeCell ref="Q657:R659"/>
    <mergeCell ref="S657:T659"/>
    <mergeCell ref="V657:AB659"/>
    <mergeCell ref="AF657:AG659"/>
    <mergeCell ref="AH663:AH665"/>
    <mergeCell ref="AI663:AJ665"/>
    <mergeCell ref="AV660:AW662"/>
    <mergeCell ref="AY660:AY661"/>
    <mergeCell ref="AZ660:AZ661"/>
    <mergeCell ref="BA660:BA661"/>
    <mergeCell ref="BB654:BB659"/>
    <mergeCell ref="AM656:AM657"/>
    <mergeCell ref="AN656:AO657"/>
    <mergeCell ref="AY656:AY657"/>
    <mergeCell ref="AZ656:AZ657"/>
    <mergeCell ref="BA656:BA657"/>
    <mergeCell ref="AP654:AQ659"/>
    <mergeCell ref="AR654:AS659"/>
    <mergeCell ref="AT654:AT659"/>
    <mergeCell ref="AU654:AU656"/>
    <mergeCell ref="AV654:AW656"/>
    <mergeCell ref="AY654:AY655"/>
    <mergeCell ref="AU657:AU659"/>
    <mergeCell ref="AV657:AW659"/>
    <mergeCell ref="AF654:AJ656"/>
    <mergeCell ref="AK654:AK659"/>
    <mergeCell ref="BB660:BB665"/>
    <mergeCell ref="AM662:AM663"/>
    <mergeCell ref="AN662:AO663"/>
    <mergeCell ref="AH657:AH659"/>
    <mergeCell ref="AI657:AJ659"/>
    <mergeCell ref="AL657:AL659"/>
    <mergeCell ref="B654:B659"/>
    <mergeCell ref="F654:G659"/>
    <mergeCell ref="H654:H659"/>
    <mergeCell ref="I654:I659"/>
    <mergeCell ref="J654:O656"/>
    <mergeCell ref="P654:U656"/>
    <mergeCell ref="V654:AB656"/>
    <mergeCell ref="AV651:AW653"/>
    <mergeCell ref="AM652:AM653"/>
    <mergeCell ref="AN652:AO653"/>
    <mergeCell ref="AY652:AY653"/>
    <mergeCell ref="AM658:AM659"/>
    <mergeCell ref="AN658:AO659"/>
    <mergeCell ref="AY658:AY659"/>
    <mergeCell ref="K651:L653"/>
    <mergeCell ref="M651:N653"/>
    <mergeCell ref="Q651:R653"/>
    <mergeCell ref="S651:T653"/>
    <mergeCell ref="V651:AB653"/>
    <mergeCell ref="AF651:AG653"/>
    <mergeCell ref="AH651:AH653"/>
    <mergeCell ref="AI651:AJ653"/>
    <mergeCell ref="AV648:AW650"/>
    <mergeCell ref="AY648:AY649"/>
    <mergeCell ref="AZ648:AZ649"/>
    <mergeCell ref="BA648:BA649"/>
    <mergeCell ref="B648:B653"/>
    <mergeCell ref="AZ654:AZ655"/>
    <mergeCell ref="BA654:BA655"/>
    <mergeCell ref="F648:G653"/>
    <mergeCell ref="H648:H653"/>
    <mergeCell ref="I648:I653"/>
    <mergeCell ref="J648:O650"/>
    <mergeCell ref="AL654:AL656"/>
    <mergeCell ref="AM654:AM655"/>
    <mergeCell ref="AN654:AO655"/>
    <mergeCell ref="BB648:BB653"/>
    <mergeCell ref="AM650:AM651"/>
    <mergeCell ref="AN650:AO651"/>
    <mergeCell ref="AY650:AY651"/>
    <mergeCell ref="AZ650:AZ651"/>
    <mergeCell ref="AM648:AM649"/>
    <mergeCell ref="AN648:AO649"/>
    <mergeCell ref="AP648:AQ653"/>
    <mergeCell ref="AR648:AS653"/>
    <mergeCell ref="AT648:AT653"/>
    <mergeCell ref="AU648:AU650"/>
    <mergeCell ref="AU651:AU653"/>
    <mergeCell ref="P648:U650"/>
    <mergeCell ref="V648:AB650"/>
    <mergeCell ref="AF648:AJ650"/>
    <mergeCell ref="AK648:AK653"/>
    <mergeCell ref="AL648:AL650"/>
    <mergeCell ref="AL651:AL653"/>
    <mergeCell ref="BA652:BA653"/>
    <mergeCell ref="AZ652:AZ653"/>
    <mergeCell ref="BA650:BA651"/>
    <mergeCell ref="M645:N647"/>
    <mergeCell ref="Q645:R647"/>
    <mergeCell ref="S645:T647"/>
    <mergeCell ref="V645:AB647"/>
    <mergeCell ref="AF645:AG647"/>
    <mergeCell ref="AZ642:AZ643"/>
    <mergeCell ref="BA642:BA643"/>
    <mergeCell ref="BB642:BB647"/>
    <mergeCell ref="AM644:AM645"/>
    <mergeCell ref="AN644:AO645"/>
    <mergeCell ref="AY644:AY645"/>
    <mergeCell ref="AZ644:AZ645"/>
    <mergeCell ref="BA644:BA645"/>
    <mergeCell ref="AP642:AQ647"/>
    <mergeCell ref="AR642:AS647"/>
    <mergeCell ref="AT642:AT647"/>
    <mergeCell ref="AU642:AU644"/>
    <mergeCell ref="AV642:AW644"/>
    <mergeCell ref="AY642:AY643"/>
    <mergeCell ref="AU645:AU647"/>
    <mergeCell ref="AV645:AW647"/>
    <mergeCell ref="AF642:AJ644"/>
    <mergeCell ref="AK642:AK647"/>
    <mergeCell ref="AL642:AL644"/>
    <mergeCell ref="AM642:AM643"/>
    <mergeCell ref="AN642:AO643"/>
    <mergeCell ref="AH645:AH647"/>
    <mergeCell ref="AI645:AJ647"/>
    <mergeCell ref="AL645:AL647"/>
    <mergeCell ref="B642:B647"/>
    <mergeCell ref="F642:G647"/>
    <mergeCell ref="H642:H647"/>
    <mergeCell ref="I642:I647"/>
    <mergeCell ref="J642:O644"/>
    <mergeCell ref="P642:U644"/>
    <mergeCell ref="V642:AB644"/>
    <mergeCell ref="AV639:AW641"/>
    <mergeCell ref="AM640:AM641"/>
    <mergeCell ref="AN640:AO641"/>
    <mergeCell ref="AY640:AY641"/>
    <mergeCell ref="AZ640:AZ641"/>
    <mergeCell ref="BA638:BA639"/>
    <mergeCell ref="K639:L641"/>
    <mergeCell ref="M639:N641"/>
    <mergeCell ref="Q639:R641"/>
    <mergeCell ref="S639:T641"/>
    <mergeCell ref="V639:AB641"/>
    <mergeCell ref="AF639:AG641"/>
    <mergeCell ref="B636:B641"/>
    <mergeCell ref="F636:G641"/>
    <mergeCell ref="H636:H641"/>
    <mergeCell ref="I636:I641"/>
    <mergeCell ref="J636:O638"/>
    <mergeCell ref="AM646:AM647"/>
    <mergeCell ref="AN646:AO647"/>
    <mergeCell ref="AY646:AY647"/>
    <mergeCell ref="AZ646:AZ647"/>
    <mergeCell ref="BA646:BA647"/>
    <mergeCell ref="BB636:BB641"/>
    <mergeCell ref="AM638:AM639"/>
    <mergeCell ref="AN638:AO639"/>
    <mergeCell ref="AY638:AY639"/>
    <mergeCell ref="AZ638:AZ639"/>
    <mergeCell ref="AM636:AM637"/>
    <mergeCell ref="AN636:AO637"/>
    <mergeCell ref="AP636:AQ641"/>
    <mergeCell ref="AR636:AS641"/>
    <mergeCell ref="AT636:AT641"/>
    <mergeCell ref="AU636:AU638"/>
    <mergeCell ref="AU639:AU641"/>
    <mergeCell ref="P636:U638"/>
    <mergeCell ref="V636:AB638"/>
    <mergeCell ref="AF636:AJ638"/>
    <mergeCell ref="AK636:AK641"/>
    <mergeCell ref="AL636:AL638"/>
    <mergeCell ref="AL639:AL641"/>
    <mergeCell ref="BA640:BA641"/>
    <mergeCell ref="AM634:AM635"/>
    <mergeCell ref="AN634:AO635"/>
    <mergeCell ref="AY634:AY635"/>
    <mergeCell ref="AZ634:AZ635"/>
    <mergeCell ref="BA634:BA635"/>
    <mergeCell ref="M633:N635"/>
    <mergeCell ref="Q633:R635"/>
    <mergeCell ref="S633:T635"/>
    <mergeCell ref="V633:AB635"/>
    <mergeCell ref="AF633:AG635"/>
    <mergeCell ref="AH639:AH641"/>
    <mergeCell ref="AI639:AJ641"/>
    <mergeCell ref="AV636:AW638"/>
    <mergeCell ref="AY636:AY637"/>
    <mergeCell ref="AZ636:AZ637"/>
    <mergeCell ref="BA636:BA637"/>
    <mergeCell ref="AZ624:AZ625"/>
    <mergeCell ref="BA624:BA625"/>
    <mergeCell ref="J630:O632"/>
    <mergeCell ref="P630:U632"/>
    <mergeCell ref="V630:AB632"/>
    <mergeCell ref="AV627:AW629"/>
    <mergeCell ref="AM628:AM629"/>
    <mergeCell ref="AN628:AO629"/>
    <mergeCell ref="AY628:AY629"/>
    <mergeCell ref="AZ628:AZ629"/>
    <mergeCell ref="BA626:BA627"/>
    <mergeCell ref="K627:L629"/>
    <mergeCell ref="M627:N629"/>
    <mergeCell ref="Q627:R629"/>
    <mergeCell ref="S627:T629"/>
    <mergeCell ref="V627:AB629"/>
    <mergeCell ref="B624:B629"/>
    <mergeCell ref="AZ630:AZ631"/>
    <mergeCell ref="BA630:BA631"/>
    <mergeCell ref="BB630:BB635"/>
    <mergeCell ref="AM632:AM633"/>
    <mergeCell ref="AN632:AO633"/>
    <mergeCell ref="AY632:AY633"/>
    <mergeCell ref="AZ632:AZ633"/>
    <mergeCell ref="BA632:BA633"/>
    <mergeCell ref="K633:L635"/>
    <mergeCell ref="AP630:AQ635"/>
    <mergeCell ref="AR630:AS635"/>
    <mergeCell ref="AT630:AT635"/>
    <mergeCell ref="AU630:AU632"/>
    <mergeCell ref="AV630:AW632"/>
    <mergeCell ref="AY630:AY631"/>
    <mergeCell ref="AU633:AU635"/>
    <mergeCell ref="AV633:AW635"/>
    <mergeCell ref="AF630:AJ632"/>
    <mergeCell ref="AK630:AK635"/>
    <mergeCell ref="AL630:AL632"/>
    <mergeCell ref="AM630:AM631"/>
    <mergeCell ref="AN630:AO631"/>
    <mergeCell ref="AH633:AH635"/>
    <mergeCell ref="AI633:AJ635"/>
    <mergeCell ref="AL633:AL635"/>
    <mergeCell ref="F624:G629"/>
    <mergeCell ref="H624:H629"/>
    <mergeCell ref="I624:I629"/>
    <mergeCell ref="J624:O626"/>
    <mergeCell ref="BA628:BA629"/>
    <mergeCell ref="B630:B635"/>
    <mergeCell ref="BB624:BB629"/>
    <mergeCell ref="AM626:AM627"/>
    <mergeCell ref="AN626:AO627"/>
    <mergeCell ref="AY626:AY627"/>
    <mergeCell ref="AZ626:AZ627"/>
    <mergeCell ref="AM624:AM625"/>
    <mergeCell ref="AN624:AO625"/>
    <mergeCell ref="AP624:AQ629"/>
    <mergeCell ref="AR624:AS629"/>
    <mergeCell ref="AT624:AT629"/>
    <mergeCell ref="AU624:AU626"/>
    <mergeCell ref="AU627:AU629"/>
    <mergeCell ref="P624:U626"/>
    <mergeCell ref="V624:AB626"/>
    <mergeCell ref="AF624:AJ626"/>
    <mergeCell ref="AK624:AK629"/>
    <mergeCell ref="AL624:AL626"/>
    <mergeCell ref="AU621:AU623"/>
    <mergeCell ref="AV621:AW623"/>
    <mergeCell ref="AM622:AO623"/>
    <mergeCell ref="AP618:AT620"/>
    <mergeCell ref="AU618:AU620"/>
    <mergeCell ref="AV618:AW620"/>
    <mergeCell ref="AM620:AO621"/>
    <mergeCell ref="J621:O623"/>
    <mergeCell ref="AF627:AG629"/>
    <mergeCell ref="AH627:AH629"/>
    <mergeCell ref="AI627:AJ629"/>
    <mergeCell ref="AV624:AW626"/>
    <mergeCell ref="AY624:AY625"/>
    <mergeCell ref="P621:U623"/>
    <mergeCell ref="V621:AA623"/>
    <mergeCell ref="AF621:AJ623"/>
    <mergeCell ref="V618:AA620"/>
    <mergeCell ref="AB618:AE619"/>
    <mergeCell ref="AF618:AJ620"/>
    <mergeCell ref="AK618:AK623"/>
    <mergeCell ref="AL618:AL620"/>
    <mergeCell ref="AM618:AO619"/>
    <mergeCell ref="AL621:AL623"/>
    <mergeCell ref="BA595:BA596"/>
    <mergeCell ref="M594:N596"/>
    <mergeCell ref="Q594:R596"/>
    <mergeCell ref="S594:T596"/>
    <mergeCell ref="V594:AB596"/>
    <mergeCell ref="AF594:AG596"/>
    <mergeCell ref="B591:B596"/>
    <mergeCell ref="F591:G596"/>
    <mergeCell ref="H591:H596"/>
    <mergeCell ref="I591:I596"/>
    <mergeCell ref="AL627:AL629"/>
    <mergeCell ref="B618:B623"/>
    <mergeCell ref="F618:G623"/>
    <mergeCell ref="H618:I623"/>
    <mergeCell ref="J618:O620"/>
    <mergeCell ref="P618:U620"/>
    <mergeCell ref="AG615:AN615"/>
    <mergeCell ref="AP615:AQ615"/>
    <mergeCell ref="AR615:AV615"/>
    <mergeCell ref="AD616:AF616"/>
    <mergeCell ref="AG616:AM616"/>
    <mergeCell ref="AP616:AQ616"/>
    <mergeCell ref="AR616:AU616"/>
    <mergeCell ref="A614:C614"/>
    <mergeCell ref="D614:J614"/>
    <mergeCell ref="M614:Z616"/>
    <mergeCell ref="A615:C615"/>
    <mergeCell ref="D615:I615"/>
    <mergeCell ref="AD615:AF615"/>
    <mergeCell ref="AP621:AQ623"/>
    <mergeCell ref="AR621:AS623"/>
    <mergeCell ref="AT621:AT623"/>
    <mergeCell ref="AH594:AH596"/>
    <mergeCell ref="AI594:AJ596"/>
    <mergeCell ref="AL594:AL596"/>
    <mergeCell ref="J591:O593"/>
    <mergeCell ref="P591:U593"/>
    <mergeCell ref="V591:AB593"/>
    <mergeCell ref="Z611:AI611"/>
    <mergeCell ref="AT611:AT612"/>
    <mergeCell ref="AU611:AW612"/>
    <mergeCell ref="Z612:AI613"/>
    <mergeCell ref="A613:C613"/>
    <mergeCell ref="D613:J613"/>
    <mergeCell ref="AU613:AW613"/>
    <mergeCell ref="AM595:AM596"/>
    <mergeCell ref="AN595:AO596"/>
    <mergeCell ref="AY595:AY596"/>
    <mergeCell ref="AZ595:AZ596"/>
    <mergeCell ref="K588:L590"/>
    <mergeCell ref="M588:N590"/>
    <mergeCell ref="Q588:R590"/>
    <mergeCell ref="S588:T590"/>
    <mergeCell ref="V588:AB590"/>
    <mergeCell ref="AF588:AG590"/>
    <mergeCell ref="AH588:AH590"/>
    <mergeCell ref="AI588:AJ590"/>
    <mergeCell ref="AV585:AW587"/>
    <mergeCell ref="AY585:AY586"/>
    <mergeCell ref="AZ585:AZ586"/>
    <mergeCell ref="BA585:BA586"/>
    <mergeCell ref="BB591:BB596"/>
    <mergeCell ref="AM593:AM594"/>
    <mergeCell ref="AN593:AO594"/>
    <mergeCell ref="AY593:AY594"/>
    <mergeCell ref="AZ593:AZ594"/>
    <mergeCell ref="BA593:BA594"/>
    <mergeCell ref="K594:L596"/>
    <mergeCell ref="AP591:AQ596"/>
    <mergeCell ref="AR591:AS596"/>
    <mergeCell ref="AT591:AT596"/>
    <mergeCell ref="AU591:AU593"/>
    <mergeCell ref="AV591:AW593"/>
    <mergeCell ref="AY591:AY592"/>
    <mergeCell ref="AU594:AU596"/>
    <mergeCell ref="AV594:AW596"/>
    <mergeCell ref="AF591:AJ593"/>
    <mergeCell ref="AK591:AK596"/>
    <mergeCell ref="AL591:AL593"/>
    <mergeCell ref="AM591:AM592"/>
    <mergeCell ref="AN591:AO592"/>
    <mergeCell ref="B585:B590"/>
    <mergeCell ref="AZ591:AZ592"/>
    <mergeCell ref="BA591:BA592"/>
    <mergeCell ref="BB585:BB590"/>
    <mergeCell ref="AM587:AM588"/>
    <mergeCell ref="AN587:AO588"/>
    <mergeCell ref="AY587:AY588"/>
    <mergeCell ref="AZ587:AZ588"/>
    <mergeCell ref="AM585:AM586"/>
    <mergeCell ref="AN585:AO586"/>
    <mergeCell ref="AP585:AQ590"/>
    <mergeCell ref="AR585:AS590"/>
    <mergeCell ref="AT585:AT590"/>
    <mergeCell ref="AU585:AU587"/>
    <mergeCell ref="AU588:AU590"/>
    <mergeCell ref="P585:U587"/>
    <mergeCell ref="V585:AB587"/>
    <mergeCell ref="AF585:AJ587"/>
    <mergeCell ref="AK585:AK590"/>
    <mergeCell ref="AL585:AL587"/>
    <mergeCell ref="AL588:AL590"/>
    <mergeCell ref="F585:G590"/>
    <mergeCell ref="H585:H590"/>
    <mergeCell ref="I585:I590"/>
    <mergeCell ref="J585:O587"/>
    <mergeCell ref="BA589:BA590"/>
    <mergeCell ref="AV588:AW590"/>
    <mergeCell ref="AM589:AM590"/>
    <mergeCell ref="AN589:AO590"/>
    <mergeCell ref="AY589:AY590"/>
    <mergeCell ref="AZ589:AZ590"/>
    <mergeCell ref="BA587:BA588"/>
    <mergeCell ref="BA579:BA580"/>
    <mergeCell ref="BB579:BB584"/>
    <mergeCell ref="AM581:AM582"/>
    <mergeCell ref="AN581:AO582"/>
    <mergeCell ref="AY581:AY582"/>
    <mergeCell ref="AZ581:AZ582"/>
    <mergeCell ref="BA581:BA582"/>
    <mergeCell ref="AP579:AQ584"/>
    <mergeCell ref="AR579:AS584"/>
    <mergeCell ref="AT579:AT584"/>
    <mergeCell ref="AU579:AU581"/>
    <mergeCell ref="AV579:AW581"/>
    <mergeCell ref="AY579:AY580"/>
    <mergeCell ref="AU582:AU584"/>
    <mergeCell ref="AV582:AW584"/>
    <mergeCell ref="AF579:AJ581"/>
    <mergeCell ref="AK579:AK584"/>
    <mergeCell ref="AL579:AL581"/>
    <mergeCell ref="AM579:AM580"/>
    <mergeCell ref="AN579:AO580"/>
    <mergeCell ref="AH582:AH584"/>
    <mergeCell ref="BA577:BA578"/>
    <mergeCell ref="B579:B584"/>
    <mergeCell ref="F579:G584"/>
    <mergeCell ref="H579:H584"/>
    <mergeCell ref="I579:I584"/>
    <mergeCell ref="J579:O581"/>
    <mergeCell ref="P579:U581"/>
    <mergeCell ref="V579:AB581"/>
    <mergeCell ref="AV576:AW578"/>
    <mergeCell ref="AM577:AM578"/>
    <mergeCell ref="AN577:AO578"/>
    <mergeCell ref="AY577:AY578"/>
    <mergeCell ref="AZ577:AZ578"/>
    <mergeCell ref="BA575:BA576"/>
    <mergeCell ref="K576:L578"/>
    <mergeCell ref="M576:N578"/>
    <mergeCell ref="Q576:R578"/>
    <mergeCell ref="S576:T578"/>
    <mergeCell ref="V576:AB578"/>
    <mergeCell ref="AF576:AG578"/>
    <mergeCell ref="B573:B578"/>
    <mergeCell ref="F573:G578"/>
    <mergeCell ref="H573:H578"/>
    <mergeCell ref="I573:I578"/>
    <mergeCell ref="J573:O575"/>
    <mergeCell ref="AM583:AM584"/>
    <mergeCell ref="AN583:AO584"/>
    <mergeCell ref="AY583:AY584"/>
    <mergeCell ref="AZ583:AZ584"/>
    <mergeCell ref="BA583:BA584"/>
    <mergeCell ref="M582:N584"/>
    <mergeCell ref="Q582:R584"/>
    <mergeCell ref="AY575:AY576"/>
    <mergeCell ref="AZ575:AZ576"/>
    <mergeCell ref="AM573:AM574"/>
    <mergeCell ref="AN573:AO574"/>
    <mergeCell ref="AP573:AQ578"/>
    <mergeCell ref="AR573:AS578"/>
    <mergeCell ref="AT573:AT578"/>
    <mergeCell ref="AU573:AU575"/>
    <mergeCell ref="AU576:AU578"/>
    <mergeCell ref="P573:U575"/>
    <mergeCell ref="V573:AB575"/>
    <mergeCell ref="AF573:AJ575"/>
    <mergeCell ref="AK573:AK578"/>
    <mergeCell ref="AL573:AL575"/>
    <mergeCell ref="AL576:AL578"/>
    <mergeCell ref="AI582:AJ584"/>
    <mergeCell ref="AL582:AL584"/>
    <mergeCell ref="S582:T584"/>
    <mergeCell ref="V582:AB584"/>
    <mergeCell ref="AF582:AG584"/>
    <mergeCell ref="AZ579:AZ580"/>
    <mergeCell ref="AZ571:AZ572"/>
    <mergeCell ref="BA571:BA572"/>
    <mergeCell ref="M570:N572"/>
    <mergeCell ref="Q570:R572"/>
    <mergeCell ref="S570:T572"/>
    <mergeCell ref="V570:AB572"/>
    <mergeCell ref="AF570:AG572"/>
    <mergeCell ref="AH576:AH578"/>
    <mergeCell ref="AI576:AJ578"/>
    <mergeCell ref="AV573:AW575"/>
    <mergeCell ref="AY573:AY574"/>
    <mergeCell ref="AZ573:AZ574"/>
    <mergeCell ref="BA573:BA574"/>
    <mergeCell ref="BB567:BB572"/>
    <mergeCell ref="AM569:AM570"/>
    <mergeCell ref="AN569:AO570"/>
    <mergeCell ref="AY569:AY570"/>
    <mergeCell ref="AZ569:AZ570"/>
    <mergeCell ref="BA569:BA570"/>
    <mergeCell ref="AP567:AQ572"/>
    <mergeCell ref="AR567:AS572"/>
    <mergeCell ref="AT567:AT572"/>
    <mergeCell ref="AU567:AU569"/>
    <mergeCell ref="AV567:AW569"/>
    <mergeCell ref="AY567:AY568"/>
    <mergeCell ref="AU570:AU572"/>
    <mergeCell ref="AV570:AW572"/>
    <mergeCell ref="AF567:AJ569"/>
    <mergeCell ref="AK567:AK572"/>
    <mergeCell ref="BB573:BB578"/>
    <mergeCell ref="AM575:AM576"/>
    <mergeCell ref="AN575:AO576"/>
    <mergeCell ref="AH570:AH572"/>
    <mergeCell ref="AI570:AJ572"/>
    <mergeCell ref="AL570:AL572"/>
    <mergeCell ref="B567:B572"/>
    <mergeCell ref="F567:G572"/>
    <mergeCell ref="H567:H572"/>
    <mergeCell ref="I567:I572"/>
    <mergeCell ref="J567:O569"/>
    <mergeCell ref="P567:U569"/>
    <mergeCell ref="V567:AB569"/>
    <mergeCell ref="AV564:AW566"/>
    <mergeCell ref="AM565:AM566"/>
    <mergeCell ref="AN565:AO566"/>
    <mergeCell ref="AY565:AY566"/>
    <mergeCell ref="AM571:AM572"/>
    <mergeCell ref="AN571:AO572"/>
    <mergeCell ref="AY571:AY572"/>
    <mergeCell ref="K564:L566"/>
    <mergeCell ref="M564:N566"/>
    <mergeCell ref="Q564:R566"/>
    <mergeCell ref="S564:T566"/>
    <mergeCell ref="V564:AB566"/>
    <mergeCell ref="AF564:AG566"/>
    <mergeCell ref="AH564:AH566"/>
    <mergeCell ref="AI564:AJ566"/>
    <mergeCell ref="AV561:AW563"/>
    <mergeCell ref="AY561:AY562"/>
    <mergeCell ref="AZ561:AZ562"/>
    <mergeCell ref="BA561:BA562"/>
    <mergeCell ref="B561:B566"/>
    <mergeCell ref="AZ567:AZ568"/>
    <mergeCell ref="BA567:BA568"/>
    <mergeCell ref="F561:G566"/>
    <mergeCell ref="H561:H566"/>
    <mergeCell ref="I561:I566"/>
    <mergeCell ref="J561:O563"/>
    <mergeCell ref="AL567:AL569"/>
    <mergeCell ref="AM567:AM568"/>
    <mergeCell ref="AN567:AO568"/>
    <mergeCell ref="BB561:BB566"/>
    <mergeCell ref="AM563:AM564"/>
    <mergeCell ref="AN563:AO564"/>
    <mergeCell ref="AY563:AY564"/>
    <mergeCell ref="AZ563:AZ564"/>
    <mergeCell ref="AM561:AM562"/>
    <mergeCell ref="AN561:AO562"/>
    <mergeCell ref="AP561:AQ566"/>
    <mergeCell ref="AR561:AS566"/>
    <mergeCell ref="AT561:AT566"/>
    <mergeCell ref="AU561:AU563"/>
    <mergeCell ref="AU564:AU566"/>
    <mergeCell ref="P561:U563"/>
    <mergeCell ref="V561:AB563"/>
    <mergeCell ref="AF561:AJ563"/>
    <mergeCell ref="AK561:AK566"/>
    <mergeCell ref="AL561:AL563"/>
    <mergeCell ref="AL564:AL566"/>
    <mergeCell ref="BA565:BA566"/>
    <mergeCell ref="AZ565:AZ566"/>
    <mergeCell ref="BA563:BA564"/>
    <mergeCell ref="M558:N560"/>
    <mergeCell ref="Q558:R560"/>
    <mergeCell ref="S558:T560"/>
    <mergeCell ref="V558:AB560"/>
    <mergeCell ref="AF558:AG560"/>
    <mergeCell ref="AZ555:AZ556"/>
    <mergeCell ref="BA555:BA556"/>
    <mergeCell ref="BB555:BB560"/>
    <mergeCell ref="AM557:AM558"/>
    <mergeCell ref="AN557:AO558"/>
    <mergeCell ref="AY557:AY558"/>
    <mergeCell ref="AZ557:AZ558"/>
    <mergeCell ref="BA557:BA558"/>
    <mergeCell ref="AP555:AQ560"/>
    <mergeCell ref="AR555:AS560"/>
    <mergeCell ref="AT555:AT560"/>
    <mergeCell ref="AU555:AU557"/>
    <mergeCell ref="AV555:AW557"/>
    <mergeCell ref="AY555:AY556"/>
    <mergeCell ref="AU558:AU560"/>
    <mergeCell ref="AV558:AW560"/>
    <mergeCell ref="AF555:AJ557"/>
    <mergeCell ref="AK555:AK560"/>
    <mergeCell ref="AL555:AL557"/>
    <mergeCell ref="AM555:AM556"/>
    <mergeCell ref="AN555:AO556"/>
    <mergeCell ref="AH558:AH560"/>
    <mergeCell ref="AI558:AJ560"/>
    <mergeCell ref="AL558:AL560"/>
    <mergeCell ref="B555:B560"/>
    <mergeCell ref="F555:G560"/>
    <mergeCell ref="H555:H560"/>
    <mergeCell ref="I555:I560"/>
    <mergeCell ref="J555:O557"/>
    <mergeCell ref="P555:U557"/>
    <mergeCell ref="V555:AB557"/>
    <mergeCell ref="AV552:AW554"/>
    <mergeCell ref="AM553:AM554"/>
    <mergeCell ref="AN553:AO554"/>
    <mergeCell ref="AY553:AY554"/>
    <mergeCell ref="AZ553:AZ554"/>
    <mergeCell ref="BA551:BA552"/>
    <mergeCell ref="K552:L554"/>
    <mergeCell ref="M552:N554"/>
    <mergeCell ref="Q552:R554"/>
    <mergeCell ref="S552:T554"/>
    <mergeCell ref="V552:AB554"/>
    <mergeCell ref="AF552:AG554"/>
    <mergeCell ref="B549:B554"/>
    <mergeCell ref="F549:G554"/>
    <mergeCell ref="H549:H554"/>
    <mergeCell ref="I549:I554"/>
    <mergeCell ref="J549:O551"/>
    <mergeCell ref="AM559:AM560"/>
    <mergeCell ref="AN559:AO560"/>
    <mergeCell ref="AY559:AY560"/>
    <mergeCell ref="AZ559:AZ560"/>
    <mergeCell ref="BA559:BA560"/>
    <mergeCell ref="BB549:BB554"/>
    <mergeCell ref="AM551:AM552"/>
    <mergeCell ref="AN551:AO552"/>
    <mergeCell ref="AY551:AY552"/>
    <mergeCell ref="AZ551:AZ552"/>
    <mergeCell ref="AM549:AM550"/>
    <mergeCell ref="AN549:AO550"/>
    <mergeCell ref="AP549:AQ554"/>
    <mergeCell ref="AR549:AS554"/>
    <mergeCell ref="AT549:AT554"/>
    <mergeCell ref="AU549:AU551"/>
    <mergeCell ref="AU552:AU554"/>
    <mergeCell ref="P549:U551"/>
    <mergeCell ref="V549:AB551"/>
    <mergeCell ref="AF549:AJ551"/>
    <mergeCell ref="AK549:AK554"/>
    <mergeCell ref="AL549:AL551"/>
    <mergeCell ref="AL552:AL554"/>
    <mergeCell ref="BA553:BA554"/>
    <mergeCell ref="AM547:AM548"/>
    <mergeCell ref="AN547:AO548"/>
    <mergeCell ref="AY547:AY548"/>
    <mergeCell ref="AZ547:AZ548"/>
    <mergeCell ref="BA547:BA548"/>
    <mergeCell ref="M546:N548"/>
    <mergeCell ref="Q546:R548"/>
    <mergeCell ref="S546:T548"/>
    <mergeCell ref="V546:AB548"/>
    <mergeCell ref="AF546:AG548"/>
    <mergeCell ref="AH552:AH554"/>
    <mergeCell ref="AI552:AJ554"/>
    <mergeCell ref="AV549:AW551"/>
    <mergeCell ref="AY549:AY550"/>
    <mergeCell ref="AZ549:AZ550"/>
    <mergeCell ref="BA549:BA550"/>
    <mergeCell ref="AZ537:AZ538"/>
    <mergeCell ref="BA537:BA538"/>
    <mergeCell ref="J543:O545"/>
    <mergeCell ref="P543:U545"/>
    <mergeCell ref="V543:AB545"/>
    <mergeCell ref="AV540:AW542"/>
    <mergeCell ref="AM541:AM542"/>
    <mergeCell ref="AN541:AO542"/>
    <mergeCell ref="AY541:AY542"/>
    <mergeCell ref="AZ541:AZ542"/>
    <mergeCell ref="BA539:BA540"/>
    <mergeCell ref="K540:L542"/>
    <mergeCell ref="M540:N542"/>
    <mergeCell ref="Q540:R542"/>
    <mergeCell ref="S540:T542"/>
    <mergeCell ref="V540:AB542"/>
    <mergeCell ref="B537:B542"/>
    <mergeCell ref="AZ543:AZ544"/>
    <mergeCell ref="BA543:BA544"/>
    <mergeCell ref="BB543:BB548"/>
    <mergeCell ref="AM545:AM546"/>
    <mergeCell ref="AN545:AO546"/>
    <mergeCell ref="AY545:AY546"/>
    <mergeCell ref="AZ545:AZ546"/>
    <mergeCell ref="BA545:BA546"/>
    <mergeCell ref="K546:L548"/>
    <mergeCell ref="AP543:AQ548"/>
    <mergeCell ref="AR543:AS548"/>
    <mergeCell ref="AT543:AT548"/>
    <mergeCell ref="AU543:AU545"/>
    <mergeCell ref="AV543:AW545"/>
    <mergeCell ref="AY543:AY544"/>
    <mergeCell ref="AU546:AU548"/>
    <mergeCell ref="AV546:AW548"/>
    <mergeCell ref="AF543:AJ545"/>
    <mergeCell ref="AK543:AK548"/>
    <mergeCell ref="AL543:AL545"/>
    <mergeCell ref="AM543:AM544"/>
    <mergeCell ref="AN543:AO544"/>
    <mergeCell ref="AH546:AH548"/>
    <mergeCell ref="AI546:AJ548"/>
    <mergeCell ref="AL546:AL548"/>
    <mergeCell ref="F537:G542"/>
    <mergeCell ref="H537:H542"/>
    <mergeCell ref="I537:I542"/>
    <mergeCell ref="J537:O539"/>
    <mergeCell ref="BA541:BA542"/>
    <mergeCell ref="B543:B548"/>
    <mergeCell ref="BB537:BB542"/>
    <mergeCell ref="AM539:AM540"/>
    <mergeCell ref="AN539:AO540"/>
    <mergeCell ref="AY539:AY540"/>
    <mergeCell ref="AZ539:AZ540"/>
    <mergeCell ref="AM537:AM538"/>
    <mergeCell ref="AN537:AO538"/>
    <mergeCell ref="AP537:AQ542"/>
    <mergeCell ref="AR537:AS542"/>
    <mergeCell ref="AT537:AT542"/>
    <mergeCell ref="AU537:AU539"/>
    <mergeCell ref="AU540:AU542"/>
    <mergeCell ref="P537:U539"/>
    <mergeCell ref="V537:AB539"/>
    <mergeCell ref="AF537:AJ539"/>
    <mergeCell ref="AK537:AK542"/>
    <mergeCell ref="AL537:AL539"/>
    <mergeCell ref="AU534:AU536"/>
    <mergeCell ref="AV534:AW536"/>
    <mergeCell ref="AM535:AO536"/>
    <mergeCell ref="AP531:AT533"/>
    <mergeCell ref="AU531:AU533"/>
    <mergeCell ref="AV531:AW533"/>
    <mergeCell ref="AM533:AO534"/>
    <mergeCell ref="J534:O536"/>
    <mergeCell ref="AF540:AG542"/>
    <mergeCell ref="AH540:AH542"/>
    <mergeCell ref="AI540:AJ542"/>
    <mergeCell ref="AV537:AW539"/>
    <mergeCell ref="AY537:AY538"/>
    <mergeCell ref="P534:U536"/>
    <mergeCell ref="V534:AA536"/>
    <mergeCell ref="AF534:AJ536"/>
    <mergeCell ref="V531:AA533"/>
    <mergeCell ref="AB531:AE532"/>
    <mergeCell ref="AF531:AJ533"/>
    <mergeCell ref="AK531:AK536"/>
    <mergeCell ref="AL531:AL533"/>
    <mergeCell ref="AM531:AO532"/>
    <mergeCell ref="AL534:AL536"/>
    <mergeCell ref="BA508:BA509"/>
    <mergeCell ref="M507:N509"/>
    <mergeCell ref="Q507:R509"/>
    <mergeCell ref="S507:T509"/>
    <mergeCell ref="V507:AB509"/>
    <mergeCell ref="AF507:AG509"/>
    <mergeCell ref="B504:B509"/>
    <mergeCell ref="F504:G509"/>
    <mergeCell ref="H504:H509"/>
    <mergeCell ref="I504:I509"/>
    <mergeCell ref="AL540:AL542"/>
    <mergeCell ref="B531:B536"/>
    <mergeCell ref="F531:G536"/>
    <mergeCell ref="H531:I536"/>
    <mergeCell ref="J531:O533"/>
    <mergeCell ref="P531:U533"/>
    <mergeCell ref="AG528:AN528"/>
    <mergeCell ref="AP528:AQ528"/>
    <mergeCell ref="AR528:AV528"/>
    <mergeCell ref="AD529:AF529"/>
    <mergeCell ref="AG529:AM529"/>
    <mergeCell ref="AP529:AQ529"/>
    <mergeCell ref="AR529:AU529"/>
    <mergeCell ref="A527:C527"/>
    <mergeCell ref="D527:J527"/>
    <mergeCell ref="M527:Z529"/>
    <mergeCell ref="A528:C528"/>
    <mergeCell ref="D528:I528"/>
    <mergeCell ref="AD528:AF528"/>
    <mergeCell ref="AP534:AQ536"/>
    <mergeCell ref="AR534:AS536"/>
    <mergeCell ref="AT534:AT536"/>
    <mergeCell ref="AH507:AH509"/>
    <mergeCell ref="AI507:AJ509"/>
    <mergeCell ref="AL507:AL509"/>
    <mergeCell ref="J504:O506"/>
    <mergeCell ref="P504:U506"/>
    <mergeCell ref="V504:AB506"/>
    <mergeCell ref="Z524:AI524"/>
    <mergeCell ref="AT524:AT525"/>
    <mergeCell ref="AU524:AW525"/>
    <mergeCell ref="Z525:AI526"/>
    <mergeCell ref="A526:C526"/>
    <mergeCell ref="D526:J526"/>
    <mergeCell ref="AU526:AW526"/>
    <mergeCell ref="AM508:AM509"/>
    <mergeCell ref="AN508:AO509"/>
    <mergeCell ref="AY508:AY509"/>
    <mergeCell ref="AZ508:AZ509"/>
    <mergeCell ref="K501:L503"/>
    <mergeCell ref="M501:N503"/>
    <mergeCell ref="Q501:R503"/>
    <mergeCell ref="S501:T503"/>
    <mergeCell ref="V501:AB503"/>
    <mergeCell ref="AF501:AG503"/>
    <mergeCell ref="AH501:AH503"/>
    <mergeCell ref="AI501:AJ503"/>
    <mergeCell ref="AV498:AW500"/>
    <mergeCell ref="AY498:AY499"/>
    <mergeCell ref="AZ498:AZ499"/>
    <mergeCell ref="BA498:BA499"/>
    <mergeCell ref="BB504:BB509"/>
    <mergeCell ref="AM506:AM507"/>
    <mergeCell ref="AN506:AO507"/>
    <mergeCell ref="AY506:AY507"/>
    <mergeCell ref="AZ506:AZ507"/>
    <mergeCell ref="BA506:BA507"/>
    <mergeCell ref="K507:L509"/>
    <mergeCell ref="AP504:AQ509"/>
    <mergeCell ref="AR504:AS509"/>
    <mergeCell ref="AT504:AT509"/>
    <mergeCell ref="AU504:AU506"/>
    <mergeCell ref="AV504:AW506"/>
    <mergeCell ref="AY504:AY505"/>
    <mergeCell ref="AU507:AU509"/>
    <mergeCell ref="AV507:AW509"/>
    <mergeCell ref="AF504:AJ506"/>
    <mergeCell ref="AK504:AK509"/>
    <mergeCell ref="AL504:AL506"/>
    <mergeCell ref="AM504:AM505"/>
    <mergeCell ref="AN504:AO505"/>
    <mergeCell ref="B498:B503"/>
    <mergeCell ref="AZ504:AZ505"/>
    <mergeCell ref="BA504:BA505"/>
    <mergeCell ref="BB498:BB503"/>
    <mergeCell ref="AM500:AM501"/>
    <mergeCell ref="AN500:AO501"/>
    <mergeCell ref="AY500:AY501"/>
    <mergeCell ref="AZ500:AZ501"/>
    <mergeCell ref="AM498:AM499"/>
    <mergeCell ref="AN498:AO499"/>
    <mergeCell ref="AP498:AQ503"/>
    <mergeCell ref="AR498:AS503"/>
    <mergeCell ref="AT498:AT503"/>
    <mergeCell ref="AU498:AU500"/>
    <mergeCell ref="AU501:AU503"/>
    <mergeCell ref="P498:U500"/>
    <mergeCell ref="V498:AB500"/>
    <mergeCell ref="AF498:AJ500"/>
    <mergeCell ref="AK498:AK503"/>
    <mergeCell ref="AL498:AL500"/>
    <mergeCell ref="AL501:AL503"/>
    <mergeCell ref="F498:G503"/>
    <mergeCell ref="H498:H503"/>
    <mergeCell ref="I498:I503"/>
    <mergeCell ref="J498:O500"/>
    <mergeCell ref="BA502:BA503"/>
    <mergeCell ref="AV501:AW503"/>
    <mergeCell ref="AM502:AM503"/>
    <mergeCell ref="AN502:AO503"/>
    <mergeCell ref="AY502:AY503"/>
    <mergeCell ref="AZ502:AZ503"/>
    <mergeCell ref="BA500:BA501"/>
    <mergeCell ref="BA492:BA493"/>
    <mergeCell ref="BB492:BB497"/>
    <mergeCell ref="AM494:AM495"/>
    <mergeCell ref="AN494:AO495"/>
    <mergeCell ref="AY494:AY495"/>
    <mergeCell ref="AZ494:AZ495"/>
    <mergeCell ref="BA494:BA495"/>
    <mergeCell ref="AP492:AQ497"/>
    <mergeCell ref="AR492:AS497"/>
    <mergeCell ref="AT492:AT497"/>
    <mergeCell ref="AU492:AU494"/>
    <mergeCell ref="AV492:AW494"/>
    <mergeCell ref="AY492:AY493"/>
    <mergeCell ref="AU495:AU497"/>
    <mergeCell ref="AV495:AW497"/>
    <mergeCell ref="AF492:AJ494"/>
    <mergeCell ref="AK492:AK497"/>
    <mergeCell ref="AL492:AL494"/>
    <mergeCell ref="AM492:AM493"/>
    <mergeCell ref="AN492:AO493"/>
    <mergeCell ref="AH495:AH497"/>
    <mergeCell ref="BA490:BA491"/>
    <mergeCell ref="B492:B497"/>
    <mergeCell ref="F492:G497"/>
    <mergeCell ref="H492:H497"/>
    <mergeCell ref="I492:I497"/>
    <mergeCell ref="J492:O494"/>
    <mergeCell ref="P492:U494"/>
    <mergeCell ref="V492:AB494"/>
    <mergeCell ref="AV489:AW491"/>
    <mergeCell ref="AM490:AM491"/>
    <mergeCell ref="AN490:AO491"/>
    <mergeCell ref="AY490:AY491"/>
    <mergeCell ref="AZ490:AZ491"/>
    <mergeCell ref="BA488:BA489"/>
    <mergeCell ref="K489:L491"/>
    <mergeCell ref="M489:N491"/>
    <mergeCell ref="Q489:R491"/>
    <mergeCell ref="S489:T491"/>
    <mergeCell ref="V489:AB491"/>
    <mergeCell ref="AF489:AG491"/>
    <mergeCell ref="B486:B491"/>
    <mergeCell ref="F486:G491"/>
    <mergeCell ref="H486:H491"/>
    <mergeCell ref="I486:I491"/>
    <mergeCell ref="J486:O488"/>
    <mergeCell ref="AM496:AM497"/>
    <mergeCell ref="AN496:AO497"/>
    <mergeCell ref="AY496:AY497"/>
    <mergeCell ref="AZ496:AZ497"/>
    <mergeCell ref="BA496:BA497"/>
    <mergeCell ref="M495:N497"/>
    <mergeCell ref="Q495:R497"/>
    <mergeCell ref="AY488:AY489"/>
    <mergeCell ref="AZ488:AZ489"/>
    <mergeCell ref="AM486:AM487"/>
    <mergeCell ref="AN486:AO487"/>
    <mergeCell ref="AP486:AQ491"/>
    <mergeCell ref="AR486:AS491"/>
    <mergeCell ref="AT486:AT491"/>
    <mergeCell ref="AU486:AU488"/>
    <mergeCell ref="AU489:AU491"/>
    <mergeCell ref="P486:U488"/>
    <mergeCell ref="V486:AB488"/>
    <mergeCell ref="AF486:AJ488"/>
    <mergeCell ref="AK486:AK491"/>
    <mergeCell ref="AL486:AL488"/>
    <mergeCell ref="AL489:AL491"/>
    <mergeCell ref="AI495:AJ497"/>
    <mergeCell ref="AL495:AL497"/>
    <mergeCell ref="S495:T497"/>
    <mergeCell ref="V495:AB497"/>
    <mergeCell ref="AF495:AG497"/>
    <mergeCell ref="AZ492:AZ493"/>
    <mergeCell ref="AZ484:AZ485"/>
    <mergeCell ref="BA484:BA485"/>
    <mergeCell ref="M483:N485"/>
    <mergeCell ref="Q483:R485"/>
    <mergeCell ref="S483:T485"/>
    <mergeCell ref="V483:AB485"/>
    <mergeCell ref="AF483:AG485"/>
    <mergeCell ref="AH489:AH491"/>
    <mergeCell ref="AI489:AJ491"/>
    <mergeCell ref="AV486:AW488"/>
    <mergeCell ref="AY486:AY487"/>
    <mergeCell ref="AZ486:AZ487"/>
    <mergeCell ref="BA486:BA487"/>
    <mergeCell ref="BB480:BB485"/>
    <mergeCell ref="AM482:AM483"/>
    <mergeCell ref="AN482:AO483"/>
    <mergeCell ref="AY482:AY483"/>
    <mergeCell ref="AZ482:AZ483"/>
    <mergeCell ref="BA482:BA483"/>
    <mergeCell ref="AP480:AQ485"/>
    <mergeCell ref="AR480:AS485"/>
    <mergeCell ref="AT480:AT485"/>
    <mergeCell ref="AU480:AU482"/>
    <mergeCell ref="AV480:AW482"/>
    <mergeCell ref="AY480:AY481"/>
    <mergeCell ref="AU483:AU485"/>
    <mergeCell ref="AV483:AW485"/>
    <mergeCell ref="AF480:AJ482"/>
    <mergeCell ref="AK480:AK485"/>
    <mergeCell ref="BB486:BB491"/>
    <mergeCell ref="AM488:AM489"/>
    <mergeCell ref="AN488:AO489"/>
    <mergeCell ref="AH483:AH485"/>
    <mergeCell ref="AI483:AJ485"/>
    <mergeCell ref="AL483:AL485"/>
    <mergeCell ref="B480:B485"/>
    <mergeCell ref="F480:G485"/>
    <mergeCell ref="H480:H485"/>
    <mergeCell ref="I480:I485"/>
    <mergeCell ref="J480:O482"/>
    <mergeCell ref="P480:U482"/>
    <mergeCell ref="V480:AB482"/>
    <mergeCell ref="AV477:AW479"/>
    <mergeCell ref="AM478:AM479"/>
    <mergeCell ref="AN478:AO479"/>
    <mergeCell ref="AY478:AY479"/>
    <mergeCell ref="AM484:AM485"/>
    <mergeCell ref="AN484:AO485"/>
    <mergeCell ref="AY484:AY485"/>
    <mergeCell ref="C477:E479"/>
    <mergeCell ref="C480:E482"/>
    <mergeCell ref="C483:E485"/>
    <mergeCell ref="K477:L479"/>
    <mergeCell ref="M477:N479"/>
    <mergeCell ref="Q477:R479"/>
    <mergeCell ref="S477:T479"/>
    <mergeCell ref="V477:AB479"/>
    <mergeCell ref="AF477:AG479"/>
    <mergeCell ref="AH477:AH479"/>
    <mergeCell ref="AI477:AJ479"/>
    <mergeCell ref="AV474:AW476"/>
    <mergeCell ref="AY474:AY475"/>
    <mergeCell ref="AZ474:AZ475"/>
    <mergeCell ref="BA474:BA475"/>
    <mergeCell ref="B474:B479"/>
    <mergeCell ref="AZ480:AZ481"/>
    <mergeCell ref="BA480:BA481"/>
    <mergeCell ref="F474:G479"/>
    <mergeCell ref="H474:H479"/>
    <mergeCell ref="I474:I479"/>
    <mergeCell ref="J474:O476"/>
    <mergeCell ref="AL480:AL482"/>
    <mergeCell ref="AM480:AM481"/>
    <mergeCell ref="AN480:AO481"/>
    <mergeCell ref="BB474:BB479"/>
    <mergeCell ref="AM476:AM477"/>
    <mergeCell ref="AN476:AO477"/>
    <mergeCell ref="AY476:AY477"/>
    <mergeCell ref="AZ476:AZ477"/>
    <mergeCell ref="AM474:AM475"/>
    <mergeCell ref="AN474:AO475"/>
    <mergeCell ref="AP474:AQ479"/>
    <mergeCell ref="AR474:AS479"/>
    <mergeCell ref="AT474:AT479"/>
    <mergeCell ref="AU474:AU476"/>
    <mergeCell ref="AU477:AU479"/>
    <mergeCell ref="P474:U476"/>
    <mergeCell ref="V474:AB476"/>
    <mergeCell ref="AF474:AJ476"/>
    <mergeCell ref="AK474:AK479"/>
    <mergeCell ref="AL474:AL476"/>
    <mergeCell ref="AL477:AL479"/>
    <mergeCell ref="BA478:BA479"/>
    <mergeCell ref="AZ478:AZ479"/>
    <mergeCell ref="BA476:BA477"/>
    <mergeCell ref="M471:N473"/>
    <mergeCell ref="Q471:R473"/>
    <mergeCell ref="S471:T473"/>
    <mergeCell ref="V471:AB473"/>
    <mergeCell ref="AF471:AG473"/>
    <mergeCell ref="AZ468:AZ469"/>
    <mergeCell ref="BA468:BA469"/>
    <mergeCell ref="BB468:BB473"/>
    <mergeCell ref="AM470:AM471"/>
    <mergeCell ref="AN470:AO471"/>
    <mergeCell ref="AY470:AY471"/>
    <mergeCell ref="AZ470:AZ471"/>
    <mergeCell ref="BA470:BA471"/>
    <mergeCell ref="AP468:AQ473"/>
    <mergeCell ref="AR468:AS473"/>
    <mergeCell ref="AT468:AT473"/>
    <mergeCell ref="AU468:AU470"/>
    <mergeCell ref="AV468:AW470"/>
    <mergeCell ref="AY468:AY469"/>
    <mergeCell ref="AU471:AU473"/>
    <mergeCell ref="AV471:AW473"/>
    <mergeCell ref="AF468:AJ470"/>
    <mergeCell ref="AK468:AK473"/>
    <mergeCell ref="AL468:AL470"/>
    <mergeCell ref="AM468:AM469"/>
    <mergeCell ref="AN468:AO469"/>
    <mergeCell ref="AH471:AH473"/>
    <mergeCell ref="AI471:AJ473"/>
    <mergeCell ref="AL471:AL473"/>
    <mergeCell ref="B468:B473"/>
    <mergeCell ref="F468:G473"/>
    <mergeCell ref="H468:H473"/>
    <mergeCell ref="I468:I473"/>
    <mergeCell ref="J468:O470"/>
    <mergeCell ref="P468:U470"/>
    <mergeCell ref="V468:AB470"/>
    <mergeCell ref="AV465:AW467"/>
    <mergeCell ref="AM466:AM467"/>
    <mergeCell ref="AN466:AO467"/>
    <mergeCell ref="AY466:AY467"/>
    <mergeCell ref="AZ466:AZ467"/>
    <mergeCell ref="BA464:BA465"/>
    <mergeCell ref="K465:L467"/>
    <mergeCell ref="M465:N467"/>
    <mergeCell ref="Q465:R467"/>
    <mergeCell ref="S465:T467"/>
    <mergeCell ref="V465:AB467"/>
    <mergeCell ref="AF465:AG467"/>
    <mergeCell ref="B462:B467"/>
    <mergeCell ref="F462:G467"/>
    <mergeCell ref="H462:H467"/>
    <mergeCell ref="I462:I467"/>
    <mergeCell ref="J462:O464"/>
    <mergeCell ref="AM472:AM473"/>
    <mergeCell ref="AN472:AO473"/>
    <mergeCell ref="AY472:AY473"/>
    <mergeCell ref="AZ472:AZ473"/>
    <mergeCell ref="BA472:BA473"/>
    <mergeCell ref="BB462:BB467"/>
    <mergeCell ref="AM464:AM465"/>
    <mergeCell ref="AN464:AO465"/>
    <mergeCell ref="AY464:AY465"/>
    <mergeCell ref="AZ464:AZ465"/>
    <mergeCell ref="AM462:AM463"/>
    <mergeCell ref="AN462:AO463"/>
    <mergeCell ref="AP462:AQ467"/>
    <mergeCell ref="AR462:AS467"/>
    <mergeCell ref="AT462:AT467"/>
    <mergeCell ref="AU462:AU464"/>
    <mergeCell ref="AU465:AU467"/>
    <mergeCell ref="P462:U464"/>
    <mergeCell ref="V462:AB464"/>
    <mergeCell ref="AF462:AJ464"/>
    <mergeCell ref="AK462:AK467"/>
    <mergeCell ref="AL462:AL464"/>
    <mergeCell ref="AL465:AL467"/>
    <mergeCell ref="BA466:BA467"/>
    <mergeCell ref="AM460:AM461"/>
    <mergeCell ref="AN460:AO461"/>
    <mergeCell ref="AY460:AY461"/>
    <mergeCell ref="AZ460:AZ461"/>
    <mergeCell ref="BA460:BA461"/>
    <mergeCell ref="M459:N461"/>
    <mergeCell ref="Q459:R461"/>
    <mergeCell ref="S459:T461"/>
    <mergeCell ref="V459:AB461"/>
    <mergeCell ref="AF459:AG461"/>
    <mergeCell ref="AH465:AH467"/>
    <mergeCell ref="AI465:AJ467"/>
    <mergeCell ref="AV462:AW464"/>
    <mergeCell ref="AY462:AY463"/>
    <mergeCell ref="AZ462:AZ463"/>
    <mergeCell ref="BA462:BA463"/>
    <mergeCell ref="AZ450:AZ451"/>
    <mergeCell ref="BA450:BA451"/>
    <mergeCell ref="J456:O458"/>
    <mergeCell ref="P456:U458"/>
    <mergeCell ref="V456:AB458"/>
    <mergeCell ref="AV453:AW455"/>
    <mergeCell ref="AM454:AM455"/>
    <mergeCell ref="AN454:AO455"/>
    <mergeCell ref="AY454:AY455"/>
    <mergeCell ref="AZ454:AZ455"/>
    <mergeCell ref="BA452:BA453"/>
    <mergeCell ref="K453:L455"/>
    <mergeCell ref="M453:N455"/>
    <mergeCell ref="Q453:R455"/>
    <mergeCell ref="S453:T455"/>
    <mergeCell ref="V453:AB455"/>
    <mergeCell ref="B450:B455"/>
    <mergeCell ref="AZ456:AZ457"/>
    <mergeCell ref="BA456:BA457"/>
    <mergeCell ref="BB456:BB461"/>
    <mergeCell ref="AM458:AM459"/>
    <mergeCell ref="AN458:AO459"/>
    <mergeCell ref="AY458:AY459"/>
    <mergeCell ref="AZ458:AZ459"/>
    <mergeCell ref="BA458:BA459"/>
    <mergeCell ref="K459:L461"/>
    <mergeCell ref="AP456:AQ461"/>
    <mergeCell ref="AR456:AS461"/>
    <mergeCell ref="AT456:AT461"/>
    <mergeCell ref="AU456:AU458"/>
    <mergeCell ref="AV456:AW458"/>
    <mergeCell ref="AY456:AY457"/>
    <mergeCell ref="AU459:AU461"/>
    <mergeCell ref="AV459:AW461"/>
    <mergeCell ref="AF456:AJ458"/>
    <mergeCell ref="AK456:AK461"/>
    <mergeCell ref="AL456:AL458"/>
    <mergeCell ref="AM456:AM457"/>
    <mergeCell ref="AN456:AO457"/>
    <mergeCell ref="AH459:AH461"/>
    <mergeCell ref="AI459:AJ461"/>
    <mergeCell ref="AL459:AL461"/>
    <mergeCell ref="F450:G455"/>
    <mergeCell ref="H450:H455"/>
    <mergeCell ref="I450:I455"/>
    <mergeCell ref="J450:O452"/>
    <mergeCell ref="BA454:BA455"/>
    <mergeCell ref="B456:B461"/>
    <mergeCell ref="BB450:BB455"/>
    <mergeCell ref="AM452:AM453"/>
    <mergeCell ref="AN452:AO453"/>
    <mergeCell ref="AY452:AY453"/>
    <mergeCell ref="AZ452:AZ453"/>
    <mergeCell ref="AM450:AM451"/>
    <mergeCell ref="AN450:AO451"/>
    <mergeCell ref="AP450:AQ455"/>
    <mergeCell ref="AR450:AS455"/>
    <mergeCell ref="AT450:AT455"/>
    <mergeCell ref="AU450:AU452"/>
    <mergeCell ref="AU453:AU455"/>
    <mergeCell ref="P450:U452"/>
    <mergeCell ref="V450:AB452"/>
    <mergeCell ref="AF450:AJ452"/>
    <mergeCell ref="AK450:AK455"/>
    <mergeCell ref="AL450:AL452"/>
    <mergeCell ref="AU447:AU449"/>
    <mergeCell ref="AV447:AW449"/>
    <mergeCell ref="AM448:AO449"/>
    <mergeCell ref="AP444:AT446"/>
    <mergeCell ref="AU444:AU446"/>
    <mergeCell ref="AV444:AW446"/>
    <mergeCell ref="AM446:AO447"/>
    <mergeCell ref="J447:O449"/>
    <mergeCell ref="AF453:AG455"/>
    <mergeCell ref="AH453:AH455"/>
    <mergeCell ref="AI453:AJ455"/>
    <mergeCell ref="AV450:AW452"/>
    <mergeCell ref="AY450:AY451"/>
    <mergeCell ref="P447:U449"/>
    <mergeCell ref="V447:AA449"/>
    <mergeCell ref="AF447:AJ449"/>
    <mergeCell ref="V444:AA446"/>
    <mergeCell ref="AB444:AE445"/>
    <mergeCell ref="AF444:AJ446"/>
    <mergeCell ref="AK444:AK449"/>
    <mergeCell ref="AL444:AL446"/>
    <mergeCell ref="AM444:AO445"/>
    <mergeCell ref="AL447:AL449"/>
    <mergeCell ref="BA421:BA422"/>
    <mergeCell ref="M420:N422"/>
    <mergeCell ref="Q420:R422"/>
    <mergeCell ref="S420:T422"/>
    <mergeCell ref="V420:AB422"/>
    <mergeCell ref="AF420:AG422"/>
    <mergeCell ref="B417:B422"/>
    <mergeCell ref="F417:G422"/>
    <mergeCell ref="H417:H422"/>
    <mergeCell ref="I417:I422"/>
    <mergeCell ref="AL453:AL455"/>
    <mergeCell ref="B444:B449"/>
    <mergeCell ref="F444:G449"/>
    <mergeCell ref="H444:I449"/>
    <mergeCell ref="J444:O446"/>
    <mergeCell ref="P444:U446"/>
    <mergeCell ref="AG441:AN441"/>
    <mergeCell ref="AP441:AQ441"/>
    <mergeCell ref="AR441:AV441"/>
    <mergeCell ref="AD442:AF442"/>
    <mergeCell ref="AG442:AM442"/>
    <mergeCell ref="AP442:AQ442"/>
    <mergeCell ref="AR442:AU442"/>
    <mergeCell ref="A440:C440"/>
    <mergeCell ref="D440:J440"/>
    <mergeCell ref="M440:Z442"/>
    <mergeCell ref="A441:C441"/>
    <mergeCell ref="D441:I441"/>
    <mergeCell ref="AD441:AF441"/>
    <mergeCell ref="AP447:AQ449"/>
    <mergeCell ref="AR447:AS449"/>
    <mergeCell ref="AT447:AT449"/>
    <mergeCell ref="AL420:AL422"/>
    <mergeCell ref="J417:O419"/>
    <mergeCell ref="P417:U419"/>
    <mergeCell ref="V417:AB419"/>
    <mergeCell ref="Z437:AI437"/>
    <mergeCell ref="AT437:AT438"/>
    <mergeCell ref="AU437:AW438"/>
    <mergeCell ref="Z438:AI439"/>
    <mergeCell ref="A439:C439"/>
    <mergeCell ref="D439:J439"/>
    <mergeCell ref="AU439:AW439"/>
    <mergeCell ref="AM421:AM422"/>
    <mergeCell ref="AN421:AO422"/>
    <mergeCell ref="AY421:AY422"/>
    <mergeCell ref="AZ421:AZ422"/>
    <mergeCell ref="C417:E419"/>
    <mergeCell ref="C420:E422"/>
    <mergeCell ref="AC420:AE422"/>
    <mergeCell ref="K420:L422"/>
    <mergeCell ref="M414:N416"/>
    <mergeCell ref="Q414:R416"/>
    <mergeCell ref="S414:T416"/>
    <mergeCell ref="V414:AB416"/>
    <mergeCell ref="AF414:AG416"/>
    <mergeCell ref="AH414:AH416"/>
    <mergeCell ref="AI414:AJ416"/>
    <mergeCell ref="AV411:AW413"/>
    <mergeCell ref="AY411:AY412"/>
    <mergeCell ref="AZ411:AZ412"/>
    <mergeCell ref="BA411:BA412"/>
    <mergeCell ref="BB417:BB422"/>
    <mergeCell ref="AM419:AM420"/>
    <mergeCell ref="AN419:AO420"/>
    <mergeCell ref="AY419:AY420"/>
    <mergeCell ref="AZ419:AZ420"/>
    <mergeCell ref="BA419:BA420"/>
    <mergeCell ref="AP417:AQ422"/>
    <mergeCell ref="AR417:AS422"/>
    <mergeCell ref="AT417:AT422"/>
    <mergeCell ref="AU417:AU419"/>
    <mergeCell ref="AV417:AW419"/>
    <mergeCell ref="AY417:AY418"/>
    <mergeCell ref="AU420:AU422"/>
    <mergeCell ref="AV420:AW422"/>
    <mergeCell ref="AF417:AJ419"/>
    <mergeCell ref="AK417:AK422"/>
    <mergeCell ref="AL417:AL419"/>
    <mergeCell ref="AM417:AM418"/>
    <mergeCell ref="AN417:AO418"/>
    <mergeCell ref="AH420:AH422"/>
    <mergeCell ref="AI420:AJ422"/>
    <mergeCell ref="B411:B416"/>
    <mergeCell ref="AZ417:AZ418"/>
    <mergeCell ref="BA417:BA418"/>
    <mergeCell ref="BB411:BB416"/>
    <mergeCell ref="AM413:AM414"/>
    <mergeCell ref="AN413:AO414"/>
    <mergeCell ref="AY413:AY414"/>
    <mergeCell ref="AZ413:AZ414"/>
    <mergeCell ref="AM411:AM412"/>
    <mergeCell ref="AN411:AO412"/>
    <mergeCell ref="AP411:AQ416"/>
    <mergeCell ref="AR411:AS416"/>
    <mergeCell ref="AT411:AT416"/>
    <mergeCell ref="AU411:AU413"/>
    <mergeCell ref="AU414:AU416"/>
    <mergeCell ref="P411:U413"/>
    <mergeCell ref="V411:AB413"/>
    <mergeCell ref="AF411:AJ413"/>
    <mergeCell ref="AK411:AK416"/>
    <mergeCell ref="AL411:AL413"/>
    <mergeCell ref="AL414:AL416"/>
    <mergeCell ref="F411:G416"/>
    <mergeCell ref="H411:H416"/>
    <mergeCell ref="I411:I416"/>
    <mergeCell ref="J411:O413"/>
    <mergeCell ref="BA415:BA416"/>
    <mergeCell ref="AV414:AW416"/>
    <mergeCell ref="AM415:AM416"/>
    <mergeCell ref="AN415:AO416"/>
    <mergeCell ref="AY415:AY416"/>
    <mergeCell ref="AZ415:AZ416"/>
    <mergeCell ref="BA413:BA414"/>
    <mergeCell ref="BA405:BA406"/>
    <mergeCell ref="BB405:BB410"/>
    <mergeCell ref="AM407:AM408"/>
    <mergeCell ref="AN407:AO408"/>
    <mergeCell ref="AY407:AY408"/>
    <mergeCell ref="AZ407:AZ408"/>
    <mergeCell ref="BA407:BA408"/>
    <mergeCell ref="AP405:AQ410"/>
    <mergeCell ref="AR405:AS410"/>
    <mergeCell ref="AT405:AT410"/>
    <mergeCell ref="AU405:AU407"/>
    <mergeCell ref="AV405:AW407"/>
    <mergeCell ref="AY405:AY406"/>
    <mergeCell ref="AU408:AU410"/>
    <mergeCell ref="AV408:AW410"/>
    <mergeCell ref="AF405:AJ407"/>
    <mergeCell ref="AK405:AK410"/>
    <mergeCell ref="AL405:AL407"/>
    <mergeCell ref="AM405:AM406"/>
    <mergeCell ref="AN405:AO406"/>
    <mergeCell ref="AH408:AH410"/>
    <mergeCell ref="BA403:BA404"/>
    <mergeCell ref="B405:B410"/>
    <mergeCell ref="F405:G410"/>
    <mergeCell ref="H405:H410"/>
    <mergeCell ref="I405:I410"/>
    <mergeCell ref="J405:O407"/>
    <mergeCell ref="P405:U407"/>
    <mergeCell ref="V405:AB407"/>
    <mergeCell ref="AV402:AW404"/>
    <mergeCell ref="AM403:AM404"/>
    <mergeCell ref="AN403:AO404"/>
    <mergeCell ref="AY403:AY404"/>
    <mergeCell ref="AZ403:AZ404"/>
    <mergeCell ref="BA401:BA402"/>
    <mergeCell ref="K402:L404"/>
    <mergeCell ref="M402:N404"/>
    <mergeCell ref="Q402:R404"/>
    <mergeCell ref="S402:T404"/>
    <mergeCell ref="V402:AB404"/>
    <mergeCell ref="AF402:AG404"/>
    <mergeCell ref="B399:B404"/>
    <mergeCell ref="F399:G404"/>
    <mergeCell ref="H399:H404"/>
    <mergeCell ref="I399:I404"/>
    <mergeCell ref="J399:O401"/>
    <mergeCell ref="AM409:AM410"/>
    <mergeCell ref="AN409:AO410"/>
    <mergeCell ref="AY409:AY410"/>
    <mergeCell ref="AZ409:AZ410"/>
    <mergeCell ref="BA409:BA410"/>
    <mergeCell ref="M408:N410"/>
    <mergeCell ref="Q408:R410"/>
    <mergeCell ref="AY401:AY402"/>
    <mergeCell ref="AZ401:AZ402"/>
    <mergeCell ref="AM399:AM400"/>
    <mergeCell ref="AN399:AO400"/>
    <mergeCell ref="AP399:AQ404"/>
    <mergeCell ref="AR399:AS404"/>
    <mergeCell ref="AT399:AT404"/>
    <mergeCell ref="AU399:AU401"/>
    <mergeCell ref="AU402:AU404"/>
    <mergeCell ref="P399:U401"/>
    <mergeCell ref="V399:AB401"/>
    <mergeCell ref="AF399:AJ401"/>
    <mergeCell ref="AK399:AK404"/>
    <mergeCell ref="AL399:AL401"/>
    <mergeCell ref="AL402:AL404"/>
    <mergeCell ref="AI408:AJ410"/>
    <mergeCell ref="AL408:AL410"/>
    <mergeCell ref="S408:T410"/>
    <mergeCell ref="V408:AB410"/>
    <mergeCell ref="AF408:AG410"/>
    <mergeCell ref="AZ405:AZ406"/>
    <mergeCell ref="AZ397:AZ398"/>
    <mergeCell ref="BA397:BA398"/>
    <mergeCell ref="M396:N398"/>
    <mergeCell ref="Q396:R398"/>
    <mergeCell ref="S396:T398"/>
    <mergeCell ref="V396:AB398"/>
    <mergeCell ref="AF396:AG398"/>
    <mergeCell ref="AH402:AH404"/>
    <mergeCell ref="AI402:AJ404"/>
    <mergeCell ref="AV399:AW401"/>
    <mergeCell ref="AY399:AY400"/>
    <mergeCell ref="AZ399:AZ400"/>
    <mergeCell ref="BA399:BA400"/>
    <mergeCell ref="BB393:BB398"/>
    <mergeCell ref="AM395:AM396"/>
    <mergeCell ref="AN395:AO396"/>
    <mergeCell ref="AY395:AY396"/>
    <mergeCell ref="AZ395:AZ396"/>
    <mergeCell ref="BA395:BA396"/>
    <mergeCell ref="AP393:AQ398"/>
    <mergeCell ref="AR393:AS398"/>
    <mergeCell ref="AT393:AT398"/>
    <mergeCell ref="AU393:AU395"/>
    <mergeCell ref="AV393:AW395"/>
    <mergeCell ref="AY393:AY394"/>
    <mergeCell ref="AU396:AU398"/>
    <mergeCell ref="AV396:AW398"/>
    <mergeCell ref="AF393:AJ395"/>
    <mergeCell ref="AK393:AK398"/>
    <mergeCell ref="BB399:BB404"/>
    <mergeCell ref="AM401:AM402"/>
    <mergeCell ref="AN401:AO402"/>
    <mergeCell ref="AH396:AH398"/>
    <mergeCell ref="AI396:AJ398"/>
    <mergeCell ref="AL396:AL398"/>
    <mergeCell ref="B393:B398"/>
    <mergeCell ref="F393:G398"/>
    <mergeCell ref="H393:H398"/>
    <mergeCell ref="I393:I398"/>
    <mergeCell ref="J393:O395"/>
    <mergeCell ref="P393:U395"/>
    <mergeCell ref="V393:AB395"/>
    <mergeCell ref="AV390:AW392"/>
    <mergeCell ref="AM391:AM392"/>
    <mergeCell ref="AN391:AO392"/>
    <mergeCell ref="AY391:AY392"/>
    <mergeCell ref="AM397:AM398"/>
    <mergeCell ref="AN397:AO398"/>
    <mergeCell ref="AY397:AY398"/>
    <mergeCell ref="K390:L392"/>
    <mergeCell ref="M390:N392"/>
    <mergeCell ref="Q390:R392"/>
    <mergeCell ref="S390:T392"/>
    <mergeCell ref="V390:AB392"/>
    <mergeCell ref="AF390:AG392"/>
    <mergeCell ref="AH390:AH392"/>
    <mergeCell ref="AI390:AJ392"/>
    <mergeCell ref="AV387:AW389"/>
    <mergeCell ref="AY387:AY388"/>
    <mergeCell ref="AZ387:AZ388"/>
    <mergeCell ref="BA387:BA388"/>
    <mergeCell ref="B387:B392"/>
    <mergeCell ref="AZ393:AZ394"/>
    <mergeCell ref="BA393:BA394"/>
    <mergeCell ref="F387:G392"/>
    <mergeCell ref="H387:H392"/>
    <mergeCell ref="I387:I392"/>
    <mergeCell ref="J387:O389"/>
    <mergeCell ref="AL393:AL395"/>
    <mergeCell ref="AM393:AM394"/>
    <mergeCell ref="AN393:AO394"/>
    <mergeCell ref="BB387:BB392"/>
    <mergeCell ref="AM389:AM390"/>
    <mergeCell ref="AN389:AO390"/>
    <mergeCell ref="AY389:AY390"/>
    <mergeCell ref="AZ389:AZ390"/>
    <mergeCell ref="AM387:AM388"/>
    <mergeCell ref="AN387:AO388"/>
    <mergeCell ref="AP387:AQ392"/>
    <mergeCell ref="AR387:AS392"/>
    <mergeCell ref="AT387:AT392"/>
    <mergeCell ref="AU387:AU389"/>
    <mergeCell ref="AU390:AU392"/>
    <mergeCell ref="P387:U389"/>
    <mergeCell ref="V387:AB389"/>
    <mergeCell ref="AF387:AJ389"/>
    <mergeCell ref="AK387:AK392"/>
    <mergeCell ref="AL387:AL389"/>
    <mergeCell ref="AL390:AL392"/>
    <mergeCell ref="BA391:BA392"/>
    <mergeCell ref="AZ391:AZ392"/>
    <mergeCell ref="BA389:BA390"/>
    <mergeCell ref="M384:N386"/>
    <mergeCell ref="Q384:R386"/>
    <mergeCell ref="S384:T386"/>
    <mergeCell ref="V384:AB386"/>
    <mergeCell ref="AF384:AG386"/>
    <mergeCell ref="AZ381:AZ382"/>
    <mergeCell ref="BA381:BA382"/>
    <mergeCell ref="BB381:BB386"/>
    <mergeCell ref="AM383:AM384"/>
    <mergeCell ref="AN383:AO384"/>
    <mergeCell ref="AY383:AY384"/>
    <mergeCell ref="AZ383:AZ384"/>
    <mergeCell ref="BA383:BA384"/>
    <mergeCell ref="AP381:AQ386"/>
    <mergeCell ref="AR381:AS386"/>
    <mergeCell ref="AT381:AT386"/>
    <mergeCell ref="AU381:AU383"/>
    <mergeCell ref="AV381:AW383"/>
    <mergeCell ref="AY381:AY382"/>
    <mergeCell ref="AU384:AU386"/>
    <mergeCell ref="AV384:AW386"/>
    <mergeCell ref="AF381:AJ383"/>
    <mergeCell ref="AK381:AK386"/>
    <mergeCell ref="AL381:AL383"/>
    <mergeCell ref="AM381:AM382"/>
    <mergeCell ref="AN381:AO382"/>
    <mergeCell ref="AH384:AH386"/>
    <mergeCell ref="AI384:AJ386"/>
    <mergeCell ref="AL384:AL386"/>
    <mergeCell ref="B381:B386"/>
    <mergeCell ref="F381:G386"/>
    <mergeCell ref="H381:H386"/>
    <mergeCell ref="I381:I386"/>
    <mergeCell ref="J381:O383"/>
    <mergeCell ref="P381:U383"/>
    <mergeCell ref="V381:AB383"/>
    <mergeCell ref="AV378:AW380"/>
    <mergeCell ref="AM379:AM380"/>
    <mergeCell ref="AN379:AO380"/>
    <mergeCell ref="AY379:AY380"/>
    <mergeCell ref="AZ379:AZ380"/>
    <mergeCell ref="BA377:BA378"/>
    <mergeCell ref="K378:L380"/>
    <mergeCell ref="M378:N380"/>
    <mergeCell ref="Q378:R380"/>
    <mergeCell ref="S378:T380"/>
    <mergeCell ref="V378:AB380"/>
    <mergeCell ref="AF378:AG380"/>
    <mergeCell ref="B375:B380"/>
    <mergeCell ref="F375:G380"/>
    <mergeCell ref="H375:H380"/>
    <mergeCell ref="I375:I380"/>
    <mergeCell ref="J375:O377"/>
    <mergeCell ref="AM385:AM386"/>
    <mergeCell ref="AN385:AO386"/>
    <mergeCell ref="AY385:AY386"/>
    <mergeCell ref="AZ385:AZ386"/>
    <mergeCell ref="BA385:BA386"/>
    <mergeCell ref="BB375:BB380"/>
    <mergeCell ref="AM377:AM378"/>
    <mergeCell ref="AN377:AO378"/>
    <mergeCell ref="AY377:AY378"/>
    <mergeCell ref="AZ377:AZ378"/>
    <mergeCell ref="AM375:AM376"/>
    <mergeCell ref="AN375:AO376"/>
    <mergeCell ref="AP375:AQ380"/>
    <mergeCell ref="AR375:AS380"/>
    <mergeCell ref="AT375:AT380"/>
    <mergeCell ref="AU375:AU377"/>
    <mergeCell ref="AU378:AU380"/>
    <mergeCell ref="P375:U377"/>
    <mergeCell ref="V375:AB377"/>
    <mergeCell ref="AF375:AJ377"/>
    <mergeCell ref="AK375:AK380"/>
    <mergeCell ref="AL375:AL377"/>
    <mergeCell ref="AL378:AL380"/>
    <mergeCell ref="BA379:BA380"/>
    <mergeCell ref="AM373:AM374"/>
    <mergeCell ref="AN373:AO374"/>
    <mergeCell ref="AY373:AY374"/>
    <mergeCell ref="AZ373:AZ374"/>
    <mergeCell ref="BA373:BA374"/>
    <mergeCell ref="M372:N374"/>
    <mergeCell ref="Q372:R374"/>
    <mergeCell ref="S372:T374"/>
    <mergeCell ref="V372:AB374"/>
    <mergeCell ref="AF372:AG374"/>
    <mergeCell ref="AH378:AH380"/>
    <mergeCell ref="AI378:AJ380"/>
    <mergeCell ref="AV375:AW377"/>
    <mergeCell ref="AY375:AY376"/>
    <mergeCell ref="AZ375:AZ376"/>
    <mergeCell ref="BA375:BA376"/>
    <mergeCell ref="AZ363:AZ364"/>
    <mergeCell ref="BA363:BA364"/>
    <mergeCell ref="J369:O371"/>
    <mergeCell ref="P369:U371"/>
    <mergeCell ref="V369:AB371"/>
    <mergeCell ref="AV366:AW368"/>
    <mergeCell ref="AM367:AM368"/>
    <mergeCell ref="AN367:AO368"/>
    <mergeCell ref="AY367:AY368"/>
    <mergeCell ref="AZ367:AZ368"/>
    <mergeCell ref="BA365:BA366"/>
    <mergeCell ref="K366:L368"/>
    <mergeCell ref="M366:N368"/>
    <mergeCell ref="Q366:R368"/>
    <mergeCell ref="S366:T368"/>
    <mergeCell ref="V366:AB368"/>
    <mergeCell ref="B363:B368"/>
    <mergeCell ref="AZ369:AZ370"/>
    <mergeCell ref="BA369:BA370"/>
    <mergeCell ref="BB369:BB374"/>
    <mergeCell ref="AM371:AM372"/>
    <mergeCell ref="AN371:AO372"/>
    <mergeCell ref="AY371:AY372"/>
    <mergeCell ref="AZ371:AZ372"/>
    <mergeCell ref="BA371:BA372"/>
    <mergeCell ref="K372:L374"/>
    <mergeCell ref="AP369:AQ374"/>
    <mergeCell ref="AR369:AS374"/>
    <mergeCell ref="AT369:AT374"/>
    <mergeCell ref="AU369:AU371"/>
    <mergeCell ref="AV369:AW371"/>
    <mergeCell ref="AY369:AY370"/>
    <mergeCell ref="AU372:AU374"/>
    <mergeCell ref="AV372:AW374"/>
    <mergeCell ref="AF369:AJ371"/>
    <mergeCell ref="AK369:AK374"/>
    <mergeCell ref="AL369:AL371"/>
    <mergeCell ref="AM369:AM370"/>
    <mergeCell ref="AN369:AO370"/>
    <mergeCell ref="AH372:AH374"/>
    <mergeCell ref="AI372:AJ374"/>
    <mergeCell ref="AL372:AL374"/>
    <mergeCell ref="F363:G368"/>
    <mergeCell ref="H363:H368"/>
    <mergeCell ref="I363:I368"/>
    <mergeCell ref="J363:O365"/>
    <mergeCell ref="BA367:BA368"/>
    <mergeCell ref="B369:B374"/>
    <mergeCell ref="AI366:AJ368"/>
    <mergeCell ref="AV363:AW365"/>
    <mergeCell ref="AY363:AY364"/>
    <mergeCell ref="P360:U362"/>
    <mergeCell ref="V360:AA362"/>
    <mergeCell ref="AF360:AJ362"/>
    <mergeCell ref="V357:AA359"/>
    <mergeCell ref="AB357:AE358"/>
    <mergeCell ref="AF357:AJ359"/>
    <mergeCell ref="AK357:AK362"/>
    <mergeCell ref="AL357:AL359"/>
    <mergeCell ref="AM357:AO358"/>
    <mergeCell ref="AL360:AL362"/>
    <mergeCell ref="BB363:BB368"/>
    <mergeCell ref="AM365:AM366"/>
    <mergeCell ref="AN365:AO366"/>
    <mergeCell ref="AY365:AY366"/>
    <mergeCell ref="AZ365:AZ366"/>
    <mergeCell ref="AM363:AM364"/>
    <mergeCell ref="AN363:AO364"/>
    <mergeCell ref="AP363:AQ368"/>
    <mergeCell ref="AR363:AS368"/>
    <mergeCell ref="AT363:AT368"/>
    <mergeCell ref="AU363:AU365"/>
    <mergeCell ref="AU366:AU368"/>
    <mergeCell ref="P363:U365"/>
    <mergeCell ref="V363:AB365"/>
    <mergeCell ref="AF363:AJ365"/>
    <mergeCell ref="AK363:AK368"/>
    <mergeCell ref="AL363:AL365"/>
    <mergeCell ref="AC366:AE368"/>
    <mergeCell ref="AL366:AL368"/>
    <mergeCell ref="AG355:AM355"/>
    <mergeCell ref="AP355:AQ355"/>
    <mergeCell ref="AR355:AU355"/>
    <mergeCell ref="A353:C353"/>
    <mergeCell ref="D353:J353"/>
    <mergeCell ref="M353:Z355"/>
    <mergeCell ref="A354:C354"/>
    <mergeCell ref="D354:I354"/>
    <mergeCell ref="AD354:AF354"/>
    <mergeCell ref="AP360:AQ362"/>
    <mergeCell ref="AR360:AS362"/>
    <mergeCell ref="AT360:AT362"/>
    <mergeCell ref="AU360:AU362"/>
    <mergeCell ref="AV360:AW362"/>
    <mergeCell ref="AM361:AO362"/>
    <mergeCell ref="AP357:AT359"/>
    <mergeCell ref="AU357:AU359"/>
    <mergeCell ref="AV357:AW359"/>
    <mergeCell ref="AM359:AO360"/>
    <mergeCell ref="J360:O362"/>
    <mergeCell ref="AF366:AG368"/>
    <mergeCell ref="AH366:AH368"/>
    <mergeCell ref="Z350:AI350"/>
    <mergeCell ref="AT350:AT351"/>
    <mergeCell ref="AU350:AW351"/>
    <mergeCell ref="Z351:AI352"/>
    <mergeCell ref="A352:C352"/>
    <mergeCell ref="D352:J352"/>
    <mergeCell ref="AU352:AW352"/>
    <mergeCell ref="AM334:AM335"/>
    <mergeCell ref="AN334:AO335"/>
    <mergeCell ref="AY334:AY335"/>
    <mergeCell ref="AZ334:AZ335"/>
    <mergeCell ref="BA334:BA335"/>
    <mergeCell ref="M333:N335"/>
    <mergeCell ref="Q333:R335"/>
    <mergeCell ref="S333:T335"/>
    <mergeCell ref="V333:AB335"/>
    <mergeCell ref="AF333:AG335"/>
    <mergeCell ref="AC333:AE335"/>
    <mergeCell ref="B330:B335"/>
    <mergeCell ref="F330:G335"/>
    <mergeCell ref="H330:H335"/>
    <mergeCell ref="I330:I335"/>
    <mergeCell ref="B357:B362"/>
    <mergeCell ref="F357:G362"/>
    <mergeCell ref="H357:I362"/>
    <mergeCell ref="J357:O359"/>
    <mergeCell ref="P357:U359"/>
    <mergeCell ref="AG354:AN354"/>
    <mergeCell ref="AP354:AQ354"/>
    <mergeCell ref="AR354:AV354"/>
    <mergeCell ref="BB330:BB335"/>
    <mergeCell ref="AM332:AM333"/>
    <mergeCell ref="AN332:AO333"/>
    <mergeCell ref="AY332:AY333"/>
    <mergeCell ref="AZ332:AZ333"/>
    <mergeCell ref="BA332:BA333"/>
    <mergeCell ref="K333:L335"/>
    <mergeCell ref="AP330:AQ335"/>
    <mergeCell ref="AR330:AS335"/>
    <mergeCell ref="AT330:AT335"/>
    <mergeCell ref="AU330:AU332"/>
    <mergeCell ref="AV330:AW332"/>
    <mergeCell ref="AY330:AY331"/>
    <mergeCell ref="AU333:AU335"/>
    <mergeCell ref="AV333:AW335"/>
    <mergeCell ref="AF330:AJ332"/>
    <mergeCell ref="AK330:AK335"/>
    <mergeCell ref="AL330:AL332"/>
    <mergeCell ref="AM330:AM331"/>
    <mergeCell ref="AN330:AO331"/>
    <mergeCell ref="AH333:AH335"/>
    <mergeCell ref="AI333:AJ335"/>
    <mergeCell ref="AL333:AL335"/>
    <mergeCell ref="AC330:AE332"/>
    <mergeCell ref="J330:O332"/>
    <mergeCell ref="P330:U332"/>
    <mergeCell ref="V330:AB332"/>
    <mergeCell ref="V324:AB326"/>
    <mergeCell ref="AF324:AJ326"/>
    <mergeCell ref="AK324:AK329"/>
    <mergeCell ref="AL324:AL326"/>
    <mergeCell ref="AL327:AL329"/>
    <mergeCell ref="F324:G329"/>
    <mergeCell ref="H324:H329"/>
    <mergeCell ref="I324:I329"/>
    <mergeCell ref="J324:O326"/>
    <mergeCell ref="BA328:BA329"/>
    <mergeCell ref="AC327:AE329"/>
    <mergeCell ref="AV327:AW329"/>
    <mergeCell ref="AM328:AM329"/>
    <mergeCell ref="AN328:AO329"/>
    <mergeCell ref="AY328:AY329"/>
    <mergeCell ref="AZ328:AZ329"/>
    <mergeCell ref="BA326:BA327"/>
    <mergeCell ref="K327:L329"/>
    <mergeCell ref="M327:N329"/>
    <mergeCell ref="Q327:R329"/>
    <mergeCell ref="S327:T329"/>
    <mergeCell ref="V327:AB329"/>
    <mergeCell ref="AF327:AG329"/>
    <mergeCell ref="AH327:AH329"/>
    <mergeCell ref="AI327:AJ329"/>
    <mergeCell ref="AV324:AW326"/>
    <mergeCell ref="AY324:AY325"/>
    <mergeCell ref="AZ324:AZ325"/>
    <mergeCell ref="BA324:BA325"/>
    <mergeCell ref="AZ322:AZ323"/>
    <mergeCell ref="BA322:BA323"/>
    <mergeCell ref="M321:N323"/>
    <mergeCell ref="Q321:R323"/>
    <mergeCell ref="S321:T323"/>
    <mergeCell ref="V321:AB323"/>
    <mergeCell ref="AF321:AG323"/>
    <mergeCell ref="AZ318:AZ319"/>
    <mergeCell ref="BA318:BA319"/>
    <mergeCell ref="BB318:BB323"/>
    <mergeCell ref="AM320:AM321"/>
    <mergeCell ref="AN320:AO321"/>
    <mergeCell ref="AY320:AY321"/>
    <mergeCell ref="AZ320:AZ321"/>
    <mergeCell ref="BA320:BA321"/>
    <mergeCell ref="B324:B329"/>
    <mergeCell ref="AZ330:AZ331"/>
    <mergeCell ref="BA330:BA331"/>
    <mergeCell ref="AC324:AE326"/>
    <mergeCell ref="BB324:BB329"/>
    <mergeCell ref="AM326:AM327"/>
    <mergeCell ref="AN326:AO327"/>
    <mergeCell ref="AY326:AY327"/>
    <mergeCell ref="AZ326:AZ327"/>
    <mergeCell ref="AM324:AM325"/>
    <mergeCell ref="AN324:AO325"/>
    <mergeCell ref="AP324:AQ329"/>
    <mergeCell ref="AR324:AS329"/>
    <mergeCell ref="AT324:AT329"/>
    <mergeCell ref="AU324:AU326"/>
    <mergeCell ref="AU327:AU329"/>
    <mergeCell ref="P324:U326"/>
    <mergeCell ref="K321:L323"/>
    <mergeCell ref="AP318:AQ323"/>
    <mergeCell ref="AR318:AS323"/>
    <mergeCell ref="AT318:AT323"/>
    <mergeCell ref="AU318:AU320"/>
    <mergeCell ref="AV318:AW320"/>
    <mergeCell ref="AY318:AY319"/>
    <mergeCell ref="AU321:AU323"/>
    <mergeCell ref="AV321:AW323"/>
    <mergeCell ref="AF318:AJ320"/>
    <mergeCell ref="AK318:AK323"/>
    <mergeCell ref="AL318:AL320"/>
    <mergeCell ref="AM318:AM319"/>
    <mergeCell ref="AN318:AO319"/>
    <mergeCell ref="AH321:AH323"/>
    <mergeCell ref="AI321:AJ323"/>
    <mergeCell ref="AL321:AL323"/>
    <mergeCell ref="AM322:AM323"/>
    <mergeCell ref="AN322:AO323"/>
    <mergeCell ref="AY322:AY323"/>
    <mergeCell ref="AF312:AJ314"/>
    <mergeCell ref="AK312:AK317"/>
    <mergeCell ref="AL312:AL314"/>
    <mergeCell ref="AL315:AL317"/>
    <mergeCell ref="BA316:BA317"/>
    <mergeCell ref="BA306:BA307"/>
    <mergeCell ref="AZ310:AZ311"/>
    <mergeCell ref="BA310:BA311"/>
    <mergeCell ref="B318:B323"/>
    <mergeCell ref="F318:G323"/>
    <mergeCell ref="H318:H323"/>
    <mergeCell ref="I318:I323"/>
    <mergeCell ref="J318:O320"/>
    <mergeCell ref="P318:U320"/>
    <mergeCell ref="V318:AB320"/>
    <mergeCell ref="AV315:AW317"/>
    <mergeCell ref="AM316:AM317"/>
    <mergeCell ref="AN316:AO317"/>
    <mergeCell ref="AY316:AY317"/>
    <mergeCell ref="AZ316:AZ317"/>
    <mergeCell ref="BA314:BA315"/>
    <mergeCell ref="K315:L317"/>
    <mergeCell ref="M315:N317"/>
    <mergeCell ref="Q315:R317"/>
    <mergeCell ref="S315:T317"/>
    <mergeCell ref="V315:AB317"/>
    <mergeCell ref="AF315:AG317"/>
    <mergeCell ref="B312:B317"/>
    <mergeCell ref="F312:G317"/>
    <mergeCell ref="H312:H317"/>
    <mergeCell ref="I312:I317"/>
    <mergeCell ref="J312:O314"/>
    <mergeCell ref="M309:N311"/>
    <mergeCell ref="Q309:R311"/>
    <mergeCell ref="S309:T311"/>
    <mergeCell ref="AF309:AG311"/>
    <mergeCell ref="AF300:AJ302"/>
    <mergeCell ref="AK300:AK305"/>
    <mergeCell ref="AL300:AL302"/>
    <mergeCell ref="AL303:AL305"/>
    <mergeCell ref="AH315:AH317"/>
    <mergeCell ref="AI315:AJ317"/>
    <mergeCell ref="AV312:AW314"/>
    <mergeCell ref="AY312:AY313"/>
    <mergeCell ref="AZ312:AZ313"/>
    <mergeCell ref="BA312:BA313"/>
    <mergeCell ref="BB306:BB311"/>
    <mergeCell ref="AM308:AM309"/>
    <mergeCell ref="AN308:AO309"/>
    <mergeCell ref="AY308:AY309"/>
    <mergeCell ref="AZ308:AZ309"/>
    <mergeCell ref="BA308:BA309"/>
    <mergeCell ref="BB312:BB317"/>
    <mergeCell ref="AM314:AM315"/>
    <mergeCell ref="AN314:AO315"/>
    <mergeCell ref="AY314:AY315"/>
    <mergeCell ref="AZ314:AZ315"/>
    <mergeCell ref="AM312:AM313"/>
    <mergeCell ref="AN312:AO313"/>
    <mergeCell ref="AP312:AQ317"/>
    <mergeCell ref="AR312:AS317"/>
    <mergeCell ref="AT312:AT317"/>
    <mergeCell ref="AU312:AU314"/>
    <mergeCell ref="AU315:AU317"/>
    <mergeCell ref="AP306:AQ311"/>
    <mergeCell ref="AR306:AS311"/>
    <mergeCell ref="AT306:AT311"/>
    <mergeCell ref="AU306:AU308"/>
    <mergeCell ref="AV306:AW308"/>
    <mergeCell ref="AY306:AY307"/>
    <mergeCell ref="AU309:AU311"/>
    <mergeCell ref="AV309:AW311"/>
    <mergeCell ref="AF306:AJ308"/>
    <mergeCell ref="AK306:AK311"/>
    <mergeCell ref="AL306:AL308"/>
    <mergeCell ref="AM306:AM307"/>
    <mergeCell ref="AN306:AO307"/>
    <mergeCell ref="AH309:AH311"/>
    <mergeCell ref="AI309:AJ311"/>
    <mergeCell ref="AL309:AL311"/>
    <mergeCell ref="AM310:AM311"/>
    <mergeCell ref="AN310:AO311"/>
    <mergeCell ref="AY310:AY311"/>
    <mergeCell ref="B306:B311"/>
    <mergeCell ref="F306:G311"/>
    <mergeCell ref="H306:H311"/>
    <mergeCell ref="I306:I311"/>
    <mergeCell ref="J306:O308"/>
    <mergeCell ref="P306:U308"/>
    <mergeCell ref="V306:AB308"/>
    <mergeCell ref="AV303:AW305"/>
    <mergeCell ref="AM304:AM305"/>
    <mergeCell ref="AN304:AO305"/>
    <mergeCell ref="AY304:AY305"/>
    <mergeCell ref="AZ304:AZ305"/>
    <mergeCell ref="BA302:BA303"/>
    <mergeCell ref="K303:L305"/>
    <mergeCell ref="M303:N305"/>
    <mergeCell ref="Q303:R305"/>
    <mergeCell ref="S303:T305"/>
    <mergeCell ref="V303:AB305"/>
    <mergeCell ref="AF303:AG305"/>
    <mergeCell ref="AH303:AH305"/>
    <mergeCell ref="AI303:AJ305"/>
    <mergeCell ref="AV300:AW302"/>
    <mergeCell ref="AY300:AY301"/>
    <mergeCell ref="AZ300:AZ301"/>
    <mergeCell ref="BA300:BA301"/>
    <mergeCell ref="B300:B305"/>
    <mergeCell ref="AZ306:AZ307"/>
    <mergeCell ref="F300:G305"/>
    <mergeCell ref="H300:H305"/>
    <mergeCell ref="I300:I305"/>
    <mergeCell ref="J300:O302"/>
    <mergeCell ref="K309:L311"/>
    <mergeCell ref="BA298:BA299"/>
    <mergeCell ref="M297:N299"/>
    <mergeCell ref="Q297:R299"/>
    <mergeCell ref="S297:T299"/>
    <mergeCell ref="V297:AB299"/>
    <mergeCell ref="AF297:AG299"/>
    <mergeCell ref="AZ294:AZ295"/>
    <mergeCell ref="BA294:BA295"/>
    <mergeCell ref="BB294:BB299"/>
    <mergeCell ref="AM296:AM297"/>
    <mergeCell ref="AN296:AO297"/>
    <mergeCell ref="AY296:AY297"/>
    <mergeCell ref="AZ296:AZ297"/>
    <mergeCell ref="BA296:BA297"/>
    <mergeCell ref="BB300:BB305"/>
    <mergeCell ref="AM302:AM303"/>
    <mergeCell ref="AN302:AO303"/>
    <mergeCell ref="AY302:AY303"/>
    <mergeCell ref="AZ302:AZ303"/>
    <mergeCell ref="AM300:AM301"/>
    <mergeCell ref="AN300:AO301"/>
    <mergeCell ref="AP300:AQ305"/>
    <mergeCell ref="AR300:AS305"/>
    <mergeCell ref="AT300:AT305"/>
    <mergeCell ref="AU300:AU302"/>
    <mergeCell ref="AU303:AU305"/>
    <mergeCell ref="AU297:AU299"/>
    <mergeCell ref="AV297:AW299"/>
    <mergeCell ref="AY294:AY295"/>
    <mergeCell ref="BA304:BA305"/>
    <mergeCell ref="AP294:AQ299"/>
    <mergeCell ref="AR294:AS299"/>
    <mergeCell ref="AU294:AU296"/>
    <mergeCell ref="AV294:AW296"/>
    <mergeCell ref="AF294:AJ296"/>
    <mergeCell ref="AK294:AK299"/>
    <mergeCell ref="AL294:AL296"/>
    <mergeCell ref="AM294:AM295"/>
    <mergeCell ref="AN294:AO295"/>
    <mergeCell ref="AH297:AH299"/>
    <mergeCell ref="AI297:AJ299"/>
    <mergeCell ref="AL297:AL299"/>
    <mergeCell ref="AM298:AM299"/>
    <mergeCell ref="AN298:AO299"/>
    <mergeCell ref="AY298:AY299"/>
    <mergeCell ref="AZ298:AZ299"/>
    <mergeCell ref="P288:U290"/>
    <mergeCell ref="V288:AB290"/>
    <mergeCell ref="AF288:AJ290"/>
    <mergeCell ref="AK288:AK293"/>
    <mergeCell ref="AL288:AL290"/>
    <mergeCell ref="AL291:AL293"/>
    <mergeCell ref="B294:B299"/>
    <mergeCell ref="F294:G299"/>
    <mergeCell ref="H294:H299"/>
    <mergeCell ref="I294:I299"/>
    <mergeCell ref="J294:O296"/>
    <mergeCell ref="P294:U296"/>
    <mergeCell ref="V294:AB296"/>
    <mergeCell ref="AV291:AW293"/>
    <mergeCell ref="AM292:AM293"/>
    <mergeCell ref="AN292:AO293"/>
    <mergeCell ref="AY292:AY293"/>
    <mergeCell ref="AZ292:AZ293"/>
    <mergeCell ref="BA290:BA291"/>
    <mergeCell ref="K291:L293"/>
    <mergeCell ref="M291:N293"/>
    <mergeCell ref="Q291:R293"/>
    <mergeCell ref="S291:T293"/>
    <mergeCell ref="V291:AB293"/>
    <mergeCell ref="AF291:AG293"/>
    <mergeCell ref="B288:B293"/>
    <mergeCell ref="F288:G293"/>
    <mergeCell ref="H288:H293"/>
    <mergeCell ref="I288:I293"/>
    <mergeCell ref="J288:O290"/>
    <mergeCell ref="K297:L299"/>
    <mergeCell ref="AH291:AH293"/>
    <mergeCell ref="AI291:AJ293"/>
    <mergeCell ref="AV288:AW290"/>
    <mergeCell ref="AY288:AY289"/>
    <mergeCell ref="AZ288:AZ289"/>
    <mergeCell ref="BA288:BA289"/>
    <mergeCell ref="AT294:AT299"/>
    <mergeCell ref="BB288:BB293"/>
    <mergeCell ref="AM290:AM291"/>
    <mergeCell ref="AN290:AO291"/>
    <mergeCell ref="AY290:AY291"/>
    <mergeCell ref="AZ290:AZ291"/>
    <mergeCell ref="AM288:AM289"/>
    <mergeCell ref="AN288:AO289"/>
    <mergeCell ref="AP288:AQ293"/>
    <mergeCell ref="AR288:AS293"/>
    <mergeCell ref="AT288:AT293"/>
    <mergeCell ref="AU288:AU290"/>
    <mergeCell ref="AU291:AU293"/>
    <mergeCell ref="AL282:AL284"/>
    <mergeCell ref="AM282:AM283"/>
    <mergeCell ref="AN282:AO283"/>
    <mergeCell ref="AL285:AL287"/>
    <mergeCell ref="BB282:BB287"/>
    <mergeCell ref="AY284:AY285"/>
    <mergeCell ref="AZ284:AZ285"/>
    <mergeCell ref="BA284:BA285"/>
    <mergeCell ref="AP282:AQ287"/>
    <mergeCell ref="AR282:AS287"/>
    <mergeCell ref="AT282:AT287"/>
    <mergeCell ref="AU282:AU284"/>
    <mergeCell ref="AV282:AW284"/>
    <mergeCell ref="AY282:AY283"/>
    <mergeCell ref="AU285:AU287"/>
    <mergeCell ref="AV285:AW287"/>
    <mergeCell ref="BA292:BA293"/>
    <mergeCell ref="F276:G281"/>
    <mergeCell ref="H276:H281"/>
    <mergeCell ref="I276:I281"/>
    <mergeCell ref="J276:O278"/>
    <mergeCell ref="F282:G287"/>
    <mergeCell ref="H282:H287"/>
    <mergeCell ref="B282:B287"/>
    <mergeCell ref="BA286:BA287"/>
    <mergeCell ref="M285:N287"/>
    <mergeCell ref="Q285:R287"/>
    <mergeCell ref="S285:T287"/>
    <mergeCell ref="V285:AB287"/>
    <mergeCell ref="AF285:AG287"/>
    <mergeCell ref="P276:U278"/>
    <mergeCell ref="V276:AB278"/>
    <mergeCell ref="K279:L281"/>
    <mergeCell ref="M279:N281"/>
    <mergeCell ref="Q279:R281"/>
    <mergeCell ref="S279:T281"/>
    <mergeCell ref="V279:AB281"/>
    <mergeCell ref="AF279:AG281"/>
    <mergeCell ref="AH279:AH281"/>
    <mergeCell ref="AI279:AJ281"/>
    <mergeCell ref="AM286:AM287"/>
    <mergeCell ref="AN286:AO287"/>
    <mergeCell ref="AY286:AY287"/>
    <mergeCell ref="AZ286:AZ287"/>
    <mergeCell ref="B276:B281"/>
    <mergeCell ref="AZ282:AZ283"/>
    <mergeCell ref="BA282:BA283"/>
    <mergeCell ref="AM284:AM285"/>
    <mergeCell ref="AN284:AO285"/>
    <mergeCell ref="AK282:AK287"/>
    <mergeCell ref="AK270:AK275"/>
    <mergeCell ref="AL270:AL272"/>
    <mergeCell ref="AM270:AO271"/>
    <mergeCell ref="AL273:AL275"/>
    <mergeCell ref="BB276:BB281"/>
    <mergeCell ref="AM278:AM279"/>
    <mergeCell ref="AN278:AO279"/>
    <mergeCell ref="AY278:AY279"/>
    <mergeCell ref="AZ278:AZ279"/>
    <mergeCell ref="AM276:AM277"/>
    <mergeCell ref="AN276:AO277"/>
    <mergeCell ref="AP276:AQ281"/>
    <mergeCell ref="AR276:AS281"/>
    <mergeCell ref="AT276:AT281"/>
    <mergeCell ref="AU276:AU278"/>
    <mergeCell ref="AU279:AU281"/>
    <mergeCell ref="BA278:BA279"/>
    <mergeCell ref="AK276:AK281"/>
    <mergeCell ref="AL276:AL278"/>
    <mergeCell ref="AL279:AL281"/>
    <mergeCell ref="AV276:AW278"/>
    <mergeCell ref="AY276:AY277"/>
    <mergeCell ref="BA280:BA281"/>
    <mergeCell ref="AV279:AW281"/>
    <mergeCell ref="AM280:AM281"/>
    <mergeCell ref="AN280:AO281"/>
    <mergeCell ref="AY280:AY281"/>
    <mergeCell ref="AZ280:AZ281"/>
    <mergeCell ref="AZ276:AZ277"/>
    <mergeCell ref="BA276:BA277"/>
    <mergeCell ref="B270:B275"/>
    <mergeCell ref="F270:G275"/>
    <mergeCell ref="H270:I275"/>
    <mergeCell ref="J270:O272"/>
    <mergeCell ref="P270:U272"/>
    <mergeCell ref="AG267:AN267"/>
    <mergeCell ref="AP267:AQ267"/>
    <mergeCell ref="AR267:AV267"/>
    <mergeCell ref="AD268:AF268"/>
    <mergeCell ref="AG268:AM268"/>
    <mergeCell ref="AP268:AQ268"/>
    <mergeCell ref="AR268:AU268"/>
    <mergeCell ref="A266:C266"/>
    <mergeCell ref="D266:J266"/>
    <mergeCell ref="M266:Z268"/>
    <mergeCell ref="A267:C267"/>
    <mergeCell ref="D267:I267"/>
    <mergeCell ref="AD267:AF267"/>
    <mergeCell ref="AP273:AQ275"/>
    <mergeCell ref="AR273:AS275"/>
    <mergeCell ref="AT273:AT275"/>
    <mergeCell ref="AU273:AU275"/>
    <mergeCell ref="AV273:AW275"/>
    <mergeCell ref="AM274:AO275"/>
    <mergeCell ref="AP270:AT272"/>
    <mergeCell ref="AU270:AU272"/>
    <mergeCell ref="AV270:AW272"/>
    <mergeCell ref="AM272:AO273"/>
    <mergeCell ref="J273:O275"/>
    <mergeCell ref="P273:U275"/>
    <mergeCell ref="V273:AA275"/>
    <mergeCell ref="AF273:AJ275"/>
    <mergeCell ref="AT263:AT264"/>
    <mergeCell ref="AU263:AW264"/>
    <mergeCell ref="Z264:AI265"/>
    <mergeCell ref="A265:C265"/>
    <mergeCell ref="D265:J265"/>
    <mergeCell ref="AU265:AW265"/>
    <mergeCell ref="AM247:AM248"/>
    <mergeCell ref="AN247:AO248"/>
    <mergeCell ref="AY247:AY248"/>
    <mergeCell ref="AZ247:AZ248"/>
    <mergeCell ref="BA247:BA248"/>
    <mergeCell ref="M246:N248"/>
    <mergeCell ref="Q246:R248"/>
    <mergeCell ref="S246:T248"/>
    <mergeCell ref="V246:AB248"/>
    <mergeCell ref="AF246:AG248"/>
    <mergeCell ref="AC246:AE248"/>
    <mergeCell ref="B243:B248"/>
    <mergeCell ref="F243:G248"/>
    <mergeCell ref="H243:H248"/>
    <mergeCell ref="I243:I248"/>
    <mergeCell ref="BB243:BB248"/>
    <mergeCell ref="AM245:AM246"/>
    <mergeCell ref="AN245:AO246"/>
    <mergeCell ref="AY245:AY246"/>
    <mergeCell ref="AZ245:AZ246"/>
    <mergeCell ref="BA245:BA246"/>
    <mergeCell ref="K246:L248"/>
    <mergeCell ref="AP243:AQ248"/>
    <mergeCell ref="AR243:AS248"/>
    <mergeCell ref="AT243:AT248"/>
    <mergeCell ref="AU243:AU245"/>
    <mergeCell ref="AV243:AW245"/>
    <mergeCell ref="AY243:AY244"/>
    <mergeCell ref="AU246:AU248"/>
    <mergeCell ref="AV246:AW248"/>
    <mergeCell ref="AF243:AJ245"/>
    <mergeCell ref="AK243:AK248"/>
    <mergeCell ref="AL243:AL245"/>
    <mergeCell ref="AM243:AM244"/>
    <mergeCell ref="AN243:AO244"/>
    <mergeCell ref="AH246:AH248"/>
    <mergeCell ref="AI246:AJ248"/>
    <mergeCell ref="AL246:AL248"/>
    <mergeCell ref="AC243:AE245"/>
    <mergeCell ref="J243:O245"/>
    <mergeCell ref="P243:U245"/>
    <mergeCell ref="V243:AB245"/>
    <mergeCell ref="BA241:BA242"/>
    <mergeCell ref="AV240:AW242"/>
    <mergeCell ref="AM241:AM242"/>
    <mergeCell ref="AN241:AO242"/>
    <mergeCell ref="AY241:AY242"/>
    <mergeCell ref="AZ241:AZ242"/>
    <mergeCell ref="BA239:BA240"/>
    <mergeCell ref="K240:L242"/>
    <mergeCell ref="M240:N242"/>
    <mergeCell ref="Q240:R242"/>
    <mergeCell ref="S240:T242"/>
    <mergeCell ref="V240:AB242"/>
    <mergeCell ref="AF240:AG242"/>
    <mergeCell ref="AH240:AH242"/>
    <mergeCell ref="AI240:AJ242"/>
    <mergeCell ref="AV237:AW239"/>
    <mergeCell ref="AY237:AY238"/>
    <mergeCell ref="AZ237:AZ238"/>
    <mergeCell ref="BA237:BA238"/>
    <mergeCell ref="BB231:BB236"/>
    <mergeCell ref="AM233:AM234"/>
    <mergeCell ref="AN233:AO234"/>
    <mergeCell ref="AY233:AY234"/>
    <mergeCell ref="AZ233:AZ234"/>
    <mergeCell ref="BA233:BA234"/>
    <mergeCell ref="B237:B242"/>
    <mergeCell ref="AZ243:AZ244"/>
    <mergeCell ref="BA243:BA244"/>
    <mergeCell ref="BB237:BB242"/>
    <mergeCell ref="AM239:AM240"/>
    <mergeCell ref="AN239:AO240"/>
    <mergeCell ref="AY239:AY240"/>
    <mergeCell ref="AZ239:AZ240"/>
    <mergeCell ref="AM237:AM238"/>
    <mergeCell ref="AN237:AO238"/>
    <mergeCell ref="AP237:AQ242"/>
    <mergeCell ref="AR237:AS242"/>
    <mergeCell ref="AT237:AT242"/>
    <mergeCell ref="AU237:AU239"/>
    <mergeCell ref="AU240:AU242"/>
    <mergeCell ref="P237:U239"/>
    <mergeCell ref="V237:AB239"/>
    <mergeCell ref="AK237:AK242"/>
    <mergeCell ref="AL237:AL239"/>
    <mergeCell ref="AV231:AW233"/>
    <mergeCell ref="AY231:AY232"/>
    <mergeCell ref="AU234:AU236"/>
    <mergeCell ref="AL240:AL242"/>
    <mergeCell ref="F237:G242"/>
    <mergeCell ref="H237:H242"/>
    <mergeCell ref="I237:I242"/>
    <mergeCell ref="AV234:AW236"/>
    <mergeCell ref="AF231:AJ233"/>
    <mergeCell ref="AK231:AK236"/>
    <mergeCell ref="AL231:AL233"/>
    <mergeCell ref="AM231:AM232"/>
    <mergeCell ref="AN231:AO232"/>
    <mergeCell ref="AH234:AH236"/>
    <mergeCell ref="AI234:AJ236"/>
    <mergeCell ref="AL234:AL236"/>
    <mergeCell ref="AM235:AM236"/>
    <mergeCell ref="AN235:AO236"/>
    <mergeCell ref="AY235:AY236"/>
    <mergeCell ref="AZ235:AZ236"/>
    <mergeCell ref="BA235:BA236"/>
    <mergeCell ref="B231:B236"/>
    <mergeCell ref="F231:G236"/>
    <mergeCell ref="H231:H236"/>
    <mergeCell ref="I231:I236"/>
    <mergeCell ref="J231:O233"/>
    <mergeCell ref="P231:U233"/>
    <mergeCell ref="V231:AB233"/>
    <mergeCell ref="K234:L236"/>
    <mergeCell ref="AP231:AQ236"/>
    <mergeCell ref="AR231:AS236"/>
    <mergeCell ref="AT231:AT236"/>
    <mergeCell ref="AU231:AU233"/>
    <mergeCell ref="V234:AB236"/>
    <mergeCell ref="AF234:AG236"/>
    <mergeCell ref="AZ231:AZ232"/>
    <mergeCell ref="BA231:BA232"/>
    <mergeCell ref="BA229:BA230"/>
    <mergeCell ref="AV228:AW230"/>
    <mergeCell ref="AM229:AM230"/>
    <mergeCell ref="AN229:AO230"/>
    <mergeCell ref="AY229:AY230"/>
    <mergeCell ref="AZ229:AZ230"/>
    <mergeCell ref="BA227:BA228"/>
    <mergeCell ref="K228:L230"/>
    <mergeCell ref="M228:N230"/>
    <mergeCell ref="Q228:R230"/>
    <mergeCell ref="S228:T230"/>
    <mergeCell ref="V228:AB230"/>
    <mergeCell ref="AF228:AG230"/>
    <mergeCell ref="B225:B230"/>
    <mergeCell ref="F225:G230"/>
    <mergeCell ref="H225:H230"/>
    <mergeCell ref="I225:I230"/>
    <mergeCell ref="J225:O227"/>
    <mergeCell ref="AH228:AH230"/>
    <mergeCell ref="AI228:AJ230"/>
    <mergeCell ref="AV225:AW227"/>
    <mergeCell ref="AK213:AK218"/>
    <mergeCell ref="AL213:AL215"/>
    <mergeCell ref="AL216:AL218"/>
    <mergeCell ref="AZ223:AZ224"/>
    <mergeCell ref="BA223:BA224"/>
    <mergeCell ref="M222:N224"/>
    <mergeCell ref="Q222:R224"/>
    <mergeCell ref="S222:T224"/>
    <mergeCell ref="AY225:AY226"/>
    <mergeCell ref="AZ225:AZ226"/>
    <mergeCell ref="BA225:BA226"/>
    <mergeCell ref="BB219:BB224"/>
    <mergeCell ref="AM221:AM222"/>
    <mergeCell ref="AN221:AO222"/>
    <mergeCell ref="AY221:AY222"/>
    <mergeCell ref="AZ221:AZ222"/>
    <mergeCell ref="BA221:BA222"/>
    <mergeCell ref="BB225:BB230"/>
    <mergeCell ref="AM227:AM228"/>
    <mergeCell ref="AN227:AO228"/>
    <mergeCell ref="AY227:AY228"/>
    <mergeCell ref="AZ227:AZ228"/>
    <mergeCell ref="AM225:AM226"/>
    <mergeCell ref="AN225:AO226"/>
    <mergeCell ref="AP225:AQ230"/>
    <mergeCell ref="AR225:AS230"/>
    <mergeCell ref="AT225:AT230"/>
    <mergeCell ref="AU225:AU227"/>
    <mergeCell ref="AU228:AU230"/>
    <mergeCell ref="AK225:AK230"/>
    <mergeCell ref="AL225:AL227"/>
    <mergeCell ref="AL228:AL230"/>
    <mergeCell ref="AP219:AQ224"/>
    <mergeCell ref="AR219:AS224"/>
    <mergeCell ref="AT219:AT224"/>
    <mergeCell ref="AU219:AU221"/>
    <mergeCell ref="AV219:AW221"/>
    <mergeCell ref="AY219:AY220"/>
    <mergeCell ref="AU222:AU224"/>
    <mergeCell ref="AV222:AW224"/>
    <mergeCell ref="AF219:AJ221"/>
    <mergeCell ref="AK219:AK224"/>
    <mergeCell ref="AL219:AL221"/>
    <mergeCell ref="AM219:AM220"/>
    <mergeCell ref="AN219:AO220"/>
    <mergeCell ref="AH222:AH224"/>
    <mergeCell ref="AI222:AJ224"/>
    <mergeCell ref="AL222:AL224"/>
    <mergeCell ref="AM223:AM224"/>
    <mergeCell ref="AN223:AO224"/>
    <mergeCell ref="AY223:AY224"/>
    <mergeCell ref="AF222:AG224"/>
    <mergeCell ref="B219:B224"/>
    <mergeCell ref="F219:G224"/>
    <mergeCell ref="H219:H224"/>
    <mergeCell ref="I219:I224"/>
    <mergeCell ref="J219:O221"/>
    <mergeCell ref="P219:U221"/>
    <mergeCell ref="V219:AB221"/>
    <mergeCell ref="AV216:AW218"/>
    <mergeCell ref="AM217:AM218"/>
    <mergeCell ref="AN217:AO218"/>
    <mergeCell ref="AY217:AY218"/>
    <mergeCell ref="AZ217:AZ218"/>
    <mergeCell ref="BA215:BA216"/>
    <mergeCell ref="K216:L218"/>
    <mergeCell ref="M216:N218"/>
    <mergeCell ref="Q216:R218"/>
    <mergeCell ref="S216:T218"/>
    <mergeCell ref="V216:AB218"/>
    <mergeCell ref="AF216:AG218"/>
    <mergeCell ref="AH216:AH218"/>
    <mergeCell ref="AI216:AJ218"/>
    <mergeCell ref="AV213:AW215"/>
    <mergeCell ref="AY213:AY214"/>
    <mergeCell ref="AZ213:AZ214"/>
    <mergeCell ref="BA213:BA214"/>
    <mergeCell ref="B213:B218"/>
    <mergeCell ref="AZ219:AZ220"/>
    <mergeCell ref="BA219:BA220"/>
    <mergeCell ref="F213:G218"/>
    <mergeCell ref="H213:H218"/>
    <mergeCell ref="I213:I218"/>
    <mergeCell ref="J213:O215"/>
    <mergeCell ref="BB207:BB212"/>
    <mergeCell ref="AM209:AM210"/>
    <mergeCell ref="AN209:AO210"/>
    <mergeCell ref="AY209:AY210"/>
    <mergeCell ref="AZ209:AZ210"/>
    <mergeCell ref="BA209:BA210"/>
    <mergeCell ref="BB213:BB218"/>
    <mergeCell ref="AM215:AM216"/>
    <mergeCell ref="AN215:AO216"/>
    <mergeCell ref="AY215:AY216"/>
    <mergeCell ref="AZ215:AZ216"/>
    <mergeCell ref="AM213:AM214"/>
    <mergeCell ref="AN213:AO214"/>
    <mergeCell ref="AP213:AQ218"/>
    <mergeCell ref="AR213:AS218"/>
    <mergeCell ref="AT213:AT218"/>
    <mergeCell ref="AU213:AU215"/>
    <mergeCell ref="AU216:AU218"/>
    <mergeCell ref="AU210:AU212"/>
    <mergeCell ref="AV210:AW212"/>
    <mergeCell ref="BA217:BA218"/>
    <mergeCell ref="AK207:AK212"/>
    <mergeCell ref="AL207:AL209"/>
    <mergeCell ref="AM207:AM208"/>
    <mergeCell ref="AN207:AO208"/>
    <mergeCell ref="AH210:AH212"/>
    <mergeCell ref="AI210:AJ212"/>
    <mergeCell ref="AL210:AL212"/>
    <mergeCell ref="AM211:AM212"/>
    <mergeCell ref="AN211:AO212"/>
    <mergeCell ref="AY211:AY212"/>
    <mergeCell ref="AZ211:AZ212"/>
    <mergeCell ref="BA211:BA212"/>
    <mergeCell ref="M210:N212"/>
    <mergeCell ref="Q210:R212"/>
    <mergeCell ref="S210:T212"/>
    <mergeCell ref="V210:AB212"/>
    <mergeCell ref="AF210:AG212"/>
    <mergeCell ref="AZ207:AZ208"/>
    <mergeCell ref="BA207:BA208"/>
    <mergeCell ref="BA205:BA206"/>
    <mergeCell ref="B207:B212"/>
    <mergeCell ref="F207:G212"/>
    <mergeCell ref="H207:H212"/>
    <mergeCell ref="I207:I212"/>
    <mergeCell ref="J207:O209"/>
    <mergeCell ref="P207:U209"/>
    <mergeCell ref="V207:AB209"/>
    <mergeCell ref="AV204:AW206"/>
    <mergeCell ref="AM205:AM206"/>
    <mergeCell ref="AN205:AO206"/>
    <mergeCell ref="AY205:AY206"/>
    <mergeCell ref="AZ205:AZ206"/>
    <mergeCell ref="BA203:BA204"/>
    <mergeCell ref="K204:L206"/>
    <mergeCell ref="M204:N206"/>
    <mergeCell ref="Q204:R206"/>
    <mergeCell ref="S204:T206"/>
    <mergeCell ref="V204:AB206"/>
    <mergeCell ref="AF204:AG206"/>
    <mergeCell ref="B201:B206"/>
    <mergeCell ref="F201:G206"/>
    <mergeCell ref="H201:H206"/>
    <mergeCell ref="I201:I206"/>
    <mergeCell ref="J201:O203"/>
    <mergeCell ref="K210:L212"/>
    <mergeCell ref="AP207:AQ212"/>
    <mergeCell ref="AR207:AS212"/>
    <mergeCell ref="AT207:AT212"/>
    <mergeCell ref="AU207:AU209"/>
    <mergeCell ref="AV207:AW209"/>
    <mergeCell ref="AY207:AY208"/>
    <mergeCell ref="BA199:BA200"/>
    <mergeCell ref="M198:N200"/>
    <mergeCell ref="Q198:R200"/>
    <mergeCell ref="S198:T200"/>
    <mergeCell ref="V198:AB200"/>
    <mergeCell ref="AF198:AG200"/>
    <mergeCell ref="AH204:AH206"/>
    <mergeCell ref="AI204:AJ206"/>
    <mergeCell ref="AV201:AW203"/>
    <mergeCell ref="AY201:AY202"/>
    <mergeCell ref="AZ201:AZ202"/>
    <mergeCell ref="BA201:BA202"/>
    <mergeCell ref="AZ189:AZ190"/>
    <mergeCell ref="BA189:BA190"/>
    <mergeCell ref="BB201:BB206"/>
    <mergeCell ref="AM203:AM204"/>
    <mergeCell ref="AN203:AO204"/>
    <mergeCell ref="AY203:AY204"/>
    <mergeCell ref="AZ203:AZ204"/>
    <mergeCell ref="AM201:AM202"/>
    <mergeCell ref="AN201:AO202"/>
    <mergeCell ref="AP201:AQ206"/>
    <mergeCell ref="AR201:AS206"/>
    <mergeCell ref="AT201:AT206"/>
    <mergeCell ref="AU201:AU203"/>
    <mergeCell ref="AU204:AU206"/>
    <mergeCell ref="P201:U203"/>
    <mergeCell ref="V201:AB203"/>
    <mergeCell ref="AF201:AJ203"/>
    <mergeCell ref="AK201:AK206"/>
    <mergeCell ref="AL201:AL203"/>
    <mergeCell ref="AL204:AL206"/>
    <mergeCell ref="B189:B194"/>
    <mergeCell ref="AZ195:AZ196"/>
    <mergeCell ref="BA195:BA196"/>
    <mergeCell ref="BB195:BB200"/>
    <mergeCell ref="AM197:AM198"/>
    <mergeCell ref="AN197:AO198"/>
    <mergeCell ref="AY197:AY198"/>
    <mergeCell ref="AZ197:AZ198"/>
    <mergeCell ref="BA197:BA198"/>
    <mergeCell ref="K198:L200"/>
    <mergeCell ref="AP195:AQ200"/>
    <mergeCell ref="AR195:AS200"/>
    <mergeCell ref="AT195:AT200"/>
    <mergeCell ref="AU195:AU197"/>
    <mergeCell ref="AV195:AW197"/>
    <mergeCell ref="AY195:AY196"/>
    <mergeCell ref="AU198:AU200"/>
    <mergeCell ref="AV198:AW200"/>
    <mergeCell ref="AF195:AJ197"/>
    <mergeCell ref="AK195:AK200"/>
    <mergeCell ref="AL195:AL197"/>
    <mergeCell ref="AM195:AM196"/>
    <mergeCell ref="AN195:AO196"/>
    <mergeCell ref="AH198:AH200"/>
    <mergeCell ref="AI198:AJ200"/>
    <mergeCell ref="AL198:AL200"/>
    <mergeCell ref="F189:G194"/>
    <mergeCell ref="H189:H194"/>
    <mergeCell ref="I189:I194"/>
    <mergeCell ref="J189:O191"/>
    <mergeCell ref="BA193:BA194"/>
    <mergeCell ref="B195:B200"/>
    <mergeCell ref="P189:U191"/>
    <mergeCell ref="V189:AB191"/>
    <mergeCell ref="AF189:AJ191"/>
    <mergeCell ref="AK189:AK194"/>
    <mergeCell ref="AL189:AL191"/>
    <mergeCell ref="AL192:AL194"/>
    <mergeCell ref="F195:G200"/>
    <mergeCell ref="H195:H200"/>
    <mergeCell ref="I195:I200"/>
    <mergeCell ref="J195:O197"/>
    <mergeCell ref="P195:U197"/>
    <mergeCell ref="V195:AB197"/>
    <mergeCell ref="AV192:AW194"/>
    <mergeCell ref="AM193:AM194"/>
    <mergeCell ref="AN193:AO194"/>
    <mergeCell ref="AY193:AY194"/>
    <mergeCell ref="AZ193:AZ194"/>
    <mergeCell ref="K192:L194"/>
    <mergeCell ref="M192:N194"/>
    <mergeCell ref="Q192:R194"/>
    <mergeCell ref="S192:T194"/>
    <mergeCell ref="V192:AB194"/>
    <mergeCell ref="AF192:AG194"/>
    <mergeCell ref="AH192:AH194"/>
    <mergeCell ref="AI192:AJ194"/>
    <mergeCell ref="AV189:AW191"/>
    <mergeCell ref="AY189:AY190"/>
    <mergeCell ref="AM199:AM200"/>
    <mergeCell ref="AN199:AO200"/>
    <mergeCell ref="AY199:AY200"/>
    <mergeCell ref="AZ199:AZ200"/>
    <mergeCell ref="AC189:AE191"/>
    <mergeCell ref="V183:AA185"/>
    <mergeCell ref="AB183:AE184"/>
    <mergeCell ref="AF183:AJ185"/>
    <mergeCell ref="AK183:AK188"/>
    <mergeCell ref="AL183:AL185"/>
    <mergeCell ref="AM183:AO184"/>
    <mergeCell ref="AL186:AL188"/>
    <mergeCell ref="BB189:BB194"/>
    <mergeCell ref="AM191:AM192"/>
    <mergeCell ref="AN191:AO192"/>
    <mergeCell ref="AY191:AY192"/>
    <mergeCell ref="AZ191:AZ192"/>
    <mergeCell ref="AM189:AM190"/>
    <mergeCell ref="AN189:AO190"/>
    <mergeCell ref="AP189:AQ194"/>
    <mergeCell ref="AR189:AS194"/>
    <mergeCell ref="AT189:AT194"/>
    <mergeCell ref="AU189:AU191"/>
    <mergeCell ref="AU192:AU194"/>
    <mergeCell ref="BA191:BA192"/>
    <mergeCell ref="AB186:AE188"/>
    <mergeCell ref="AC192:AE194"/>
    <mergeCell ref="B183:B188"/>
    <mergeCell ref="F183:G188"/>
    <mergeCell ref="H183:I188"/>
    <mergeCell ref="J183:O185"/>
    <mergeCell ref="P183:U185"/>
    <mergeCell ref="AG180:AN180"/>
    <mergeCell ref="AP180:AQ180"/>
    <mergeCell ref="AR180:AV180"/>
    <mergeCell ref="AD181:AF181"/>
    <mergeCell ref="AG181:AM181"/>
    <mergeCell ref="AP181:AQ181"/>
    <mergeCell ref="AR181:AU181"/>
    <mergeCell ref="A179:C179"/>
    <mergeCell ref="D179:J179"/>
    <mergeCell ref="M179:Z181"/>
    <mergeCell ref="A180:C180"/>
    <mergeCell ref="D180:I180"/>
    <mergeCell ref="AD180:AF180"/>
    <mergeCell ref="AP186:AQ188"/>
    <mergeCell ref="AR186:AS188"/>
    <mergeCell ref="AT186:AT188"/>
    <mergeCell ref="AU186:AU188"/>
    <mergeCell ref="AV186:AW188"/>
    <mergeCell ref="AM187:AO188"/>
    <mergeCell ref="AP183:AT185"/>
    <mergeCell ref="AU183:AU185"/>
    <mergeCell ref="AV183:AW185"/>
    <mergeCell ref="AM185:AO186"/>
    <mergeCell ref="J186:O188"/>
    <mergeCell ref="P186:U188"/>
    <mergeCell ref="V186:AA188"/>
    <mergeCell ref="AF186:AJ188"/>
    <mergeCell ref="AT176:AT177"/>
    <mergeCell ref="AU176:AW177"/>
    <mergeCell ref="Z177:AI178"/>
    <mergeCell ref="A178:C178"/>
    <mergeCell ref="D178:J178"/>
    <mergeCell ref="AU178:AW178"/>
    <mergeCell ref="AM160:AM161"/>
    <mergeCell ref="AN160:AO161"/>
    <mergeCell ref="AY160:AY161"/>
    <mergeCell ref="AZ160:AZ161"/>
    <mergeCell ref="BA160:BA161"/>
    <mergeCell ref="M159:N161"/>
    <mergeCell ref="Q159:R161"/>
    <mergeCell ref="S159:T161"/>
    <mergeCell ref="V159:AB161"/>
    <mergeCell ref="AF159:AG161"/>
    <mergeCell ref="C159:E161"/>
    <mergeCell ref="B156:B161"/>
    <mergeCell ref="F156:G161"/>
    <mergeCell ref="H156:H161"/>
    <mergeCell ref="I156:I161"/>
    <mergeCell ref="AC156:AE158"/>
    <mergeCell ref="AC159:AE161"/>
    <mergeCell ref="BB156:BB161"/>
    <mergeCell ref="AM158:AM159"/>
    <mergeCell ref="AN158:AO159"/>
    <mergeCell ref="AY158:AY159"/>
    <mergeCell ref="AZ158:AZ159"/>
    <mergeCell ref="BA158:BA159"/>
    <mergeCell ref="K159:L161"/>
    <mergeCell ref="AP156:AQ161"/>
    <mergeCell ref="AR156:AS161"/>
    <mergeCell ref="AT156:AT161"/>
    <mergeCell ref="AU156:AU158"/>
    <mergeCell ref="AV156:AW158"/>
    <mergeCell ref="AY156:AY157"/>
    <mergeCell ref="AU159:AU161"/>
    <mergeCell ref="AV159:AW161"/>
    <mergeCell ref="AF156:AJ158"/>
    <mergeCell ref="AK156:AK161"/>
    <mergeCell ref="AL156:AL158"/>
    <mergeCell ref="AM156:AM157"/>
    <mergeCell ref="AN156:AO157"/>
    <mergeCell ref="AH159:AH161"/>
    <mergeCell ref="AI159:AJ161"/>
    <mergeCell ref="AL159:AL161"/>
    <mergeCell ref="J156:O158"/>
    <mergeCell ref="P156:U158"/>
    <mergeCell ref="V156:AB158"/>
    <mergeCell ref="AK150:AK155"/>
    <mergeCell ref="AL150:AL152"/>
    <mergeCell ref="AL153:AL155"/>
    <mergeCell ref="F150:G155"/>
    <mergeCell ref="H150:H155"/>
    <mergeCell ref="I150:I155"/>
    <mergeCell ref="J150:O152"/>
    <mergeCell ref="BA154:BA155"/>
    <mergeCell ref="AV153:AW155"/>
    <mergeCell ref="AM154:AM155"/>
    <mergeCell ref="AN154:AO155"/>
    <mergeCell ref="AY154:AY155"/>
    <mergeCell ref="AZ154:AZ155"/>
    <mergeCell ref="BA152:BA153"/>
    <mergeCell ref="K153:L155"/>
    <mergeCell ref="M153:N155"/>
    <mergeCell ref="Q153:R155"/>
    <mergeCell ref="S153:T155"/>
    <mergeCell ref="V153:AB155"/>
    <mergeCell ref="AF153:AG155"/>
    <mergeCell ref="AH153:AH155"/>
    <mergeCell ref="AI153:AJ155"/>
    <mergeCell ref="AV150:AW152"/>
    <mergeCell ref="AY150:AY151"/>
    <mergeCell ref="AZ150:AZ151"/>
    <mergeCell ref="BA150:BA151"/>
    <mergeCell ref="AC153:AE155"/>
    <mergeCell ref="AZ148:AZ149"/>
    <mergeCell ref="BA148:BA149"/>
    <mergeCell ref="M147:N149"/>
    <mergeCell ref="Q147:R149"/>
    <mergeCell ref="S147:T149"/>
    <mergeCell ref="V147:AB149"/>
    <mergeCell ref="AF147:AG149"/>
    <mergeCell ref="AZ144:AZ145"/>
    <mergeCell ref="BA144:BA145"/>
    <mergeCell ref="BB144:BB149"/>
    <mergeCell ref="AM146:AM147"/>
    <mergeCell ref="AN146:AO147"/>
    <mergeCell ref="AY146:AY147"/>
    <mergeCell ref="AZ146:AZ147"/>
    <mergeCell ref="BA146:BA147"/>
    <mergeCell ref="B150:B155"/>
    <mergeCell ref="AZ156:AZ157"/>
    <mergeCell ref="BA156:BA157"/>
    <mergeCell ref="BB150:BB155"/>
    <mergeCell ref="AM152:AM153"/>
    <mergeCell ref="AN152:AO153"/>
    <mergeCell ref="AY152:AY153"/>
    <mergeCell ref="AZ152:AZ153"/>
    <mergeCell ref="AM150:AM151"/>
    <mergeCell ref="AN150:AO151"/>
    <mergeCell ref="AP150:AQ155"/>
    <mergeCell ref="AR150:AS155"/>
    <mergeCell ref="AT150:AT155"/>
    <mergeCell ref="AU150:AU152"/>
    <mergeCell ref="AU153:AU155"/>
    <mergeCell ref="P150:U152"/>
    <mergeCell ref="V150:AB152"/>
    <mergeCell ref="AP144:AQ149"/>
    <mergeCell ref="AR144:AS149"/>
    <mergeCell ref="AT144:AT149"/>
    <mergeCell ref="AU144:AU146"/>
    <mergeCell ref="AV144:AW146"/>
    <mergeCell ref="AY144:AY145"/>
    <mergeCell ref="AU147:AU149"/>
    <mergeCell ref="AV147:AW149"/>
    <mergeCell ref="AF144:AJ146"/>
    <mergeCell ref="AK144:AK149"/>
    <mergeCell ref="AL144:AL146"/>
    <mergeCell ref="AM144:AM145"/>
    <mergeCell ref="AN144:AO145"/>
    <mergeCell ref="AH147:AH149"/>
    <mergeCell ref="AI147:AJ149"/>
    <mergeCell ref="AL147:AL149"/>
    <mergeCell ref="AM148:AM149"/>
    <mergeCell ref="AN148:AO149"/>
    <mergeCell ref="AY148:AY149"/>
    <mergeCell ref="P138:U140"/>
    <mergeCell ref="V138:AB140"/>
    <mergeCell ref="AF138:AJ140"/>
    <mergeCell ref="AK138:AK143"/>
    <mergeCell ref="AL138:AL140"/>
    <mergeCell ref="AL141:AL143"/>
    <mergeCell ref="BA142:BA143"/>
    <mergeCell ref="B144:B149"/>
    <mergeCell ref="F144:G149"/>
    <mergeCell ref="H144:H149"/>
    <mergeCell ref="I144:I149"/>
    <mergeCell ref="J144:O146"/>
    <mergeCell ref="P144:U146"/>
    <mergeCell ref="V144:AB146"/>
    <mergeCell ref="AV141:AW143"/>
    <mergeCell ref="AM142:AM143"/>
    <mergeCell ref="AN142:AO143"/>
    <mergeCell ref="AY142:AY143"/>
    <mergeCell ref="AZ142:AZ143"/>
    <mergeCell ref="BA140:BA141"/>
    <mergeCell ref="K141:L143"/>
    <mergeCell ref="M141:N143"/>
    <mergeCell ref="Q141:R143"/>
    <mergeCell ref="S141:T143"/>
    <mergeCell ref="V141:AB143"/>
    <mergeCell ref="AF141:AG143"/>
    <mergeCell ref="B138:B143"/>
    <mergeCell ref="F138:G143"/>
    <mergeCell ref="H138:H143"/>
    <mergeCell ref="I138:I143"/>
    <mergeCell ref="J138:O140"/>
    <mergeCell ref="K147:L149"/>
    <mergeCell ref="AV138:AW140"/>
    <mergeCell ref="AY138:AY139"/>
    <mergeCell ref="AZ138:AZ139"/>
    <mergeCell ref="BA138:BA139"/>
    <mergeCell ref="BB132:BB137"/>
    <mergeCell ref="AM134:AM135"/>
    <mergeCell ref="AN134:AO135"/>
    <mergeCell ref="AY134:AY135"/>
    <mergeCell ref="AZ134:AZ135"/>
    <mergeCell ref="BA134:BA135"/>
    <mergeCell ref="BB138:BB143"/>
    <mergeCell ref="AM140:AM141"/>
    <mergeCell ref="AN140:AO141"/>
    <mergeCell ref="AY140:AY141"/>
    <mergeCell ref="AZ140:AZ141"/>
    <mergeCell ref="AM138:AM139"/>
    <mergeCell ref="AN138:AO139"/>
    <mergeCell ref="AP138:AQ143"/>
    <mergeCell ref="AR138:AS143"/>
    <mergeCell ref="AT138:AT143"/>
    <mergeCell ref="AU138:AU140"/>
    <mergeCell ref="AU141:AU143"/>
    <mergeCell ref="B126:B131"/>
    <mergeCell ref="AZ132:AZ133"/>
    <mergeCell ref="BA132:BA133"/>
    <mergeCell ref="F126:G131"/>
    <mergeCell ref="H126:H131"/>
    <mergeCell ref="I126:I131"/>
    <mergeCell ref="J126:O128"/>
    <mergeCell ref="K135:L137"/>
    <mergeCell ref="AP132:AQ137"/>
    <mergeCell ref="AR132:AS137"/>
    <mergeCell ref="AT132:AT137"/>
    <mergeCell ref="AU132:AU134"/>
    <mergeCell ref="AV132:AW134"/>
    <mergeCell ref="AY132:AY133"/>
    <mergeCell ref="AU135:AU137"/>
    <mergeCell ref="AV135:AW137"/>
    <mergeCell ref="AF132:AJ134"/>
    <mergeCell ref="AK132:AK137"/>
    <mergeCell ref="AL132:AL134"/>
    <mergeCell ref="AM132:AM133"/>
    <mergeCell ref="AN132:AO133"/>
    <mergeCell ref="AH135:AH137"/>
    <mergeCell ref="AI135:AJ137"/>
    <mergeCell ref="AL135:AL137"/>
    <mergeCell ref="AM136:AM137"/>
    <mergeCell ref="AN136:AO137"/>
    <mergeCell ref="AY136:AY137"/>
    <mergeCell ref="AZ136:AZ137"/>
    <mergeCell ref="BA136:BA137"/>
    <mergeCell ref="M135:N137"/>
    <mergeCell ref="Q135:R137"/>
    <mergeCell ref="S135:T137"/>
    <mergeCell ref="P126:U128"/>
    <mergeCell ref="V126:AB128"/>
    <mergeCell ref="AF126:AJ128"/>
    <mergeCell ref="AK126:AK131"/>
    <mergeCell ref="AL126:AL128"/>
    <mergeCell ref="AL129:AL131"/>
    <mergeCell ref="BA130:BA131"/>
    <mergeCell ref="B132:B137"/>
    <mergeCell ref="F132:G137"/>
    <mergeCell ref="H132:H137"/>
    <mergeCell ref="I132:I137"/>
    <mergeCell ref="J132:O134"/>
    <mergeCell ref="P132:U134"/>
    <mergeCell ref="V132:AB134"/>
    <mergeCell ref="AV129:AW131"/>
    <mergeCell ref="AM130:AM131"/>
    <mergeCell ref="AN130:AO131"/>
    <mergeCell ref="AY130:AY131"/>
    <mergeCell ref="AZ130:AZ131"/>
    <mergeCell ref="BA128:BA129"/>
    <mergeCell ref="K129:L131"/>
    <mergeCell ref="M129:N131"/>
    <mergeCell ref="Q129:R131"/>
    <mergeCell ref="S129:T131"/>
    <mergeCell ref="V129:AB131"/>
    <mergeCell ref="AF129:AG131"/>
    <mergeCell ref="AH129:AH131"/>
    <mergeCell ref="AI129:AJ131"/>
    <mergeCell ref="AV126:AW128"/>
    <mergeCell ref="AY126:AY127"/>
    <mergeCell ref="AZ126:AZ127"/>
    <mergeCell ref="BA126:BA127"/>
    <mergeCell ref="BB120:BB125"/>
    <mergeCell ref="AM122:AM123"/>
    <mergeCell ref="AN122:AO123"/>
    <mergeCell ref="AY122:AY123"/>
    <mergeCell ref="AZ122:AZ123"/>
    <mergeCell ref="BA122:BA123"/>
    <mergeCell ref="BB126:BB131"/>
    <mergeCell ref="AM128:AM129"/>
    <mergeCell ref="AN128:AO129"/>
    <mergeCell ref="AY128:AY129"/>
    <mergeCell ref="AZ128:AZ129"/>
    <mergeCell ref="AM126:AM127"/>
    <mergeCell ref="AN126:AO127"/>
    <mergeCell ref="AP126:AQ131"/>
    <mergeCell ref="AR126:AS131"/>
    <mergeCell ref="AT126:AT131"/>
    <mergeCell ref="AU126:AU128"/>
    <mergeCell ref="AU129:AU131"/>
    <mergeCell ref="AV123:AW125"/>
    <mergeCell ref="AK120:AK125"/>
    <mergeCell ref="AL120:AL122"/>
    <mergeCell ref="AM120:AM121"/>
    <mergeCell ref="AN120:AO121"/>
    <mergeCell ref="AH123:AH125"/>
    <mergeCell ref="AI123:AJ125"/>
    <mergeCell ref="AL123:AL125"/>
    <mergeCell ref="AM124:AM125"/>
    <mergeCell ref="AN124:AO125"/>
    <mergeCell ref="AY124:AY125"/>
    <mergeCell ref="AZ124:AZ125"/>
    <mergeCell ref="BA124:BA125"/>
    <mergeCell ref="M123:N125"/>
    <mergeCell ref="Q123:R125"/>
    <mergeCell ref="S123:T125"/>
    <mergeCell ref="V123:AB125"/>
    <mergeCell ref="AF123:AG125"/>
    <mergeCell ref="AZ120:AZ121"/>
    <mergeCell ref="BA120:BA121"/>
    <mergeCell ref="AC120:AE122"/>
    <mergeCell ref="AC123:AE125"/>
    <mergeCell ref="B120:B125"/>
    <mergeCell ref="F120:G125"/>
    <mergeCell ref="H120:H125"/>
    <mergeCell ref="I120:I125"/>
    <mergeCell ref="J120:O122"/>
    <mergeCell ref="P120:U122"/>
    <mergeCell ref="V120:AB122"/>
    <mergeCell ref="AV117:AW119"/>
    <mergeCell ref="AM118:AM119"/>
    <mergeCell ref="AN118:AO119"/>
    <mergeCell ref="AY118:AY119"/>
    <mergeCell ref="AZ118:AZ119"/>
    <mergeCell ref="BA116:BA117"/>
    <mergeCell ref="K117:L119"/>
    <mergeCell ref="M117:N119"/>
    <mergeCell ref="Q117:R119"/>
    <mergeCell ref="S117:T119"/>
    <mergeCell ref="V117:AB119"/>
    <mergeCell ref="AF117:AG119"/>
    <mergeCell ref="B114:B119"/>
    <mergeCell ref="F114:G119"/>
    <mergeCell ref="H114:H119"/>
    <mergeCell ref="I114:I119"/>
    <mergeCell ref="J114:O116"/>
    <mergeCell ref="K123:L125"/>
    <mergeCell ref="AP120:AQ125"/>
    <mergeCell ref="AR120:AS125"/>
    <mergeCell ref="AT120:AT125"/>
    <mergeCell ref="AU120:AU122"/>
    <mergeCell ref="AV120:AW122"/>
    <mergeCell ref="AY120:AY121"/>
    <mergeCell ref="AU123:AU125"/>
    <mergeCell ref="BB114:BB119"/>
    <mergeCell ref="AM116:AM117"/>
    <mergeCell ref="AN116:AO117"/>
    <mergeCell ref="AY116:AY117"/>
    <mergeCell ref="AZ116:AZ117"/>
    <mergeCell ref="AM114:AM115"/>
    <mergeCell ref="AN114:AO115"/>
    <mergeCell ref="AP114:AQ119"/>
    <mergeCell ref="AR114:AS119"/>
    <mergeCell ref="AT114:AT119"/>
    <mergeCell ref="AU114:AU116"/>
    <mergeCell ref="AU117:AU119"/>
    <mergeCell ref="P114:U116"/>
    <mergeCell ref="V114:AB116"/>
    <mergeCell ref="AF114:AJ116"/>
    <mergeCell ref="AK114:AK119"/>
    <mergeCell ref="AL114:AL116"/>
    <mergeCell ref="AL117:AL119"/>
    <mergeCell ref="BA118:BA119"/>
    <mergeCell ref="AC117:AE119"/>
    <mergeCell ref="AH117:AH119"/>
    <mergeCell ref="AI117:AJ119"/>
    <mergeCell ref="AV114:AW116"/>
    <mergeCell ref="AY114:AY115"/>
    <mergeCell ref="AZ114:AZ115"/>
    <mergeCell ref="BA114:BA115"/>
    <mergeCell ref="P102:U104"/>
    <mergeCell ref="V102:AB104"/>
    <mergeCell ref="AF102:AJ104"/>
    <mergeCell ref="AK102:AK107"/>
    <mergeCell ref="AL102:AL104"/>
    <mergeCell ref="AL105:AL107"/>
    <mergeCell ref="AV102:AW104"/>
    <mergeCell ref="AY102:AY103"/>
    <mergeCell ref="BB108:BB113"/>
    <mergeCell ref="AM110:AM111"/>
    <mergeCell ref="AN110:AO111"/>
    <mergeCell ref="AY110:AY111"/>
    <mergeCell ref="AZ110:AZ111"/>
    <mergeCell ref="BA110:BA111"/>
    <mergeCell ref="AZ112:AZ113"/>
    <mergeCell ref="BA112:BA113"/>
    <mergeCell ref="AU111:AU113"/>
    <mergeCell ref="AV111:AW113"/>
    <mergeCell ref="AF108:AJ110"/>
    <mergeCell ref="AK108:AK113"/>
    <mergeCell ref="AL108:AL110"/>
    <mergeCell ref="AM108:AM109"/>
    <mergeCell ref="AN108:AO109"/>
    <mergeCell ref="AH111:AH113"/>
    <mergeCell ref="AI111:AJ113"/>
    <mergeCell ref="AL111:AL113"/>
    <mergeCell ref="AM112:AM113"/>
    <mergeCell ref="AN112:AO113"/>
    <mergeCell ref="AY112:AY113"/>
    <mergeCell ref="AT108:AT113"/>
    <mergeCell ref="AU108:AU110"/>
    <mergeCell ref="AV108:AW110"/>
    <mergeCell ref="M111:N113"/>
    <mergeCell ref="Q111:R113"/>
    <mergeCell ref="S111:T113"/>
    <mergeCell ref="V111:AB113"/>
    <mergeCell ref="B108:B113"/>
    <mergeCell ref="F108:G113"/>
    <mergeCell ref="H108:H113"/>
    <mergeCell ref="I108:I113"/>
    <mergeCell ref="J108:O110"/>
    <mergeCell ref="P108:U110"/>
    <mergeCell ref="V108:AB110"/>
    <mergeCell ref="AV105:AW107"/>
    <mergeCell ref="AM106:AM107"/>
    <mergeCell ref="AN106:AO107"/>
    <mergeCell ref="AY106:AY107"/>
    <mergeCell ref="K105:L107"/>
    <mergeCell ref="M105:N107"/>
    <mergeCell ref="Q105:R107"/>
    <mergeCell ref="S105:T107"/>
    <mergeCell ref="V105:AB107"/>
    <mergeCell ref="AF105:AG107"/>
    <mergeCell ref="AH105:AH107"/>
    <mergeCell ref="AI105:AJ107"/>
    <mergeCell ref="B102:B107"/>
    <mergeCell ref="C102:E104"/>
    <mergeCell ref="C105:E107"/>
    <mergeCell ref="F102:G107"/>
    <mergeCell ref="H102:H107"/>
    <mergeCell ref="AF111:AG113"/>
    <mergeCell ref="K111:L113"/>
    <mergeCell ref="AP108:AQ113"/>
    <mergeCell ref="AR108:AS113"/>
    <mergeCell ref="AY108:AY109"/>
    <mergeCell ref="AK96:AK101"/>
    <mergeCell ref="AL96:AL98"/>
    <mergeCell ref="AM96:AO97"/>
    <mergeCell ref="AL99:AL101"/>
    <mergeCell ref="BB102:BB107"/>
    <mergeCell ref="AM104:AM105"/>
    <mergeCell ref="AN104:AO105"/>
    <mergeCell ref="AY104:AY105"/>
    <mergeCell ref="AZ104:AZ105"/>
    <mergeCell ref="AM102:AM103"/>
    <mergeCell ref="AN102:AO103"/>
    <mergeCell ref="AP102:AQ107"/>
    <mergeCell ref="AR102:AS107"/>
    <mergeCell ref="AT102:AT107"/>
    <mergeCell ref="AU102:AU104"/>
    <mergeCell ref="AU105:AU107"/>
    <mergeCell ref="AZ106:AZ107"/>
    <mergeCell ref="BA104:BA105"/>
    <mergeCell ref="AZ102:AZ103"/>
    <mergeCell ref="BA102:BA103"/>
    <mergeCell ref="BA106:BA107"/>
    <mergeCell ref="AZ108:AZ109"/>
    <mergeCell ref="BA108:BA109"/>
    <mergeCell ref="B96:B101"/>
    <mergeCell ref="F96:G101"/>
    <mergeCell ref="H96:I101"/>
    <mergeCell ref="J96:O98"/>
    <mergeCell ref="P96:U98"/>
    <mergeCell ref="AG93:AN93"/>
    <mergeCell ref="AP93:AQ93"/>
    <mergeCell ref="AR93:AV93"/>
    <mergeCell ref="AD94:AF94"/>
    <mergeCell ref="AG94:AM94"/>
    <mergeCell ref="AP94:AQ94"/>
    <mergeCell ref="AR94:AU94"/>
    <mergeCell ref="A92:C92"/>
    <mergeCell ref="D92:J92"/>
    <mergeCell ref="M92:Z94"/>
    <mergeCell ref="A93:C93"/>
    <mergeCell ref="D93:I93"/>
    <mergeCell ref="AD93:AF93"/>
    <mergeCell ref="AP99:AQ101"/>
    <mergeCell ref="AR99:AS101"/>
    <mergeCell ref="AT99:AT101"/>
    <mergeCell ref="AU99:AU101"/>
    <mergeCell ref="AV99:AW101"/>
    <mergeCell ref="AM100:AO101"/>
    <mergeCell ref="AP96:AT98"/>
    <mergeCell ref="AU96:AU98"/>
    <mergeCell ref="AV96:AW98"/>
    <mergeCell ref="AM98:AO99"/>
    <mergeCell ref="J99:O101"/>
    <mergeCell ref="P99:U101"/>
    <mergeCell ref="V99:AA101"/>
    <mergeCell ref="AF99:AJ101"/>
    <mergeCell ref="AT89:AT90"/>
    <mergeCell ref="AU89:AW90"/>
    <mergeCell ref="Z90:AI91"/>
    <mergeCell ref="A91:C91"/>
    <mergeCell ref="D91:J91"/>
    <mergeCell ref="AU91:AW91"/>
    <mergeCell ref="AM73:AM74"/>
    <mergeCell ref="AN73:AO74"/>
    <mergeCell ref="AY73:AY74"/>
    <mergeCell ref="AZ73:AZ74"/>
    <mergeCell ref="BA73:BA74"/>
    <mergeCell ref="M72:N74"/>
    <mergeCell ref="Q72:R74"/>
    <mergeCell ref="S72:T74"/>
    <mergeCell ref="V72:AB74"/>
    <mergeCell ref="AF72:AG74"/>
    <mergeCell ref="B69:B74"/>
    <mergeCell ref="F69:G74"/>
    <mergeCell ref="H69:H74"/>
    <mergeCell ref="I69:I74"/>
    <mergeCell ref="BB69:BB74"/>
    <mergeCell ref="AM71:AM72"/>
    <mergeCell ref="AN71:AO72"/>
    <mergeCell ref="AY71:AY72"/>
    <mergeCell ref="AZ71:AZ72"/>
    <mergeCell ref="BA71:BA72"/>
    <mergeCell ref="K72:L74"/>
    <mergeCell ref="AP69:AQ74"/>
    <mergeCell ref="AR69:AS74"/>
    <mergeCell ref="AT69:AT74"/>
    <mergeCell ref="AU69:AU71"/>
    <mergeCell ref="AV69:AW71"/>
    <mergeCell ref="AY69:AY70"/>
    <mergeCell ref="AU72:AU74"/>
    <mergeCell ref="AV72:AW74"/>
    <mergeCell ref="AF69:AJ71"/>
    <mergeCell ref="AK69:AK74"/>
    <mergeCell ref="AL69:AL71"/>
    <mergeCell ref="AM69:AM70"/>
    <mergeCell ref="AN69:AO70"/>
    <mergeCell ref="AH72:AH74"/>
    <mergeCell ref="AI72:AJ74"/>
    <mergeCell ref="AL72:AL74"/>
    <mergeCell ref="J69:O71"/>
    <mergeCell ref="P69:U71"/>
    <mergeCell ref="V69:AB71"/>
    <mergeCell ref="AZ69:AZ70"/>
    <mergeCell ref="BA69:BA70"/>
    <mergeCell ref="BB63:BB68"/>
    <mergeCell ref="AM65:AM66"/>
    <mergeCell ref="AN65:AO66"/>
    <mergeCell ref="AY65:AY66"/>
    <mergeCell ref="AZ65:AZ66"/>
    <mergeCell ref="AM63:AM64"/>
    <mergeCell ref="AN63:AO64"/>
    <mergeCell ref="AP63:AQ68"/>
    <mergeCell ref="AR63:AS68"/>
    <mergeCell ref="AT63:AT68"/>
    <mergeCell ref="AU63:AU65"/>
    <mergeCell ref="AU66:AU68"/>
    <mergeCell ref="P63:U65"/>
    <mergeCell ref="V63:AB65"/>
    <mergeCell ref="AF63:AJ65"/>
    <mergeCell ref="AK63:AK68"/>
    <mergeCell ref="AL63:AL65"/>
    <mergeCell ref="AL66:AL68"/>
    <mergeCell ref="BA67:BA68"/>
    <mergeCell ref="AV66:AW68"/>
    <mergeCell ref="AM67:AM68"/>
    <mergeCell ref="AN67:AO68"/>
    <mergeCell ref="AY67:AY68"/>
    <mergeCell ref="AZ67:AZ68"/>
    <mergeCell ref="BA65:BA66"/>
    <mergeCell ref="Q66:R68"/>
    <mergeCell ref="S66:T68"/>
    <mergeCell ref="V66:AB68"/>
    <mergeCell ref="AF66:AG68"/>
    <mergeCell ref="AH66:AH68"/>
    <mergeCell ref="AZ61:AZ62"/>
    <mergeCell ref="BA61:BA62"/>
    <mergeCell ref="M60:N62"/>
    <mergeCell ref="Q60:R62"/>
    <mergeCell ref="S60:T62"/>
    <mergeCell ref="V60:AB62"/>
    <mergeCell ref="AF60:AG62"/>
    <mergeCell ref="AZ57:AZ58"/>
    <mergeCell ref="BA57:BA58"/>
    <mergeCell ref="BB57:BB62"/>
    <mergeCell ref="AM59:AM60"/>
    <mergeCell ref="AN59:AO60"/>
    <mergeCell ref="AY59:AY60"/>
    <mergeCell ref="AZ59:AZ60"/>
    <mergeCell ref="BA59:BA60"/>
    <mergeCell ref="B63:B68"/>
    <mergeCell ref="F63:G68"/>
    <mergeCell ref="H63:H68"/>
    <mergeCell ref="I63:I68"/>
    <mergeCell ref="J63:O65"/>
    <mergeCell ref="C63:E65"/>
    <mergeCell ref="C66:E68"/>
    <mergeCell ref="K66:L68"/>
    <mergeCell ref="M66:N68"/>
    <mergeCell ref="AI66:AJ68"/>
    <mergeCell ref="AV63:AW65"/>
    <mergeCell ref="AY63:AY64"/>
    <mergeCell ref="AZ63:AZ64"/>
    <mergeCell ref="BA63:BA64"/>
    <mergeCell ref="K60:L62"/>
    <mergeCell ref="AP57:AQ62"/>
    <mergeCell ref="AR57:AS62"/>
    <mergeCell ref="AT57:AT62"/>
    <mergeCell ref="AU57:AU59"/>
    <mergeCell ref="AV57:AW59"/>
    <mergeCell ref="AY57:AY58"/>
    <mergeCell ref="AU60:AU62"/>
    <mergeCell ref="AV60:AW62"/>
    <mergeCell ref="AF57:AJ59"/>
    <mergeCell ref="AK57:AK62"/>
    <mergeCell ref="AL57:AL59"/>
    <mergeCell ref="AM57:AM58"/>
    <mergeCell ref="AN57:AO58"/>
    <mergeCell ref="AH60:AH62"/>
    <mergeCell ref="AI60:AJ62"/>
    <mergeCell ref="AL60:AL62"/>
    <mergeCell ref="AM61:AM62"/>
    <mergeCell ref="AN61:AO62"/>
    <mergeCell ref="AY61:AY62"/>
    <mergeCell ref="AL54:AL56"/>
    <mergeCell ref="BA55:BA56"/>
    <mergeCell ref="B57:B62"/>
    <mergeCell ref="F57:G62"/>
    <mergeCell ref="H57:H62"/>
    <mergeCell ref="I57:I62"/>
    <mergeCell ref="J57:O59"/>
    <mergeCell ref="P57:U59"/>
    <mergeCell ref="V57:AB59"/>
    <mergeCell ref="AV54:AW56"/>
    <mergeCell ref="AM55:AM56"/>
    <mergeCell ref="AN55:AO56"/>
    <mergeCell ref="AY55:AY56"/>
    <mergeCell ref="AZ55:AZ56"/>
    <mergeCell ref="BA53:BA54"/>
    <mergeCell ref="K54:L56"/>
    <mergeCell ref="M54:N56"/>
    <mergeCell ref="Q54:R56"/>
    <mergeCell ref="S54:T56"/>
    <mergeCell ref="V54:AB56"/>
    <mergeCell ref="AF54:AG56"/>
    <mergeCell ref="AH54:AH56"/>
    <mergeCell ref="AI54:AJ56"/>
    <mergeCell ref="AV51:AW53"/>
    <mergeCell ref="AY51:AY52"/>
    <mergeCell ref="AZ51:AZ52"/>
    <mergeCell ref="BA51:BA52"/>
    <mergeCell ref="B51:B56"/>
    <mergeCell ref="F51:G56"/>
    <mergeCell ref="H51:H56"/>
    <mergeCell ref="I51:I56"/>
    <mergeCell ref="J51:O53"/>
    <mergeCell ref="AZ49:AZ50"/>
    <mergeCell ref="BA49:BA50"/>
    <mergeCell ref="M48:N50"/>
    <mergeCell ref="Q48:R50"/>
    <mergeCell ref="S48:T50"/>
    <mergeCell ref="V48:AB50"/>
    <mergeCell ref="AF48:AG50"/>
    <mergeCell ref="AZ45:AZ46"/>
    <mergeCell ref="BA45:BA46"/>
    <mergeCell ref="BB45:BB50"/>
    <mergeCell ref="AM47:AM48"/>
    <mergeCell ref="AN47:AO48"/>
    <mergeCell ref="AY47:AY48"/>
    <mergeCell ref="AZ47:AZ48"/>
    <mergeCell ref="BA47:BA48"/>
    <mergeCell ref="BB51:BB56"/>
    <mergeCell ref="AM53:AM54"/>
    <mergeCell ref="AN53:AO54"/>
    <mergeCell ref="AY53:AY54"/>
    <mergeCell ref="AZ53:AZ54"/>
    <mergeCell ref="AM51:AM52"/>
    <mergeCell ref="AN51:AO52"/>
    <mergeCell ref="AP51:AQ56"/>
    <mergeCell ref="AR51:AS56"/>
    <mergeCell ref="AT51:AT56"/>
    <mergeCell ref="AU51:AU53"/>
    <mergeCell ref="AU54:AU56"/>
    <mergeCell ref="P51:U53"/>
    <mergeCell ref="V51:AB53"/>
    <mergeCell ref="AF51:AJ53"/>
    <mergeCell ref="AK51:AK56"/>
    <mergeCell ref="AL51:AL53"/>
    <mergeCell ref="AP45:AQ50"/>
    <mergeCell ref="AR45:AS50"/>
    <mergeCell ref="AT45:AT50"/>
    <mergeCell ref="AU45:AU47"/>
    <mergeCell ref="AV45:AW47"/>
    <mergeCell ref="AY45:AY46"/>
    <mergeCell ref="AU48:AU50"/>
    <mergeCell ref="AV48:AW50"/>
    <mergeCell ref="AF45:AJ47"/>
    <mergeCell ref="AK45:AK50"/>
    <mergeCell ref="AL45:AL47"/>
    <mergeCell ref="AM45:AM46"/>
    <mergeCell ref="AN45:AO46"/>
    <mergeCell ref="AH48:AH50"/>
    <mergeCell ref="AI48:AJ50"/>
    <mergeCell ref="AL48:AL50"/>
    <mergeCell ref="AM49:AM50"/>
    <mergeCell ref="AN49:AO50"/>
    <mergeCell ref="AY49:AY50"/>
    <mergeCell ref="AK39:AK44"/>
    <mergeCell ref="AL39:AL41"/>
    <mergeCell ref="AL42:AL44"/>
    <mergeCell ref="BA43:BA44"/>
    <mergeCell ref="B45:B50"/>
    <mergeCell ref="F45:G50"/>
    <mergeCell ref="H45:H50"/>
    <mergeCell ref="I45:I50"/>
    <mergeCell ref="J45:O47"/>
    <mergeCell ref="P45:U47"/>
    <mergeCell ref="V45:AB47"/>
    <mergeCell ref="AV42:AW44"/>
    <mergeCell ref="AM43:AM44"/>
    <mergeCell ref="AN43:AO44"/>
    <mergeCell ref="AY43:AY44"/>
    <mergeCell ref="AZ43:AZ44"/>
    <mergeCell ref="C42:E44"/>
    <mergeCell ref="BA41:BA42"/>
    <mergeCell ref="K42:L44"/>
    <mergeCell ref="M42:N44"/>
    <mergeCell ref="Q42:R44"/>
    <mergeCell ref="S42:T44"/>
    <mergeCell ref="V42:AB44"/>
    <mergeCell ref="AF42:AG44"/>
    <mergeCell ref="AH42:AH44"/>
    <mergeCell ref="AI42:AJ44"/>
    <mergeCell ref="B39:B44"/>
    <mergeCell ref="F39:G44"/>
    <mergeCell ref="H39:H44"/>
    <mergeCell ref="I39:I44"/>
    <mergeCell ref="J39:O41"/>
    <mergeCell ref="C39:E41"/>
    <mergeCell ref="AZ37:AZ38"/>
    <mergeCell ref="BA37:BA38"/>
    <mergeCell ref="M36:N38"/>
    <mergeCell ref="Q36:R38"/>
    <mergeCell ref="S36:T38"/>
    <mergeCell ref="V36:AB38"/>
    <mergeCell ref="AF36:AG38"/>
    <mergeCell ref="AV39:AW41"/>
    <mergeCell ref="AY39:AY40"/>
    <mergeCell ref="AZ39:AZ40"/>
    <mergeCell ref="BA39:BA40"/>
    <mergeCell ref="BB33:BB38"/>
    <mergeCell ref="AM35:AM36"/>
    <mergeCell ref="AN35:AO36"/>
    <mergeCell ref="AY35:AY36"/>
    <mergeCell ref="AZ35:AZ36"/>
    <mergeCell ref="BA35:BA36"/>
    <mergeCell ref="BB39:BB44"/>
    <mergeCell ref="AM41:AM42"/>
    <mergeCell ref="AN41:AO42"/>
    <mergeCell ref="AY41:AY42"/>
    <mergeCell ref="AZ41:AZ42"/>
    <mergeCell ref="AM39:AM40"/>
    <mergeCell ref="AN39:AO40"/>
    <mergeCell ref="AP39:AQ44"/>
    <mergeCell ref="AR39:AS44"/>
    <mergeCell ref="AT39:AT44"/>
    <mergeCell ref="AU39:AU41"/>
    <mergeCell ref="AU42:AU44"/>
    <mergeCell ref="P39:U41"/>
    <mergeCell ref="V39:AB41"/>
    <mergeCell ref="AF39:AJ41"/>
    <mergeCell ref="AP33:AQ38"/>
    <mergeCell ref="AR33:AS38"/>
    <mergeCell ref="AT33:AT38"/>
    <mergeCell ref="AU33:AU35"/>
    <mergeCell ref="AV33:AW35"/>
    <mergeCell ref="AY33:AY34"/>
    <mergeCell ref="AU36:AU38"/>
    <mergeCell ref="AV36:AW38"/>
    <mergeCell ref="AF33:AJ35"/>
    <mergeCell ref="AK33:AK38"/>
    <mergeCell ref="AL33:AL35"/>
    <mergeCell ref="AM33:AM34"/>
    <mergeCell ref="AN33:AO34"/>
    <mergeCell ref="AH36:AH38"/>
    <mergeCell ref="AI36:AJ38"/>
    <mergeCell ref="AL36:AL38"/>
    <mergeCell ref="AM37:AM38"/>
    <mergeCell ref="AN37:AO38"/>
    <mergeCell ref="AY37:AY38"/>
    <mergeCell ref="BA31:BA32"/>
    <mergeCell ref="B33:B38"/>
    <mergeCell ref="F33:G38"/>
    <mergeCell ref="H33:H38"/>
    <mergeCell ref="I33:I38"/>
    <mergeCell ref="J33:O35"/>
    <mergeCell ref="P33:U35"/>
    <mergeCell ref="V33:AB35"/>
    <mergeCell ref="AV30:AW32"/>
    <mergeCell ref="AM31:AM32"/>
    <mergeCell ref="AN31:AO32"/>
    <mergeCell ref="AY31:AY32"/>
    <mergeCell ref="AZ31:AZ32"/>
    <mergeCell ref="BA29:BA30"/>
    <mergeCell ref="K30:L32"/>
    <mergeCell ref="M30:N32"/>
    <mergeCell ref="Q30:R32"/>
    <mergeCell ref="S30:T32"/>
    <mergeCell ref="V30:AB32"/>
    <mergeCell ref="AF30:AG32"/>
    <mergeCell ref="AH30:AH32"/>
    <mergeCell ref="AI30:AJ32"/>
    <mergeCell ref="AV27:AW29"/>
    <mergeCell ref="AY27:AY28"/>
    <mergeCell ref="AZ27:AZ28"/>
    <mergeCell ref="BA27:BA28"/>
    <mergeCell ref="B27:B32"/>
    <mergeCell ref="F27:G32"/>
    <mergeCell ref="H27:H32"/>
    <mergeCell ref="I27:I32"/>
    <mergeCell ref="AZ33:AZ34"/>
    <mergeCell ref="BA33:BA34"/>
    <mergeCell ref="BA25:BA26"/>
    <mergeCell ref="Q24:R26"/>
    <mergeCell ref="S24:T26"/>
    <mergeCell ref="V24:AB26"/>
    <mergeCell ref="AC24:AE26"/>
    <mergeCell ref="AF24:AG26"/>
    <mergeCell ref="AH24:AH26"/>
    <mergeCell ref="BA21:BA22"/>
    <mergeCell ref="BB21:BB26"/>
    <mergeCell ref="AM23:AM24"/>
    <mergeCell ref="AN23:AO24"/>
    <mergeCell ref="AY23:AY24"/>
    <mergeCell ref="AZ23:AZ24"/>
    <mergeCell ref="BA23:BA24"/>
    <mergeCell ref="BB27:BB32"/>
    <mergeCell ref="AM29:AM30"/>
    <mergeCell ref="AN29:AO30"/>
    <mergeCell ref="AY29:AY30"/>
    <mergeCell ref="AZ29:AZ30"/>
    <mergeCell ref="AM27:AM28"/>
    <mergeCell ref="AN27:AO28"/>
    <mergeCell ref="AP27:AQ32"/>
    <mergeCell ref="AR27:AS32"/>
    <mergeCell ref="AT27:AT32"/>
    <mergeCell ref="AU27:AU29"/>
    <mergeCell ref="AU30:AU32"/>
    <mergeCell ref="P27:U29"/>
    <mergeCell ref="V27:AB29"/>
    <mergeCell ref="AF27:AJ29"/>
    <mergeCell ref="AK27:AK32"/>
    <mergeCell ref="AL27:AL29"/>
    <mergeCell ref="AL30:AL32"/>
    <mergeCell ref="AR21:AS26"/>
    <mergeCell ref="AT21:AT26"/>
    <mergeCell ref="AU21:AU23"/>
    <mergeCell ref="AV21:AW23"/>
    <mergeCell ref="AY21:AY22"/>
    <mergeCell ref="AZ21:AZ22"/>
    <mergeCell ref="AU24:AU26"/>
    <mergeCell ref="AV24:AW26"/>
    <mergeCell ref="AF21:AJ23"/>
    <mergeCell ref="AK21:AK26"/>
    <mergeCell ref="AL21:AL23"/>
    <mergeCell ref="AM21:AM22"/>
    <mergeCell ref="AN21:AO22"/>
    <mergeCell ref="AP21:AQ26"/>
    <mergeCell ref="AI24:AJ26"/>
    <mergeCell ref="AL24:AL26"/>
    <mergeCell ref="AM25:AM26"/>
    <mergeCell ref="AN25:AO26"/>
    <mergeCell ref="AY25:AY26"/>
    <mergeCell ref="AZ25:AZ26"/>
    <mergeCell ref="B21:B26"/>
    <mergeCell ref="F21:G26"/>
    <mergeCell ref="H21:H26"/>
    <mergeCell ref="I21:I26"/>
    <mergeCell ref="J21:O23"/>
    <mergeCell ref="P21:U23"/>
    <mergeCell ref="V21:AB23"/>
    <mergeCell ref="AC21:AE23"/>
    <mergeCell ref="AV18:AW20"/>
    <mergeCell ref="AM19:AM20"/>
    <mergeCell ref="AN19:AO20"/>
    <mergeCell ref="AY19:AY20"/>
    <mergeCell ref="AZ19:AZ20"/>
    <mergeCell ref="C18:E20"/>
    <mergeCell ref="BA17:BA18"/>
    <mergeCell ref="K18:L20"/>
    <mergeCell ref="M18:N20"/>
    <mergeCell ref="Q18:R20"/>
    <mergeCell ref="S18:T20"/>
    <mergeCell ref="V18:AB20"/>
    <mergeCell ref="AC18:AE20"/>
    <mergeCell ref="AF18:AG20"/>
    <mergeCell ref="AH18:AH20"/>
    <mergeCell ref="AI18:AJ20"/>
    <mergeCell ref="AV15:AW17"/>
    <mergeCell ref="AY15:AY16"/>
    <mergeCell ref="AZ15:AZ16"/>
    <mergeCell ref="BA15:BA16"/>
    <mergeCell ref="B15:B20"/>
    <mergeCell ref="F15:G20"/>
    <mergeCell ref="H15:H20"/>
    <mergeCell ref="K24:L26"/>
    <mergeCell ref="BB15:BB20"/>
    <mergeCell ref="AM17:AM18"/>
    <mergeCell ref="AN17:AO18"/>
    <mergeCell ref="AY17:AY18"/>
    <mergeCell ref="AZ17:AZ18"/>
    <mergeCell ref="AM15:AM16"/>
    <mergeCell ref="AN15:AO16"/>
    <mergeCell ref="AP15:AQ20"/>
    <mergeCell ref="AR15:AS20"/>
    <mergeCell ref="AT15:AT20"/>
    <mergeCell ref="AU15:AU17"/>
    <mergeCell ref="AU18:AU20"/>
    <mergeCell ref="P15:U17"/>
    <mergeCell ref="V15:AB17"/>
    <mergeCell ref="AC15:AE17"/>
    <mergeCell ref="AF15:AJ17"/>
    <mergeCell ref="AK15:AK20"/>
    <mergeCell ref="AL15:AL17"/>
    <mergeCell ref="AL18:AL20"/>
    <mergeCell ref="BA19:BA20"/>
    <mergeCell ref="AV12:AW14"/>
    <mergeCell ref="AM13:AO14"/>
    <mergeCell ref="AP9:AT11"/>
    <mergeCell ref="AU9:AU11"/>
    <mergeCell ref="AV9:AW11"/>
    <mergeCell ref="AM11:AO12"/>
    <mergeCell ref="J12:O14"/>
    <mergeCell ref="P12:U14"/>
    <mergeCell ref="V12:AA14"/>
    <mergeCell ref="AF12:AJ14"/>
    <mergeCell ref="V9:AA11"/>
    <mergeCell ref="AB9:AE10"/>
    <mergeCell ref="AF9:AJ11"/>
    <mergeCell ref="AK9:AK14"/>
    <mergeCell ref="AL9:AL11"/>
    <mergeCell ref="AM9:AO10"/>
    <mergeCell ref="AL12:AL14"/>
    <mergeCell ref="AP7:AQ7"/>
    <mergeCell ref="AR7:AU7"/>
    <mergeCell ref="A5:C5"/>
    <mergeCell ref="D5:J5"/>
    <mergeCell ref="M5:Z7"/>
    <mergeCell ref="A6:C6"/>
    <mergeCell ref="D6:I6"/>
    <mergeCell ref="AD6:AF6"/>
    <mergeCell ref="C9:E11"/>
    <mergeCell ref="C12:E14"/>
    <mergeCell ref="I15:I20"/>
    <mergeCell ref="J15:O17"/>
    <mergeCell ref="C15:E17"/>
    <mergeCell ref="AP12:AQ14"/>
    <mergeCell ref="AR12:AS14"/>
    <mergeCell ref="AT12:AT14"/>
    <mergeCell ref="AU12:AU14"/>
    <mergeCell ref="BC15:BC17"/>
    <mergeCell ref="BC18:BC20"/>
    <mergeCell ref="BC21:BC23"/>
    <mergeCell ref="BC24:BC26"/>
    <mergeCell ref="BC27:BC29"/>
    <mergeCell ref="BC30:BC32"/>
    <mergeCell ref="BC33:BC35"/>
    <mergeCell ref="BC36:BC38"/>
    <mergeCell ref="BC39:BC41"/>
    <mergeCell ref="BC42:BC44"/>
    <mergeCell ref="BC45:BC47"/>
    <mergeCell ref="BC48:BC50"/>
    <mergeCell ref="BC51:BC53"/>
    <mergeCell ref="BC54:BC56"/>
    <mergeCell ref="BC57:BC59"/>
    <mergeCell ref="B9:B14"/>
    <mergeCell ref="Z2:AI2"/>
    <mergeCell ref="AT2:AT3"/>
    <mergeCell ref="AU2:AW3"/>
    <mergeCell ref="Z3:AI4"/>
    <mergeCell ref="A4:C4"/>
    <mergeCell ref="D4:J4"/>
    <mergeCell ref="AU4:AW4"/>
    <mergeCell ref="F9:G14"/>
    <mergeCell ref="H9:I14"/>
    <mergeCell ref="J9:O11"/>
    <mergeCell ref="P9:U11"/>
    <mergeCell ref="AG6:AN6"/>
    <mergeCell ref="AP6:AQ6"/>
    <mergeCell ref="AR6:AV6"/>
    <mergeCell ref="AD7:AF7"/>
    <mergeCell ref="AG7:AM7"/>
    <mergeCell ref="BC60:BC62"/>
    <mergeCell ref="BC63:BC65"/>
    <mergeCell ref="BC66:BC68"/>
    <mergeCell ref="BC69:BC71"/>
    <mergeCell ref="BC72:BC74"/>
    <mergeCell ref="BC102:BC104"/>
    <mergeCell ref="BC105:BC107"/>
    <mergeCell ref="BC108:BC110"/>
    <mergeCell ref="BC111:BC113"/>
    <mergeCell ref="BC114:BC116"/>
    <mergeCell ref="BC117:BC119"/>
    <mergeCell ref="BC120:BC122"/>
    <mergeCell ref="BC123:BC125"/>
    <mergeCell ref="BC126:BC128"/>
    <mergeCell ref="BC129:BC131"/>
    <mergeCell ref="BC132:BC134"/>
    <mergeCell ref="BC135:BC137"/>
    <mergeCell ref="BC138:BC140"/>
    <mergeCell ref="BC141:BC143"/>
    <mergeCell ref="BC144:BC146"/>
    <mergeCell ref="BC147:BC149"/>
    <mergeCell ref="BC150:BC152"/>
    <mergeCell ref="BC153:BC155"/>
    <mergeCell ref="BC156:BC158"/>
    <mergeCell ref="BC159:BC161"/>
    <mergeCell ref="BC189:BC191"/>
    <mergeCell ref="BC192:BC194"/>
    <mergeCell ref="BC195:BC197"/>
    <mergeCell ref="BC198:BC200"/>
    <mergeCell ref="BC201:BC203"/>
    <mergeCell ref="BC204:BC206"/>
    <mergeCell ref="BC207:BC209"/>
    <mergeCell ref="BC210:BC212"/>
    <mergeCell ref="BC213:BC215"/>
    <mergeCell ref="BC216:BC218"/>
    <mergeCell ref="BC219:BC221"/>
    <mergeCell ref="BC222:BC224"/>
    <mergeCell ref="BC225:BC227"/>
    <mergeCell ref="BC228:BC230"/>
    <mergeCell ref="BC231:BC233"/>
    <mergeCell ref="BC234:BC236"/>
    <mergeCell ref="BC237:BC239"/>
    <mergeCell ref="BC240:BC242"/>
    <mergeCell ref="BC243:BC245"/>
    <mergeCell ref="BC246:BC248"/>
    <mergeCell ref="BC276:BC278"/>
    <mergeCell ref="BC279:BC281"/>
    <mergeCell ref="BC282:BC284"/>
    <mergeCell ref="BC285:BC287"/>
    <mergeCell ref="BC288:BC290"/>
    <mergeCell ref="BC291:BC293"/>
    <mergeCell ref="BC294:BC296"/>
    <mergeCell ref="BC297:BC299"/>
    <mergeCell ref="BC300:BC302"/>
    <mergeCell ref="BC303:BC305"/>
    <mergeCell ref="BC306:BC308"/>
    <mergeCell ref="BC309:BC311"/>
    <mergeCell ref="BC312:BC314"/>
    <mergeCell ref="BC315:BC317"/>
    <mergeCell ref="BC318:BC320"/>
    <mergeCell ref="BC321:BC323"/>
    <mergeCell ref="BC324:BC326"/>
    <mergeCell ref="BC327:BC329"/>
    <mergeCell ref="BC330:BC332"/>
    <mergeCell ref="BC333:BC335"/>
    <mergeCell ref="BC363:BC365"/>
    <mergeCell ref="BC366:BC368"/>
    <mergeCell ref="BC369:BC371"/>
    <mergeCell ref="BC372:BC374"/>
    <mergeCell ref="BC375:BC377"/>
    <mergeCell ref="BC378:BC380"/>
    <mergeCell ref="BC381:BC383"/>
    <mergeCell ref="BC384:BC386"/>
    <mergeCell ref="BC387:BC389"/>
    <mergeCell ref="BC390:BC392"/>
    <mergeCell ref="BC393:BC395"/>
    <mergeCell ref="BC396:BC398"/>
    <mergeCell ref="BC399:BC401"/>
    <mergeCell ref="BC402:BC404"/>
    <mergeCell ref="BC405:BC407"/>
    <mergeCell ref="BC408:BC410"/>
    <mergeCell ref="BC411:BC413"/>
    <mergeCell ref="BC414:BC416"/>
    <mergeCell ref="BC417:BC419"/>
    <mergeCell ref="BC420:BC422"/>
    <mergeCell ref="BC450:BC452"/>
    <mergeCell ref="BC453:BC455"/>
    <mergeCell ref="BC456:BC458"/>
    <mergeCell ref="BC459:BC461"/>
    <mergeCell ref="BC462:BC464"/>
    <mergeCell ref="BC465:BC467"/>
    <mergeCell ref="BC468:BC470"/>
    <mergeCell ref="BC471:BC473"/>
    <mergeCell ref="BC474:BC476"/>
    <mergeCell ref="BC477:BC479"/>
    <mergeCell ref="BC480:BC482"/>
    <mergeCell ref="BC483:BC485"/>
    <mergeCell ref="BC486:BC488"/>
    <mergeCell ref="BC489:BC491"/>
    <mergeCell ref="BC492:BC494"/>
    <mergeCell ref="BC495:BC497"/>
    <mergeCell ref="BC498:BC500"/>
    <mergeCell ref="BC501:BC503"/>
    <mergeCell ref="BC504:BC506"/>
    <mergeCell ref="BC507:BC509"/>
    <mergeCell ref="BC537:BC539"/>
    <mergeCell ref="BC540:BC542"/>
    <mergeCell ref="BC543:BC545"/>
    <mergeCell ref="BC546:BC548"/>
    <mergeCell ref="BC549:BC551"/>
    <mergeCell ref="BC552:BC554"/>
    <mergeCell ref="BC555:BC557"/>
    <mergeCell ref="BC558:BC560"/>
    <mergeCell ref="BC561:BC563"/>
    <mergeCell ref="BC564:BC566"/>
    <mergeCell ref="BC567:BC569"/>
    <mergeCell ref="BC570:BC572"/>
    <mergeCell ref="BC573:BC575"/>
    <mergeCell ref="BC576:BC578"/>
    <mergeCell ref="BC579:BC581"/>
    <mergeCell ref="BC582:BC584"/>
    <mergeCell ref="BC585:BC587"/>
    <mergeCell ref="BC588:BC590"/>
    <mergeCell ref="BC591:BC593"/>
    <mergeCell ref="BC594:BC596"/>
    <mergeCell ref="BC624:BC626"/>
    <mergeCell ref="BC627:BC629"/>
    <mergeCell ref="BC630:BC632"/>
    <mergeCell ref="BC633:BC635"/>
    <mergeCell ref="BC636:BC638"/>
    <mergeCell ref="BC639:BC641"/>
    <mergeCell ref="BC642:BC644"/>
    <mergeCell ref="BC645:BC647"/>
    <mergeCell ref="BC648:BC650"/>
    <mergeCell ref="BC651:BC653"/>
    <mergeCell ref="BC654:BC656"/>
    <mergeCell ref="BC657:BC659"/>
    <mergeCell ref="BC660:BC662"/>
    <mergeCell ref="BC663:BC665"/>
    <mergeCell ref="BC666:BC668"/>
    <mergeCell ref="BC669:BC671"/>
    <mergeCell ref="BC672:BC674"/>
    <mergeCell ref="BC675:BC677"/>
    <mergeCell ref="BC678:BC680"/>
    <mergeCell ref="BC681:BC683"/>
    <mergeCell ref="BC711:BC713"/>
    <mergeCell ref="BC714:BC716"/>
    <mergeCell ref="BC717:BC719"/>
    <mergeCell ref="BC720:BC722"/>
    <mergeCell ref="BC723:BC725"/>
    <mergeCell ref="BC726:BC728"/>
    <mergeCell ref="BC729:BC731"/>
    <mergeCell ref="BC732:BC734"/>
    <mergeCell ref="BC813:BC815"/>
    <mergeCell ref="BC816:BC818"/>
    <mergeCell ref="BC819:BC821"/>
    <mergeCell ref="BC822:BC824"/>
    <mergeCell ref="BC825:BC827"/>
    <mergeCell ref="BC828:BC830"/>
    <mergeCell ref="BC831:BC833"/>
    <mergeCell ref="BC834:BC836"/>
    <mergeCell ref="BC837:BC839"/>
    <mergeCell ref="BC840:BC842"/>
    <mergeCell ref="BC843:BC845"/>
    <mergeCell ref="BC846:BC848"/>
    <mergeCell ref="BC849:BC851"/>
    <mergeCell ref="BC852:BC854"/>
    <mergeCell ref="BC855:BC857"/>
    <mergeCell ref="BC735:BC737"/>
    <mergeCell ref="BC738:BC740"/>
    <mergeCell ref="BC741:BC743"/>
    <mergeCell ref="BC744:BC746"/>
    <mergeCell ref="BC747:BC749"/>
    <mergeCell ref="BC750:BC752"/>
    <mergeCell ref="BC753:BC755"/>
    <mergeCell ref="BC756:BC758"/>
    <mergeCell ref="BC759:BC761"/>
    <mergeCell ref="BC762:BC764"/>
    <mergeCell ref="BC765:BC767"/>
    <mergeCell ref="BC768:BC770"/>
    <mergeCell ref="BC798:BC800"/>
    <mergeCell ref="BC801:BC803"/>
    <mergeCell ref="BC804:BC806"/>
    <mergeCell ref="BC807:BC809"/>
    <mergeCell ref="BC810:BC812"/>
  </mergeCells>
  <phoneticPr fontId="1"/>
  <conditionalFormatting sqref="B1:B1048576">
    <cfRule type="expression" dxfId="8" priority="1">
      <formula>AND(ISNUMBER(B1),B1 &gt; 作業員数)</formula>
    </cfRule>
  </conditionalFormatting>
  <printOptions horizontalCentered="1" verticalCentered="1"/>
  <pageMargins left="0.23622047244094491" right="0.23622047244094491" top="0.59055118110236227" bottom="0.39370078740157483" header="0" footer="0"/>
  <pageSetup paperSize="8" scale="88" fitToWidth="0" fitToHeight="0" orientation="landscape" horizontalDpi="300" verticalDpi="300" r:id="rId1"/>
  <rowBreaks count="1" manualBreakCount="1">
    <brk id="87" max="16383" man="1"/>
  </rowBreak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C1000"/>
  <sheetViews>
    <sheetView showGridLines="0" showZeros="0" view="pageBreakPreview" zoomScaleNormal="100" zoomScaleSheetLayoutView="100" workbookViewId="0"/>
  </sheetViews>
  <sheetFormatPr defaultRowHeight="13.5"/>
  <cols>
    <col min="1" max="1" width="4.625" style="144" customWidth="1"/>
    <col min="2" max="5" width="5.625" style="144" customWidth="1"/>
    <col min="6" max="8" width="2.625" style="144" customWidth="1"/>
    <col min="9" max="10" width="3.625" style="144" customWidth="1"/>
    <col min="11" max="13" width="6.625" style="144" customWidth="1"/>
    <col min="14" max="14" width="13.5" style="144" customWidth="1"/>
    <col min="15" max="16" width="13.75" style="144" customWidth="1"/>
    <col min="17" max="17" width="17.625" style="144" customWidth="1"/>
    <col min="18" max="18" width="3.875" style="144" customWidth="1"/>
    <col min="19" max="19" width="2.375" style="144" customWidth="1"/>
    <col min="20" max="20" width="2.5" style="144" customWidth="1"/>
    <col min="21" max="21" width="5.625" style="144" customWidth="1"/>
    <col min="22" max="22" width="4.25" style="144" customWidth="1"/>
    <col min="23" max="23" width="17.625" style="144" customWidth="1"/>
    <col min="24" max="24" width="12.625" style="144" customWidth="1"/>
    <col min="25" max="25" width="10.625" style="144" customWidth="1"/>
    <col min="26" max="26" width="12.125" style="145" customWidth="1"/>
    <col min="27" max="29" width="15.625" style="145" hidden="1" customWidth="1"/>
    <col min="30" max="257" width="9" style="145"/>
    <col min="258" max="258" width="4.625" style="145" customWidth="1"/>
    <col min="259" max="262" width="5.625" style="145" customWidth="1"/>
    <col min="263" max="265" width="2.625" style="145" customWidth="1"/>
    <col min="266" max="266" width="4.625" style="145" customWidth="1"/>
    <col min="267" max="269" width="6.625" style="145" customWidth="1"/>
    <col min="270" max="270" width="13.5" style="145" customWidth="1"/>
    <col min="271" max="272" width="13.75" style="145" customWidth="1"/>
    <col min="273" max="273" width="17.625" style="145" customWidth="1"/>
    <col min="274" max="274" width="3.875" style="145" customWidth="1"/>
    <col min="275" max="275" width="2.375" style="145" customWidth="1"/>
    <col min="276" max="276" width="2.5" style="145" customWidth="1"/>
    <col min="277" max="277" width="5.625" style="145" customWidth="1"/>
    <col min="278" max="278" width="4.25" style="145" customWidth="1"/>
    <col min="279" max="279" width="17.625" style="145" customWidth="1"/>
    <col min="280" max="280" width="12.625" style="145" customWidth="1"/>
    <col min="281" max="281" width="10.625" style="145" customWidth="1"/>
    <col min="282" max="282" width="12.125" style="145" customWidth="1"/>
    <col min="283" max="513" width="9" style="145"/>
    <col min="514" max="514" width="4.625" style="145" customWidth="1"/>
    <col min="515" max="518" width="5.625" style="145" customWidth="1"/>
    <col min="519" max="521" width="2.625" style="145" customWidth="1"/>
    <col min="522" max="522" width="4.625" style="145" customWidth="1"/>
    <col min="523" max="525" width="6.625" style="145" customWidth="1"/>
    <col min="526" max="526" width="13.5" style="145" customWidth="1"/>
    <col min="527" max="528" width="13.75" style="145" customWidth="1"/>
    <col min="529" max="529" width="17.625" style="145" customWidth="1"/>
    <col min="530" max="530" width="3.875" style="145" customWidth="1"/>
    <col min="531" max="531" width="2.375" style="145" customWidth="1"/>
    <col min="532" max="532" width="2.5" style="145" customWidth="1"/>
    <col min="533" max="533" width="5.625" style="145" customWidth="1"/>
    <col min="534" max="534" width="4.25" style="145" customWidth="1"/>
    <col min="535" max="535" width="17.625" style="145" customWidth="1"/>
    <col min="536" max="536" width="12.625" style="145" customWidth="1"/>
    <col min="537" max="537" width="10.625" style="145" customWidth="1"/>
    <col min="538" max="538" width="12.125" style="145" customWidth="1"/>
    <col min="539" max="769" width="9" style="145"/>
    <col min="770" max="770" width="4.625" style="145" customWidth="1"/>
    <col min="771" max="774" width="5.625" style="145" customWidth="1"/>
    <col min="775" max="777" width="2.625" style="145" customWidth="1"/>
    <col min="778" max="778" width="4.625" style="145" customWidth="1"/>
    <col min="779" max="781" width="6.625" style="145" customWidth="1"/>
    <col min="782" max="782" width="13.5" style="145" customWidth="1"/>
    <col min="783" max="784" width="13.75" style="145" customWidth="1"/>
    <col min="785" max="785" width="17.625" style="145" customWidth="1"/>
    <col min="786" max="786" width="3.875" style="145" customWidth="1"/>
    <col min="787" max="787" width="2.375" style="145" customWidth="1"/>
    <col min="788" max="788" width="2.5" style="145" customWidth="1"/>
    <col min="789" max="789" width="5.625" style="145" customWidth="1"/>
    <col min="790" max="790" width="4.25" style="145" customWidth="1"/>
    <col min="791" max="791" width="17.625" style="145" customWidth="1"/>
    <col min="792" max="792" width="12.625" style="145" customWidth="1"/>
    <col min="793" max="793" width="10.625" style="145" customWidth="1"/>
    <col min="794" max="794" width="12.125" style="145" customWidth="1"/>
    <col min="795" max="1025" width="9" style="145"/>
    <col min="1026" max="1026" width="4.625" style="145" customWidth="1"/>
    <col min="1027" max="1030" width="5.625" style="145" customWidth="1"/>
    <col min="1031" max="1033" width="2.625" style="145" customWidth="1"/>
    <col min="1034" max="1034" width="4.625" style="145" customWidth="1"/>
    <col min="1035" max="1037" width="6.625" style="145" customWidth="1"/>
    <col min="1038" max="1038" width="13.5" style="145" customWidth="1"/>
    <col min="1039" max="1040" width="13.75" style="145" customWidth="1"/>
    <col min="1041" max="1041" width="17.625" style="145" customWidth="1"/>
    <col min="1042" max="1042" width="3.875" style="145" customWidth="1"/>
    <col min="1043" max="1043" width="2.375" style="145" customWidth="1"/>
    <col min="1044" max="1044" width="2.5" style="145" customWidth="1"/>
    <col min="1045" max="1045" width="5.625" style="145" customWidth="1"/>
    <col min="1046" max="1046" width="4.25" style="145" customWidth="1"/>
    <col min="1047" max="1047" width="17.625" style="145" customWidth="1"/>
    <col min="1048" max="1048" width="12.625" style="145" customWidth="1"/>
    <col min="1049" max="1049" width="10.625" style="145" customWidth="1"/>
    <col min="1050" max="1050" width="12.125" style="145" customWidth="1"/>
    <col min="1051" max="1281" width="9" style="145"/>
    <col min="1282" max="1282" width="4.625" style="145" customWidth="1"/>
    <col min="1283" max="1286" width="5.625" style="145" customWidth="1"/>
    <col min="1287" max="1289" width="2.625" style="145" customWidth="1"/>
    <col min="1290" max="1290" width="4.625" style="145" customWidth="1"/>
    <col min="1291" max="1293" width="6.625" style="145" customWidth="1"/>
    <col min="1294" max="1294" width="13.5" style="145" customWidth="1"/>
    <col min="1295" max="1296" width="13.75" style="145" customWidth="1"/>
    <col min="1297" max="1297" width="17.625" style="145" customWidth="1"/>
    <col min="1298" max="1298" width="3.875" style="145" customWidth="1"/>
    <col min="1299" max="1299" width="2.375" style="145" customWidth="1"/>
    <col min="1300" max="1300" width="2.5" style="145" customWidth="1"/>
    <col min="1301" max="1301" width="5.625" style="145" customWidth="1"/>
    <col min="1302" max="1302" width="4.25" style="145" customWidth="1"/>
    <col min="1303" max="1303" width="17.625" style="145" customWidth="1"/>
    <col min="1304" max="1304" width="12.625" style="145" customWidth="1"/>
    <col min="1305" max="1305" width="10.625" style="145" customWidth="1"/>
    <col min="1306" max="1306" width="12.125" style="145" customWidth="1"/>
    <col min="1307" max="1537" width="9" style="145"/>
    <col min="1538" max="1538" width="4.625" style="145" customWidth="1"/>
    <col min="1539" max="1542" width="5.625" style="145" customWidth="1"/>
    <col min="1543" max="1545" width="2.625" style="145" customWidth="1"/>
    <col min="1546" max="1546" width="4.625" style="145" customWidth="1"/>
    <col min="1547" max="1549" width="6.625" style="145" customWidth="1"/>
    <col min="1550" max="1550" width="13.5" style="145" customWidth="1"/>
    <col min="1551" max="1552" width="13.75" style="145" customWidth="1"/>
    <col min="1553" max="1553" width="17.625" style="145" customWidth="1"/>
    <col min="1554" max="1554" width="3.875" style="145" customWidth="1"/>
    <col min="1555" max="1555" width="2.375" style="145" customWidth="1"/>
    <col min="1556" max="1556" width="2.5" style="145" customWidth="1"/>
    <col min="1557" max="1557" width="5.625" style="145" customWidth="1"/>
    <col min="1558" max="1558" width="4.25" style="145" customWidth="1"/>
    <col min="1559" max="1559" width="17.625" style="145" customWidth="1"/>
    <col min="1560" max="1560" width="12.625" style="145" customWidth="1"/>
    <col min="1561" max="1561" width="10.625" style="145" customWidth="1"/>
    <col min="1562" max="1562" width="12.125" style="145" customWidth="1"/>
    <col min="1563" max="1793" width="9" style="145"/>
    <col min="1794" max="1794" width="4.625" style="145" customWidth="1"/>
    <col min="1795" max="1798" width="5.625" style="145" customWidth="1"/>
    <col min="1799" max="1801" width="2.625" style="145" customWidth="1"/>
    <col min="1802" max="1802" width="4.625" style="145" customWidth="1"/>
    <col min="1803" max="1805" width="6.625" style="145" customWidth="1"/>
    <col min="1806" max="1806" width="13.5" style="145" customWidth="1"/>
    <col min="1807" max="1808" width="13.75" style="145" customWidth="1"/>
    <col min="1809" max="1809" width="17.625" style="145" customWidth="1"/>
    <col min="1810" max="1810" width="3.875" style="145" customWidth="1"/>
    <col min="1811" max="1811" width="2.375" style="145" customWidth="1"/>
    <col min="1812" max="1812" width="2.5" style="145" customWidth="1"/>
    <col min="1813" max="1813" width="5.625" style="145" customWidth="1"/>
    <col min="1814" max="1814" width="4.25" style="145" customWidth="1"/>
    <col min="1815" max="1815" width="17.625" style="145" customWidth="1"/>
    <col min="1816" max="1816" width="12.625" style="145" customWidth="1"/>
    <col min="1817" max="1817" width="10.625" style="145" customWidth="1"/>
    <col min="1818" max="1818" width="12.125" style="145" customWidth="1"/>
    <col min="1819" max="2049" width="9" style="145"/>
    <col min="2050" max="2050" width="4.625" style="145" customWidth="1"/>
    <col min="2051" max="2054" width="5.625" style="145" customWidth="1"/>
    <col min="2055" max="2057" width="2.625" style="145" customWidth="1"/>
    <col min="2058" max="2058" width="4.625" style="145" customWidth="1"/>
    <col min="2059" max="2061" width="6.625" style="145" customWidth="1"/>
    <col min="2062" max="2062" width="13.5" style="145" customWidth="1"/>
    <col min="2063" max="2064" width="13.75" style="145" customWidth="1"/>
    <col min="2065" max="2065" width="17.625" style="145" customWidth="1"/>
    <col min="2066" max="2066" width="3.875" style="145" customWidth="1"/>
    <col min="2067" max="2067" width="2.375" style="145" customWidth="1"/>
    <col min="2068" max="2068" width="2.5" style="145" customWidth="1"/>
    <col min="2069" max="2069" width="5.625" style="145" customWidth="1"/>
    <col min="2070" max="2070" width="4.25" style="145" customWidth="1"/>
    <col min="2071" max="2071" width="17.625" style="145" customWidth="1"/>
    <col min="2072" max="2072" width="12.625" style="145" customWidth="1"/>
    <col min="2073" max="2073" width="10.625" style="145" customWidth="1"/>
    <col min="2074" max="2074" width="12.125" style="145" customWidth="1"/>
    <col min="2075" max="2305" width="9" style="145"/>
    <col min="2306" max="2306" width="4.625" style="145" customWidth="1"/>
    <col min="2307" max="2310" width="5.625" style="145" customWidth="1"/>
    <col min="2311" max="2313" width="2.625" style="145" customWidth="1"/>
    <col min="2314" max="2314" width="4.625" style="145" customWidth="1"/>
    <col min="2315" max="2317" width="6.625" style="145" customWidth="1"/>
    <col min="2318" max="2318" width="13.5" style="145" customWidth="1"/>
    <col min="2319" max="2320" width="13.75" style="145" customWidth="1"/>
    <col min="2321" max="2321" width="17.625" style="145" customWidth="1"/>
    <col min="2322" max="2322" width="3.875" style="145" customWidth="1"/>
    <col min="2323" max="2323" width="2.375" style="145" customWidth="1"/>
    <col min="2324" max="2324" width="2.5" style="145" customWidth="1"/>
    <col min="2325" max="2325" width="5.625" style="145" customWidth="1"/>
    <col min="2326" max="2326" width="4.25" style="145" customWidth="1"/>
    <col min="2327" max="2327" width="17.625" style="145" customWidth="1"/>
    <col min="2328" max="2328" width="12.625" style="145" customWidth="1"/>
    <col min="2329" max="2329" width="10.625" style="145" customWidth="1"/>
    <col min="2330" max="2330" width="12.125" style="145" customWidth="1"/>
    <col min="2331" max="2561" width="9" style="145"/>
    <col min="2562" max="2562" width="4.625" style="145" customWidth="1"/>
    <col min="2563" max="2566" width="5.625" style="145" customWidth="1"/>
    <col min="2567" max="2569" width="2.625" style="145" customWidth="1"/>
    <col min="2570" max="2570" width="4.625" style="145" customWidth="1"/>
    <col min="2571" max="2573" width="6.625" style="145" customWidth="1"/>
    <col min="2574" max="2574" width="13.5" style="145" customWidth="1"/>
    <col min="2575" max="2576" width="13.75" style="145" customWidth="1"/>
    <col min="2577" max="2577" width="17.625" style="145" customWidth="1"/>
    <col min="2578" max="2578" width="3.875" style="145" customWidth="1"/>
    <col min="2579" max="2579" width="2.375" style="145" customWidth="1"/>
    <col min="2580" max="2580" width="2.5" style="145" customWidth="1"/>
    <col min="2581" max="2581" width="5.625" style="145" customWidth="1"/>
    <col min="2582" max="2582" width="4.25" style="145" customWidth="1"/>
    <col min="2583" max="2583" width="17.625" style="145" customWidth="1"/>
    <col min="2584" max="2584" width="12.625" style="145" customWidth="1"/>
    <col min="2585" max="2585" width="10.625" style="145" customWidth="1"/>
    <col min="2586" max="2586" width="12.125" style="145" customWidth="1"/>
    <col min="2587" max="2817" width="9" style="145"/>
    <col min="2818" max="2818" width="4.625" style="145" customWidth="1"/>
    <col min="2819" max="2822" width="5.625" style="145" customWidth="1"/>
    <col min="2823" max="2825" width="2.625" style="145" customWidth="1"/>
    <col min="2826" max="2826" width="4.625" style="145" customWidth="1"/>
    <col min="2827" max="2829" width="6.625" style="145" customWidth="1"/>
    <col min="2830" max="2830" width="13.5" style="145" customWidth="1"/>
    <col min="2831" max="2832" width="13.75" style="145" customWidth="1"/>
    <col min="2833" max="2833" width="17.625" style="145" customWidth="1"/>
    <col min="2834" max="2834" width="3.875" style="145" customWidth="1"/>
    <col min="2835" max="2835" width="2.375" style="145" customWidth="1"/>
    <col min="2836" max="2836" width="2.5" style="145" customWidth="1"/>
    <col min="2837" max="2837" width="5.625" style="145" customWidth="1"/>
    <col min="2838" max="2838" width="4.25" style="145" customWidth="1"/>
    <col min="2839" max="2839" width="17.625" style="145" customWidth="1"/>
    <col min="2840" max="2840" width="12.625" style="145" customWidth="1"/>
    <col min="2841" max="2841" width="10.625" style="145" customWidth="1"/>
    <col min="2842" max="2842" width="12.125" style="145" customWidth="1"/>
    <col min="2843" max="3073" width="9" style="145"/>
    <col min="3074" max="3074" width="4.625" style="145" customWidth="1"/>
    <col min="3075" max="3078" width="5.625" style="145" customWidth="1"/>
    <col min="3079" max="3081" width="2.625" style="145" customWidth="1"/>
    <col min="3082" max="3082" width="4.625" style="145" customWidth="1"/>
    <col min="3083" max="3085" width="6.625" style="145" customWidth="1"/>
    <col min="3086" max="3086" width="13.5" style="145" customWidth="1"/>
    <col min="3087" max="3088" width="13.75" style="145" customWidth="1"/>
    <col min="3089" max="3089" width="17.625" style="145" customWidth="1"/>
    <col min="3090" max="3090" width="3.875" style="145" customWidth="1"/>
    <col min="3091" max="3091" width="2.375" style="145" customWidth="1"/>
    <col min="3092" max="3092" width="2.5" style="145" customWidth="1"/>
    <col min="3093" max="3093" width="5.625" style="145" customWidth="1"/>
    <col min="3094" max="3094" width="4.25" style="145" customWidth="1"/>
    <col min="3095" max="3095" width="17.625" style="145" customWidth="1"/>
    <col min="3096" max="3096" width="12.625" style="145" customWidth="1"/>
    <col min="3097" max="3097" width="10.625" style="145" customWidth="1"/>
    <col min="3098" max="3098" width="12.125" style="145" customWidth="1"/>
    <col min="3099" max="3329" width="9" style="145"/>
    <col min="3330" max="3330" width="4.625" style="145" customWidth="1"/>
    <col min="3331" max="3334" width="5.625" style="145" customWidth="1"/>
    <col min="3335" max="3337" width="2.625" style="145" customWidth="1"/>
    <col min="3338" max="3338" width="4.625" style="145" customWidth="1"/>
    <col min="3339" max="3341" width="6.625" style="145" customWidth="1"/>
    <col min="3342" max="3342" width="13.5" style="145" customWidth="1"/>
    <col min="3343" max="3344" width="13.75" style="145" customWidth="1"/>
    <col min="3345" max="3345" width="17.625" style="145" customWidth="1"/>
    <col min="3346" max="3346" width="3.875" style="145" customWidth="1"/>
    <col min="3347" max="3347" width="2.375" style="145" customWidth="1"/>
    <col min="3348" max="3348" width="2.5" style="145" customWidth="1"/>
    <col min="3349" max="3349" width="5.625" style="145" customWidth="1"/>
    <col min="3350" max="3350" width="4.25" style="145" customWidth="1"/>
    <col min="3351" max="3351" width="17.625" style="145" customWidth="1"/>
    <col min="3352" max="3352" width="12.625" style="145" customWidth="1"/>
    <col min="3353" max="3353" width="10.625" style="145" customWidth="1"/>
    <col min="3354" max="3354" width="12.125" style="145" customWidth="1"/>
    <col min="3355" max="3585" width="9" style="145"/>
    <col min="3586" max="3586" width="4.625" style="145" customWidth="1"/>
    <col min="3587" max="3590" width="5.625" style="145" customWidth="1"/>
    <col min="3591" max="3593" width="2.625" style="145" customWidth="1"/>
    <col min="3594" max="3594" width="4.625" style="145" customWidth="1"/>
    <col min="3595" max="3597" width="6.625" style="145" customWidth="1"/>
    <col min="3598" max="3598" width="13.5" style="145" customWidth="1"/>
    <col min="3599" max="3600" width="13.75" style="145" customWidth="1"/>
    <col min="3601" max="3601" width="17.625" style="145" customWidth="1"/>
    <col min="3602" max="3602" width="3.875" style="145" customWidth="1"/>
    <col min="3603" max="3603" width="2.375" style="145" customWidth="1"/>
    <col min="3604" max="3604" width="2.5" style="145" customWidth="1"/>
    <col min="3605" max="3605" width="5.625" style="145" customWidth="1"/>
    <col min="3606" max="3606" width="4.25" style="145" customWidth="1"/>
    <col min="3607" max="3607" width="17.625" style="145" customWidth="1"/>
    <col min="3608" max="3608" width="12.625" style="145" customWidth="1"/>
    <col min="3609" max="3609" width="10.625" style="145" customWidth="1"/>
    <col min="3610" max="3610" width="12.125" style="145" customWidth="1"/>
    <col min="3611" max="3841" width="9" style="145"/>
    <col min="3842" max="3842" width="4.625" style="145" customWidth="1"/>
    <col min="3843" max="3846" width="5.625" style="145" customWidth="1"/>
    <col min="3847" max="3849" width="2.625" style="145" customWidth="1"/>
    <col min="3850" max="3850" width="4.625" style="145" customWidth="1"/>
    <col min="3851" max="3853" width="6.625" style="145" customWidth="1"/>
    <col min="3854" max="3854" width="13.5" style="145" customWidth="1"/>
    <col min="3855" max="3856" width="13.75" style="145" customWidth="1"/>
    <col min="3857" max="3857" width="17.625" style="145" customWidth="1"/>
    <col min="3858" max="3858" width="3.875" style="145" customWidth="1"/>
    <col min="3859" max="3859" width="2.375" style="145" customWidth="1"/>
    <col min="3860" max="3860" width="2.5" style="145" customWidth="1"/>
    <col min="3861" max="3861" width="5.625" style="145" customWidth="1"/>
    <col min="3862" max="3862" width="4.25" style="145" customWidth="1"/>
    <col min="3863" max="3863" width="17.625" style="145" customWidth="1"/>
    <col min="3864" max="3864" width="12.625" style="145" customWidth="1"/>
    <col min="3865" max="3865" width="10.625" style="145" customWidth="1"/>
    <col min="3866" max="3866" width="12.125" style="145" customWidth="1"/>
    <col min="3867" max="4097" width="9" style="145"/>
    <col min="4098" max="4098" width="4.625" style="145" customWidth="1"/>
    <col min="4099" max="4102" width="5.625" style="145" customWidth="1"/>
    <col min="4103" max="4105" width="2.625" style="145" customWidth="1"/>
    <col min="4106" max="4106" width="4.625" style="145" customWidth="1"/>
    <col min="4107" max="4109" width="6.625" style="145" customWidth="1"/>
    <col min="4110" max="4110" width="13.5" style="145" customWidth="1"/>
    <col min="4111" max="4112" width="13.75" style="145" customWidth="1"/>
    <col min="4113" max="4113" width="17.625" style="145" customWidth="1"/>
    <col min="4114" max="4114" width="3.875" style="145" customWidth="1"/>
    <col min="4115" max="4115" width="2.375" style="145" customWidth="1"/>
    <col min="4116" max="4116" width="2.5" style="145" customWidth="1"/>
    <col min="4117" max="4117" width="5.625" style="145" customWidth="1"/>
    <col min="4118" max="4118" width="4.25" style="145" customWidth="1"/>
    <col min="4119" max="4119" width="17.625" style="145" customWidth="1"/>
    <col min="4120" max="4120" width="12.625" style="145" customWidth="1"/>
    <col min="4121" max="4121" width="10.625" style="145" customWidth="1"/>
    <col min="4122" max="4122" width="12.125" style="145" customWidth="1"/>
    <col min="4123" max="4353" width="9" style="145"/>
    <col min="4354" max="4354" width="4.625" style="145" customWidth="1"/>
    <col min="4355" max="4358" width="5.625" style="145" customWidth="1"/>
    <col min="4359" max="4361" width="2.625" style="145" customWidth="1"/>
    <col min="4362" max="4362" width="4.625" style="145" customWidth="1"/>
    <col min="4363" max="4365" width="6.625" style="145" customWidth="1"/>
    <col min="4366" max="4366" width="13.5" style="145" customWidth="1"/>
    <col min="4367" max="4368" width="13.75" style="145" customWidth="1"/>
    <col min="4369" max="4369" width="17.625" style="145" customWidth="1"/>
    <col min="4370" max="4370" width="3.875" style="145" customWidth="1"/>
    <col min="4371" max="4371" width="2.375" style="145" customWidth="1"/>
    <col min="4372" max="4372" width="2.5" style="145" customWidth="1"/>
    <col min="4373" max="4373" width="5.625" style="145" customWidth="1"/>
    <col min="4374" max="4374" width="4.25" style="145" customWidth="1"/>
    <col min="4375" max="4375" width="17.625" style="145" customWidth="1"/>
    <col min="4376" max="4376" width="12.625" style="145" customWidth="1"/>
    <col min="4377" max="4377" width="10.625" style="145" customWidth="1"/>
    <col min="4378" max="4378" width="12.125" style="145" customWidth="1"/>
    <col min="4379" max="4609" width="9" style="145"/>
    <col min="4610" max="4610" width="4.625" style="145" customWidth="1"/>
    <col min="4611" max="4614" width="5.625" style="145" customWidth="1"/>
    <col min="4615" max="4617" width="2.625" style="145" customWidth="1"/>
    <col min="4618" max="4618" width="4.625" style="145" customWidth="1"/>
    <col min="4619" max="4621" width="6.625" style="145" customWidth="1"/>
    <col min="4622" max="4622" width="13.5" style="145" customWidth="1"/>
    <col min="4623" max="4624" width="13.75" style="145" customWidth="1"/>
    <col min="4625" max="4625" width="17.625" style="145" customWidth="1"/>
    <col min="4626" max="4626" width="3.875" style="145" customWidth="1"/>
    <col min="4627" max="4627" width="2.375" style="145" customWidth="1"/>
    <col min="4628" max="4628" width="2.5" style="145" customWidth="1"/>
    <col min="4629" max="4629" width="5.625" style="145" customWidth="1"/>
    <col min="4630" max="4630" width="4.25" style="145" customWidth="1"/>
    <col min="4631" max="4631" width="17.625" style="145" customWidth="1"/>
    <col min="4632" max="4632" width="12.625" style="145" customWidth="1"/>
    <col min="4633" max="4633" width="10.625" style="145" customWidth="1"/>
    <col min="4634" max="4634" width="12.125" style="145" customWidth="1"/>
    <col min="4635" max="4865" width="9" style="145"/>
    <col min="4866" max="4866" width="4.625" style="145" customWidth="1"/>
    <col min="4867" max="4870" width="5.625" style="145" customWidth="1"/>
    <col min="4871" max="4873" width="2.625" style="145" customWidth="1"/>
    <col min="4874" max="4874" width="4.625" style="145" customWidth="1"/>
    <col min="4875" max="4877" width="6.625" style="145" customWidth="1"/>
    <col min="4878" max="4878" width="13.5" style="145" customWidth="1"/>
    <col min="4879" max="4880" width="13.75" style="145" customWidth="1"/>
    <col min="4881" max="4881" width="17.625" style="145" customWidth="1"/>
    <col min="4882" max="4882" width="3.875" style="145" customWidth="1"/>
    <col min="4883" max="4883" width="2.375" style="145" customWidth="1"/>
    <col min="4884" max="4884" width="2.5" style="145" customWidth="1"/>
    <col min="4885" max="4885" width="5.625" style="145" customWidth="1"/>
    <col min="4886" max="4886" width="4.25" style="145" customWidth="1"/>
    <col min="4887" max="4887" width="17.625" style="145" customWidth="1"/>
    <col min="4888" max="4888" width="12.625" style="145" customWidth="1"/>
    <col min="4889" max="4889" width="10.625" style="145" customWidth="1"/>
    <col min="4890" max="4890" width="12.125" style="145" customWidth="1"/>
    <col min="4891" max="5121" width="9" style="145"/>
    <col min="5122" max="5122" width="4.625" style="145" customWidth="1"/>
    <col min="5123" max="5126" width="5.625" style="145" customWidth="1"/>
    <col min="5127" max="5129" width="2.625" style="145" customWidth="1"/>
    <col min="5130" max="5130" width="4.625" style="145" customWidth="1"/>
    <col min="5131" max="5133" width="6.625" style="145" customWidth="1"/>
    <col min="5134" max="5134" width="13.5" style="145" customWidth="1"/>
    <col min="5135" max="5136" width="13.75" style="145" customWidth="1"/>
    <col min="5137" max="5137" width="17.625" style="145" customWidth="1"/>
    <col min="5138" max="5138" width="3.875" style="145" customWidth="1"/>
    <col min="5139" max="5139" width="2.375" style="145" customWidth="1"/>
    <col min="5140" max="5140" width="2.5" style="145" customWidth="1"/>
    <col min="5141" max="5141" width="5.625" style="145" customWidth="1"/>
    <col min="5142" max="5142" width="4.25" style="145" customWidth="1"/>
    <col min="5143" max="5143" width="17.625" style="145" customWidth="1"/>
    <col min="5144" max="5144" width="12.625" style="145" customWidth="1"/>
    <col min="5145" max="5145" width="10.625" style="145" customWidth="1"/>
    <col min="5146" max="5146" width="12.125" style="145" customWidth="1"/>
    <col min="5147" max="5377" width="9" style="145"/>
    <col min="5378" max="5378" width="4.625" style="145" customWidth="1"/>
    <col min="5379" max="5382" width="5.625" style="145" customWidth="1"/>
    <col min="5383" max="5385" width="2.625" style="145" customWidth="1"/>
    <col min="5386" max="5386" width="4.625" style="145" customWidth="1"/>
    <col min="5387" max="5389" width="6.625" style="145" customWidth="1"/>
    <col min="5390" max="5390" width="13.5" style="145" customWidth="1"/>
    <col min="5391" max="5392" width="13.75" style="145" customWidth="1"/>
    <col min="5393" max="5393" width="17.625" style="145" customWidth="1"/>
    <col min="5394" max="5394" width="3.875" style="145" customWidth="1"/>
    <col min="5395" max="5395" width="2.375" style="145" customWidth="1"/>
    <col min="5396" max="5396" width="2.5" style="145" customWidth="1"/>
    <col min="5397" max="5397" width="5.625" style="145" customWidth="1"/>
    <col min="5398" max="5398" width="4.25" style="145" customWidth="1"/>
    <col min="5399" max="5399" width="17.625" style="145" customWidth="1"/>
    <col min="5400" max="5400" width="12.625" style="145" customWidth="1"/>
    <col min="5401" max="5401" width="10.625" style="145" customWidth="1"/>
    <col min="5402" max="5402" width="12.125" style="145" customWidth="1"/>
    <col min="5403" max="5633" width="9" style="145"/>
    <col min="5634" max="5634" width="4.625" style="145" customWidth="1"/>
    <col min="5635" max="5638" width="5.625" style="145" customWidth="1"/>
    <col min="5639" max="5641" width="2.625" style="145" customWidth="1"/>
    <col min="5642" max="5642" width="4.625" style="145" customWidth="1"/>
    <col min="5643" max="5645" width="6.625" style="145" customWidth="1"/>
    <col min="5646" max="5646" width="13.5" style="145" customWidth="1"/>
    <col min="5647" max="5648" width="13.75" style="145" customWidth="1"/>
    <col min="5649" max="5649" width="17.625" style="145" customWidth="1"/>
    <col min="5650" max="5650" width="3.875" style="145" customWidth="1"/>
    <col min="5651" max="5651" width="2.375" style="145" customWidth="1"/>
    <col min="5652" max="5652" width="2.5" style="145" customWidth="1"/>
    <col min="5653" max="5653" width="5.625" style="145" customWidth="1"/>
    <col min="5654" max="5654" width="4.25" style="145" customWidth="1"/>
    <col min="5655" max="5655" width="17.625" style="145" customWidth="1"/>
    <col min="5656" max="5656" width="12.625" style="145" customWidth="1"/>
    <col min="5657" max="5657" width="10.625" style="145" customWidth="1"/>
    <col min="5658" max="5658" width="12.125" style="145" customWidth="1"/>
    <col min="5659" max="5889" width="9" style="145"/>
    <col min="5890" max="5890" width="4.625" style="145" customWidth="1"/>
    <col min="5891" max="5894" width="5.625" style="145" customWidth="1"/>
    <col min="5895" max="5897" width="2.625" style="145" customWidth="1"/>
    <col min="5898" max="5898" width="4.625" style="145" customWidth="1"/>
    <col min="5899" max="5901" width="6.625" style="145" customWidth="1"/>
    <col min="5902" max="5902" width="13.5" style="145" customWidth="1"/>
    <col min="5903" max="5904" width="13.75" style="145" customWidth="1"/>
    <col min="5905" max="5905" width="17.625" style="145" customWidth="1"/>
    <col min="5906" max="5906" width="3.875" style="145" customWidth="1"/>
    <col min="5907" max="5907" width="2.375" style="145" customWidth="1"/>
    <col min="5908" max="5908" width="2.5" style="145" customWidth="1"/>
    <col min="5909" max="5909" width="5.625" style="145" customWidth="1"/>
    <col min="5910" max="5910" width="4.25" style="145" customWidth="1"/>
    <col min="5911" max="5911" width="17.625" style="145" customWidth="1"/>
    <col min="5912" max="5912" width="12.625" style="145" customWidth="1"/>
    <col min="5913" max="5913" width="10.625" style="145" customWidth="1"/>
    <col min="5914" max="5914" width="12.125" style="145" customWidth="1"/>
    <col min="5915" max="6145" width="9" style="145"/>
    <col min="6146" max="6146" width="4.625" style="145" customWidth="1"/>
    <col min="6147" max="6150" width="5.625" style="145" customWidth="1"/>
    <col min="6151" max="6153" width="2.625" style="145" customWidth="1"/>
    <col min="6154" max="6154" width="4.625" style="145" customWidth="1"/>
    <col min="6155" max="6157" width="6.625" style="145" customWidth="1"/>
    <col min="6158" max="6158" width="13.5" style="145" customWidth="1"/>
    <col min="6159" max="6160" width="13.75" style="145" customWidth="1"/>
    <col min="6161" max="6161" width="17.625" style="145" customWidth="1"/>
    <col min="6162" max="6162" width="3.875" style="145" customWidth="1"/>
    <col min="6163" max="6163" width="2.375" style="145" customWidth="1"/>
    <col min="6164" max="6164" width="2.5" style="145" customWidth="1"/>
    <col min="6165" max="6165" width="5.625" style="145" customWidth="1"/>
    <col min="6166" max="6166" width="4.25" style="145" customWidth="1"/>
    <col min="6167" max="6167" width="17.625" style="145" customWidth="1"/>
    <col min="6168" max="6168" width="12.625" style="145" customWidth="1"/>
    <col min="6169" max="6169" width="10.625" style="145" customWidth="1"/>
    <col min="6170" max="6170" width="12.125" style="145" customWidth="1"/>
    <col min="6171" max="6401" width="9" style="145"/>
    <col min="6402" max="6402" width="4.625" style="145" customWidth="1"/>
    <col min="6403" max="6406" width="5.625" style="145" customWidth="1"/>
    <col min="6407" max="6409" width="2.625" style="145" customWidth="1"/>
    <col min="6410" max="6410" width="4.625" style="145" customWidth="1"/>
    <col min="6411" max="6413" width="6.625" style="145" customWidth="1"/>
    <col min="6414" max="6414" width="13.5" style="145" customWidth="1"/>
    <col min="6415" max="6416" width="13.75" style="145" customWidth="1"/>
    <col min="6417" max="6417" width="17.625" style="145" customWidth="1"/>
    <col min="6418" max="6418" width="3.875" style="145" customWidth="1"/>
    <col min="6419" max="6419" width="2.375" style="145" customWidth="1"/>
    <col min="6420" max="6420" width="2.5" style="145" customWidth="1"/>
    <col min="6421" max="6421" width="5.625" style="145" customWidth="1"/>
    <col min="6422" max="6422" width="4.25" style="145" customWidth="1"/>
    <col min="6423" max="6423" width="17.625" style="145" customWidth="1"/>
    <col min="6424" max="6424" width="12.625" style="145" customWidth="1"/>
    <col min="6425" max="6425" width="10.625" style="145" customWidth="1"/>
    <col min="6426" max="6426" width="12.125" style="145" customWidth="1"/>
    <col min="6427" max="6657" width="9" style="145"/>
    <col min="6658" max="6658" width="4.625" style="145" customWidth="1"/>
    <col min="6659" max="6662" width="5.625" style="145" customWidth="1"/>
    <col min="6663" max="6665" width="2.625" style="145" customWidth="1"/>
    <col min="6666" max="6666" width="4.625" style="145" customWidth="1"/>
    <col min="6667" max="6669" width="6.625" style="145" customWidth="1"/>
    <col min="6670" max="6670" width="13.5" style="145" customWidth="1"/>
    <col min="6671" max="6672" width="13.75" style="145" customWidth="1"/>
    <col min="6673" max="6673" width="17.625" style="145" customWidth="1"/>
    <col min="6674" max="6674" width="3.875" style="145" customWidth="1"/>
    <col min="6675" max="6675" width="2.375" style="145" customWidth="1"/>
    <col min="6676" max="6676" width="2.5" style="145" customWidth="1"/>
    <col min="6677" max="6677" width="5.625" style="145" customWidth="1"/>
    <col min="6678" max="6678" width="4.25" style="145" customWidth="1"/>
    <col min="6679" max="6679" width="17.625" style="145" customWidth="1"/>
    <col min="6680" max="6680" width="12.625" style="145" customWidth="1"/>
    <col min="6681" max="6681" width="10.625" style="145" customWidth="1"/>
    <col min="6682" max="6682" width="12.125" style="145" customWidth="1"/>
    <col min="6683" max="6913" width="9" style="145"/>
    <col min="6914" max="6914" width="4.625" style="145" customWidth="1"/>
    <col min="6915" max="6918" width="5.625" style="145" customWidth="1"/>
    <col min="6919" max="6921" width="2.625" style="145" customWidth="1"/>
    <col min="6922" max="6922" width="4.625" style="145" customWidth="1"/>
    <col min="6923" max="6925" width="6.625" style="145" customWidth="1"/>
    <col min="6926" max="6926" width="13.5" style="145" customWidth="1"/>
    <col min="6927" max="6928" width="13.75" style="145" customWidth="1"/>
    <col min="6929" max="6929" width="17.625" style="145" customWidth="1"/>
    <col min="6930" max="6930" width="3.875" style="145" customWidth="1"/>
    <col min="6931" max="6931" width="2.375" style="145" customWidth="1"/>
    <col min="6932" max="6932" width="2.5" style="145" customWidth="1"/>
    <col min="6933" max="6933" width="5.625" style="145" customWidth="1"/>
    <col min="6934" max="6934" width="4.25" style="145" customWidth="1"/>
    <col min="6935" max="6935" width="17.625" style="145" customWidth="1"/>
    <col min="6936" max="6936" width="12.625" style="145" customWidth="1"/>
    <col min="6937" max="6937" width="10.625" style="145" customWidth="1"/>
    <col min="6938" max="6938" width="12.125" style="145" customWidth="1"/>
    <col min="6939" max="7169" width="9" style="145"/>
    <col min="7170" max="7170" width="4.625" style="145" customWidth="1"/>
    <col min="7171" max="7174" width="5.625" style="145" customWidth="1"/>
    <col min="7175" max="7177" width="2.625" style="145" customWidth="1"/>
    <col min="7178" max="7178" width="4.625" style="145" customWidth="1"/>
    <col min="7179" max="7181" width="6.625" style="145" customWidth="1"/>
    <col min="7182" max="7182" width="13.5" style="145" customWidth="1"/>
    <col min="7183" max="7184" width="13.75" style="145" customWidth="1"/>
    <col min="7185" max="7185" width="17.625" style="145" customWidth="1"/>
    <col min="7186" max="7186" width="3.875" style="145" customWidth="1"/>
    <col min="7187" max="7187" width="2.375" style="145" customWidth="1"/>
    <col min="7188" max="7188" width="2.5" style="145" customWidth="1"/>
    <col min="7189" max="7189" width="5.625" style="145" customWidth="1"/>
    <col min="7190" max="7190" width="4.25" style="145" customWidth="1"/>
    <col min="7191" max="7191" width="17.625" style="145" customWidth="1"/>
    <col min="7192" max="7192" width="12.625" style="145" customWidth="1"/>
    <col min="7193" max="7193" width="10.625" style="145" customWidth="1"/>
    <col min="7194" max="7194" width="12.125" style="145" customWidth="1"/>
    <col min="7195" max="7425" width="9" style="145"/>
    <col min="7426" max="7426" width="4.625" style="145" customWidth="1"/>
    <col min="7427" max="7430" width="5.625" style="145" customWidth="1"/>
    <col min="7431" max="7433" width="2.625" style="145" customWidth="1"/>
    <col min="7434" max="7434" width="4.625" style="145" customWidth="1"/>
    <col min="7435" max="7437" width="6.625" style="145" customWidth="1"/>
    <col min="7438" max="7438" width="13.5" style="145" customWidth="1"/>
    <col min="7439" max="7440" width="13.75" style="145" customWidth="1"/>
    <col min="7441" max="7441" width="17.625" style="145" customWidth="1"/>
    <col min="7442" max="7442" width="3.875" style="145" customWidth="1"/>
    <col min="7443" max="7443" width="2.375" style="145" customWidth="1"/>
    <col min="7444" max="7444" width="2.5" style="145" customWidth="1"/>
    <col min="7445" max="7445" width="5.625" style="145" customWidth="1"/>
    <col min="7446" max="7446" width="4.25" style="145" customWidth="1"/>
    <col min="7447" max="7447" width="17.625" style="145" customWidth="1"/>
    <col min="7448" max="7448" width="12.625" style="145" customWidth="1"/>
    <col min="7449" max="7449" width="10.625" style="145" customWidth="1"/>
    <col min="7450" max="7450" width="12.125" style="145" customWidth="1"/>
    <col min="7451" max="7681" width="9" style="145"/>
    <col min="7682" max="7682" width="4.625" style="145" customWidth="1"/>
    <col min="7683" max="7686" width="5.625" style="145" customWidth="1"/>
    <col min="7687" max="7689" width="2.625" style="145" customWidth="1"/>
    <col min="7690" max="7690" width="4.625" style="145" customWidth="1"/>
    <col min="7691" max="7693" width="6.625" style="145" customWidth="1"/>
    <col min="7694" max="7694" width="13.5" style="145" customWidth="1"/>
    <col min="7695" max="7696" width="13.75" style="145" customWidth="1"/>
    <col min="7697" max="7697" width="17.625" style="145" customWidth="1"/>
    <col min="7698" max="7698" width="3.875" style="145" customWidth="1"/>
    <col min="7699" max="7699" width="2.375" style="145" customWidth="1"/>
    <col min="7700" max="7700" width="2.5" style="145" customWidth="1"/>
    <col min="7701" max="7701" width="5.625" style="145" customWidth="1"/>
    <col min="7702" max="7702" width="4.25" style="145" customWidth="1"/>
    <col min="7703" max="7703" width="17.625" style="145" customWidth="1"/>
    <col min="7704" max="7704" width="12.625" style="145" customWidth="1"/>
    <col min="7705" max="7705" width="10.625" style="145" customWidth="1"/>
    <col min="7706" max="7706" width="12.125" style="145" customWidth="1"/>
    <col min="7707" max="7937" width="9" style="145"/>
    <col min="7938" max="7938" width="4.625" style="145" customWidth="1"/>
    <col min="7939" max="7942" width="5.625" style="145" customWidth="1"/>
    <col min="7943" max="7945" width="2.625" style="145" customWidth="1"/>
    <col min="7946" max="7946" width="4.625" style="145" customWidth="1"/>
    <col min="7947" max="7949" width="6.625" style="145" customWidth="1"/>
    <col min="7950" max="7950" width="13.5" style="145" customWidth="1"/>
    <col min="7951" max="7952" width="13.75" style="145" customWidth="1"/>
    <col min="7953" max="7953" width="17.625" style="145" customWidth="1"/>
    <col min="7954" max="7954" width="3.875" style="145" customWidth="1"/>
    <col min="7955" max="7955" width="2.375" style="145" customWidth="1"/>
    <col min="7956" max="7956" width="2.5" style="145" customWidth="1"/>
    <col min="7957" max="7957" width="5.625" style="145" customWidth="1"/>
    <col min="7958" max="7958" width="4.25" style="145" customWidth="1"/>
    <col min="7959" max="7959" width="17.625" style="145" customWidth="1"/>
    <col min="7960" max="7960" width="12.625" style="145" customWidth="1"/>
    <col min="7961" max="7961" width="10.625" style="145" customWidth="1"/>
    <col min="7962" max="7962" width="12.125" style="145" customWidth="1"/>
    <col min="7963" max="8193" width="9" style="145"/>
    <col min="8194" max="8194" width="4.625" style="145" customWidth="1"/>
    <col min="8195" max="8198" width="5.625" style="145" customWidth="1"/>
    <col min="8199" max="8201" width="2.625" style="145" customWidth="1"/>
    <col min="8202" max="8202" width="4.625" style="145" customWidth="1"/>
    <col min="8203" max="8205" width="6.625" style="145" customWidth="1"/>
    <col min="8206" max="8206" width="13.5" style="145" customWidth="1"/>
    <col min="8207" max="8208" width="13.75" style="145" customWidth="1"/>
    <col min="8209" max="8209" width="17.625" style="145" customWidth="1"/>
    <col min="8210" max="8210" width="3.875" style="145" customWidth="1"/>
    <col min="8211" max="8211" width="2.375" style="145" customWidth="1"/>
    <col min="8212" max="8212" width="2.5" style="145" customWidth="1"/>
    <col min="8213" max="8213" width="5.625" style="145" customWidth="1"/>
    <col min="8214" max="8214" width="4.25" style="145" customWidth="1"/>
    <col min="8215" max="8215" width="17.625" style="145" customWidth="1"/>
    <col min="8216" max="8216" width="12.625" style="145" customWidth="1"/>
    <col min="8217" max="8217" width="10.625" style="145" customWidth="1"/>
    <col min="8218" max="8218" width="12.125" style="145" customWidth="1"/>
    <col min="8219" max="8449" width="9" style="145"/>
    <col min="8450" max="8450" width="4.625" style="145" customWidth="1"/>
    <col min="8451" max="8454" width="5.625" style="145" customWidth="1"/>
    <col min="8455" max="8457" width="2.625" style="145" customWidth="1"/>
    <col min="8458" max="8458" width="4.625" style="145" customWidth="1"/>
    <col min="8459" max="8461" width="6.625" style="145" customWidth="1"/>
    <col min="8462" max="8462" width="13.5" style="145" customWidth="1"/>
    <col min="8463" max="8464" width="13.75" style="145" customWidth="1"/>
    <col min="8465" max="8465" width="17.625" style="145" customWidth="1"/>
    <col min="8466" max="8466" width="3.875" style="145" customWidth="1"/>
    <col min="8467" max="8467" width="2.375" style="145" customWidth="1"/>
    <col min="8468" max="8468" width="2.5" style="145" customWidth="1"/>
    <col min="8469" max="8469" width="5.625" style="145" customWidth="1"/>
    <col min="8470" max="8470" width="4.25" style="145" customWidth="1"/>
    <col min="8471" max="8471" width="17.625" style="145" customWidth="1"/>
    <col min="8472" max="8472" width="12.625" style="145" customWidth="1"/>
    <col min="8473" max="8473" width="10.625" style="145" customWidth="1"/>
    <col min="8474" max="8474" width="12.125" style="145" customWidth="1"/>
    <col min="8475" max="8705" width="9" style="145"/>
    <col min="8706" max="8706" width="4.625" style="145" customWidth="1"/>
    <col min="8707" max="8710" width="5.625" style="145" customWidth="1"/>
    <col min="8711" max="8713" width="2.625" style="145" customWidth="1"/>
    <col min="8714" max="8714" width="4.625" style="145" customWidth="1"/>
    <col min="8715" max="8717" width="6.625" style="145" customWidth="1"/>
    <col min="8718" max="8718" width="13.5" style="145" customWidth="1"/>
    <col min="8719" max="8720" width="13.75" style="145" customWidth="1"/>
    <col min="8721" max="8721" width="17.625" style="145" customWidth="1"/>
    <col min="8722" max="8722" width="3.875" style="145" customWidth="1"/>
    <col min="8723" max="8723" width="2.375" style="145" customWidth="1"/>
    <col min="8724" max="8724" width="2.5" style="145" customWidth="1"/>
    <col min="8725" max="8725" width="5.625" style="145" customWidth="1"/>
    <col min="8726" max="8726" width="4.25" style="145" customWidth="1"/>
    <col min="8727" max="8727" width="17.625" style="145" customWidth="1"/>
    <col min="8728" max="8728" width="12.625" style="145" customWidth="1"/>
    <col min="8729" max="8729" width="10.625" style="145" customWidth="1"/>
    <col min="8730" max="8730" width="12.125" style="145" customWidth="1"/>
    <col min="8731" max="8961" width="9" style="145"/>
    <col min="8962" max="8962" width="4.625" style="145" customWidth="1"/>
    <col min="8963" max="8966" width="5.625" style="145" customWidth="1"/>
    <col min="8967" max="8969" width="2.625" style="145" customWidth="1"/>
    <col min="8970" max="8970" width="4.625" style="145" customWidth="1"/>
    <col min="8971" max="8973" width="6.625" style="145" customWidth="1"/>
    <col min="8974" max="8974" width="13.5" style="145" customWidth="1"/>
    <col min="8975" max="8976" width="13.75" style="145" customWidth="1"/>
    <col min="8977" max="8977" width="17.625" style="145" customWidth="1"/>
    <col min="8978" max="8978" width="3.875" style="145" customWidth="1"/>
    <col min="8979" max="8979" width="2.375" style="145" customWidth="1"/>
    <col min="8980" max="8980" width="2.5" style="145" customWidth="1"/>
    <col min="8981" max="8981" width="5.625" style="145" customWidth="1"/>
    <col min="8982" max="8982" width="4.25" style="145" customWidth="1"/>
    <col min="8983" max="8983" width="17.625" style="145" customWidth="1"/>
    <col min="8984" max="8984" width="12.625" style="145" customWidth="1"/>
    <col min="8985" max="8985" width="10.625" style="145" customWidth="1"/>
    <col min="8986" max="8986" width="12.125" style="145" customWidth="1"/>
    <col min="8987" max="9217" width="9" style="145"/>
    <col min="9218" max="9218" width="4.625" style="145" customWidth="1"/>
    <col min="9219" max="9222" width="5.625" style="145" customWidth="1"/>
    <col min="9223" max="9225" width="2.625" style="145" customWidth="1"/>
    <col min="9226" max="9226" width="4.625" style="145" customWidth="1"/>
    <col min="9227" max="9229" width="6.625" style="145" customWidth="1"/>
    <col min="9230" max="9230" width="13.5" style="145" customWidth="1"/>
    <col min="9231" max="9232" width="13.75" style="145" customWidth="1"/>
    <col min="9233" max="9233" width="17.625" style="145" customWidth="1"/>
    <col min="9234" max="9234" width="3.875" style="145" customWidth="1"/>
    <col min="9235" max="9235" width="2.375" style="145" customWidth="1"/>
    <col min="9236" max="9236" width="2.5" style="145" customWidth="1"/>
    <col min="9237" max="9237" width="5.625" style="145" customWidth="1"/>
    <col min="9238" max="9238" width="4.25" style="145" customWidth="1"/>
    <col min="9239" max="9239" width="17.625" style="145" customWidth="1"/>
    <col min="9240" max="9240" width="12.625" style="145" customWidth="1"/>
    <col min="9241" max="9241" width="10.625" style="145" customWidth="1"/>
    <col min="9242" max="9242" width="12.125" style="145" customWidth="1"/>
    <col min="9243" max="9473" width="9" style="145"/>
    <col min="9474" max="9474" width="4.625" style="145" customWidth="1"/>
    <col min="9475" max="9478" width="5.625" style="145" customWidth="1"/>
    <col min="9479" max="9481" width="2.625" style="145" customWidth="1"/>
    <col min="9482" max="9482" width="4.625" style="145" customWidth="1"/>
    <col min="9483" max="9485" width="6.625" style="145" customWidth="1"/>
    <col min="9486" max="9486" width="13.5" style="145" customWidth="1"/>
    <col min="9487" max="9488" width="13.75" style="145" customWidth="1"/>
    <col min="9489" max="9489" width="17.625" style="145" customWidth="1"/>
    <col min="9490" max="9490" width="3.875" style="145" customWidth="1"/>
    <col min="9491" max="9491" width="2.375" style="145" customWidth="1"/>
    <col min="9492" max="9492" width="2.5" style="145" customWidth="1"/>
    <col min="9493" max="9493" width="5.625" style="145" customWidth="1"/>
    <col min="9494" max="9494" width="4.25" style="145" customWidth="1"/>
    <col min="9495" max="9495" width="17.625" style="145" customWidth="1"/>
    <col min="9496" max="9496" width="12.625" style="145" customWidth="1"/>
    <col min="9497" max="9497" width="10.625" style="145" customWidth="1"/>
    <col min="9498" max="9498" width="12.125" style="145" customWidth="1"/>
    <col min="9499" max="9729" width="9" style="145"/>
    <col min="9730" max="9730" width="4.625" style="145" customWidth="1"/>
    <col min="9731" max="9734" width="5.625" style="145" customWidth="1"/>
    <col min="9735" max="9737" width="2.625" style="145" customWidth="1"/>
    <col min="9738" max="9738" width="4.625" style="145" customWidth="1"/>
    <col min="9739" max="9741" width="6.625" style="145" customWidth="1"/>
    <col min="9742" max="9742" width="13.5" style="145" customWidth="1"/>
    <col min="9743" max="9744" width="13.75" style="145" customWidth="1"/>
    <col min="9745" max="9745" width="17.625" style="145" customWidth="1"/>
    <col min="9746" max="9746" width="3.875" style="145" customWidth="1"/>
    <col min="9747" max="9747" width="2.375" style="145" customWidth="1"/>
    <col min="9748" max="9748" width="2.5" style="145" customWidth="1"/>
    <col min="9749" max="9749" width="5.625" style="145" customWidth="1"/>
    <col min="9750" max="9750" width="4.25" style="145" customWidth="1"/>
    <col min="9751" max="9751" width="17.625" style="145" customWidth="1"/>
    <col min="9752" max="9752" width="12.625" style="145" customWidth="1"/>
    <col min="9753" max="9753" width="10.625" style="145" customWidth="1"/>
    <col min="9754" max="9754" width="12.125" style="145" customWidth="1"/>
    <col min="9755" max="9985" width="9" style="145"/>
    <col min="9986" max="9986" width="4.625" style="145" customWidth="1"/>
    <col min="9987" max="9990" width="5.625" style="145" customWidth="1"/>
    <col min="9991" max="9993" width="2.625" style="145" customWidth="1"/>
    <col min="9994" max="9994" width="4.625" style="145" customWidth="1"/>
    <col min="9995" max="9997" width="6.625" style="145" customWidth="1"/>
    <col min="9998" max="9998" width="13.5" style="145" customWidth="1"/>
    <col min="9999" max="10000" width="13.75" style="145" customWidth="1"/>
    <col min="10001" max="10001" width="17.625" style="145" customWidth="1"/>
    <col min="10002" max="10002" width="3.875" style="145" customWidth="1"/>
    <col min="10003" max="10003" width="2.375" style="145" customWidth="1"/>
    <col min="10004" max="10004" width="2.5" style="145" customWidth="1"/>
    <col min="10005" max="10005" width="5.625" style="145" customWidth="1"/>
    <col min="10006" max="10006" width="4.25" style="145" customWidth="1"/>
    <col min="10007" max="10007" width="17.625" style="145" customWidth="1"/>
    <col min="10008" max="10008" width="12.625" style="145" customWidth="1"/>
    <col min="10009" max="10009" width="10.625" style="145" customWidth="1"/>
    <col min="10010" max="10010" width="12.125" style="145" customWidth="1"/>
    <col min="10011" max="10241" width="9" style="145"/>
    <col min="10242" max="10242" width="4.625" style="145" customWidth="1"/>
    <col min="10243" max="10246" width="5.625" style="145" customWidth="1"/>
    <col min="10247" max="10249" width="2.625" style="145" customWidth="1"/>
    <col min="10250" max="10250" width="4.625" style="145" customWidth="1"/>
    <col min="10251" max="10253" width="6.625" style="145" customWidth="1"/>
    <col min="10254" max="10254" width="13.5" style="145" customWidth="1"/>
    <col min="10255" max="10256" width="13.75" style="145" customWidth="1"/>
    <col min="10257" max="10257" width="17.625" style="145" customWidth="1"/>
    <col min="10258" max="10258" width="3.875" style="145" customWidth="1"/>
    <col min="10259" max="10259" width="2.375" style="145" customWidth="1"/>
    <col min="10260" max="10260" width="2.5" style="145" customWidth="1"/>
    <col min="10261" max="10261" width="5.625" style="145" customWidth="1"/>
    <col min="10262" max="10262" width="4.25" style="145" customWidth="1"/>
    <col min="10263" max="10263" width="17.625" style="145" customWidth="1"/>
    <col min="10264" max="10264" width="12.625" style="145" customWidth="1"/>
    <col min="10265" max="10265" width="10.625" style="145" customWidth="1"/>
    <col min="10266" max="10266" width="12.125" style="145" customWidth="1"/>
    <col min="10267" max="10497" width="9" style="145"/>
    <col min="10498" max="10498" width="4.625" style="145" customWidth="1"/>
    <col min="10499" max="10502" width="5.625" style="145" customWidth="1"/>
    <col min="10503" max="10505" width="2.625" style="145" customWidth="1"/>
    <col min="10506" max="10506" width="4.625" style="145" customWidth="1"/>
    <col min="10507" max="10509" width="6.625" style="145" customWidth="1"/>
    <col min="10510" max="10510" width="13.5" style="145" customWidth="1"/>
    <col min="10511" max="10512" width="13.75" style="145" customWidth="1"/>
    <col min="10513" max="10513" width="17.625" style="145" customWidth="1"/>
    <col min="10514" max="10514" width="3.875" style="145" customWidth="1"/>
    <col min="10515" max="10515" width="2.375" style="145" customWidth="1"/>
    <col min="10516" max="10516" width="2.5" style="145" customWidth="1"/>
    <col min="10517" max="10517" width="5.625" style="145" customWidth="1"/>
    <col min="10518" max="10518" width="4.25" style="145" customWidth="1"/>
    <col min="10519" max="10519" width="17.625" style="145" customWidth="1"/>
    <col min="10520" max="10520" width="12.625" style="145" customWidth="1"/>
    <col min="10521" max="10521" width="10.625" style="145" customWidth="1"/>
    <col min="10522" max="10522" width="12.125" style="145" customWidth="1"/>
    <col min="10523" max="10753" width="9" style="145"/>
    <col min="10754" max="10754" width="4.625" style="145" customWidth="1"/>
    <col min="10755" max="10758" width="5.625" style="145" customWidth="1"/>
    <col min="10759" max="10761" width="2.625" style="145" customWidth="1"/>
    <col min="10762" max="10762" width="4.625" style="145" customWidth="1"/>
    <col min="10763" max="10765" width="6.625" style="145" customWidth="1"/>
    <col min="10766" max="10766" width="13.5" style="145" customWidth="1"/>
    <col min="10767" max="10768" width="13.75" style="145" customWidth="1"/>
    <col min="10769" max="10769" width="17.625" style="145" customWidth="1"/>
    <col min="10770" max="10770" width="3.875" style="145" customWidth="1"/>
    <col min="10771" max="10771" width="2.375" style="145" customWidth="1"/>
    <col min="10772" max="10772" width="2.5" style="145" customWidth="1"/>
    <col min="10773" max="10773" width="5.625" style="145" customWidth="1"/>
    <col min="10774" max="10774" width="4.25" style="145" customWidth="1"/>
    <col min="10775" max="10775" width="17.625" style="145" customWidth="1"/>
    <col min="10776" max="10776" width="12.625" style="145" customWidth="1"/>
    <col min="10777" max="10777" width="10.625" style="145" customWidth="1"/>
    <col min="10778" max="10778" width="12.125" style="145" customWidth="1"/>
    <col min="10779" max="11009" width="9" style="145"/>
    <col min="11010" max="11010" width="4.625" style="145" customWidth="1"/>
    <col min="11011" max="11014" width="5.625" style="145" customWidth="1"/>
    <col min="11015" max="11017" width="2.625" style="145" customWidth="1"/>
    <col min="11018" max="11018" width="4.625" style="145" customWidth="1"/>
    <col min="11019" max="11021" width="6.625" style="145" customWidth="1"/>
    <col min="11022" max="11022" width="13.5" style="145" customWidth="1"/>
    <col min="11023" max="11024" width="13.75" style="145" customWidth="1"/>
    <col min="11025" max="11025" width="17.625" style="145" customWidth="1"/>
    <col min="11026" max="11026" width="3.875" style="145" customWidth="1"/>
    <col min="11027" max="11027" width="2.375" style="145" customWidth="1"/>
    <col min="11028" max="11028" width="2.5" style="145" customWidth="1"/>
    <col min="11029" max="11029" width="5.625" style="145" customWidth="1"/>
    <col min="11030" max="11030" width="4.25" style="145" customWidth="1"/>
    <col min="11031" max="11031" width="17.625" style="145" customWidth="1"/>
    <col min="11032" max="11032" width="12.625" style="145" customWidth="1"/>
    <col min="11033" max="11033" width="10.625" style="145" customWidth="1"/>
    <col min="11034" max="11034" width="12.125" style="145" customWidth="1"/>
    <col min="11035" max="11265" width="9" style="145"/>
    <col min="11266" max="11266" width="4.625" style="145" customWidth="1"/>
    <col min="11267" max="11270" width="5.625" style="145" customWidth="1"/>
    <col min="11271" max="11273" width="2.625" style="145" customWidth="1"/>
    <col min="11274" max="11274" width="4.625" style="145" customWidth="1"/>
    <col min="11275" max="11277" width="6.625" style="145" customWidth="1"/>
    <col min="11278" max="11278" width="13.5" style="145" customWidth="1"/>
    <col min="11279" max="11280" width="13.75" style="145" customWidth="1"/>
    <col min="11281" max="11281" width="17.625" style="145" customWidth="1"/>
    <col min="11282" max="11282" width="3.875" style="145" customWidth="1"/>
    <col min="11283" max="11283" width="2.375" style="145" customWidth="1"/>
    <col min="11284" max="11284" width="2.5" style="145" customWidth="1"/>
    <col min="11285" max="11285" width="5.625" style="145" customWidth="1"/>
    <col min="11286" max="11286" width="4.25" style="145" customWidth="1"/>
    <col min="11287" max="11287" width="17.625" style="145" customWidth="1"/>
    <col min="11288" max="11288" width="12.625" style="145" customWidth="1"/>
    <col min="11289" max="11289" width="10.625" style="145" customWidth="1"/>
    <col min="11290" max="11290" width="12.125" style="145" customWidth="1"/>
    <col min="11291" max="11521" width="9" style="145"/>
    <col min="11522" max="11522" width="4.625" style="145" customWidth="1"/>
    <col min="11523" max="11526" width="5.625" style="145" customWidth="1"/>
    <col min="11527" max="11529" width="2.625" style="145" customWidth="1"/>
    <col min="11530" max="11530" width="4.625" style="145" customWidth="1"/>
    <col min="11531" max="11533" width="6.625" style="145" customWidth="1"/>
    <col min="11534" max="11534" width="13.5" style="145" customWidth="1"/>
    <col min="11535" max="11536" width="13.75" style="145" customWidth="1"/>
    <col min="11537" max="11537" width="17.625" style="145" customWidth="1"/>
    <col min="11538" max="11538" width="3.875" style="145" customWidth="1"/>
    <col min="11539" max="11539" width="2.375" style="145" customWidth="1"/>
    <col min="11540" max="11540" width="2.5" style="145" customWidth="1"/>
    <col min="11541" max="11541" width="5.625" style="145" customWidth="1"/>
    <col min="11542" max="11542" width="4.25" style="145" customWidth="1"/>
    <col min="11543" max="11543" width="17.625" style="145" customWidth="1"/>
    <col min="11544" max="11544" width="12.625" style="145" customWidth="1"/>
    <col min="11545" max="11545" width="10.625" style="145" customWidth="1"/>
    <col min="11546" max="11546" width="12.125" style="145" customWidth="1"/>
    <col min="11547" max="11777" width="9" style="145"/>
    <col min="11778" max="11778" width="4.625" style="145" customWidth="1"/>
    <col min="11779" max="11782" width="5.625" style="145" customWidth="1"/>
    <col min="11783" max="11785" width="2.625" style="145" customWidth="1"/>
    <col min="11786" max="11786" width="4.625" style="145" customWidth="1"/>
    <col min="11787" max="11789" width="6.625" style="145" customWidth="1"/>
    <col min="11790" max="11790" width="13.5" style="145" customWidth="1"/>
    <col min="11791" max="11792" width="13.75" style="145" customWidth="1"/>
    <col min="11793" max="11793" width="17.625" style="145" customWidth="1"/>
    <col min="11794" max="11794" width="3.875" style="145" customWidth="1"/>
    <col min="11795" max="11795" width="2.375" style="145" customWidth="1"/>
    <col min="11796" max="11796" width="2.5" style="145" customWidth="1"/>
    <col min="11797" max="11797" width="5.625" style="145" customWidth="1"/>
    <col min="11798" max="11798" width="4.25" style="145" customWidth="1"/>
    <col min="11799" max="11799" width="17.625" style="145" customWidth="1"/>
    <col min="11800" max="11800" width="12.625" style="145" customWidth="1"/>
    <col min="11801" max="11801" width="10.625" style="145" customWidth="1"/>
    <col min="11802" max="11802" width="12.125" style="145" customWidth="1"/>
    <col min="11803" max="12033" width="9" style="145"/>
    <col min="12034" max="12034" width="4.625" style="145" customWidth="1"/>
    <col min="12035" max="12038" width="5.625" style="145" customWidth="1"/>
    <col min="12039" max="12041" width="2.625" style="145" customWidth="1"/>
    <col min="12042" max="12042" width="4.625" style="145" customWidth="1"/>
    <col min="12043" max="12045" width="6.625" style="145" customWidth="1"/>
    <col min="12046" max="12046" width="13.5" style="145" customWidth="1"/>
    <col min="12047" max="12048" width="13.75" style="145" customWidth="1"/>
    <col min="12049" max="12049" width="17.625" style="145" customWidth="1"/>
    <col min="12050" max="12050" width="3.875" style="145" customWidth="1"/>
    <col min="12051" max="12051" width="2.375" style="145" customWidth="1"/>
    <col min="12052" max="12052" width="2.5" style="145" customWidth="1"/>
    <col min="12053" max="12053" width="5.625" style="145" customWidth="1"/>
    <col min="12054" max="12054" width="4.25" style="145" customWidth="1"/>
    <col min="12055" max="12055" width="17.625" style="145" customWidth="1"/>
    <col min="12056" max="12056" width="12.625" style="145" customWidth="1"/>
    <col min="12057" max="12057" width="10.625" style="145" customWidth="1"/>
    <col min="12058" max="12058" width="12.125" style="145" customWidth="1"/>
    <col min="12059" max="12289" width="9" style="145"/>
    <col min="12290" max="12290" width="4.625" style="145" customWidth="1"/>
    <col min="12291" max="12294" width="5.625" style="145" customWidth="1"/>
    <col min="12295" max="12297" width="2.625" style="145" customWidth="1"/>
    <col min="12298" max="12298" width="4.625" style="145" customWidth="1"/>
    <col min="12299" max="12301" width="6.625" style="145" customWidth="1"/>
    <col min="12302" max="12302" width="13.5" style="145" customWidth="1"/>
    <col min="12303" max="12304" width="13.75" style="145" customWidth="1"/>
    <col min="12305" max="12305" width="17.625" style="145" customWidth="1"/>
    <col min="12306" max="12306" width="3.875" style="145" customWidth="1"/>
    <col min="12307" max="12307" width="2.375" style="145" customWidth="1"/>
    <col min="12308" max="12308" width="2.5" style="145" customWidth="1"/>
    <col min="12309" max="12309" width="5.625" style="145" customWidth="1"/>
    <col min="12310" max="12310" width="4.25" style="145" customWidth="1"/>
    <col min="12311" max="12311" width="17.625" style="145" customWidth="1"/>
    <col min="12312" max="12312" width="12.625" style="145" customWidth="1"/>
    <col min="12313" max="12313" width="10.625" style="145" customWidth="1"/>
    <col min="12314" max="12314" width="12.125" style="145" customWidth="1"/>
    <col min="12315" max="12545" width="9" style="145"/>
    <col min="12546" max="12546" width="4.625" style="145" customWidth="1"/>
    <col min="12547" max="12550" width="5.625" style="145" customWidth="1"/>
    <col min="12551" max="12553" width="2.625" style="145" customWidth="1"/>
    <col min="12554" max="12554" width="4.625" style="145" customWidth="1"/>
    <col min="12555" max="12557" width="6.625" style="145" customWidth="1"/>
    <col min="12558" max="12558" width="13.5" style="145" customWidth="1"/>
    <col min="12559" max="12560" width="13.75" style="145" customWidth="1"/>
    <col min="12561" max="12561" width="17.625" style="145" customWidth="1"/>
    <col min="12562" max="12562" width="3.875" style="145" customWidth="1"/>
    <col min="12563" max="12563" width="2.375" style="145" customWidth="1"/>
    <col min="12564" max="12564" width="2.5" style="145" customWidth="1"/>
    <col min="12565" max="12565" width="5.625" style="145" customWidth="1"/>
    <col min="12566" max="12566" width="4.25" style="145" customWidth="1"/>
    <col min="12567" max="12567" width="17.625" style="145" customWidth="1"/>
    <col min="12568" max="12568" width="12.625" style="145" customWidth="1"/>
    <col min="12569" max="12569" width="10.625" style="145" customWidth="1"/>
    <col min="12570" max="12570" width="12.125" style="145" customWidth="1"/>
    <col min="12571" max="12801" width="9" style="145"/>
    <col min="12802" max="12802" width="4.625" style="145" customWidth="1"/>
    <col min="12803" max="12806" width="5.625" style="145" customWidth="1"/>
    <col min="12807" max="12809" width="2.625" style="145" customWidth="1"/>
    <col min="12810" max="12810" width="4.625" style="145" customWidth="1"/>
    <col min="12811" max="12813" width="6.625" style="145" customWidth="1"/>
    <col min="12814" max="12814" width="13.5" style="145" customWidth="1"/>
    <col min="12815" max="12816" width="13.75" style="145" customWidth="1"/>
    <col min="12817" max="12817" width="17.625" style="145" customWidth="1"/>
    <col min="12818" max="12818" width="3.875" style="145" customWidth="1"/>
    <col min="12819" max="12819" width="2.375" style="145" customWidth="1"/>
    <col min="12820" max="12820" width="2.5" style="145" customWidth="1"/>
    <col min="12821" max="12821" width="5.625" style="145" customWidth="1"/>
    <col min="12822" max="12822" width="4.25" style="145" customWidth="1"/>
    <col min="12823" max="12823" width="17.625" style="145" customWidth="1"/>
    <col min="12824" max="12824" width="12.625" style="145" customWidth="1"/>
    <col min="12825" max="12825" width="10.625" style="145" customWidth="1"/>
    <col min="12826" max="12826" width="12.125" style="145" customWidth="1"/>
    <col min="12827" max="13057" width="9" style="145"/>
    <col min="13058" max="13058" width="4.625" style="145" customWidth="1"/>
    <col min="13059" max="13062" width="5.625" style="145" customWidth="1"/>
    <col min="13063" max="13065" width="2.625" style="145" customWidth="1"/>
    <col min="13066" max="13066" width="4.625" style="145" customWidth="1"/>
    <col min="13067" max="13069" width="6.625" style="145" customWidth="1"/>
    <col min="13070" max="13070" width="13.5" style="145" customWidth="1"/>
    <col min="13071" max="13072" width="13.75" style="145" customWidth="1"/>
    <col min="13073" max="13073" width="17.625" style="145" customWidth="1"/>
    <col min="13074" max="13074" width="3.875" style="145" customWidth="1"/>
    <col min="13075" max="13075" width="2.375" style="145" customWidth="1"/>
    <col min="13076" max="13076" width="2.5" style="145" customWidth="1"/>
    <col min="13077" max="13077" width="5.625" style="145" customWidth="1"/>
    <col min="13078" max="13078" width="4.25" style="145" customWidth="1"/>
    <col min="13079" max="13079" width="17.625" style="145" customWidth="1"/>
    <col min="13080" max="13080" width="12.625" style="145" customWidth="1"/>
    <col min="13081" max="13081" width="10.625" style="145" customWidth="1"/>
    <col min="13082" max="13082" width="12.125" style="145" customWidth="1"/>
    <col min="13083" max="13313" width="9" style="145"/>
    <col min="13314" max="13314" width="4.625" style="145" customWidth="1"/>
    <col min="13315" max="13318" width="5.625" style="145" customWidth="1"/>
    <col min="13319" max="13321" width="2.625" style="145" customWidth="1"/>
    <col min="13322" max="13322" width="4.625" style="145" customWidth="1"/>
    <col min="13323" max="13325" width="6.625" style="145" customWidth="1"/>
    <col min="13326" max="13326" width="13.5" style="145" customWidth="1"/>
    <col min="13327" max="13328" width="13.75" style="145" customWidth="1"/>
    <col min="13329" max="13329" width="17.625" style="145" customWidth="1"/>
    <col min="13330" max="13330" width="3.875" style="145" customWidth="1"/>
    <col min="13331" max="13331" width="2.375" style="145" customWidth="1"/>
    <col min="13332" max="13332" width="2.5" style="145" customWidth="1"/>
    <col min="13333" max="13333" width="5.625" style="145" customWidth="1"/>
    <col min="13334" max="13334" width="4.25" style="145" customWidth="1"/>
    <col min="13335" max="13335" width="17.625" style="145" customWidth="1"/>
    <col min="13336" max="13336" width="12.625" style="145" customWidth="1"/>
    <col min="13337" max="13337" width="10.625" style="145" customWidth="1"/>
    <col min="13338" max="13338" width="12.125" style="145" customWidth="1"/>
    <col min="13339" max="13569" width="9" style="145"/>
    <col min="13570" max="13570" width="4.625" style="145" customWidth="1"/>
    <col min="13571" max="13574" width="5.625" style="145" customWidth="1"/>
    <col min="13575" max="13577" width="2.625" style="145" customWidth="1"/>
    <col min="13578" max="13578" width="4.625" style="145" customWidth="1"/>
    <col min="13579" max="13581" width="6.625" style="145" customWidth="1"/>
    <col min="13582" max="13582" width="13.5" style="145" customWidth="1"/>
    <col min="13583" max="13584" width="13.75" style="145" customWidth="1"/>
    <col min="13585" max="13585" width="17.625" style="145" customWidth="1"/>
    <col min="13586" max="13586" width="3.875" style="145" customWidth="1"/>
    <col min="13587" max="13587" width="2.375" style="145" customWidth="1"/>
    <col min="13588" max="13588" width="2.5" style="145" customWidth="1"/>
    <col min="13589" max="13589" width="5.625" style="145" customWidth="1"/>
    <col min="13590" max="13590" width="4.25" style="145" customWidth="1"/>
    <col min="13591" max="13591" width="17.625" style="145" customWidth="1"/>
    <col min="13592" max="13592" width="12.625" style="145" customWidth="1"/>
    <col min="13593" max="13593" width="10.625" style="145" customWidth="1"/>
    <col min="13594" max="13594" width="12.125" style="145" customWidth="1"/>
    <col min="13595" max="13825" width="9" style="145"/>
    <col min="13826" max="13826" width="4.625" style="145" customWidth="1"/>
    <col min="13827" max="13830" width="5.625" style="145" customWidth="1"/>
    <col min="13831" max="13833" width="2.625" style="145" customWidth="1"/>
    <col min="13834" max="13834" width="4.625" style="145" customWidth="1"/>
    <col min="13835" max="13837" width="6.625" style="145" customWidth="1"/>
    <col min="13838" max="13838" width="13.5" style="145" customWidth="1"/>
    <col min="13839" max="13840" width="13.75" style="145" customWidth="1"/>
    <col min="13841" max="13841" width="17.625" style="145" customWidth="1"/>
    <col min="13842" max="13842" width="3.875" style="145" customWidth="1"/>
    <col min="13843" max="13843" width="2.375" style="145" customWidth="1"/>
    <col min="13844" max="13844" width="2.5" style="145" customWidth="1"/>
    <col min="13845" max="13845" width="5.625" style="145" customWidth="1"/>
    <col min="13846" max="13846" width="4.25" style="145" customWidth="1"/>
    <col min="13847" max="13847" width="17.625" style="145" customWidth="1"/>
    <col min="13848" max="13848" width="12.625" style="145" customWidth="1"/>
    <col min="13849" max="13849" width="10.625" style="145" customWidth="1"/>
    <col min="13850" max="13850" width="12.125" style="145" customWidth="1"/>
    <col min="13851" max="14081" width="9" style="145"/>
    <col min="14082" max="14082" width="4.625" style="145" customWidth="1"/>
    <col min="14083" max="14086" width="5.625" style="145" customWidth="1"/>
    <col min="14087" max="14089" width="2.625" style="145" customWidth="1"/>
    <col min="14090" max="14090" width="4.625" style="145" customWidth="1"/>
    <col min="14091" max="14093" width="6.625" style="145" customWidth="1"/>
    <col min="14094" max="14094" width="13.5" style="145" customWidth="1"/>
    <col min="14095" max="14096" width="13.75" style="145" customWidth="1"/>
    <col min="14097" max="14097" width="17.625" style="145" customWidth="1"/>
    <col min="14098" max="14098" width="3.875" style="145" customWidth="1"/>
    <col min="14099" max="14099" width="2.375" style="145" customWidth="1"/>
    <col min="14100" max="14100" width="2.5" style="145" customWidth="1"/>
    <col min="14101" max="14101" width="5.625" style="145" customWidth="1"/>
    <col min="14102" max="14102" width="4.25" style="145" customWidth="1"/>
    <col min="14103" max="14103" width="17.625" style="145" customWidth="1"/>
    <col min="14104" max="14104" width="12.625" style="145" customWidth="1"/>
    <col min="14105" max="14105" width="10.625" style="145" customWidth="1"/>
    <col min="14106" max="14106" width="12.125" style="145" customWidth="1"/>
    <col min="14107" max="14337" width="9" style="145"/>
    <col min="14338" max="14338" width="4.625" style="145" customWidth="1"/>
    <col min="14339" max="14342" width="5.625" style="145" customWidth="1"/>
    <col min="14343" max="14345" width="2.625" style="145" customWidth="1"/>
    <col min="14346" max="14346" width="4.625" style="145" customWidth="1"/>
    <col min="14347" max="14349" width="6.625" style="145" customWidth="1"/>
    <col min="14350" max="14350" width="13.5" style="145" customWidth="1"/>
    <col min="14351" max="14352" width="13.75" style="145" customWidth="1"/>
    <col min="14353" max="14353" width="17.625" style="145" customWidth="1"/>
    <col min="14354" max="14354" width="3.875" style="145" customWidth="1"/>
    <col min="14355" max="14355" width="2.375" style="145" customWidth="1"/>
    <col min="14356" max="14356" width="2.5" style="145" customWidth="1"/>
    <col min="14357" max="14357" width="5.625" style="145" customWidth="1"/>
    <col min="14358" max="14358" width="4.25" style="145" customWidth="1"/>
    <col min="14359" max="14359" width="17.625" style="145" customWidth="1"/>
    <col min="14360" max="14360" width="12.625" style="145" customWidth="1"/>
    <col min="14361" max="14361" width="10.625" style="145" customWidth="1"/>
    <col min="14362" max="14362" width="12.125" style="145" customWidth="1"/>
    <col min="14363" max="14593" width="9" style="145"/>
    <col min="14594" max="14594" width="4.625" style="145" customWidth="1"/>
    <col min="14595" max="14598" width="5.625" style="145" customWidth="1"/>
    <col min="14599" max="14601" width="2.625" style="145" customWidth="1"/>
    <col min="14602" max="14602" width="4.625" style="145" customWidth="1"/>
    <col min="14603" max="14605" width="6.625" style="145" customWidth="1"/>
    <col min="14606" max="14606" width="13.5" style="145" customWidth="1"/>
    <col min="14607" max="14608" width="13.75" style="145" customWidth="1"/>
    <col min="14609" max="14609" width="17.625" style="145" customWidth="1"/>
    <col min="14610" max="14610" width="3.875" style="145" customWidth="1"/>
    <col min="14611" max="14611" width="2.375" style="145" customWidth="1"/>
    <col min="14612" max="14612" width="2.5" style="145" customWidth="1"/>
    <col min="14613" max="14613" width="5.625" style="145" customWidth="1"/>
    <col min="14614" max="14614" width="4.25" style="145" customWidth="1"/>
    <col min="14615" max="14615" width="17.625" style="145" customWidth="1"/>
    <col min="14616" max="14616" width="12.625" style="145" customWidth="1"/>
    <col min="14617" max="14617" width="10.625" style="145" customWidth="1"/>
    <col min="14618" max="14618" width="12.125" style="145" customWidth="1"/>
    <col min="14619" max="14849" width="9" style="145"/>
    <col min="14850" max="14850" width="4.625" style="145" customWidth="1"/>
    <col min="14851" max="14854" width="5.625" style="145" customWidth="1"/>
    <col min="14855" max="14857" width="2.625" style="145" customWidth="1"/>
    <col min="14858" max="14858" width="4.625" style="145" customWidth="1"/>
    <col min="14859" max="14861" width="6.625" style="145" customWidth="1"/>
    <col min="14862" max="14862" width="13.5" style="145" customWidth="1"/>
    <col min="14863" max="14864" width="13.75" style="145" customWidth="1"/>
    <col min="14865" max="14865" width="17.625" style="145" customWidth="1"/>
    <col min="14866" max="14866" width="3.875" style="145" customWidth="1"/>
    <col min="14867" max="14867" width="2.375" style="145" customWidth="1"/>
    <col min="14868" max="14868" width="2.5" style="145" customWidth="1"/>
    <col min="14869" max="14869" width="5.625" style="145" customWidth="1"/>
    <col min="14870" max="14870" width="4.25" style="145" customWidth="1"/>
    <col min="14871" max="14871" width="17.625" style="145" customWidth="1"/>
    <col min="14872" max="14872" width="12.625" style="145" customWidth="1"/>
    <col min="14873" max="14873" width="10.625" style="145" customWidth="1"/>
    <col min="14874" max="14874" width="12.125" style="145" customWidth="1"/>
    <col min="14875" max="15105" width="9" style="145"/>
    <col min="15106" max="15106" width="4.625" style="145" customWidth="1"/>
    <col min="15107" max="15110" width="5.625" style="145" customWidth="1"/>
    <col min="15111" max="15113" width="2.625" style="145" customWidth="1"/>
    <col min="15114" max="15114" width="4.625" style="145" customWidth="1"/>
    <col min="15115" max="15117" width="6.625" style="145" customWidth="1"/>
    <col min="15118" max="15118" width="13.5" style="145" customWidth="1"/>
    <col min="15119" max="15120" width="13.75" style="145" customWidth="1"/>
    <col min="15121" max="15121" width="17.625" style="145" customWidth="1"/>
    <col min="15122" max="15122" width="3.875" style="145" customWidth="1"/>
    <col min="15123" max="15123" width="2.375" style="145" customWidth="1"/>
    <col min="15124" max="15124" width="2.5" style="145" customWidth="1"/>
    <col min="15125" max="15125" width="5.625" style="145" customWidth="1"/>
    <col min="15126" max="15126" width="4.25" style="145" customWidth="1"/>
    <col min="15127" max="15127" width="17.625" style="145" customWidth="1"/>
    <col min="15128" max="15128" width="12.625" style="145" customWidth="1"/>
    <col min="15129" max="15129" width="10.625" style="145" customWidth="1"/>
    <col min="15130" max="15130" width="12.125" style="145" customWidth="1"/>
    <col min="15131" max="15361" width="9" style="145"/>
    <col min="15362" max="15362" width="4.625" style="145" customWidth="1"/>
    <col min="15363" max="15366" width="5.625" style="145" customWidth="1"/>
    <col min="15367" max="15369" width="2.625" style="145" customWidth="1"/>
    <col min="15370" max="15370" width="4.625" style="145" customWidth="1"/>
    <col min="15371" max="15373" width="6.625" style="145" customWidth="1"/>
    <col min="15374" max="15374" width="13.5" style="145" customWidth="1"/>
    <col min="15375" max="15376" width="13.75" style="145" customWidth="1"/>
    <col min="15377" max="15377" width="17.625" style="145" customWidth="1"/>
    <col min="15378" max="15378" width="3.875" style="145" customWidth="1"/>
    <col min="15379" max="15379" width="2.375" style="145" customWidth="1"/>
    <col min="15380" max="15380" width="2.5" style="145" customWidth="1"/>
    <col min="15381" max="15381" width="5.625" style="145" customWidth="1"/>
    <col min="15382" max="15382" width="4.25" style="145" customWidth="1"/>
    <col min="15383" max="15383" width="17.625" style="145" customWidth="1"/>
    <col min="15384" max="15384" width="12.625" style="145" customWidth="1"/>
    <col min="15385" max="15385" width="10.625" style="145" customWidth="1"/>
    <col min="15386" max="15386" width="12.125" style="145" customWidth="1"/>
    <col min="15387" max="15617" width="9" style="145"/>
    <col min="15618" max="15618" width="4.625" style="145" customWidth="1"/>
    <col min="15619" max="15622" width="5.625" style="145" customWidth="1"/>
    <col min="15623" max="15625" width="2.625" style="145" customWidth="1"/>
    <col min="15626" max="15626" width="4.625" style="145" customWidth="1"/>
    <col min="15627" max="15629" width="6.625" style="145" customWidth="1"/>
    <col min="15630" max="15630" width="13.5" style="145" customWidth="1"/>
    <col min="15631" max="15632" width="13.75" style="145" customWidth="1"/>
    <col min="15633" max="15633" width="17.625" style="145" customWidth="1"/>
    <col min="15634" max="15634" width="3.875" style="145" customWidth="1"/>
    <col min="15635" max="15635" width="2.375" style="145" customWidth="1"/>
    <col min="15636" max="15636" width="2.5" style="145" customWidth="1"/>
    <col min="15637" max="15637" width="5.625" style="145" customWidth="1"/>
    <col min="15638" max="15638" width="4.25" style="145" customWidth="1"/>
    <col min="15639" max="15639" width="17.625" style="145" customWidth="1"/>
    <col min="15640" max="15640" width="12.625" style="145" customWidth="1"/>
    <col min="15641" max="15641" width="10.625" style="145" customWidth="1"/>
    <col min="15642" max="15642" width="12.125" style="145" customWidth="1"/>
    <col min="15643" max="15873" width="9" style="145"/>
    <col min="15874" max="15874" width="4.625" style="145" customWidth="1"/>
    <col min="15875" max="15878" width="5.625" style="145" customWidth="1"/>
    <col min="15879" max="15881" width="2.625" style="145" customWidth="1"/>
    <col min="15882" max="15882" width="4.625" style="145" customWidth="1"/>
    <col min="15883" max="15885" width="6.625" style="145" customWidth="1"/>
    <col min="15886" max="15886" width="13.5" style="145" customWidth="1"/>
    <col min="15887" max="15888" width="13.75" style="145" customWidth="1"/>
    <col min="15889" max="15889" width="17.625" style="145" customWidth="1"/>
    <col min="15890" max="15890" width="3.875" style="145" customWidth="1"/>
    <col min="15891" max="15891" width="2.375" style="145" customWidth="1"/>
    <col min="15892" max="15892" width="2.5" style="145" customWidth="1"/>
    <col min="15893" max="15893" width="5.625" style="145" customWidth="1"/>
    <col min="15894" max="15894" width="4.25" style="145" customWidth="1"/>
    <col min="15895" max="15895" width="17.625" style="145" customWidth="1"/>
    <col min="15896" max="15896" width="12.625" style="145" customWidth="1"/>
    <col min="15897" max="15897" width="10.625" style="145" customWidth="1"/>
    <col min="15898" max="15898" width="12.125" style="145" customWidth="1"/>
    <col min="15899" max="16129" width="9" style="145"/>
    <col min="16130" max="16130" width="4.625" style="145" customWidth="1"/>
    <col min="16131" max="16134" width="5.625" style="145" customWidth="1"/>
    <col min="16135" max="16137" width="2.625" style="145" customWidth="1"/>
    <col min="16138" max="16138" width="4.625" style="145" customWidth="1"/>
    <col min="16139" max="16141" width="6.625" style="145" customWidth="1"/>
    <col min="16142" max="16142" width="13.5" style="145" customWidth="1"/>
    <col min="16143" max="16144" width="13.75" style="145" customWidth="1"/>
    <col min="16145" max="16145" width="17.625" style="145" customWidth="1"/>
    <col min="16146" max="16146" width="3.875" style="145" customWidth="1"/>
    <col min="16147" max="16147" width="2.375" style="145" customWidth="1"/>
    <col min="16148" max="16148" width="2.5" style="145" customWidth="1"/>
    <col min="16149" max="16149" width="5.625" style="145" customWidth="1"/>
    <col min="16150" max="16150" width="4.25" style="145" customWidth="1"/>
    <col min="16151" max="16151" width="17.625" style="145" customWidth="1"/>
    <col min="16152" max="16152" width="12.625" style="145" customWidth="1"/>
    <col min="16153" max="16153" width="10.625" style="145" customWidth="1"/>
    <col min="16154" max="16154" width="12.125" style="145" customWidth="1"/>
    <col min="16155" max="16384" width="9" style="145"/>
  </cols>
  <sheetData>
    <row r="1" spans="1:29" ht="24" customHeight="1">
      <c r="A1" s="143"/>
      <c r="B1" s="143"/>
      <c r="C1" s="143"/>
      <c r="D1" s="143"/>
      <c r="E1" s="143"/>
      <c r="F1" s="143"/>
      <c r="G1" s="143"/>
      <c r="H1" s="143"/>
      <c r="I1" s="143"/>
      <c r="J1" s="143"/>
      <c r="K1" s="143"/>
      <c r="L1" s="143"/>
      <c r="M1" s="143"/>
      <c r="N1" s="589" t="s">
        <v>237</v>
      </c>
      <c r="O1" s="589"/>
      <c r="P1" s="589"/>
      <c r="Q1" s="589"/>
      <c r="R1" s="589"/>
      <c r="S1" s="589"/>
      <c r="T1" s="589"/>
      <c r="U1" s="143"/>
      <c r="V1" s="143"/>
    </row>
    <row r="2" spans="1:29" ht="15" customHeight="1">
      <c r="N2" s="590" t="str">
        <f>IF(作成日="","（○○　年　月　日　作成）",作成日)</f>
        <v>（○○　年　月　日　作成）</v>
      </c>
      <c r="O2" s="590"/>
      <c r="P2" s="590"/>
      <c r="Q2" s="590"/>
      <c r="R2" s="590"/>
      <c r="S2" s="590"/>
      <c r="T2" s="590"/>
      <c r="U2" s="145"/>
      <c r="V2" s="146"/>
      <c r="W2" s="591" t="s">
        <v>238</v>
      </c>
      <c r="X2" s="593"/>
      <c r="Y2" s="594"/>
    </row>
    <row r="3" spans="1:29" ht="31.5" customHeight="1">
      <c r="A3" s="597" t="s">
        <v>239</v>
      </c>
      <c r="B3" s="597"/>
      <c r="C3" s="597"/>
      <c r="D3" s="598">
        <f>事業所名</f>
        <v>0</v>
      </c>
      <c r="E3" s="598"/>
      <c r="F3" s="598"/>
      <c r="G3" s="598"/>
      <c r="H3" s="598"/>
      <c r="I3" s="598"/>
      <c r="J3" s="598"/>
      <c r="K3" s="147"/>
      <c r="L3" s="599" t="s">
        <v>240</v>
      </c>
      <c r="M3" s="599"/>
      <c r="N3" s="599"/>
      <c r="T3" s="145"/>
      <c r="U3" s="145"/>
      <c r="V3" s="146"/>
      <c r="W3" s="592"/>
      <c r="X3" s="595"/>
      <c r="Y3" s="596"/>
    </row>
    <row r="4" spans="1:29" ht="24" customHeight="1">
      <c r="D4" s="600">
        <f>現場ID</f>
        <v>0</v>
      </c>
      <c r="E4" s="600"/>
      <c r="F4" s="600"/>
      <c r="G4" s="600"/>
      <c r="H4" s="600"/>
      <c r="I4" s="600"/>
      <c r="J4" s="600"/>
      <c r="K4" s="148"/>
      <c r="L4" s="599"/>
      <c r="M4" s="599"/>
      <c r="N4" s="599"/>
      <c r="U4" s="149"/>
      <c r="V4" s="149"/>
      <c r="W4" s="153" t="s">
        <v>265</v>
      </c>
      <c r="X4" s="601" t="str">
        <f>IF(提出日="","○○　年　月　日",提出日)</f>
        <v>○○　年　月　日</v>
      </c>
      <c r="Y4" s="601"/>
    </row>
    <row r="5" spans="1:29" ht="7.5" customHeight="1">
      <c r="A5" s="150"/>
      <c r="B5" s="150"/>
      <c r="C5" s="150"/>
      <c r="D5" s="150"/>
      <c r="E5" s="150"/>
      <c r="F5" s="150"/>
      <c r="G5" s="150"/>
      <c r="H5" s="151"/>
      <c r="I5" s="151"/>
      <c r="J5" s="151"/>
      <c r="K5" s="152"/>
      <c r="L5" s="599"/>
      <c r="M5" s="599"/>
      <c r="N5" s="599"/>
      <c r="U5" s="149"/>
      <c r="V5" s="149"/>
      <c r="W5" s="153"/>
      <c r="X5" s="148"/>
      <c r="Y5" s="148"/>
    </row>
    <row r="6" spans="1:29" ht="27" customHeight="1">
      <c r="A6" s="602" t="s">
        <v>217</v>
      </c>
      <c r="B6" s="602"/>
      <c r="C6" s="602"/>
      <c r="D6" s="603">
        <f>所長名</f>
        <v>0</v>
      </c>
      <c r="E6" s="603"/>
      <c r="F6" s="603"/>
      <c r="G6" s="603"/>
      <c r="H6" s="603"/>
      <c r="I6" s="603"/>
      <c r="J6" s="603"/>
      <c r="K6" s="154"/>
      <c r="L6" s="599"/>
      <c r="M6" s="599"/>
      <c r="N6" s="599"/>
      <c r="P6" s="155" t="s">
        <v>241</v>
      </c>
      <c r="Q6" s="604">
        <f>一次会社名</f>
        <v>0</v>
      </c>
      <c r="R6" s="604"/>
      <c r="S6" s="604"/>
      <c r="T6" s="604"/>
      <c r="W6" s="155" t="str">
        <f>次元 &amp; "次会社名" &amp; CHAR(10) &amp; "・事業者ID"</f>
        <v>二次会社名
・事業者ID</v>
      </c>
      <c r="X6" s="604">
        <f>二次会社名</f>
        <v>0</v>
      </c>
      <c r="Y6" s="604"/>
    </row>
    <row r="7" spans="1:29" s="148" customFormat="1" ht="15" customHeight="1">
      <c r="A7" s="156"/>
      <c r="B7" s="156"/>
      <c r="C7" s="156"/>
      <c r="D7" s="156"/>
      <c r="E7" s="156"/>
      <c r="F7" s="156"/>
      <c r="G7" s="156"/>
      <c r="H7" s="156"/>
      <c r="I7" s="156"/>
      <c r="J7" s="156"/>
      <c r="K7" s="156"/>
      <c r="L7" s="156"/>
      <c r="M7" s="156"/>
      <c r="N7" s="157"/>
      <c r="O7" s="158"/>
      <c r="P7" s="157"/>
      <c r="Q7" s="605">
        <f>一次会社ID</f>
        <v>0</v>
      </c>
      <c r="R7" s="605"/>
      <c r="S7" s="605"/>
      <c r="T7" s="605"/>
      <c r="U7" s="157"/>
      <c r="V7" s="157"/>
      <c r="W7" s="158"/>
      <c r="X7" s="605">
        <f xml:space="preserve"> 二次会社ID</f>
        <v>0</v>
      </c>
      <c r="Y7" s="605"/>
    </row>
    <row r="8" spans="1:29" ht="9.9499999999999993" customHeight="1">
      <c r="A8" s="606" t="s">
        <v>242</v>
      </c>
      <c r="B8" s="529" t="s">
        <v>243</v>
      </c>
      <c r="C8" s="530"/>
      <c r="D8" s="530"/>
      <c r="E8" s="531"/>
      <c r="F8" s="535" t="s">
        <v>244</v>
      </c>
      <c r="G8" s="536"/>
      <c r="H8" s="537"/>
      <c r="I8" s="544" t="s">
        <v>245</v>
      </c>
      <c r="J8" s="545"/>
      <c r="K8" s="529" t="s">
        <v>246</v>
      </c>
      <c r="L8" s="530"/>
      <c r="M8" s="531"/>
      <c r="N8" s="552" t="s">
        <v>247</v>
      </c>
      <c r="O8" s="553"/>
      <c r="P8" s="556" t="s">
        <v>248</v>
      </c>
      <c r="Q8" s="558" t="s">
        <v>249</v>
      </c>
      <c r="R8" s="559"/>
      <c r="S8" s="559"/>
      <c r="T8" s="559"/>
      <c r="U8" s="559"/>
      <c r="V8" s="559"/>
      <c r="W8" s="545"/>
      <c r="X8" s="561" t="s">
        <v>250</v>
      </c>
      <c r="Y8" s="562"/>
    </row>
    <row r="9" spans="1:29" ht="9.9499999999999993" customHeight="1">
      <c r="A9" s="607"/>
      <c r="B9" s="532"/>
      <c r="C9" s="533"/>
      <c r="D9" s="533"/>
      <c r="E9" s="534"/>
      <c r="F9" s="538"/>
      <c r="G9" s="539"/>
      <c r="H9" s="540"/>
      <c r="I9" s="546"/>
      <c r="J9" s="534"/>
      <c r="K9" s="532"/>
      <c r="L9" s="533"/>
      <c r="M9" s="534"/>
      <c r="N9" s="554"/>
      <c r="O9" s="555"/>
      <c r="P9" s="557"/>
      <c r="Q9" s="560"/>
      <c r="R9" s="533"/>
      <c r="S9" s="533"/>
      <c r="T9" s="533"/>
      <c r="U9" s="533"/>
      <c r="V9" s="533"/>
      <c r="W9" s="534"/>
      <c r="X9" s="563"/>
      <c r="Y9" s="564"/>
    </row>
    <row r="10" spans="1:29" ht="9.9499999999999993" customHeight="1">
      <c r="A10" s="607"/>
      <c r="B10" s="566" t="s">
        <v>251</v>
      </c>
      <c r="C10" s="567"/>
      <c r="D10" s="567"/>
      <c r="E10" s="568"/>
      <c r="F10" s="538"/>
      <c r="G10" s="539"/>
      <c r="H10" s="540"/>
      <c r="I10" s="546"/>
      <c r="J10" s="534"/>
      <c r="K10" s="549"/>
      <c r="L10" s="550"/>
      <c r="M10" s="551"/>
      <c r="N10" s="569" t="s">
        <v>252</v>
      </c>
      <c r="O10" s="570"/>
      <c r="P10" s="557"/>
      <c r="Q10" s="554"/>
      <c r="R10" s="550"/>
      <c r="S10" s="550"/>
      <c r="T10" s="550"/>
      <c r="U10" s="550"/>
      <c r="V10" s="550"/>
      <c r="W10" s="551"/>
      <c r="X10" s="565"/>
      <c r="Y10" s="564"/>
    </row>
    <row r="11" spans="1:29" ht="9.9499999999999993" customHeight="1">
      <c r="A11" s="607"/>
      <c r="B11" s="549"/>
      <c r="C11" s="550"/>
      <c r="D11" s="550"/>
      <c r="E11" s="551"/>
      <c r="F11" s="538"/>
      <c r="G11" s="539"/>
      <c r="H11" s="540"/>
      <c r="I11" s="546"/>
      <c r="J11" s="534"/>
      <c r="K11" s="571" t="s">
        <v>253</v>
      </c>
      <c r="L11" s="567"/>
      <c r="M11" s="568"/>
      <c r="N11" s="554"/>
      <c r="O11" s="555"/>
      <c r="P11" s="575" t="s">
        <v>254</v>
      </c>
      <c r="Q11" s="575" t="s">
        <v>255</v>
      </c>
      <c r="R11" s="571" t="s">
        <v>256</v>
      </c>
      <c r="S11" s="567"/>
      <c r="T11" s="567"/>
      <c r="U11" s="567"/>
      <c r="V11" s="568"/>
      <c r="W11" s="578" t="s">
        <v>257</v>
      </c>
      <c r="X11" s="581" t="s">
        <v>258</v>
      </c>
      <c r="Y11" s="582"/>
    </row>
    <row r="12" spans="1:29" ht="9.9499999999999993" customHeight="1">
      <c r="A12" s="607"/>
      <c r="B12" s="532" t="s">
        <v>259</v>
      </c>
      <c r="C12" s="533"/>
      <c r="D12" s="533"/>
      <c r="E12" s="534"/>
      <c r="F12" s="538"/>
      <c r="G12" s="539"/>
      <c r="H12" s="540"/>
      <c r="I12" s="546"/>
      <c r="J12" s="534"/>
      <c r="K12" s="532"/>
      <c r="L12" s="533"/>
      <c r="M12" s="534"/>
      <c r="N12" s="587" t="s">
        <v>260</v>
      </c>
      <c r="O12" s="575"/>
      <c r="P12" s="534"/>
      <c r="Q12" s="576"/>
      <c r="R12" s="532"/>
      <c r="S12" s="533"/>
      <c r="T12" s="533"/>
      <c r="U12" s="533"/>
      <c r="V12" s="534"/>
      <c r="W12" s="579"/>
      <c r="X12" s="583"/>
      <c r="Y12" s="584"/>
    </row>
    <row r="13" spans="1:29" ht="9.9499999999999993" customHeight="1">
      <c r="A13" s="608"/>
      <c r="B13" s="572"/>
      <c r="C13" s="573"/>
      <c r="D13" s="573"/>
      <c r="E13" s="574"/>
      <c r="F13" s="541"/>
      <c r="G13" s="542"/>
      <c r="H13" s="543"/>
      <c r="I13" s="547"/>
      <c r="J13" s="548"/>
      <c r="K13" s="572"/>
      <c r="L13" s="573"/>
      <c r="M13" s="574"/>
      <c r="N13" s="588"/>
      <c r="O13" s="577"/>
      <c r="P13" s="574"/>
      <c r="Q13" s="577"/>
      <c r="R13" s="547"/>
      <c r="S13" s="573"/>
      <c r="T13" s="573"/>
      <c r="U13" s="573"/>
      <c r="V13" s="574"/>
      <c r="W13" s="580"/>
      <c r="X13" s="585"/>
      <c r="Y13" s="586"/>
      <c r="AA13" s="74" t="s">
        <v>138</v>
      </c>
      <c r="AB13" s="74" t="s">
        <v>139</v>
      </c>
      <c r="AC13" s="74" t="s">
        <v>61</v>
      </c>
    </row>
    <row r="14" spans="1:29" ht="9.9499999999999993" customHeight="1">
      <c r="A14" s="437">
        <v>1</v>
      </c>
      <c r="B14" s="440">
        <f ca="1">OFFSET(DATA!$B$15,$A14-1,0)</f>
        <v>0</v>
      </c>
      <c r="C14" s="441"/>
      <c r="D14" s="441"/>
      <c r="E14" s="442"/>
      <c r="F14" s="440">
        <f ca="1">OFFSET(DATA!$C$15,$A14-1,0)</f>
        <v>0</v>
      </c>
      <c r="G14" s="441"/>
      <c r="H14" s="442"/>
      <c r="I14" s="452" t="str">
        <f ca="1">OFFSET(TMP!$H$1,($A14-1)*4,0)</f>
        <v xml:space="preserve">
</v>
      </c>
      <c r="J14" s="455" t="str">
        <f ca="1">OFFSET(TMP!$I$1,($A14-1)*4,0)</f>
        <v xml:space="preserve">
</v>
      </c>
      <c r="K14" s="458" t="str">
        <f ca="1">IF(OFFSET(DATA!$N$15,$A14-1,0)="","  年　月　日",OFFSET(DATA!$N$15,$A14-1,0))</f>
        <v xml:space="preserve">  年　月　日</v>
      </c>
      <c r="L14" s="459"/>
      <c r="M14" s="460"/>
      <c r="N14" s="467">
        <f ca="1">AA16</f>
        <v>0</v>
      </c>
      <c r="O14" s="469"/>
      <c r="P14" s="471">
        <f ca="1">OFFSET(DATA!$BB$15,$A14-1,0)</f>
        <v>0</v>
      </c>
      <c r="Q14" s="474" t="str">
        <f ca="1">INDIRECT("TMP!T" &amp; 2 + ($A14-1)*5)</f>
        <v xml:space="preserve">
</v>
      </c>
      <c r="R14" s="477" t="str">
        <f ca="1">INDIRECT("TMP!U" &amp; 2 + ($A14-1)*5)</f>
        <v xml:space="preserve">
</v>
      </c>
      <c r="S14" s="478"/>
      <c r="T14" s="478"/>
      <c r="U14" s="478"/>
      <c r="V14" s="479"/>
      <c r="W14" s="486" t="str">
        <f ca="1">INDIRECT("TMP!V" &amp; 2 + ($A14-1)*5)</f>
        <v xml:space="preserve">
</v>
      </c>
      <c r="X14" s="489" t="str">
        <f ca="1">IF(OFFSET(DATA!$AT$15,$A14-1,0)="","  年　月　日",OFFSET(DATA!$AT$15,$A14-1,0))</f>
        <v xml:space="preserve">  年　月　日</v>
      </c>
      <c r="Y14" s="490"/>
      <c r="AA14" s="392">
        <f ca="1">OFFSET(DATA!$AV$15,$A14-1,0)</f>
        <v>0</v>
      </c>
      <c r="AB14" s="299">
        <f ca="1">OFFSET(DATA!$AX$15,$A14-1,0)</f>
        <v>0</v>
      </c>
      <c r="AC14" s="299">
        <f ca="1">OFFSET(DATA!$AZ$15,$A14-1,0)</f>
        <v>0</v>
      </c>
    </row>
    <row r="15" spans="1:29" ht="9.9499999999999993" customHeight="1">
      <c r="A15" s="438"/>
      <c r="B15" s="443"/>
      <c r="C15" s="444"/>
      <c r="D15" s="444"/>
      <c r="E15" s="445"/>
      <c r="F15" s="528"/>
      <c r="G15" s="447"/>
      <c r="H15" s="448"/>
      <c r="I15" s="453"/>
      <c r="J15" s="456"/>
      <c r="K15" s="461"/>
      <c r="L15" s="462"/>
      <c r="M15" s="463"/>
      <c r="N15" s="468"/>
      <c r="O15" s="470"/>
      <c r="P15" s="472"/>
      <c r="Q15" s="475"/>
      <c r="R15" s="480"/>
      <c r="S15" s="481"/>
      <c r="T15" s="481"/>
      <c r="U15" s="481"/>
      <c r="V15" s="482"/>
      <c r="W15" s="487"/>
      <c r="X15" s="491"/>
      <c r="Y15" s="492"/>
      <c r="AA15" s="393"/>
      <c r="AB15" s="301"/>
      <c r="AC15" s="301"/>
    </row>
    <row r="16" spans="1:29" ht="9.9499999999999993" customHeight="1">
      <c r="A16" s="438"/>
      <c r="B16" s="493">
        <f ca="1">OFFSET(DATA!$A$15,$A14-1,0)</f>
        <v>0</v>
      </c>
      <c r="C16" s="494"/>
      <c r="D16" s="494"/>
      <c r="E16" s="495"/>
      <c r="F16" s="446"/>
      <c r="G16" s="447"/>
      <c r="H16" s="448"/>
      <c r="I16" s="453"/>
      <c r="J16" s="456"/>
      <c r="K16" s="464"/>
      <c r="L16" s="465"/>
      <c r="M16" s="466"/>
      <c r="N16" s="499" t="str">
        <f ca="1">AB16</f>
        <v/>
      </c>
      <c r="O16" s="500"/>
      <c r="P16" s="473"/>
      <c r="Q16" s="475"/>
      <c r="R16" s="480"/>
      <c r="S16" s="481"/>
      <c r="T16" s="481"/>
      <c r="U16" s="481"/>
      <c r="V16" s="482"/>
      <c r="W16" s="487"/>
      <c r="X16" s="491"/>
      <c r="Y16" s="492"/>
      <c r="AA16" s="502">
        <f ca="1">AA14</f>
        <v>0</v>
      </c>
      <c r="AB16" s="504" t="str">
        <f ca="1">IF(COUNTIF(AB14,"*受給者*"),"受給者",IF(COUNTIF(AB14,"*国民年金*"),"国民年金",IF(COUNTIF(AB14,"厚生年金"),"厚生年金","")))</f>
        <v/>
      </c>
      <c r="AC16" s="504">
        <f ca="1">AC14</f>
        <v>0</v>
      </c>
    </row>
    <row r="17" spans="1:29" ht="9.9499999999999993" customHeight="1">
      <c r="A17" s="438"/>
      <c r="B17" s="496"/>
      <c r="C17" s="497"/>
      <c r="D17" s="497"/>
      <c r="E17" s="498"/>
      <c r="F17" s="446"/>
      <c r="G17" s="447"/>
      <c r="H17" s="448"/>
      <c r="I17" s="453"/>
      <c r="J17" s="456"/>
      <c r="K17" s="506" t="str">
        <f ca="1">IF(OFFSET(DATA!$O$15,$A14-1,0)="","歳",OFFSET(DATA!$O$15,$A14-1,0))</f>
        <v>歳</v>
      </c>
      <c r="L17" s="507"/>
      <c r="M17" s="508"/>
      <c r="N17" s="468"/>
      <c r="O17" s="501"/>
      <c r="P17" s="515">
        <f ca="1">OFFSET(DATA!$BC$15,$A14-1,0)</f>
        <v>0</v>
      </c>
      <c r="Q17" s="475"/>
      <c r="R17" s="480"/>
      <c r="S17" s="481"/>
      <c r="T17" s="481"/>
      <c r="U17" s="481"/>
      <c r="V17" s="482"/>
      <c r="W17" s="487"/>
      <c r="X17" s="517" t="str">
        <f ca="1">IF(OFFSET(DATA!$AU$15,$A14-1,0)="","  年　月　日",OFFSET(DATA!$AU$15,$A14-1,0))</f>
        <v xml:space="preserve">  年　月　日</v>
      </c>
      <c r="Y17" s="518"/>
      <c r="AA17" s="503"/>
      <c r="AB17" s="505"/>
      <c r="AC17" s="505"/>
    </row>
    <row r="18" spans="1:29" ht="9.9499999999999993" customHeight="1">
      <c r="A18" s="438"/>
      <c r="B18" s="493">
        <f ca="1">OFFSET(DATA!$BD$15,$A14-1,0)</f>
        <v>0</v>
      </c>
      <c r="C18" s="521"/>
      <c r="D18" s="521"/>
      <c r="E18" s="495"/>
      <c r="F18" s="446"/>
      <c r="G18" s="447"/>
      <c r="H18" s="448"/>
      <c r="I18" s="453"/>
      <c r="J18" s="456"/>
      <c r="K18" s="509"/>
      <c r="L18" s="510"/>
      <c r="M18" s="511"/>
      <c r="N18" s="499">
        <f ca="1">AC16</f>
        <v>0</v>
      </c>
      <c r="O18" s="526" t="str">
        <f ca="1">IF($AC18=0,"",RIGHT($AC18,4))</f>
        <v/>
      </c>
      <c r="P18" s="472"/>
      <c r="Q18" s="475"/>
      <c r="R18" s="480"/>
      <c r="S18" s="481"/>
      <c r="T18" s="481"/>
      <c r="U18" s="481"/>
      <c r="V18" s="482"/>
      <c r="W18" s="487"/>
      <c r="X18" s="491"/>
      <c r="Y18" s="492"/>
      <c r="AA18" s="392"/>
      <c r="AB18" s="299"/>
      <c r="AC18" s="299">
        <f ca="1">OFFSET(DATA!$BA$15,$A14-1,0)</f>
        <v>0</v>
      </c>
    </row>
    <row r="19" spans="1:29" ht="9.9499999999999993" customHeight="1">
      <c r="A19" s="439"/>
      <c r="B19" s="522"/>
      <c r="C19" s="523"/>
      <c r="D19" s="523"/>
      <c r="E19" s="524"/>
      <c r="F19" s="449"/>
      <c r="G19" s="450"/>
      <c r="H19" s="451"/>
      <c r="I19" s="454"/>
      <c r="J19" s="457"/>
      <c r="K19" s="512"/>
      <c r="L19" s="513"/>
      <c r="M19" s="514"/>
      <c r="N19" s="525"/>
      <c r="O19" s="527"/>
      <c r="P19" s="516"/>
      <c r="Q19" s="476"/>
      <c r="R19" s="483"/>
      <c r="S19" s="484"/>
      <c r="T19" s="484"/>
      <c r="U19" s="484"/>
      <c r="V19" s="485"/>
      <c r="W19" s="488"/>
      <c r="X19" s="519"/>
      <c r="Y19" s="520"/>
      <c r="AA19" s="393"/>
      <c r="AB19" s="301"/>
      <c r="AC19" s="301"/>
    </row>
    <row r="20" spans="1:29" ht="9.9499999999999993" customHeight="1">
      <c r="A20" s="437">
        <f>A14+1</f>
        <v>2</v>
      </c>
      <c r="B20" s="440">
        <f ca="1">OFFSET(DATA!$B$15,$A20-1,0)</f>
        <v>0</v>
      </c>
      <c r="C20" s="441"/>
      <c r="D20" s="441"/>
      <c r="E20" s="442"/>
      <c r="F20" s="440">
        <f ca="1">OFFSET(DATA!$C$15,$A20-1,0)</f>
        <v>0</v>
      </c>
      <c r="G20" s="441"/>
      <c r="H20" s="442"/>
      <c r="I20" s="452" t="str">
        <f ca="1">OFFSET(TMP!$H$1,($A20-1)*4,0)</f>
        <v xml:space="preserve">
</v>
      </c>
      <c r="J20" s="455" t="str">
        <f ca="1">OFFSET(TMP!$I$1,($A20-1)*4,0)</f>
        <v xml:space="preserve">
</v>
      </c>
      <c r="K20" s="458" t="str">
        <f ca="1">IF(OFFSET(DATA!$N$15,$A20-1,0)="","  年　月　日",OFFSET(DATA!$N$15,$A20-1,0))</f>
        <v xml:space="preserve">  年　月　日</v>
      </c>
      <c r="L20" s="459"/>
      <c r="M20" s="460"/>
      <c r="N20" s="467">
        <f t="shared" ref="N20" ca="1" si="0">AA22</f>
        <v>0</v>
      </c>
      <c r="O20" s="469"/>
      <c r="P20" s="471">
        <f ca="1">OFFSET(DATA!$BB$15,$A20-1,0)</f>
        <v>0</v>
      </c>
      <c r="Q20" s="474" t="str">
        <f t="shared" ref="Q20" ca="1" si="1">INDIRECT("TMP!T" &amp; 2 + ($A20-1)*5)</f>
        <v xml:space="preserve">
</v>
      </c>
      <c r="R20" s="477" t="str">
        <f t="shared" ref="R20" ca="1" si="2">INDIRECT("TMP!U" &amp; 2 + ($A20-1)*5)</f>
        <v xml:space="preserve">
</v>
      </c>
      <c r="S20" s="478"/>
      <c r="T20" s="478"/>
      <c r="U20" s="478"/>
      <c r="V20" s="479"/>
      <c r="W20" s="486" t="str">
        <f t="shared" ref="W20" ca="1" si="3">INDIRECT("TMP!V" &amp; 2 + ($A20-1)*5)</f>
        <v xml:space="preserve">
</v>
      </c>
      <c r="X20" s="489" t="str">
        <f ca="1">IF(OFFSET(DATA!$AT$15,$A20-1,0)="","  年　月　日",OFFSET(DATA!$AT$15,$A20-1,0))</f>
        <v xml:space="preserve">  年　月　日</v>
      </c>
      <c r="Y20" s="490"/>
      <c r="AA20" s="392">
        <f ca="1">OFFSET(DATA!$AV$15,$A20-1,0)</f>
        <v>0</v>
      </c>
      <c r="AB20" s="299">
        <f ca="1">OFFSET(DATA!$AX$15,$A20-1,0)</f>
        <v>0</v>
      </c>
      <c r="AC20" s="299">
        <f ca="1">OFFSET(DATA!$AZ$15,$A20-1,0)</f>
        <v>0</v>
      </c>
    </row>
    <row r="21" spans="1:29" ht="9.9499999999999993" customHeight="1">
      <c r="A21" s="438"/>
      <c r="B21" s="443"/>
      <c r="C21" s="444"/>
      <c r="D21" s="444"/>
      <c r="E21" s="445"/>
      <c r="F21" s="446"/>
      <c r="G21" s="447"/>
      <c r="H21" s="448"/>
      <c r="I21" s="453"/>
      <c r="J21" s="456"/>
      <c r="K21" s="461"/>
      <c r="L21" s="462"/>
      <c r="M21" s="463"/>
      <c r="N21" s="468"/>
      <c r="O21" s="470"/>
      <c r="P21" s="472"/>
      <c r="Q21" s="475"/>
      <c r="R21" s="480"/>
      <c r="S21" s="481"/>
      <c r="T21" s="481"/>
      <c r="U21" s="481"/>
      <c r="V21" s="482"/>
      <c r="W21" s="487"/>
      <c r="X21" s="491"/>
      <c r="Y21" s="492"/>
      <c r="AA21" s="393"/>
      <c r="AB21" s="301"/>
      <c r="AC21" s="301"/>
    </row>
    <row r="22" spans="1:29" ht="9.9499999999999993" customHeight="1">
      <c r="A22" s="438"/>
      <c r="B22" s="493">
        <f ca="1">OFFSET(DATA!$A$15,$A20-1,0)</f>
        <v>0</v>
      </c>
      <c r="C22" s="494"/>
      <c r="D22" s="494"/>
      <c r="E22" s="495"/>
      <c r="F22" s="446"/>
      <c r="G22" s="447"/>
      <c r="H22" s="448"/>
      <c r="I22" s="453"/>
      <c r="J22" s="456"/>
      <c r="K22" s="464"/>
      <c r="L22" s="465"/>
      <c r="M22" s="466"/>
      <c r="N22" s="499" t="str">
        <f t="shared" ref="N22" ca="1" si="4">AB22</f>
        <v/>
      </c>
      <c r="O22" s="500"/>
      <c r="P22" s="473"/>
      <c r="Q22" s="475"/>
      <c r="R22" s="480"/>
      <c r="S22" s="481"/>
      <c r="T22" s="481"/>
      <c r="U22" s="481"/>
      <c r="V22" s="482"/>
      <c r="W22" s="487"/>
      <c r="X22" s="491"/>
      <c r="Y22" s="492"/>
      <c r="AA22" s="502">
        <f t="shared" ref="AA22" ca="1" si="5">AA20</f>
        <v>0</v>
      </c>
      <c r="AB22" s="504" t="str">
        <f t="shared" ref="AB22" ca="1" si="6">IF(COUNTIF(AB20,"*受給者*"),"受給者",IF(COUNTIF(AB20,"*国民年金*"),"国民年金",IF(COUNTIF(AB20,"厚生年金"),"厚生年金","")))</f>
        <v/>
      </c>
      <c r="AC22" s="504">
        <f t="shared" ref="AC22" ca="1" si="7">AC20</f>
        <v>0</v>
      </c>
    </row>
    <row r="23" spans="1:29" ht="9.9499999999999993" customHeight="1">
      <c r="A23" s="438"/>
      <c r="B23" s="496"/>
      <c r="C23" s="497"/>
      <c r="D23" s="497"/>
      <c r="E23" s="498"/>
      <c r="F23" s="446"/>
      <c r="G23" s="447"/>
      <c r="H23" s="448"/>
      <c r="I23" s="453"/>
      <c r="J23" s="456"/>
      <c r="K23" s="506" t="str">
        <f ca="1">IF(OFFSET(DATA!$O$15,$A20-1,0)="","歳",OFFSET(DATA!$O$15,$A20-1,0))</f>
        <v>歳</v>
      </c>
      <c r="L23" s="507"/>
      <c r="M23" s="508"/>
      <c r="N23" s="468"/>
      <c r="O23" s="501"/>
      <c r="P23" s="515">
        <f ca="1">OFFSET(DATA!$BC$15,$A20-1,0)</f>
        <v>0</v>
      </c>
      <c r="Q23" s="475"/>
      <c r="R23" s="480"/>
      <c r="S23" s="481"/>
      <c r="T23" s="481"/>
      <c r="U23" s="481"/>
      <c r="V23" s="482"/>
      <c r="W23" s="487"/>
      <c r="X23" s="517" t="str">
        <f ca="1">IF(OFFSET(DATA!$AU$15,$A20-1,0)="","  年　月　日",OFFSET(DATA!$AU$15,$A20-1,0))</f>
        <v xml:space="preserve">  年　月　日</v>
      </c>
      <c r="Y23" s="518"/>
      <c r="AA23" s="503"/>
      <c r="AB23" s="505"/>
      <c r="AC23" s="505"/>
    </row>
    <row r="24" spans="1:29" ht="9.9499999999999993" customHeight="1">
      <c r="A24" s="438"/>
      <c r="B24" s="493">
        <f ca="1">OFFSET(DATA!$BD$15,$A20-1,0)</f>
        <v>0</v>
      </c>
      <c r="C24" s="521"/>
      <c r="D24" s="521"/>
      <c r="E24" s="495"/>
      <c r="F24" s="446"/>
      <c r="G24" s="447"/>
      <c r="H24" s="448"/>
      <c r="I24" s="453"/>
      <c r="J24" s="456"/>
      <c r="K24" s="509"/>
      <c r="L24" s="510"/>
      <c r="M24" s="511"/>
      <c r="N24" s="499">
        <f t="shared" ref="N24" ca="1" si="8">AC22</f>
        <v>0</v>
      </c>
      <c r="O24" s="526" t="str">
        <f t="shared" ref="O24" ca="1" si="9">IF($AC24=0,"",RIGHT($AC24,4))</f>
        <v/>
      </c>
      <c r="P24" s="472"/>
      <c r="Q24" s="475"/>
      <c r="R24" s="480"/>
      <c r="S24" s="481"/>
      <c r="T24" s="481"/>
      <c r="U24" s="481"/>
      <c r="V24" s="482"/>
      <c r="W24" s="487"/>
      <c r="X24" s="491"/>
      <c r="Y24" s="492"/>
      <c r="AA24" s="392"/>
      <c r="AB24" s="299"/>
      <c r="AC24" s="299">
        <f ca="1">OFFSET(DATA!$BA$15,$A20-1,0)</f>
        <v>0</v>
      </c>
    </row>
    <row r="25" spans="1:29" ht="9.9499999999999993" customHeight="1">
      <c r="A25" s="439"/>
      <c r="B25" s="522"/>
      <c r="C25" s="523"/>
      <c r="D25" s="523"/>
      <c r="E25" s="524"/>
      <c r="F25" s="449"/>
      <c r="G25" s="450"/>
      <c r="H25" s="451"/>
      <c r="I25" s="454"/>
      <c r="J25" s="457"/>
      <c r="K25" s="512"/>
      <c r="L25" s="513"/>
      <c r="M25" s="514"/>
      <c r="N25" s="525"/>
      <c r="O25" s="527"/>
      <c r="P25" s="516"/>
      <c r="Q25" s="476"/>
      <c r="R25" s="483"/>
      <c r="S25" s="484"/>
      <c r="T25" s="484"/>
      <c r="U25" s="484"/>
      <c r="V25" s="485"/>
      <c r="W25" s="488"/>
      <c r="X25" s="519"/>
      <c r="Y25" s="520"/>
      <c r="AA25" s="393"/>
      <c r="AB25" s="301"/>
      <c r="AC25" s="301"/>
    </row>
    <row r="26" spans="1:29" ht="9.9499999999999993" customHeight="1">
      <c r="A26" s="437">
        <f t="shared" ref="A26" si="10">A20+1</f>
        <v>3</v>
      </c>
      <c r="B26" s="440">
        <f ca="1">OFFSET(DATA!$B$15,$A26-1,0)</f>
        <v>0</v>
      </c>
      <c r="C26" s="441"/>
      <c r="D26" s="441"/>
      <c r="E26" s="442"/>
      <c r="F26" s="440">
        <f ca="1">OFFSET(DATA!$C$15,$A26-1,0)</f>
        <v>0</v>
      </c>
      <c r="G26" s="441"/>
      <c r="H26" s="442"/>
      <c r="I26" s="452" t="str">
        <f ca="1">OFFSET(TMP!$H$1,($A26-1)*4,0)</f>
        <v xml:space="preserve">
</v>
      </c>
      <c r="J26" s="455" t="str">
        <f ca="1">OFFSET(TMP!$I$1,($A26-1)*4,0)</f>
        <v xml:space="preserve">
</v>
      </c>
      <c r="K26" s="458" t="str">
        <f ca="1">IF(OFFSET(DATA!$N$15,$A26-1,0)="","  年　月　日",OFFSET(DATA!$N$15,$A26-1,0))</f>
        <v xml:space="preserve">  年　月　日</v>
      </c>
      <c r="L26" s="459"/>
      <c r="M26" s="460"/>
      <c r="N26" s="467">
        <f t="shared" ref="N26" ca="1" si="11">AA28</f>
        <v>0</v>
      </c>
      <c r="O26" s="469"/>
      <c r="P26" s="471">
        <f ca="1">OFFSET(DATA!$BB$15,$A26-1,0)</f>
        <v>0</v>
      </c>
      <c r="Q26" s="474" t="str">
        <f t="shared" ref="Q26" ca="1" si="12">INDIRECT("TMP!T" &amp; 2 + ($A26-1)*5)</f>
        <v xml:space="preserve">
</v>
      </c>
      <c r="R26" s="477" t="str">
        <f t="shared" ref="R26" ca="1" si="13">INDIRECT("TMP!U" &amp; 2 + ($A26-1)*5)</f>
        <v xml:space="preserve">
</v>
      </c>
      <c r="S26" s="478"/>
      <c r="T26" s="478"/>
      <c r="U26" s="478"/>
      <c r="V26" s="479"/>
      <c r="W26" s="486" t="str">
        <f t="shared" ref="W26" ca="1" si="14">INDIRECT("TMP!V" &amp; 2 + ($A26-1)*5)</f>
        <v xml:space="preserve">
</v>
      </c>
      <c r="X26" s="489" t="str">
        <f ca="1">IF(OFFSET(DATA!$AT$15,$A26-1,0)="","  年　月　日",OFFSET(DATA!$AT$15,$A26-1,0))</f>
        <v xml:space="preserve">  年　月　日</v>
      </c>
      <c r="Y26" s="490"/>
      <c r="AA26" s="392">
        <f ca="1">OFFSET(DATA!$AV$15,$A26-1,0)</f>
        <v>0</v>
      </c>
      <c r="AB26" s="299">
        <f ca="1">OFFSET(DATA!$AX$15,$A26-1,0)</f>
        <v>0</v>
      </c>
      <c r="AC26" s="299">
        <f ca="1">OFFSET(DATA!$AZ$15,$A26-1,0)</f>
        <v>0</v>
      </c>
    </row>
    <row r="27" spans="1:29" ht="9.9499999999999993" customHeight="1">
      <c r="A27" s="438"/>
      <c r="B27" s="443"/>
      <c r="C27" s="444"/>
      <c r="D27" s="444"/>
      <c r="E27" s="445"/>
      <c r="F27" s="446"/>
      <c r="G27" s="447"/>
      <c r="H27" s="448"/>
      <c r="I27" s="453"/>
      <c r="J27" s="456"/>
      <c r="K27" s="461"/>
      <c r="L27" s="462"/>
      <c r="M27" s="463"/>
      <c r="N27" s="468"/>
      <c r="O27" s="470"/>
      <c r="P27" s="472"/>
      <c r="Q27" s="475"/>
      <c r="R27" s="480"/>
      <c r="S27" s="481"/>
      <c r="T27" s="481"/>
      <c r="U27" s="481"/>
      <c r="V27" s="482"/>
      <c r="W27" s="487"/>
      <c r="X27" s="491"/>
      <c r="Y27" s="492"/>
      <c r="AA27" s="393"/>
      <c r="AB27" s="301"/>
      <c r="AC27" s="301"/>
    </row>
    <row r="28" spans="1:29" ht="9.9499999999999993" customHeight="1">
      <c r="A28" s="438"/>
      <c r="B28" s="493">
        <f ca="1">OFFSET(DATA!$A$15,$A26-1,0)</f>
        <v>0</v>
      </c>
      <c r="C28" s="494"/>
      <c r="D28" s="494"/>
      <c r="E28" s="495"/>
      <c r="F28" s="446"/>
      <c r="G28" s="447"/>
      <c r="H28" s="448"/>
      <c r="I28" s="453"/>
      <c r="J28" s="456"/>
      <c r="K28" s="464"/>
      <c r="L28" s="465"/>
      <c r="M28" s="466"/>
      <c r="N28" s="499" t="str">
        <f t="shared" ref="N28" ca="1" si="15">AB28</f>
        <v/>
      </c>
      <c r="O28" s="500"/>
      <c r="P28" s="473"/>
      <c r="Q28" s="475"/>
      <c r="R28" s="480"/>
      <c r="S28" s="481"/>
      <c r="T28" s="481"/>
      <c r="U28" s="481"/>
      <c r="V28" s="482"/>
      <c r="W28" s="487"/>
      <c r="X28" s="491"/>
      <c r="Y28" s="492"/>
      <c r="AA28" s="502">
        <f t="shared" ref="AA28" ca="1" si="16">AA26</f>
        <v>0</v>
      </c>
      <c r="AB28" s="504" t="str">
        <f t="shared" ref="AB28" ca="1" si="17">IF(COUNTIF(AB26,"*受給者*"),"受給者",IF(COUNTIF(AB26,"*国民年金*"),"国民年金",IF(COUNTIF(AB26,"厚生年金"),"厚生年金","")))</f>
        <v/>
      </c>
      <c r="AC28" s="504">
        <f t="shared" ref="AC28" ca="1" si="18">AC26</f>
        <v>0</v>
      </c>
    </row>
    <row r="29" spans="1:29" ht="9.9499999999999993" customHeight="1">
      <c r="A29" s="438"/>
      <c r="B29" s="496"/>
      <c r="C29" s="497"/>
      <c r="D29" s="497"/>
      <c r="E29" s="498"/>
      <c r="F29" s="446"/>
      <c r="G29" s="447"/>
      <c r="H29" s="448"/>
      <c r="I29" s="453"/>
      <c r="J29" s="456"/>
      <c r="K29" s="506" t="str">
        <f ca="1">IF(OFFSET(DATA!$O$15,$A26-1,0)="","歳",OFFSET(DATA!$O$15,$A26-1,0))</f>
        <v>歳</v>
      </c>
      <c r="L29" s="507"/>
      <c r="M29" s="508"/>
      <c r="N29" s="468"/>
      <c r="O29" s="501"/>
      <c r="P29" s="515">
        <f ca="1">OFFSET(DATA!$BC$15,$A26-1,0)</f>
        <v>0</v>
      </c>
      <c r="Q29" s="475"/>
      <c r="R29" s="480"/>
      <c r="S29" s="481"/>
      <c r="T29" s="481"/>
      <c r="U29" s="481"/>
      <c r="V29" s="482"/>
      <c r="W29" s="487"/>
      <c r="X29" s="517" t="str">
        <f ca="1">IF(OFFSET(DATA!$AU$15,$A26-1,0)="","  年　月　日",OFFSET(DATA!$AU$15,$A26-1,0))</f>
        <v xml:space="preserve">  年　月　日</v>
      </c>
      <c r="Y29" s="518"/>
      <c r="AA29" s="503"/>
      <c r="AB29" s="505"/>
      <c r="AC29" s="505"/>
    </row>
    <row r="30" spans="1:29" ht="9.9499999999999993" customHeight="1">
      <c r="A30" s="438"/>
      <c r="B30" s="493">
        <f ca="1">OFFSET(DATA!$BD$15,$A26-1,0)</f>
        <v>0</v>
      </c>
      <c r="C30" s="521"/>
      <c r="D30" s="521"/>
      <c r="E30" s="495"/>
      <c r="F30" s="446"/>
      <c r="G30" s="447"/>
      <c r="H30" s="448"/>
      <c r="I30" s="453"/>
      <c r="J30" s="456"/>
      <c r="K30" s="509"/>
      <c r="L30" s="510"/>
      <c r="M30" s="511"/>
      <c r="N30" s="499">
        <f t="shared" ref="N30" ca="1" si="19">AC28</f>
        <v>0</v>
      </c>
      <c r="O30" s="526" t="str">
        <f t="shared" ref="O30" ca="1" si="20">IF($AC30=0,"",RIGHT($AC30,4))</f>
        <v/>
      </c>
      <c r="P30" s="472"/>
      <c r="Q30" s="475"/>
      <c r="R30" s="480"/>
      <c r="S30" s="481"/>
      <c r="T30" s="481"/>
      <c r="U30" s="481"/>
      <c r="V30" s="482"/>
      <c r="W30" s="487"/>
      <c r="X30" s="491"/>
      <c r="Y30" s="492"/>
      <c r="AA30" s="392"/>
      <c r="AB30" s="299"/>
      <c r="AC30" s="299">
        <f ca="1">OFFSET(DATA!$BA$15,$A26-1,0)</f>
        <v>0</v>
      </c>
    </row>
    <row r="31" spans="1:29" ht="9.9499999999999993" customHeight="1">
      <c r="A31" s="439"/>
      <c r="B31" s="522"/>
      <c r="C31" s="523"/>
      <c r="D31" s="523"/>
      <c r="E31" s="524"/>
      <c r="F31" s="449"/>
      <c r="G31" s="450"/>
      <c r="H31" s="451"/>
      <c r="I31" s="454"/>
      <c r="J31" s="457"/>
      <c r="K31" s="512"/>
      <c r="L31" s="513"/>
      <c r="M31" s="514"/>
      <c r="N31" s="525"/>
      <c r="O31" s="527"/>
      <c r="P31" s="516"/>
      <c r="Q31" s="476"/>
      <c r="R31" s="483"/>
      <c r="S31" s="484"/>
      <c r="T31" s="484"/>
      <c r="U31" s="484"/>
      <c r="V31" s="485"/>
      <c r="W31" s="488"/>
      <c r="X31" s="519"/>
      <c r="Y31" s="520"/>
      <c r="AA31" s="393"/>
      <c r="AB31" s="301"/>
      <c r="AC31" s="301"/>
    </row>
    <row r="32" spans="1:29" ht="9.9499999999999993" customHeight="1">
      <c r="A32" s="437">
        <f t="shared" ref="A32" si="21">A26+1</f>
        <v>4</v>
      </c>
      <c r="B32" s="440">
        <f ca="1">OFFSET(DATA!$B$15,$A32-1,0)</f>
        <v>0</v>
      </c>
      <c r="C32" s="441"/>
      <c r="D32" s="441"/>
      <c r="E32" s="442"/>
      <c r="F32" s="440">
        <f ca="1">OFFSET(DATA!$C$15,$A32-1,0)</f>
        <v>0</v>
      </c>
      <c r="G32" s="441"/>
      <c r="H32" s="442"/>
      <c r="I32" s="452" t="str">
        <f ca="1">OFFSET(TMP!$H$1,($A32-1)*4,0)</f>
        <v xml:space="preserve">
</v>
      </c>
      <c r="J32" s="455" t="str">
        <f ca="1">OFFSET(TMP!$I$1,($A32-1)*4,0)</f>
        <v xml:space="preserve">
</v>
      </c>
      <c r="K32" s="458" t="str">
        <f ca="1">IF(OFFSET(DATA!$N$15,$A32-1,0)="","  年　月　日",OFFSET(DATA!$N$15,$A32-1,0))</f>
        <v xml:space="preserve">  年　月　日</v>
      </c>
      <c r="L32" s="459"/>
      <c r="M32" s="460"/>
      <c r="N32" s="467">
        <f t="shared" ref="N32" ca="1" si="22">AA34</f>
        <v>0</v>
      </c>
      <c r="O32" s="469"/>
      <c r="P32" s="471">
        <f ca="1">OFFSET(DATA!$BB$15,$A32-1,0)</f>
        <v>0</v>
      </c>
      <c r="Q32" s="474" t="str">
        <f t="shared" ref="Q32" ca="1" si="23">INDIRECT("TMP!T" &amp; 2 + ($A32-1)*5)</f>
        <v xml:space="preserve">
</v>
      </c>
      <c r="R32" s="477" t="str">
        <f t="shared" ref="R32" ca="1" si="24">INDIRECT("TMP!U" &amp; 2 + ($A32-1)*5)</f>
        <v xml:space="preserve">
</v>
      </c>
      <c r="S32" s="478"/>
      <c r="T32" s="478"/>
      <c r="U32" s="478"/>
      <c r="V32" s="479"/>
      <c r="W32" s="486" t="str">
        <f t="shared" ref="W32" ca="1" si="25">INDIRECT("TMP!V" &amp; 2 + ($A32-1)*5)</f>
        <v xml:space="preserve">
</v>
      </c>
      <c r="X32" s="489" t="str">
        <f ca="1">IF(OFFSET(DATA!$AT$15,$A32-1,0)="","  年　月　日",OFFSET(DATA!$AT$15,$A32-1,0))</f>
        <v xml:space="preserve">  年　月　日</v>
      </c>
      <c r="Y32" s="490"/>
      <c r="AA32" s="392">
        <f ca="1">OFFSET(DATA!$AV$15,$A32-1,0)</f>
        <v>0</v>
      </c>
      <c r="AB32" s="299">
        <f ca="1">OFFSET(DATA!$AX$15,$A32-1,0)</f>
        <v>0</v>
      </c>
      <c r="AC32" s="299">
        <f ca="1">OFFSET(DATA!$AZ$15,$A32-1,0)</f>
        <v>0</v>
      </c>
    </row>
    <row r="33" spans="1:29" ht="9.9499999999999993" customHeight="1">
      <c r="A33" s="438"/>
      <c r="B33" s="443"/>
      <c r="C33" s="444"/>
      <c r="D33" s="444"/>
      <c r="E33" s="445"/>
      <c r="F33" s="446"/>
      <c r="G33" s="447"/>
      <c r="H33" s="448"/>
      <c r="I33" s="453"/>
      <c r="J33" s="456"/>
      <c r="K33" s="461"/>
      <c r="L33" s="462"/>
      <c r="M33" s="463"/>
      <c r="N33" s="468"/>
      <c r="O33" s="470"/>
      <c r="P33" s="472"/>
      <c r="Q33" s="475"/>
      <c r="R33" s="480"/>
      <c r="S33" s="481"/>
      <c r="T33" s="481"/>
      <c r="U33" s="481"/>
      <c r="V33" s="482"/>
      <c r="W33" s="487"/>
      <c r="X33" s="491"/>
      <c r="Y33" s="492"/>
      <c r="AA33" s="393"/>
      <c r="AB33" s="301"/>
      <c r="AC33" s="301"/>
    </row>
    <row r="34" spans="1:29" ht="9.9499999999999993" customHeight="1">
      <c r="A34" s="438"/>
      <c r="B34" s="493">
        <f ca="1">OFFSET(DATA!$A$15,$A32-1,0)</f>
        <v>0</v>
      </c>
      <c r="C34" s="494"/>
      <c r="D34" s="494"/>
      <c r="E34" s="495"/>
      <c r="F34" s="446"/>
      <c r="G34" s="447"/>
      <c r="H34" s="448"/>
      <c r="I34" s="453"/>
      <c r="J34" s="456"/>
      <c r="K34" s="464"/>
      <c r="L34" s="465"/>
      <c r="M34" s="466"/>
      <c r="N34" s="499" t="str">
        <f t="shared" ref="N34" ca="1" si="26">AB34</f>
        <v/>
      </c>
      <c r="O34" s="500"/>
      <c r="P34" s="473"/>
      <c r="Q34" s="475"/>
      <c r="R34" s="480"/>
      <c r="S34" s="481"/>
      <c r="T34" s="481"/>
      <c r="U34" s="481"/>
      <c r="V34" s="482"/>
      <c r="W34" s="487"/>
      <c r="X34" s="491"/>
      <c r="Y34" s="492"/>
      <c r="AA34" s="502">
        <f t="shared" ref="AA34" ca="1" si="27">AA32</f>
        <v>0</v>
      </c>
      <c r="AB34" s="504" t="str">
        <f t="shared" ref="AB34" ca="1" si="28">IF(COUNTIF(AB32,"*受給者*"),"受給者",IF(COUNTIF(AB32,"*国民年金*"),"国民年金",IF(COUNTIF(AB32,"厚生年金"),"厚生年金","")))</f>
        <v/>
      </c>
      <c r="AC34" s="504">
        <f t="shared" ref="AC34" ca="1" si="29">AC32</f>
        <v>0</v>
      </c>
    </row>
    <row r="35" spans="1:29" ht="9.9499999999999993" customHeight="1">
      <c r="A35" s="438"/>
      <c r="B35" s="496"/>
      <c r="C35" s="497"/>
      <c r="D35" s="497"/>
      <c r="E35" s="498"/>
      <c r="F35" s="446"/>
      <c r="G35" s="447"/>
      <c r="H35" s="448"/>
      <c r="I35" s="453"/>
      <c r="J35" s="456"/>
      <c r="K35" s="506" t="str">
        <f ca="1">IF(OFFSET(DATA!$O$15,$A32-1,0)="","歳",OFFSET(DATA!$O$15,$A32-1,0))</f>
        <v>歳</v>
      </c>
      <c r="L35" s="507"/>
      <c r="M35" s="508"/>
      <c r="N35" s="468"/>
      <c r="O35" s="501"/>
      <c r="P35" s="515">
        <f ca="1">OFFSET(DATA!$BC$15,$A32-1,0)</f>
        <v>0</v>
      </c>
      <c r="Q35" s="475"/>
      <c r="R35" s="480"/>
      <c r="S35" s="481"/>
      <c r="T35" s="481"/>
      <c r="U35" s="481"/>
      <c r="V35" s="482"/>
      <c r="W35" s="487"/>
      <c r="X35" s="517" t="str">
        <f ca="1">IF(OFFSET(DATA!$AU$15,$A32-1,0)="","  年　月　日",OFFSET(DATA!$AU$15,$A32-1,0))</f>
        <v xml:space="preserve">  年　月　日</v>
      </c>
      <c r="Y35" s="518"/>
      <c r="AA35" s="503"/>
      <c r="AB35" s="505"/>
      <c r="AC35" s="505"/>
    </row>
    <row r="36" spans="1:29" ht="9.9499999999999993" customHeight="1">
      <c r="A36" s="438"/>
      <c r="B36" s="493">
        <f ca="1">OFFSET(DATA!$BD$15,$A32-1,0)</f>
        <v>0</v>
      </c>
      <c r="C36" s="521"/>
      <c r="D36" s="521"/>
      <c r="E36" s="495"/>
      <c r="F36" s="446"/>
      <c r="G36" s="447"/>
      <c r="H36" s="448"/>
      <c r="I36" s="453"/>
      <c r="J36" s="456"/>
      <c r="K36" s="509"/>
      <c r="L36" s="510"/>
      <c r="M36" s="511"/>
      <c r="N36" s="499">
        <f t="shared" ref="N36" ca="1" si="30">AC34</f>
        <v>0</v>
      </c>
      <c r="O36" s="526" t="str">
        <f t="shared" ref="O36" ca="1" si="31">IF($AC36=0,"",RIGHT($AC36,4))</f>
        <v/>
      </c>
      <c r="P36" s="472"/>
      <c r="Q36" s="475"/>
      <c r="R36" s="480"/>
      <c r="S36" s="481"/>
      <c r="T36" s="481"/>
      <c r="U36" s="481"/>
      <c r="V36" s="482"/>
      <c r="W36" s="487"/>
      <c r="X36" s="491"/>
      <c r="Y36" s="492"/>
      <c r="AA36" s="392"/>
      <c r="AB36" s="299"/>
      <c r="AC36" s="299">
        <f ca="1">OFFSET(DATA!$BA$15,$A32-1,0)</f>
        <v>0</v>
      </c>
    </row>
    <row r="37" spans="1:29" ht="9.9499999999999993" customHeight="1">
      <c r="A37" s="439"/>
      <c r="B37" s="522"/>
      <c r="C37" s="523"/>
      <c r="D37" s="523"/>
      <c r="E37" s="524"/>
      <c r="F37" s="449"/>
      <c r="G37" s="450"/>
      <c r="H37" s="451"/>
      <c r="I37" s="454"/>
      <c r="J37" s="457"/>
      <c r="K37" s="512"/>
      <c r="L37" s="513"/>
      <c r="M37" s="514"/>
      <c r="N37" s="525"/>
      <c r="O37" s="527"/>
      <c r="P37" s="516"/>
      <c r="Q37" s="476"/>
      <c r="R37" s="483"/>
      <c r="S37" s="484"/>
      <c r="T37" s="484"/>
      <c r="U37" s="484"/>
      <c r="V37" s="485"/>
      <c r="W37" s="488"/>
      <c r="X37" s="519"/>
      <c r="Y37" s="520"/>
      <c r="AA37" s="393"/>
      <c r="AB37" s="301"/>
      <c r="AC37" s="301"/>
    </row>
    <row r="38" spans="1:29" ht="9.9499999999999993" customHeight="1">
      <c r="A38" s="437">
        <f t="shared" ref="A38" si="32">A32+1</f>
        <v>5</v>
      </c>
      <c r="B38" s="440">
        <f ca="1">OFFSET(DATA!$B$15,$A38-1,0)</f>
        <v>0</v>
      </c>
      <c r="C38" s="441"/>
      <c r="D38" s="441"/>
      <c r="E38" s="442"/>
      <c r="F38" s="440">
        <f ca="1">OFFSET(DATA!$C$15,$A38-1,0)</f>
        <v>0</v>
      </c>
      <c r="G38" s="441"/>
      <c r="H38" s="442"/>
      <c r="I38" s="452" t="str">
        <f ca="1">OFFSET(TMP!$H$1,($A38-1)*4,0)</f>
        <v xml:space="preserve">
</v>
      </c>
      <c r="J38" s="455" t="str">
        <f ca="1">OFFSET(TMP!$I$1,($A38-1)*4,0)</f>
        <v xml:space="preserve">
</v>
      </c>
      <c r="K38" s="458" t="str">
        <f ca="1">IF(OFFSET(DATA!$N$15,$A38-1,0)="","  年　月　日",OFFSET(DATA!$N$15,$A38-1,0))</f>
        <v xml:space="preserve">  年　月　日</v>
      </c>
      <c r="L38" s="459"/>
      <c r="M38" s="460"/>
      <c r="N38" s="467">
        <f t="shared" ref="N38" ca="1" si="33">AA40</f>
        <v>0</v>
      </c>
      <c r="O38" s="469"/>
      <c r="P38" s="471">
        <f ca="1">OFFSET(DATA!$BB$15,$A38-1,0)</f>
        <v>0</v>
      </c>
      <c r="Q38" s="474" t="str">
        <f t="shared" ref="Q38" ca="1" si="34">INDIRECT("TMP!T" &amp; 2 + ($A38-1)*5)</f>
        <v xml:space="preserve">
</v>
      </c>
      <c r="R38" s="477" t="str">
        <f t="shared" ref="R38" ca="1" si="35">INDIRECT("TMP!U" &amp; 2 + ($A38-1)*5)</f>
        <v xml:space="preserve">
</v>
      </c>
      <c r="S38" s="478"/>
      <c r="T38" s="478"/>
      <c r="U38" s="478"/>
      <c r="V38" s="479"/>
      <c r="W38" s="486" t="str">
        <f t="shared" ref="W38" ca="1" si="36">INDIRECT("TMP!V" &amp; 2 + ($A38-1)*5)</f>
        <v xml:space="preserve">
</v>
      </c>
      <c r="X38" s="489" t="str">
        <f ca="1">IF(OFFSET(DATA!$AT$15,$A38-1,0)="","  年　月　日",OFFSET(DATA!$AT$15,$A38-1,0))</f>
        <v xml:space="preserve">  年　月　日</v>
      </c>
      <c r="Y38" s="490"/>
      <c r="AA38" s="392">
        <f ca="1">OFFSET(DATA!$AV$15,$A38-1,0)</f>
        <v>0</v>
      </c>
      <c r="AB38" s="299">
        <f ca="1">OFFSET(DATA!$AX$15,$A38-1,0)</f>
        <v>0</v>
      </c>
      <c r="AC38" s="299">
        <f ca="1">OFFSET(DATA!$AZ$15,$A38-1,0)</f>
        <v>0</v>
      </c>
    </row>
    <row r="39" spans="1:29" ht="9.9499999999999993" customHeight="1">
      <c r="A39" s="438"/>
      <c r="B39" s="443"/>
      <c r="C39" s="444"/>
      <c r="D39" s="444"/>
      <c r="E39" s="445"/>
      <c r="F39" s="446"/>
      <c r="G39" s="447"/>
      <c r="H39" s="448"/>
      <c r="I39" s="453"/>
      <c r="J39" s="456"/>
      <c r="K39" s="461"/>
      <c r="L39" s="462"/>
      <c r="M39" s="463"/>
      <c r="N39" s="468"/>
      <c r="O39" s="470"/>
      <c r="P39" s="472"/>
      <c r="Q39" s="475"/>
      <c r="R39" s="480"/>
      <c r="S39" s="481"/>
      <c r="T39" s="481"/>
      <c r="U39" s="481"/>
      <c r="V39" s="482"/>
      <c r="W39" s="487"/>
      <c r="X39" s="491"/>
      <c r="Y39" s="492"/>
      <c r="AA39" s="393"/>
      <c r="AB39" s="301"/>
      <c r="AC39" s="301"/>
    </row>
    <row r="40" spans="1:29" ht="9.9499999999999993" customHeight="1">
      <c r="A40" s="438"/>
      <c r="B40" s="493">
        <f ca="1">OFFSET(DATA!$A$15,$A38-1,0)</f>
        <v>0</v>
      </c>
      <c r="C40" s="494"/>
      <c r="D40" s="494"/>
      <c r="E40" s="495"/>
      <c r="F40" s="446"/>
      <c r="G40" s="447"/>
      <c r="H40" s="448"/>
      <c r="I40" s="453"/>
      <c r="J40" s="456"/>
      <c r="K40" s="464"/>
      <c r="L40" s="465"/>
      <c r="M40" s="466"/>
      <c r="N40" s="499" t="str">
        <f t="shared" ref="N40" ca="1" si="37">AB40</f>
        <v/>
      </c>
      <c r="O40" s="500"/>
      <c r="P40" s="473"/>
      <c r="Q40" s="475"/>
      <c r="R40" s="480"/>
      <c r="S40" s="481"/>
      <c r="T40" s="481"/>
      <c r="U40" s="481"/>
      <c r="V40" s="482"/>
      <c r="W40" s="487"/>
      <c r="X40" s="491"/>
      <c r="Y40" s="492"/>
      <c r="AA40" s="502">
        <f t="shared" ref="AA40" ca="1" si="38">AA38</f>
        <v>0</v>
      </c>
      <c r="AB40" s="504" t="str">
        <f t="shared" ref="AB40" ca="1" si="39">IF(COUNTIF(AB38,"*受給者*"),"受給者",IF(COUNTIF(AB38,"*国民年金*"),"国民年金",IF(COUNTIF(AB38,"厚生年金"),"厚生年金","")))</f>
        <v/>
      </c>
      <c r="AC40" s="504">
        <f t="shared" ref="AC40" ca="1" si="40">AC38</f>
        <v>0</v>
      </c>
    </row>
    <row r="41" spans="1:29" ht="9.9499999999999993" customHeight="1">
      <c r="A41" s="438"/>
      <c r="B41" s="496"/>
      <c r="C41" s="497"/>
      <c r="D41" s="497"/>
      <c r="E41" s="498"/>
      <c r="F41" s="446"/>
      <c r="G41" s="447"/>
      <c r="H41" s="448"/>
      <c r="I41" s="453"/>
      <c r="J41" s="456"/>
      <c r="K41" s="506" t="str">
        <f ca="1">IF(OFFSET(DATA!$O$15,$A38-1,0)="","歳",OFFSET(DATA!$O$15,$A38-1,0))</f>
        <v>歳</v>
      </c>
      <c r="L41" s="507"/>
      <c r="M41" s="508"/>
      <c r="N41" s="468"/>
      <c r="O41" s="501"/>
      <c r="P41" s="515">
        <f ca="1">OFFSET(DATA!$BC$15,$A38-1,0)</f>
        <v>0</v>
      </c>
      <c r="Q41" s="475"/>
      <c r="R41" s="480"/>
      <c r="S41" s="481"/>
      <c r="T41" s="481"/>
      <c r="U41" s="481"/>
      <c r="V41" s="482"/>
      <c r="W41" s="487"/>
      <c r="X41" s="517" t="str">
        <f ca="1">IF(OFFSET(DATA!$AU$15,$A38-1,0)="","  年　月　日",OFFSET(DATA!$AU$15,$A38-1,0))</f>
        <v xml:space="preserve">  年　月　日</v>
      </c>
      <c r="Y41" s="518"/>
      <c r="AA41" s="503"/>
      <c r="AB41" s="505"/>
      <c r="AC41" s="505"/>
    </row>
    <row r="42" spans="1:29" ht="9.9499999999999993" customHeight="1">
      <c r="A42" s="438"/>
      <c r="B42" s="493">
        <f ca="1">OFFSET(DATA!$BD$15,$A38-1,0)</f>
        <v>0</v>
      </c>
      <c r="C42" s="521"/>
      <c r="D42" s="521"/>
      <c r="E42" s="495"/>
      <c r="F42" s="446"/>
      <c r="G42" s="447"/>
      <c r="H42" s="448"/>
      <c r="I42" s="453"/>
      <c r="J42" s="456"/>
      <c r="K42" s="509"/>
      <c r="L42" s="510"/>
      <c r="M42" s="511"/>
      <c r="N42" s="499">
        <f t="shared" ref="N42" ca="1" si="41">AC40</f>
        <v>0</v>
      </c>
      <c r="O42" s="526" t="str">
        <f t="shared" ref="O42" ca="1" si="42">IF($AC42=0,"",RIGHT($AC42,4))</f>
        <v/>
      </c>
      <c r="P42" s="472"/>
      <c r="Q42" s="475"/>
      <c r="R42" s="480"/>
      <c r="S42" s="481"/>
      <c r="T42" s="481"/>
      <c r="U42" s="481"/>
      <c r="V42" s="482"/>
      <c r="W42" s="487"/>
      <c r="X42" s="491"/>
      <c r="Y42" s="492"/>
      <c r="AA42" s="392"/>
      <c r="AB42" s="299"/>
      <c r="AC42" s="299">
        <f ca="1">OFFSET(DATA!$BA$15,$A38-1,0)</f>
        <v>0</v>
      </c>
    </row>
    <row r="43" spans="1:29" ht="9.9499999999999993" customHeight="1">
      <c r="A43" s="439"/>
      <c r="B43" s="522"/>
      <c r="C43" s="523"/>
      <c r="D43" s="523"/>
      <c r="E43" s="524"/>
      <c r="F43" s="449"/>
      <c r="G43" s="450"/>
      <c r="H43" s="451"/>
      <c r="I43" s="454"/>
      <c r="J43" s="457"/>
      <c r="K43" s="512"/>
      <c r="L43" s="513"/>
      <c r="M43" s="514"/>
      <c r="N43" s="525"/>
      <c r="O43" s="527"/>
      <c r="P43" s="516"/>
      <c r="Q43" s="476"/>
      <c r="R43" s="483"/>
      <c r="S43" s="484"/>
      <c r="T43" s="484"/>
      <c r="U43" s="484"/>
      <c r="V43" s="485"/>
      <c r="W43" s="488"/>
      <c r="X43" s="519"/>
      <c r="Y43" s="520"/>
      <c r="AA43" s="393"/>
      <c r="AB43" s="301"/>
      <c r="AC43" s="301"/>
    </row>
    <row r="44" spans="1:29" ht="9.9499999999999993" customHeight="1">
      <c r="A44" s="437">
        <f t="shared" ref="A44" si="43">A38+1</f>
        <v>6</v>
      </c>
      <c r="B44" s="440">
        <f ca="1">OFFSET(DATA!$B$15,$A44-1,0)</f>
        <v>0</v>
      </c>
      <c r="C44" s="441"/>
      <c r="D44" s="441"/>
      <c r="E44" s="442"/>
      <c r="F44" s="440">
        <f ca="1">OFFSET(DATA!$C$15,$A44-1,0)</f>
        <v>0</v>
      </c>
      <c r="G44" s="441"/>
      <c r="H44" s="442"/>
      <c r="I44" s="452" t="str">
        <f ca="1">OFFSET(TMP!$H$1,($A44-1)*4,0)</f>
        <v xml:space="preserve">
</v>
      </c>
      <c r="J44" s="455" t="str">
        <f ca="1">OFFSET(TMP!$I$1,($A44-1)*4,0)</f>
        <v xml:space="preserve">
</v>
      </c>
      <c r="K44" s="458" t="str">
        <f ca="1">IF(OFFSET(DATA!$N$15,$A44-1,0)="","  年　月　日",OFFSET(DATA!$N$15,$A44-1,0))</f>
        <v xml:space="preserve">  年　月　日</v>
      </c>
      <c r="L44" s="459"/>
      <c r="M44" s="460"/>
      <c r="N44" s="467">
        <f t="shared" ref="N44" ca="1" si="44">AA46</f>
        <v>0</v>
      </c>
      <c r="O44" s="469"/>
      <c r="P44" s="471">
        <f ca="1">OFFSET(DATA!$BB$15,$A44-1,0)</f>
        <v>0</v>
      </c>
      <c r="Q44" s="474" t="str">
        <f t="shared" ref="Q44" ca="1" si="45">INDIRECT("TMP!T" &amp; 2 + ($A44-1)*5)</f>
        <v xml:space="preserve">
</v>
      </c>
      <c r="R44" s="477" t="str">
        <f t="shared" ref="R44" ca="1" si="46">INDIRECT("TMP!U" &amp; 2 + ($A44-1)*5)</f>
        <v xml:space="preserve">
</v>
      </c>
      <c r="S44" s="478"/>
      <c r="T44" s="478"/>
      <c r="U44" s="478"/>
      <c r="V44" s="479"/>
      <c r="W44" s="486" t="str">
        <f t="shared" ref="W44" ca="1" si="47">INDIRECT("TMP!V" &amp; 2 + ($A44-1)*5)</f>
        <v xml:space="preserve">
</v>
      </c>
      <c r="X44" s="489" t="str">
        <f ca="1">IF(OFFSET(DATA!$AT$15,$A44-1,0)="","  年　月　日",OFFSET(DATA!$AT$15,$A44-1,0))</f>
        <v xml:space="preserve">  年　月　日</v>
      </c>
      <c r="Y44" s="490"/>
      <c r="AA44" s="392">
        <f ca="1">OFFSET(DATA!$AV$15,$A44-1,0)</f>
        <v>0</v>
      </c>
      <c r="AB44" s="299">
        <f ca="1">OFFSET(DATA!$AX$15,$A44-1,0)</f>
        <v>0</v>
      </c>
      <c r="AC44" s="299">
        <f ca="1">OFFSET(DATA!$AZ$15,$A44-1,0)</f>
        <v>0</v>
      </c>
    </row>
    <row r="45" spans="1:29" ht="9.9499999999999993" customHeight="1">
      <c r="A45" s="438"/>
      <c r="B45" s="443"/>
      <c r="C45" s="444"/>
      <c r="D45" s="444"/>
      <c r="E45" s="445"/>
      <c r="F45" s="446"/>
      <c r="G45" s="447"/>
      <c r="H45" s="448"/>
      <c r="I45" s="453"/>
      <c r="J45" s="456"/>
      <c r="K45" s="461"/>
      <c r="L45" s="462"/>
      <c r="M45" s="463"/>
      <c r="N45" s="468"/>
      <c r="O45" s="470"/>
      <c r="P45" s="472"/>
      <c r="Q45" s="475"/>
      <c r="R45" s="480"/>
      <c r="S45" s="481"/>
      <c r="T45" s="481"/>
      <c r="U45" s="481"/>
      <c r="V45" s="482"/>
      <c r="W45" s="487"/>
      <c r="X45" s="491"/>
      <c r="Y45" s="492"/>
      <c r="AA45" s="393"/>
      <c r="AB45" s="301"/>
      <c r="AC45" s="301"/>
    </row>
    <row r="46" spans="1:29" ht="9.9499999999999993" customHeight="1">
      <c r="A46" s="438"/>
      <c r="B46" s="493">
        <f ca="1">OFFSET(DATA!$A$15,$A44-1,0)</f>
        <v>0</v>
      </c>
      <c r="C46" s="494"/>
      <c r="D46" s="494"/>
      <c r="E46" s="495"/>
      <c r="F46" s="446"/>
      <c r="G46" s="447"/>
      <c r="H46" s="448"/>
      <c r="I46" s="453"/>
      <c r="J46" s="456"/>
      <c r="K46" s="464"/>
      <c r="L46" s="465"/>
      <c r="M46" s="466"/>
      <c r="N46" s="499" t="str">
        <f t="shared" ref="N46" ca="1" si="48">AB46</f>
        <v/>
      </c>
      <c r="O46" s="500"/>
      <c r="P46" s="473"/>
      <c r="Q46" s="475"/>
      <c r="R46" s="480"/>
      <c r="S46" s="481"/>
      <c r="T46" s="481"/>
      <c r="U46" s="481"/>
      <c r="V46" s="482"/>
      <c r="W46" s="487"/>
      <c r="X46" s="491"/>
      <c r="Y46" s="492"/>
      <c r="AA46" s="502">
        <f t="shared" ref="AA46" ca="1" si="49">AA44</f>
        <v>0</v>
      </c>
      <c r="AB46" s="504" t="str">
        <f t="shared" ref="AB46" ca="1" si="50">IF(COUNTIF(AB44,"*受給者*"),"受給者",IF(COUNTIF(AB44,"*国民年金*"),"国民年金",IF(COUNTIF(AB44,"厚生年金"),"厚生年金","")))</f>
        <v/>
      </c>
      <c r="AC46" s="504">
        <f t="shared" ref="AC46" ca="1" si="51">AC44</f>
        <v>0</v>
      </c>
    </row>
    <row r="47" spans="1:29" ht="9.9499999999999993" customHeight="1">
      <c r="A47" s="438"/>
      <c r="B47" s="496"/>
      <c r="C47" s="497"/>
      <c r="D47" s="497"/>
      <c r="E47" s="498"/>
      <c r="F47" s="446"/>
      <c r="G47" s="447"/>
      <c r="H47" s="448"/>
      <c r="I47" s="453"/>
      <c r="J47" s="456"/>
      <c r="K47" s="506" t="str">
        <f ca="1">IF(OFFSET(DATA!$O$15,$A44-1,0)="","歳",OFFSET(DATA!$O$15,$A44-1,0))</f>
        <v>歳</v>
      </c>
      <c r="L47" s="507"/>
      <c r="M47" s="508"/>
      <c r="N47" s="468"/>
      <c r="O47" s="501"/>
      <c r="P47" s="515">
        <f ca="1">OFFSET(DATA!$BC$15,$A44-1,0)</f>
        <v>0</v>
      </c>
      <c r="Q47" s="475"/>
      <c r="R47" s="480"/>
      <c r="S47" s="481"/>
      <c r="T47" s="481"/>
      <c r="U47" s="481"/>
      <c r="V47" s="482"/>
      <c r="W47" s="487"/>
      <c r="X47" s="517" t="str">
        <f ca="1">IF(OFFSET(DATA!$AU$15,$A44-1,0)="","  年　月　日",OFFSET(DATA!$AU$15,$A44-1,0))</f>
        <v xml:space="preserve">  年　月　日</v>
      </c>
      <c r="Y47" s="518"/>
      <c r="AA47" s="503"/>
      <c r="AB47" s="505"/>
      <c r="AC47" s="505"/>
    </row>
    <row r="48" spans="1:29" ht="9.9499999999999993" customHeight="1">
      <c r="A48" s="438"/>
      <c r="B48" s="493">
        <f ca="1">OFFSET(DATA!$BD$15,$A44-1,0)</f>
        <v>0</v>
      </c>
      <c r="C48" s="521"/>
      <c r="D48" s="521"/>
      <c r="E48" s="495"/>
      <c r="F48" s="446"/>
      <c r="G48" s="447"/>
      <c r="H48" s="448"/>
      <c r="I48" s="453"/>
      <c r="J48" s="456"/>
      <c r="K48" s="509"/>
      <c r="L48" s="510"/>
      <c r="M48" s="511"/>
      <c r="N48" s="499">
        <f t="shared" ref="N48" ca="1" si="52">AC46</f>
        <v>0</v>
      </c>
      <c r="O48" s="526" t="str">
        <f t="shared" ref="O48" ca="1" si="53">IF($AC48=0,"",RIGHT($AC48,4))</f>
        <v/>
      </c>
      <c r="P48" s="472"/>
      <c r="Q48" s="475"/>
      <c r="R48" s="480"/>
      <c r="S48" s="481"/>
      <c r="T48" s="481"/>
      <c r="U48" s="481"/>
      <c r="V48" s="482"/>
      <c r="W48" s="487"/>
      <c r="X48" s="491"/>
      <c r="Y48" s="492"/>
      <c r="AA48" s="392"/>
      <c r="AB48" s="299"/>
      <c r="AC48" s="299">
        <f ca="1">OFFSET(DATA!$BA$15,$A44-1,0)</f>
        <v>0</v>
      </c>
    </row>
    <row r="49" spans="1:29" ht="9.9499999999999993" customHeight="1">
      <c r="A49" s="439"/>
      <c r="B49" s="522"/>
      <c r="C49" s="523"/>
      <c r="D49" s="523"/>
      <c r="E49" s="524"/>
      <c r="F49" s="449"/>
      <c r="G49" s="450"/>
      <c r="H49" s="451"/>
      <c r="I49" s="454"/>
      <c r="J49" s="457"/>
      <c r="K49" s="512"/>
      <c r="L49" s="513"/>
      <c r="M49" s="514"/>
      <c r="N49" s="525"/>
      <c r="O49" s="527"/>
      <c r="P49" s="516"/>
      <c r="Q49" s="476"/>
      <c r="R49" s="483"/>
      <c r="S49" s="484"/>
      <c r="T49" s="484"/>
      <c r="U49" s="484"/>
      <c r="V49" s="485"/>
      <c r="W49" s="488"/>
      <c r="X49" s="519"/>
      <c r="Y49" s="520"/>
      <c r="AA49" s="393"/>
      <c r="AB49" s="301"/>
      <c r="AC49" s="301"/>
    </row>
    <row r="50" spans="1:29" ht="9.9499999999999993" customHeight="1">
      <c r="A50" s="437">
        <f t="shared" ref="A50" si="54">A44+1</f>
        <v>7</v>
      </c>
      <c r="B50" s="440">
        <f ca="1">OFFSET(DATA!$B$15,$A50-1,0)</f>
        <v>0</v>
      </c>
      <c r="C50" s="441"/>
      <c r="D50" s="441"/>
      <c r="E50" s="442"/>
      <c r="F50" s="440">
        <f ca="1">OFFSET(DATA!$C$15,$A50-1,0)</f>
        <v>0</v>
      </c>
      <c r="G50" s="441"/>
      <c r="H50" s="442"/>
      <c r="I50" s="452" t="str">
        <f ca="1">OFFSET(TMP!$H$1,($A50-1)*4,0)</f>
        <v xml:space="preserve">
</v>
      </c>
      <c r="J50" s="455" t="str">
        <f ca="1">OFFSET(TMP!$I$1,($A50-1)*4,0)</f>
        <v xml:space="preserve">
</v>
      </c>
      <c r="K50" s="458" t="str">
        <f ca="1">IF(OFFSET(DATA!$N$15,$A50-1,0)="","  年　月　日",OFFSET(DATA!$N$15,$A50-1,0))</f>
        <v xml:space="preserve">  年　月　日</v>
      </c>
      <c r="L50" s="459"/>
      <c r="M50" s="460"/>
      <c r="N50" s="467">
        <f t="shared" ref="N50" ca="1" si="55">AA52</f>
        <v>0</v>
      </c>
      <c r="O50" s="469"/>
      <c r="P50" s="471">
        <f ca="1">OFFSET(DATA!$BB$15,$A50-1,0)</f>
        <v>0</v>
      </c>
      <c r="Q50" s="474" t="str">
        <f t="shared" ref="Q50" ca="1" si="56">INDIRECT("TMP!T" &amp; 2 + ($A50-1)*5)</f>
        <v xml:space="preserve">
</v>
      </c>
      <c r="R50" s="477" t="str">
        <f t="shared" ref="R50" ca="1" si="57">INDIRECT("TMP!U" &amp; 2 + ($A50-1)*5)</f>
        <v xml:space="preserve">
</v>
      </c>
      <c r="S50" s="478"/>
      <c r="T50" s="478"/>
      <c r="U50" s="478"/>
      <c r="V50" s="479"/>
      <c r="W50" s="486" t="str">
        <f t="shared" ref="W50" ca="1" si="58">INDIRECT("TMP!V" &amp; 2 + ($A50-1)*5)</f>
        <v xml:space="preserve">
</v>
      </c>
      <c r="X50" s="489" t="str">
        <f ca="1">IF(OFFSET(DATA!$AT$15,$A50-1,0)="","  年　月　日",OFFSET(DATA!$AT$15,$A50-1,0))</f>
        <v xml:space="preserve">  年　月　日</v>
      </c>
      <c r="Y50" s="490"/>
      <c r="AA50" s="392">
        <f ca="1">OFFSET(DATA!$AV$15,$A50-1,0)</f>
        <v>0</v>
      </c>
      <c r="AB50" s="299">
        <f ca="1">OFFSET(DATA!$AX$15,$A50-1,0)</f>
        <v>0</v>
      </c>
      <c r="AC50" s="299">
        <f ca="1">OFFSET(DATA!$AZ$15,$A50-1,0)</f>
        <v>0</v>
      </c>
    </row>
    <row r="51" spans="1:29" ht="9.9499999999999993" customHeight="1">
      <c r="A51" s="438"/>
      <c r="B51" s="443"/>
      <c r="C51" s="444"/>
      <c r="D51" s="444"/>
      <c r="E51" s="445"/>
      <c r="F51" s="446"/>
      <c r="G51" s="447"/>
      <c r="H51" s="448"/>
      <c r="I51" s="453"/>
      <c r="J51" s="456"/>
      <c r="K51" s="461"/>
      <c r="L51" s="462"/>
      <c r="M51" s="463"/>
      <c r="N51" s="468"/>
      <c r="O51" s="470"/>
      <c r="P51" s="472"/>
      <c r="Q51" s="475"/>
      <c r="R51" s="480"/>
      <c r="S51" s="481"/>
      <c r="T51" s="481"/>
      <c r="U51" s="481"/>
      <c r="V51" s="482"/>
      <c r="W51" s="487"/>
      <c r="X51" s="491"/>
      <c r="Y51" s="492"/>
      <c r="AA51" s="393"/>
      <c r="AB51" s="301"/>
      <c r="AC51" s="301"/>
    </row>
    <row r="52" spans="1:29" ht="9.9499999999999993" customHeight="1">
      <c r="A52" s="438"/>
      <c r="B52" s="493">
        <f ca="1">OFFSET(DATA!$A$15,$A50-1,0)</f>
        <v>0</v>
      </c>
      <c r="C52" s="494"/>
      <c r="D52" s="494"/>
      <c r="E52" s="495"/>
      <c r="F52" s="446"/>
      <c r="G52" s="447"/>
      <c r="H52" s="448"/>
      <c r="I52" s="453"/>
      <c r="J52" s="456"/>
      <c r="K52" s="464"/>
      <c r="L52" s="465"/>
      <c r="M52" s="466"/>
      <c r="N52" s="499" t="str">
        <f t="shared" ref="N52" ca="1" si="59">AB52</f>
        <v/>
      </c>
      <c r="O52" s="500"/>
      <c r="P52" s="473"/>
      <c r="Q52" s="475"/>
      <c r="R52" s="480"/>
      <c r="S52" s="481"/>
      <c r="T52" s="481"/>
      <c r="U52" s="481"/>
      <c r="V52" s="482"/>
      <c r="W52" s="487"/>
      <c r="X52" s="491"/>
      <c r="Y52" s="492"/>
      <c r="AA52" s="502">
        <f t="shared" ref="AA52" ca="1" si="60">AA50</f>
        <v>0</v>
      </c>
      <c r="AB52" s="504" t="str">
        <f t="shared" ref="AB52" ca="1" si="61">IF(COUNTIF(AB50,"*受給者*"),"受給者",IF(COUNTIF(AB50,"*国民年金*"),"国民年金",IF(COUNTIF(AB50,"厚生年金"),"厚生年金","")))</f>
        <v/>
      </c>
      <c r="AC52" s="504">
        <f t="shared" ref="AC52" ca="1" si="62">AC50</f>
        <v>0</v>
      </c>
    </row>
    <row r="53" spans="1:29" ht="9.9499999999999993" customHeight="1">
      <c r="A53" s="438"/>
      <c r="B53" s="496"/>
      <c r="C53" s="497"/>
      <c r="D53" s="497"/>
      <c r="E53" s="498"/>
      <c r="F53" s="446"/>
      <c r="G53" s="447"/>
      <c r="H53" s="448"/>
      <c r="I53" s="453"/>
      <c r="J53" s="456"/>
      <c r="K53" s="506" t="str">
        <f ca="1">IF(OFFSET(DATA!$O$15,$A50-1,0)="","歳",OFFSET(DATA!$O$15,$A50-1,0))</f>
        <v>歳</v>
      </c>
      <c r="L53" s="507"/>
      <c r="M53" s="508"/>
      <c r="N53" s="468"/>
      <c r="O53" s="501"/>
      <c r="P53" s="515">
        <f ca="1">OFFSET(DATA!$BC$15,$A50-1,0)</f>
        <v>0</v>
      </c>
      <c r="Q53" s="475"/>
      <c r="R53" s="480"/>
      <c r="S53" s="481"/>
      <c r="T53" s="481"/>
      <c r="U53" s="481"/>
      <c r="V53" s="482"/>
      <c r="W53" s="487"/>
      <c r="X53" s="517" t="str">
        <f ca="1">IF(OFFSET(DATA!$AU$15,$A50-1,0)="","  年　月　日",OFFSET(DATA!$AU$15,$A50-1,0))</f>
        <v xml:space="preserve">  年　月　日</v>
      </c>
      <c r="Y53" s="518"/>
      <c r="AA53" s="503"/>
      <c r="AB53" s="505"/>
      <c r="AC53" s="505"/>
    </row>
    <row r="54" spans="1:29" ht="9.9499999999999993" customHeight="1">
      <c r="A54" s="438"/>
      <c r="B54" s="493">
        <f ca="1">OFFSET(DATA!$BD$15,$A50-1,0)</f>
        <v>0</v>
      </c>
      <c r="C54" s="521"/>
      <c r="D54" s="521"/>
      <c r="E54" s="495"/>
      <c r="F54" s="446"/>
      <c r="G54" s="447"/>
      <c r="H54" s="448"/>
      <c r="I54" s="453"/>
      <c r="J54" s="456"/>
      <c r="K54" s="509"/>
      <c r="L54" s="510"/>
      <c r="M54" s="511"/>
      <c r="N54" s="499">
        <f t="shared" ref="N54" ca="1" si="63">AC52</f>
        <v>0</v>
      </c>
      <c r="O54" s="526" t="str">
        <f t="shared" ref="O54" ca="1" si="64">IF($AC54=0,"",RIGHT($AC54,4))</f>
        <v/>
      </c>
      <c r="P54" s="472"/>
      <c r="Q54" s="475"/>
      <c r="R54" s="480"/>
      <c r="S54" s="481"/>
      <c r="T54" s="481"/>
      <c r="U54" s="481"/>
      <c r="V54" s="482"/>
      <c r="W54" s="487"/>
      <c r="X54" s="491"/>
      <c r="Y54" s="492"/>
      <c r="AA54" s="392"/>
      <c r="AB54" s="299"/>
      <c r="AC54" s="299">
        <f ca="1">OFFSET(DATA!$BA$15,$A50-1,0)</f>
        <v>0</v>
      </c>
    </row>
    <row r="55" spans="1:29" ht="9.9499999999999993" customHeight="1">
      <c r="A55" s="439"/>
      <c r="B55" s="522"/>
      <c r="C55" s="523"/>
      <c r="D55" s="523"/>
      <c r="E55" s="524"/>
      <c r="F55" s="449"/>
      <c r="G55" s="450"/>
      <c r="H55" s="451"/>
      <c r="I55" s="454"/>
      <c r="J55" s="457"/>
      <c r="K55" s="512"/>
      <c r="L55" s="513"/>
      <c r="M55" s="514"/>
      <c r="N55" s="525"/>
      <c r="O55" s="527"/>
      <c r="P55" s="516"/>
      <c r="Q55" s="476"/>
      <c r="R55" s="483"/>
      <c r="S55" s="484"/>
      <c r="T55" s="484"/>
      <c r="U55" s="484"/>
      <c r="V55" s="485"/>
      <c r="W55" s="488"/>
      <c r="X55" s="519"/>
      <c r="Y55" s="520"/>
      <c r="AA55" s="393"/>
      <c r="AB55" s="301"/>
      <c r="AC55" s="301"/>
    </row>
    <row r="56" spans="1:29" ht="9.9499999999999993" customHeight="1">
      <c r="A56" s="437">
        <f t="shared" ref="A56" si="65">A50+1</f>
        <v>8</v>
      </c>
      <c r="B56" s="440">
        <f ca="1">OFFSET(DATA!$B$15,$A56-1,0)</f>
        <v>0</v>
      </c>
      <c r="C56" s="441"/>
      <c r="D56" s="441"/>
      <c r="E56" s="442"/>
      <c r="F56" s="440">
        <f ca="1">OFFSET(DATA!$C$15,$A56-1,0)</f>
        <v>0</v>
      </c>
      <c r="G56" s="441"/>
      <c r="H56" s="442"/>
      <c r="I56" s="452" t="str">
        <f ca="1">OFFSET(TMP!$H$1,($A56-1)*4,0)</f>
        <v xml:space="preserve">
</v>
      </c>
      <c r="J56" s="455" t="str">
        <f ca="1">OFFSET(TMP!$I$1,($A56-1)*4,0)</f>
        <v xml:space="preserve">
</v>
      </c>
      <c r="K56" s="458" t="str">
        <f ca="1">IF(OFFSET(DATA!$N$15,$A56-1,0)="","  年　月　日",OFFSET(DATA!$N$15,$A56-1,0))</f>
        <v xml:space="preserve">  年　月　日</v>
      </c>
      <c r="L56" s="459"/>
      <c r="M56" s="460"/>
      <c r="N56" s="467">
        <f t="shared" ref="N56" ca="1" si="66">AA58</f>
        <v>0</v>
      </c>
      <c r="O56" s="469"/>
      <c r="P56" s="471">
        <f ca="1">OFFSET(DATA!$BB$15,$A56-1,0)</f>
        <v>0</v>
      </c>
      <c r="Q56" s="474" t="str">
        <f t="shared" ref="Q56" ca="1" si="67">INDIRECT("TMP!T" &amp; 2 + ($A56-1)*5)</f>
        <v xml:space="preserve">
</v>
      </c>
      <c r="R56" s="477" t="str">
        <f t="shared" ref="R56" ca="1" si="68">INDIRECT("TMP!U" &amp; 2 + ($A56-1)*5)</f>
        <v xml:space="preserve">
</v>
      </c>
      <c r="S56" s="478"/>
      <c r="T56" s="478"/>
      <c r="U56" s="478"/>
      <c r="V56" s="479"/>
      <c r="W56" s="486" t="str">
        <f t="shared" ref="W56" ca="1" si="69">INDIRECT("TMP!V" &amp; 2 + ($A56-1)*5)</f>
        <v xml:space="preserve">
</v>
      </c>
      <c r="X56" s="489" t="str">
        <f ca="1">IF(OFFSET(DATA!$AT$15,$A56-1,0)="","  年　月　日",OFFSET(DATA!$AT$15,$A56-1,0))</f>
        <v xml:space="preserve">  年　月　日</v>
      </c>
      <c r="Y56" s="490"/>
      <c r="AA56" s="392">
        <f ca="1">OFFSET(DATA!$AV$15,$A56-1,0)</f>
        <v>0</v>
      </c>
      <c r="AB56" s="299">
        <f ca="1">OFFSET(DATA!$AX$15,$A56-1,0)</f>
        <v>0</v>
      </c>
      <c r="AC56" s="299">
        <f ca="1">OFFSET(DATA!$AZ$15,$A56-1,0)</f>
        <v>0</v>
      </c>
    </row>
    <row r="57" spans="1:29" ht="9.9499999999999993" customHeight="1">
      <c r="A57" s="438"/>
      <c r="B57" s="443"/>
      <c r="C57" s="444"/>
      <c r="D57" s="444"/>
      <c r="E57" s="445"/>
      <c r="F57" s="446"/>
      <c r="G57" s="447"/>
      <c r="H57" s="448"/>
      <c r="I57" s="453"/>
      <c r="J57" s="456"/>
      <c r="K57" s="461"/>
      <c r="L57" s="462"/>
      <c r="M57" s="463"/>
      <c r="N57" s="468"/>
      <c r="O57" s="470"/>
      <c r="P57" s="472"/>
      <c r="Q57" s="475"/>
      <c r="R57" s="480"/>
      <c r="S57" s="481"/>
      <c r="T57" s="481"/>
      <c r="U57" s="481"/>
      <c r="V57" s="482"/>
      <c r="W57" s="487"/>
      <c r="X57" s="491"/>
      <c r="Y57" s="492"/>
      <c r="AA57" s="393"/>
      <c r="AB57" s="301"/>
      <c r="AC57" s="301"/>
    </row>
    <row r="58" spans="1:29" ht="9.9499999999999993" customHeight="1">
      <c r="A58" s="438"/>
      <c r="B58" s="493">
        <f ca="1">OFFSET(DATA!$A$15,$A56-1,0)</f>
        <v>0</v>
      </c>
      <c r="C58" s="494"/>
      <c r="D58" s="494"/>
      <c r="E58" s="495"/>
      <c r="F58" s="446"/>
      <c r="G58" s="447"/>
      <c r="H58" s="448"/>
      <c r="I58" s="453"/>
      <c r="J58" s="456"/>
      <c r="K58" s="464"/>
      <c r="L58" s="465"/>
      <c r="M58" s="466"/>
      <c r="N58" s="499" t="str">
        <f t="shared" ref="N58" ca="1" si="70">AB58</f>
        <v/>
      </c>
      <c r="O58" s="500"/>
      <c r="P58" s="473"/>
      <c r="Q58" s="475"/>
      <c r="R58" s="480"/>
      <c r="S58" s="481"/>
      <c r="T58" s="481"/>
      <c r="U58" s="481"/>
      <c r="V58" s="482"/>
      <c r="W58" s="487"/>
      <c r="X58" s="491"/>
      <c r="Y58" s="492"/>
      <c r="AA58" s="502">
        <f t="shared" ref="AA58" ca="1" si="71">AA56</f>
        <v>0</v>
      </c>
      <c r="AB58" s="504" t="str">
        <f t="shared" ref="AB58" ca="1" si="72">IF(COUNTIF(AB56,"*受給者*"),"受給者",IF(COUNTIF(AB56,"*国民年金*"),"国民年金",IF(COUNTIF(AB56,"厚生年金"),"厚生年金","")))</f>
        <v/>
      </c>
      <c r="AC58" s="504">
        <f t="shared" ref="AC58" ca="1" si="73">AC56</f>
        <v>0</v>
      </c>
    </row>
    <row r="59" spans="1:29" ht="9.9499999999999993" customHeight="1">
      <c r="A59" s="438"/>
      <c r="B59" s="496"/>
      <c r="C59" s="497"/>
      <c r="D59" s="497"/>
      <c r="E59" s="498"/>
      <c r="F59" s="446"/>
      <c r="G59" s="447"/>
      <c r="H59" s="448"/>
      <c r="I59" s="453"/>
      <c r="J59" s="456"/>
      <c r="K59" s="506" t="str">
        <f ca="1">IF(OFFSET(DATA!$O$15,$A56-1,0)="","歳",OFFSET(DATA!$O$15,$A56-1,0))</f>
        <v>歳</v>
      </c>
      <c r="L59" s="507"/>
      <c r="M59" s="508"/>
      <c r="N59" s="468"/>
      <c r="O59" s="501"/>
      <c r="P59" s="515">
        <f ca="1">OFFSET(DATA!$BC$15,$A56-1,0)</f>
        <v>0</v>
      </c>
      <c r="Q59" s="475"/>
      <c r="R59" s="480"/>
      <c r="S59" s="481"/>
      <c r="T59" s="481"/>
      <c r="U59" s="481"/>
      <c r="V59" s="482"/>
      <c r="W59" s="487"/>
      <c r="X59" s="517" t="str">
        <f ca="1">IF(OFFSET(DATA!$AU$15,$A56-1,0)="","  年　月　日",OFFSET(DATA!$AU$15,$A56-1,0))</f>
        <v xml:space="preserve">  年　月　日</v>
      </c>
      <c r="Y59" s="518"/>
      <c r="AA59" s="503"/>
      <c r="AB59" s="505"/>
      <c r="AC59" s="505"/>
    </row>
    <row r="60" spans="1:29" ht="9.9499999999999993" customHeight="1">
      <c r="A60" s="438"/>
      <c r="B60" s="493">
        <f ca="1">OFFSET(DATA!$BD$15,$A56-1,0)</f>
        <v>0</v>
      </c>
      <c r="C60" s="521"/>
      <c r="D60" s="521"/>
      <c r="E60" s="495"/>
      <c r="F60" s="446"/>
      <c r="G60" s="447"/>
      <c r="H60" s="448"/>
      <c r="I60" s="453"/>
      <c r="J60" s="456"/>
      <c r="K60" s="509"/>
      <c r="L60" s="510"/>
      <c r="M60" s="511"/>
      <c r="N60" s="499">
        <f t="shared" ref="N60" ca="1" si="74">AC58</f>
        <v>0</v>
      </c>
      <c r="O60" s="526" t="str">
        <f t="shared" ref="O60" ca="1" si="75">IF($AC60=0,"",RIGHT($AC60,4))</f>
        <v/>
      </c>
      <c r="P60" s="472"/>
      <c r="Q60" s="475"/>
      <c r="R60" s="480"/>
      <c r="S60" s="481"/>
      <c r="T60" s="481"/>
      <c r="U60" s="481"/>
      <c r="V60" s="482"/>
      <c r="W60" s="487"/>
      <c r="X60" s="491"/>
      <c r="Y60" s="492"/>
      <c r="AA60" s="392"/>
      <c r="AB60" s="299"/>
      <c r="AC60" s="299">
        <f ca="1">OFFSET(DATA!$BA$15,$A56-1,0)</f>
        <v>0</v>
      </c>
    </row>
    <row r="61" spans="1:29" ht="9.9499999999999993" customHeight="1">
      <c r="A61" s="439"/>
      <c r="B61" s="522"/>
      <c r="C61" s="523"/>
      <c r="D61" s="523"/>
      <c r="E61" s="524"/>
      <c r="F61" s="449"/>
      <c r="G61" s="450"/>
      <c r="H61" s="451"/>
      <c r="I61" s="454"/>
      <c r="J61" s="457"/>
      <c r="K61" s="512"/>
      <c r="L61" s="513"/>
      <c r="M61" s="514"/>
      <c r="N61" s="525"/>
      <c r="O61" s="527"/>
      <c r="P61" s="516"/>
      <c r="Q61" s="476"/>
      <c r="R61" s="483"/>
      <c r="S61" s="484"/>
      <c r="T61" s="484"/>
      <c r="U61" s="484"/>
      <c r="V61" s="485"/>
      <c r="W61" s="488"/>
      <c r="X61" s="519"/>
      <c r="Y61" s="520"/>
      <c r="AA61" s="393"/>
      <c r="AB61" s="301"/>
      <c r="AC61" s="301"/>
    </row>
    <row r="62" spans="1:29" ht="9.9499999999999993" customHeight="1">
      <c r="A62" s="437">
        <f t="shared" ref="A62" si="76">A56+1</f>
        <v>9</v>
      </c>
      <c r="B62" s="440">
        <f ca="1">OFFSET(DATA!$B$15,$A62-1,0)</f>
        <v>0</v>
      </c>
      <c r="C62" s="441"/>
      <c r="D62" s="441"/>
      <c r="E62" s="442"/>
      <c r="F62" s="440">
        <f ca="1">OFFSET(DATA!$C$15,$A62-1,0)</f>
        <v>0</v>
      </c>
      <c r="G62" s="441"/>
      <c r="H62" s="442"/>
      <c r="I62" s="452" t="str">
        <f ca="1">OFFSET(TMP!$H$1,($A62-1)*4,0)</f>
        <v xml:space="preserve">
</v>
      </c>
      <c r="J62" s="455" t="str">
        <f ca="1">OFFSET(TMP!$I$1,($A62-1)*4,0)</f>
        <v xml:space="preserve">
</v>
      </c>
      <c r="K62" s="458" t="str">
        <f ca="1">IF(OFFSET(DATA!$N$15,$A62-1,0)="","  年　月　日",OFFSET(DATA!$N$15,$A62-1,0))</f>
        <v xml:space="preserve">  年　月　日</v>
      </c>
      <c r="L62" s="459"/>
      <c r="M62" s="460"/>
      <c r="N62" s="467">
        <f t="shared" ref="N62" ca="1" si="77">AA64</f>
        <v>0</v>
      </c>
      <c r="O62" s="469"/>
      <c r="P62" s="471">
        <f ca="1">OFFSET(DATA!$BB$15,$A62-1,0)</f>
        <v>0</v>
      </c>
      <c r="Q62" s="474" t="str">
        <f t="shared" ref="Q62" ca="1" si="78">INDIRECT("TMP!T" &amp; 2 + ($A62-1)*5)</f>
        <v xml:space="preserve">
</v>
      </c>
      <c r="R62" s="477" t="str">
        <f t="shared" ref="R62" ca="1" si="79">INDIRECT("TMP!U" &amp; 2 + ($A62-1)*5)</f>
        <v xml:space="preserve">
</v>
      </c>
      <c r="S62" s="478"/>
      <c r="T62" s="478"/>
      <c r="U62" s="478"/>
      <c r="V62" s="479"/>
      <c r="W62" s="486" t="str">
        <f t="shared" ref="W62" ca="1" si="80">INDIRECT("TMP!V" &amp; 2 + ($A62-1)*5)</f>
        <v xml:space="preserve">
</v>
      </c>
      <c r="X62" s="489" t="str">
        <f ca="1">IF(OFFSET(DATA!$AT$15,$A62-1,0)="","  年　月　日",OFFSET(DATA!$AT$15,$A62-1,0))</f>
        <v xml:space="preserve">  年　月　日</v>
      </c>
      <c r="Y62" s="490"/>
      <c r="AA62" s="392">
        <f ca="1">OFFSET(DATA!$AV$15,$A62-1,0)</f>
        <v>0</v>
      </c>
      <c r="AB62" s="299">
        <f ca="1">OFFSET(DATA!$AX$15,$A62-1,0)</f>
        <v>0</v>
      </c>
      <c r="AC62" s="299">
        <f ca="1">OFFSET(DATA!$AZ$15,$A62-1,0)</f>
        <v>0</v>
      </c>
    </row>
    <row r="63" spans="1:29" ht="9.9499999999999993" customHeight="1">
      <c r="A63" s="438"/>
      <c r="B63" s="443"/>
      <c r="C63" s="444"/>
      <c r="D63" s="444"/>
      <c r="E63" s="445"/>
      <c r="F63" s="446"/>
      <c r="G63" s="447"/>
      <c r="H63" s="448"/>
      <c r="I63" s="453"/>
      <c r="J63" s="456"/>
      <c r="K63" s="461"/>
      <c r="L63" s="462"/>
      <c r="M63" s="463"/>
      <c r="N63" s="468"/>
      <c r="O63" s="470"/>
      <c r="P63" s="472"/>
      <c r="Q63" s="475"/>
      <c r="R63" s="480"/>
      <c r="S63" s="481"/>
      <c r="T63" s="481"/>
      <c r="U63" s="481"/>
      <c r="V63" s="482"/>
      <c r="W63" s="487"/>
      <c r="X63" s="491"/>
      <c r="Y63" s="492"/>
      <c r="AA63" s="393"/>
      <c r="AB63" s="301"/>
      <c r="AC63" s="301"/>
    </row>
    <row r="64" spans="1:29" ht="9.9499999999999993" customHeight="1">
      <c r="A64" s="438"/>
      <c r="B64" s="493">
        <f ca="1">OFFSET(DATA!$A$15,$A62-1,0)</f>
        <v>0</v>
      </c>
      <c r="C64" s="494"/>
      <c r="D64" s="494"/>
      <c r="E64" s="495"/>
      <c r="F64" s="446"/>
      <c r="G64" s="447"/>
      <c r="H64" s="448"/>
      <c r="I64" s="453"/>
      <c r="J64" s="456"/>
      <c r="K64" s="464"/>
      <c r="L64" s="465"/>
      <c r="M64" s="466"/>
      <c r="N64" s="499" t="str">
        <f t="shared" ref="N64" ca="1" si="81">AB64</f>
        <v/>
      </c>
      <c r="O64" s="500"/>
      <c r="P64" s="473"/>
      <c r="Q64" s="475"/>
      <c r="R64" s="480"/>
      <c r="S64" s="481"/>
      <c r="T64" s="481"/>
      <c r="U64" s="481"/>
      <c r="V64" s="482"/>
      <c r="W64" s="487"/>
      <c r="X64" s="491"/>
      <c r="Y64" s="492"/>
      <c r="AA64" s="502">
        <f t="shared" ref="AA64" ca="1" si="82">AA62</f>
        <v>0</v>
      </c>
      <c r="AB64" s="504" t="str">
        <f t="shared" ref="AB64" ca="1" si="83">IF(COUNTIF(AB62,"*受給者*"),"受給者",IF(COUNTIF(AB62,"*国民年金*"),"国民年金",IF(COUNTIF(AB62,"厚生年金"),"厚生年金","")))</f>
        <v/>
      </c>
      <c r="AC64" s="504">
        <f t="shared" ref="AC64" ca="1" si="84">AC62</f>
        <v>0</v>
      </c>
    </row>
    <row r="65" spans="1:29" ht="9.9499999999999993" customHeight="1">
      <c r="A65" s="438"/>
      <c r="B65" s="496"/>
      <c r="C65" s="497"/>
      <c r="D65" s="497"/>
      <c r="E65" s="498"/>
      <c r="F65" s="446"/>
      <c r="G65" s="447"/>
      <c r="H65" s="448"/>
      <c r="I65" s="453"/>
      <c r="J65" s="456"/>
      <c r="K65" s="506" t="str">
        <f ca="1">IF(OFFSET(DATA!$O$15,$A62-1,0)="","歳",OFFSET(DATA!$O$15,$A62-1,0))</f>
        <v>歳</v>
      </c>
      <c r="L65" s="507"/>
      <c r="M65" s="508"/>
      <c r="N65" s="468"/>
      <c r="O65" s="501"/>
      <c r="P65" s="515">
        <f ca="1">OFFSET(DATA!$BC$15,$A62-1,0)</f>
        <v>0</v>
      </c>
      <c r="Q65" s="475"/>
      <c r="R65" s="480"/>
      <c r="S65" s="481"/>
      <c r="T65" s="481"/>
      <c r="U65" s="481"/>
      <c r="V65" s="482"/>
      <c r="W65" s="487"/>
      <c r="X65" s="517" t="str">
        <f ca="1">IF(OFFSET(DATA!$AU$15,$A62-1,0)="","  年　月　日",OFFSET(DATA!$AU$15,$A62-1,0))</f>
        <v xml:space="preserve">  年　月　日</v>
      </c>
      <c r="Y65" s="518"/>
      <c r="AA65" s="503"/>
      <c r="AB65" s="505"/>
      <c r="AC65" s="505"/>
    </row>
    <row r="66" spans="1:29" ht="9.9499999999999993" customHeight="1">
      <c r="A66" s="438"/>
      <c r="B66" s="493">
        <f ca="1">OFFSET(DATA!$BD$15,$A62-1,0)</f>
        <v>0</v>
      </c>
      <c r="C66" s="521"/>
      <c r="D66" s="521"/>
      <c r="E66" s="495"/>
      <c r="F66" s="446"/>
      <c r="G66" s="447"/>
      <c r="H66" s="448"/>
      <c r="I66" s="453"/>
      <c r="J66" s="456"/>
      <c r="K66" s="509"/>
      <c r="L66" s="510"/>
      <c r="M66" s="511"/>
      <c r="N66" s="499">
        <f t="shared" ref="N66" ca="1" si="85">AC64</f>
        <v>0</v>
      </c>
      <c r="O66" s="526" t="str">
        <f t="shared" ref="O66" ca="1" si="86">IF($AC66=0,"",RIGHT($AC66,4))</f>
        <v/>
      </c>
      <c r="P66" s="472"/>
      <c r="Q66" s="475"/>
      <c r="R66" s="480"/>
      <c r="S66" s="481"/>
      <c r="T66" s="481"/>
      <c r="U66" s="481"/>
      <c r="V66" s="482"/>
      <c r="W66" s="487"/>
      <c r="X66" s="491"/>
      <c r="Y66" s="492"/>
      <c r="AA66" s="392"/>
      <c r="AB66" s="299"/>
      <c r="AC66" s="299">
        <f ca="1">OFFSET(DATA!$BA$15,$A62-1,0)</f>
        <v>0</v>
      </c>
    </row>
    <row r="67" spans="1:29" ht="9.9499999999999993" customHeight="1">
      <c r="A67" s="439"/>
      <c r="B67" s="522"/>
      <c r="C67" s="523"/>
      <c r="D67" s="523"/>
      <c r="E67" s="524"/>
      <c r="F67" s="449"/>
      <c r="G67" s="450"/>
      <c r="H67" s="451"/>
      <c r="I67" s="454"/>
      <c r="J67" s="457"/>
      <c r="K67" s="512"/>
      <c r="L67" s="513"/>
      <c r="M67" s="514"/>
      <c r="N67" s="525"/>
      <c r="O67" s="527"/>
      <c r="P67" s="516"/>
      <c r="Q67" s="476"/>
      <c r="R67" s="483"/>
      <c r="S67" s="484"/>
      <c r="T67" s="484"/>
      <c r="U67" s="484"/>
      <c r="V67" s="485"/>
      <c r="W67" s="488"/>
      <c r="X67" s="519"/>
      <c r="Y67" s="520"/>
      <c r="AA67" s="393"/>
      <c r="AB67" s="301"/>
      <c r="AC67" s="301"/>
    </row>
    <row r="68" spans="1:29" ht="9.9499999999999993" customHeight="1">
      <c r="A68" s="437">
        <f t="shared" ref="A68" si="87">A62+1</f>
        <v>10</v>
      </c>
      <c r="B68" s="440">
        <f ca="1">OFFSET(DATA!$B$15,$A68-1,0)</f>
        <v>0</v>
      </c>
      <c r="C68" s="441"/>
      <c r="D68" s="441"/>
      <c r="E68" s="442"/>
      <c r="F68" s="440">
        <f ca="1">OFFSET(DATA!$C$15,$A68-1,0)</f>
        <v>0</v>
      </c>
      <c r="G68" s="441"/>
      <c r="H68" s="442"/>
      <c r="I68" s="452" t="str">
        <f ca="1">OFFSET(TMP!$H$1,($A68-1)*4,0)</f>
        <v xml:space="preserve">
</v>
      </c>
      <c r="J68" s="455" t="str">
        <f ca="1">OFFSET(TMP!$I$1,($A68-1)*4,0)</f>
        <v xml:space="preserve">
</v>
      </c>
      <c r="K68" s="458" t="str">
        <f ca="1">IF(OFFSET(DATA!$N$15,$A68-1,0)="","  年　月　日",OFFSET(DATA!$N$15,$A68-1,0))</f>
        <v xml:space="preserve">  年　月　日</v>
      </c>
      <c r="L68" s="459"/>
      <c r="M68" s="460"/>
      <c r="N68" s="467">
        <f t="shared" ref="N68" ca="1" si="88">AA70</f>
        <v>0</v>
      </c>
      <c r="O68" s="469"/>
      <c r="P68" s="471">
        <f ca="1">OFFSET(DATA!$BB$15,$A68-1,0)</f>
        <v>0</v>
      </c>
      <c r="Q68" s="474" t="str">
        <f t="shared" ref="Q68" ca="1" si="89">INDIRECT("TMP!T" &amp; 2 + ($A68-1)*5)</f>
        <v xml:space="preserve">
</v>
      </c>
      <c r="R68" s="477" t="str">
        <f t="shared" ref="R68" ca="1" si="90">INDIRECT("TMP!U" &amp; 2 + ($A68-1)*5)</f>
        <v xml:space="preserve">
</v>
      </c>
      <c r="S68" s="478"/>
      <c r="T68" s="478"/>
      <c r="U68" s="478"/>
      <c r="V68" s="479"/>
      <c r="W68" s="486" t="str">
        <f t="shared" ref="W68" ca="1" si="91">INDIRECT("TMP!V" &amp; 2 + ($A68-1)*5)</f>
        <v xml:space="preserve">
</v>
      </c>
      <c r="X68" s="489" t="str">
        <f ca="1">IF(OFFSET(DATA!$AT$15,$A68-1,0)="","  年　月　日",OFFSET(DATA!$AT$15,$A68-1,0))</f>
        <v xml:space="preserve">  年　月　日</v>
      </c>
      <c r="Y68" s="490"/>
      <c r="AA68" s="392">
        <f ca="1">OFFSET(DATA!$AV$15,$A68-1,0)</f>
        <v>0</v>
      </c>
      <c r="AB68" s="299">
        <f ca="1">OFFSET(DATA!$AX$15,$A68-1,0)</f>
        <v>0</v>
      </c>
      <c r="AC68" s="299">
        <f ca="1">OFFSET(DATA!$AZ$15,$A68-1,0)</f>
        <v>0</v>
      </c>
    </row>
    <row r="69" spans="1:29" ht="9.9499999999999993" customHeight="1">
      <c r="A69" s="438"/>
      <c r="B69" s="443"/>
      <c r="C69" s="444"/>
      <c r="D69" s="444"/>
      <c r="E69" s="445"/>
      <c r="F69" s="446"/>
      <c r="G69" s="447"/>
      <c r="H69" s="448"/>
      <c r="I69" s="453"/>
      <c r="J69" s="456"/>
      <c r="K69" s="461"/>
      <c r="L69" s="462"/>
      <c r="M69" s="463"/>
      <c r="N69" s="468"/>
      <c r="O69" s="470"/>
      <c r="P69" s="472"/>
      <c r="Q69" s="475"/>
      <c r="R69" s="480"/>
      <c r="S69" s="481"/>
      <c r="T69" s="481"/>
      <c r="U69" s="481"/>
      <c r="V69" s="482"/>
      <c r="W69" s="487"/>
      <c r="X69" s="491"/>
      <c r="Y69" s="492"/>
      <c r="AA69" s="393"/>
      <c r="AB69" s="301"/>
      <c r="AC69" s="301"/>
    </row>
    <row r="70" spans="1:29" ht="9.9499999999999993" customHeight="1">
      <c r="A70" s="438"/>
      <c r="B70" s="493">
        <f ca="1">OFFSET(DATA!$A$15,$A68-1,0)</f>
        <v>0</v>
      </c>
      <c r="C70" s="494"/>
      <c r="D70" s="494"/>
      <c r="E70" s="495"/>
      <c r="F70" s="446"/>
      <c r="G70" s="447"/>
      <c r="H70" s="448"/>
      <c r="I70" s="453"/>
      <c r="J70" s="456"/>
      <c r="K70" s="464"/>
      <c r="L70" s="465"/>
      <c r="M70" s="466"/>
      <c r="N70" s="499" t="str">
        <f t="shared" ref="N70" ca="1" si="92">AB70</f>
        <v/>
      </c>
      <c r="O70" s="500"/>
      <c r="P70" s="473"/>
      <c r="Q70" s="475"/>
      <c r="R70" s="480"/>
      <c r="S70" s="481"/>
      <c r="T70" s="481"/>
      <c r="U70" s="481"/>
      <c r="V70" s="482"/>
      <c r="W70" s="487"/>
      <c r="X70" s="491"/>
      <c r="Y70" s="492"/>
      <c r="AA70" s="502">
        <f t="shared" ref="AA70" ca="1" si="93">AA68</f>
        <v>0</v>
      </c>
      <c r="AB70" s="504" t="str">
        <f t="shared" ref="AB70" ca="1" si="94">IF(COUNTIF(AB68,"*受給者*"),"受給者",IF(COUNTIF(AB68,"*国民年金*"),"国民年金",IF(COUNTIF(AB68,"厚生年金"),"厚生年金","")))</f>
        <v/>
      </c>
      <c r="AC70" s="504">
        <f t="shared" ref="AC70" ca="1" si="95">AC68</f>
        <v>0</v>
      </c>
    </row>
    <row r="71" spans="1:29" ht="9.9499999999999993" customHeight="1">
      <c r="A71" s="438"/>
      <c r="B71" s="496"/>
      <c r="C71" s="497"/>
      <c r="D71" s="497"/>
      <c r="E71" s="498"/>
      <c r="F71" s="446"/>
      <c r="G71" s="447"/>
      <c r="H71" s="448"/>
      <c r="I71" s="453"/>
      <c r="J71" s="456"/>
      <c r="K71" s="506" t="str">
        <f ca="1">IF(OFFSET(DATA!$O$15,$A68-1,0)="","歳",OFFSET(DATA!$O$15,$A68-1,0))</f>
        <v>歳</v>
      </c>
      <c r="L71" s="507"/>
      <c r="M71" s="508"/>
      <c r="N71" s="468"/>
      <c r="O71" s="501"/>
      <c r="P71" s="515">
        <f ca="1">OFFSET(DATA!$BC$15,$A68-1,0)</f>
        <v>0</v>
      </c>
      <c r="Q71" s="475"/>
      <c r="R71" s="480"/>
      <c r="S71" s="481"/>
      <c r="T71" s="481"/>
      <c r="U71" s="481"/>
      <c r="V71" s="482"/>
      <c r="W71" s="487"/>
      <c r="X71" s="517" t="str">
        <f ca="1">IF(OFFSET(DATA!$AU$15,$A68-1,0)="","  年　月　日",OFFSET(DATA!$AU$15,$A68-1,0))</f>
        <v xml:space="preserve">  年　月　日</v>
      </c>
      <c r="Y71" s="518"/>
      <c r="AA71" s="503"/>
      <c r="AB71" s="505"/>
      <c r="AC71" s="505"/>
    </row>
    <row r="72" spans="1:29" ht="9.9499999999999993" customHeight="1">
      <c r="A72" s="438"/>
      <c r="B72" s="493">
        <f ca="1">OFFSET(DATA!$BD$15,$A68-1,0)</f>
        <v>0</v>
      </c>
      <c r="C72" s="521"/>
      <c r="D72" s="521"/>
      <c r="E72" s="495"/>
      <c r="F72" s="446"/>
      <c r="G72" s="447"/>
      <c r="H72" s="448"/>
      <c r="I72" s="453"/>
      <c r="J72" s="456"/>
      <c r="K72" s="509"/>
      <c r="L72" s="510"/>
      <c r="M72" s="511"/>
      <c r="N72" s="499">
        <f t="shared" ref="N72" ca="1" si="96">AC70</f>
        <v>0</v>
      </c>
      <c r="O72" s="526" t="str">
        <f t="shared" ref="O72" ca="1" si="97">IF($AC72=0,"",RIGHT($AC72,4))</f>
        <v/>
      </c>
      <c r="P72" s="472"/>
      <c r="Q72" s="475"/>
      <c r="R72" s="480"/>
      <c r="S72" s="481"/>
      <c r="T72" s="481"/>
      <c r="U72" s="481"/>
      <c r="V72" s="482"/>
      <c r="W72" s="487"/>
      <c r="X72" s="491"/>
      <c r="Y72" s="492"/>
      <c r="AA72" s="392"/>
      <c r="AB72" s="299"/>
      <c r="AC72" s="299">
        <f ca="1">OFFSET(DATA!$BA$15,$A68-1,0)</f>
        <v>0</v>
      </c>
    </row>
    <row r="73" spans="1:29" ht="9.9499999999999993" customHeight="1">
      <c r="A73" s="439"/>
      <c r="B73" s="522"/>
      <c r="C73" s="523"/>
      <c r="D73" s="523"/>
      <c r="E73" s="524"/>
      <c r="F73" s="449"/>
      <c r="G73" s="450"/>
      <c r="H73" s="451"/>
      <c r="I73" s="454"/>
      <c r="J73" s="457"/>
      <c r="K73" s="512"/>
      <c r="L73" s="513"/>
      <c r="M73" s="514"/>
      <c r="N73" s="525"/>
      <c r="O73" s="527"/>
      <c r="P73" s="516"/>
      <c r="Q73" s="476"/>
      <c r="R73" s="483"/>
      <c r="S73" s="484"/>
      <c r="T73" s="484"/>
      <c r="U73" s="484"/>
      <c r="V73" s="485"/>
      <c r="W73" s="488"/>
      <c r="X73" s="519"/>
      <c r="Y73" s="520"/>
      <c r="AA73" s="393"/>
      <c r="AB73" s="301"/>
      <c r="AC73" s="301"/>
    </row>
    <row r="74" spans="1:29" ht="5.0999999999999996" customHeight="1">
      <c r="A74" s="166"/>
      <c r="B74" s="155"/>
      <c r="C74" s="155"/>
      <c r="D74" s="155"/>
      <c r="E74" s="155"/>
      <c r="F74" s="163"/>
      <c r="G74" s="163"/>
      <c r="H74" s="163"/>
      <c r="I74" s="167"/>
      <c r="J74" s="167"/>
      <c r="K74" s="164"/>
      <c r="L74" s="164"/>
      <c r="M74" s="164"/>
      <c r="N74" s="168"/>
      <c r="O74" s="168"/>
      <c r="P74" s="168"/>
      <c r="Q74" s="162"/>
      <c r="R74" s="162"/>
      <c r="S74" s="162"/>
      <c r="T74" s="162"/>
      <c r="U74" s="162"/>
      <c r="V74" s="162"/>
      <c r="W74" s="162"/>
      <c r="X74" s="169"/>
      <c r="Y74" s="169"/>
      <c r="AA74" s="165"/>
      <c r="AB74" s="165"/>
      <c r="AC74" s="165"/>
    </row>
    <row r="75" spans="1:29" s="148" customFormat="1" ht="13.5" customHeight="1">
      <c r="A75" s="156" t="s">
        <v>261</v>
      </c>
      <c r="B75" s="156"/>
      <c r="C75" s="156"/>
      <c r="D75" s="156"/>
      <c r="H75" s="156"/>
      <c r="I75" s="156"/>
      <c r="J75" s="156"/>
      <c r="K75" s="156"/>
      <c r="L75" s="156"/>
      <c r="M75" s="156"/>
      <c r="N75" s="159"/>
      <c r="O75" s="159"/>
      <c r="P75" s="159"/>
      <c r="Q75" s="435" t="s">
        <v>264</v>
      </c>
      <c r="R75" s="435"/>
      <c r="S75" s="435"/>
      <c r="T75" s="435"/>
      <c r="U75" s="435"/>
      <c r="V75" s="435"/>
      <c r="W75" s="435"/>
      <c r="X75" s="435"/>
      <c r="Y75" s="435"/>
    </row>
    <row r="76" spans="1:29" s="148" customFormat="1" ht="13.5" customHeight="1">
      <c r="A76" s="156"/>
      <c r="B76" s="170" t="s">
        <v>268</v>
      </c>
      <c r="C76" s="170"/>
      <c r="D76" s="170"/>
      <c r="E76" s="170"/>
      <c r="F76" s="170" t="s">
        <v>269</v>
      </c>
      <c r="H76" s="170"/>
      <c r="I76" s="170"/>
      <c r="J76" s="170"/>
      <c r="K76" s="170"/>
      <c r="L76" s="170"/>
      <c r="M76" s="170" t="s">
        <v>276</v>
      </c>
      <c r="N76" s="170"/>
      <c r="O76" s="170" t="s">
        <v>278</v>
      </c>
      <c r="P76" s="170"/>
      <c r="Q76" s="435"/>
      <c r="R76" s="435"/>
      <c r="S76" s="435"/>
      <c r="T76" s="435"/>
      <c r="U76" s="435"/>
      <c r="V76" s="435"/>
      <c r="W76" s="435"/>
      <c r="X76" s="435"/>
      <c r="Y76" s="435"/>
    </row>
    <row r="77" spans="1:29" s="148" customFormat="1" ht="13.5" customHeight="1">
      <c r="A77" s="160"/>
      <c r="B77" s="170" t="s">
        <v>270</v>
      </c>
      <c r="C77" s="170"/>
      <c r="D77" s="170"/>
      <c r="E77" s="170"/>
      <c r="F77" s="170" t="s">
        <v>273</v>
      </c>
      <c r="G77" s="170"/>
      <c r="H77" s="170"/>
      <c r="I77" s="170"/>
      <c r="J77" s="170"/>
      <c r="K77" s="170"/>
      <c r="L77" s="170"/>
      <c r="M77" s="170" t="s">
        <v>277</v>
      </c>
      <c r="N77" s="170"/>
      <c r="O77" s="170" t="s">
        <v>279</v>
      </c>
      <c r="P77" s="170"/>
      <c r="Q77" s="435" t="s">
        <v>285</v>
      </c>
      <c r="R77" s="435"/>
      <c r="S77" s="435"/>
      <c r="T77" s="435"/>
      <c r="U77" s="435"/>
      <c r="V77" s="435"/>
      <c r="W77" s="435"/>
      <c r="X77" s="435"/>
      <c r="Y77" s="435"/>
      <c r="Z77" s="435"/>
    </row>
    <row r="78" spans="1:29" s="148" customFormat="1" ht="13.5" customHeight="1">
      <c r="A78" s="160"/>
      <c r="B78" s="170" t="s">
        <v>271</v>
      </c>
      <c r="C78" s="170"/>
      <c r="D78" s="170"/>
      <c r="E78" s="170"/>
      <c r="F78" s="170" t="s">
        <v>274</v>
      </c>
      <c r="G78" s="170"/>
      <c r="H78" s="170"/>
      <c r="I78" s="170"/>
      <c r="J78" s="170"/>
      <c r="K78" s="170"/>
      <c r="L78" s="170"/>
      <c r="M78" s="170"/>
      <c r="N78" s="170"/>
      <c r="O78" s="170"/>
      <c r="P78" s="170"/>
      <c r="Q78" s="435"/>
      <c r="R78" s="435"/>
      <c r="S78" s="435"/>
      <c r="T78" s="435"/>
      <c r="U78" s="435"/>
      <c r="V78" s="435"/>
      <c r="W78" s="435"/>
      <c r="X78" s="435"/>
      <c r="Y78" s="435"/>
      <c r="Z78" s="435"/>
    </row>
    <row r="79" spans="1:29" s="148" customFormat="1" ht="13.5" customHeight="1">
      <c r="A79" s="160"/>
      <c r="B79" s="170" t="s">
        <v>272</v>
      </c>
      <c r="C79" s="170"/>
      <c r="D79" s="170"/>
      <c r="E79" s="170"/>
      <c r="F79" s="170" t="s">
        <v>275</v>
      </c>
      <c r="G79" s="170"/>
      <c r="H79" s="170"/>
      <c r="I79" s="170"/>
      <c r="J79" s="170"/>
      <c r="K79" s="170"/>
      <c r="L79" s="170"/>
      <c r="M79" s="170" t="s">
        <v>280</v>
      </c>
      <c r="N79" s="170"/>
      <c r="O79" s="170"/>
      <c r="P79" s="170"/>
      <c r="Q79" s="435"/>
      <c r="R79" s="435"/>
      <c r="S79" s="435"/>
      <c r="T79" s="435"/>
      <c r="U79" s="435"/>
      <c r="V79" s="435"/>
      <c r="W79" s="435"/>
      <c r="X79" s="435"/>
      <c r="Y79" s="435"/>
      <c r="Z79" s="435"/>
    </row>
    <row r="80" spans="1:29" s="148" customFormat="1" ht="13.5" customHeight="1">
      <c r="A80" s="435" t="s">
        <v>266</v>
      </c>
      <c r="B80" s="435"/>
      <c r="C80" s="435"/>
      <c r="D80" s="435"/>
      <c r="E80" s="435"/>
      <c r="F80" s="435"/>
      <c r="G80" s="435"/>
      <c r="H80" s="435"/>
      <c r="I80" s="435"/>
      <c r="J80" s="435"/>
      <c r="K80" s="435"/>
      <c r="L80" s="435"/>
      <c r="M80" s="435"/>
      <c r="N80" s="435"/>
      <c r="O80" s="435"/>
      <c r="P80" s="435"/>
      <c r="Q80" s="435" t="s">
        <v>283</v>
      </c>
      <c r="R80" s="435"/>
      <c r="S80" s="435"/>
      <c r="T80" s="435"/>
      <c r="U80" s="435"/>
      <c r="V80" s="435"/>
      <c r="W80" s="435"/>
      <c r="X80" s="435"/>
      <c r="Y80" s="435"/>
    </row>
    <row r="81" spans="1:25" s="148" customFormat="1" ht="13.5" customHeight="1">
      <c r="A81" s="435"/>
      <c r="B81" s="435"/>
      <c r="C81" s="435"/>
      <c r="D81" s="435"/>
      <c r="E81" s="435"/>
      <c r="F81" s="435"/>
      <c r="G81" s="435"/>
      <c r="H81" s="435"/>
      <c r="I81" s="435"/>
      <c r="J81" s="435"/>
      <c r="K81" s="435"/>
      <c r="L81" s="435"/>
      <c r="M81" s="435"/>
      <c r="N81" s="435"/>
      <c r="O81" s="435"/>
      <c r="P81" s="435"/>
      <c r="Q81" s="435"/>
      <c r="R81" s="435"/>
      <c r="S81" s="435"/>
      <c r="T81" s="435"/>
      <c r="U81" s="435"/>
      <c r="V81" s="435"/>
      <c r="W81" s="435"/>
      <c r="X81" s="435"/>
      <c r="Y81" s="435"/>
    </row>
    <row r="82" spans="1:25" s="148" customFormat="1" ht="13.5" customHeight="1">
      <c r="A82" s="156" t="s">
        <v>262</v>
      </c>
      <c r="B82" s="161"/>
      <c r="C82" s="161"/>
      <c r="D82" s="161"/>
      <c r="E82" s="161"/>
      <c r="F82" s="161"/>
      <c r="G82" s="161"/>
      <c r="H82" s="161"/>
      <c r="I82" s="161"/>
      <c r="J82" s="161"/>
      <c r="K82" s="161"/>
      <c r="L82" s="161"/>
      <c r="M82" s="161"/>
      <c r="N82" s="161"/>
      <c r="O82" s="161"/>
      <c r="P82" s="161"/>
      <c r="Q82" s="435" t="s">
        <v>281</v>
      </c>
      <c r="R82" s="435"/>
      <c r="S82" s="435"/>
      <c r="T82" s="435"/>
      <c r="U82" s="435"/>
      <c r="V82" s="435"/>
      <c r="W82" s="435"/>
      <c r="X82" s="435"/>
      <c r="Y82" s="435"/>
    </row>
    <row r="83" spans="1:25" s="148" customFormat="1" ht="13.5" customHeight="1">
      <c r="A83" s="156" t="s">
        <v>263</v>
      </c>
      <c r="B83" s="144"/>
      <c r="C83" s="144"/>
      <c r="D83" s="144"/>
      <c r="E83" s="144"/>
      <c r="F83" s="144"/>
      <c r="G83" s="144"/>
      <c r="H83" s="144"/>
      <c r="I83" s="144"/>
      <c r="J83" s="144"/>
      <c r="K83" s="144"/>
      <c r="L83" s="144"/>
      <c r="M83" s="144"/>
      <c r="N83" s="159"/>
      <c r="O83" s="159"/>
      <c r="P83" s="159"/>
      <c r="Q83" s="435"/>
      <c r="R83" s="435"/>
      <c r="S83" s="435"/>
      <c r="T83" s="435"/>
      <c r="U83" s="435"/>
      <c r="V83" s="435"/>
      <c r="W83" s="435"/>
      <c r="X83" s="435"/>
      <c r="Y83" s="435"/>
    </row>
    <row r="84" spans="1:25" s="148" customFormat="1" ht="13.5" customHeight="1">
      <c r="A84" s="436" t="s">
        <v>267</v>
      </c>
      <c r="B84" s="436"/>
      <c r="C84" s="436"/>
      <c r="D84" s="436"/>
      <c r="E84" s="436"/>
      <c r="F84" s="436"/>
      <c r="G84" s="436"/>
      <c r="H84" s="436"/>
      <c r="I84" s="436"/>
      <c r="J84" s="436"/>
      <c r="K84" s="436"/>
      <c r="L84" s="436"/>
      <c r="M84" s="436"/>
      <c r="N84" s="436"/>
      <c r="O84" s="436"/>
      <c r="P84" s="436"/>
      <c r="Q84" s="435" t="s">
        <v>282</v>
      </c>
      <c r="R84" s="435"/>
      <c r="S84" s="435"/>
      <c r="T84" s="435"/>
      <c r="U84" s="435"/>
      <c r="V84" s="435"/>
      <c r="W84" s="435"/>
      <c r="X84" s="435"/>
      <c r="Y84" s="435"/>
    </row>
    <row r="85" spans="1:25" ht="13.5" customHeight="1">
      <c r="A85" s="436"/>
      <c r="B85" s="436"/>
      <c r="C85" s="436"/>
      <c r="D85" s="436"/>
      <c r="E85" s="436"/>
      <c r="F85" s="436"/>
      <c r="G85" s="436"/>
      <c r="H85" s="436"/>
      <c r="I85" s="436"/>
      <c r="J85" s="436"/>
      <c r="K85" s="436"/>
      <c r="L85" s="436"/>
      <c r="M85" s="436"/>
      <c r="N85" s="436"/>
      <c r="O85" s="436"/>
      <c r="P85" s="436"/>
      <c r="Q85" s="435"/>
      <c r="R85" s="435"/>
      <c r="S85" s="435"/>
      <c r="T85" s="435"/>
      <c r="U85" s="435"/>
      <c r="V85" s="435"/>
      <c r="W85" s="435"/>
      <c r="X85" s="435"/>
      <c r="Y85" s="435"/>
    </row>
    <row r="86" spans="1:25" ht="13.5" customHeight="1">
      <c r="A86" s="436"/>
      <c r="B86" s="436"/>
      <c r="C86" s="436"/>
      <c r="D86" s="436"/>
      <c r="E86" s="436"/>
      <c r="F86" s="436"/>
      <c r="G86" s="436"/>
      <c r="H86" s="436"/>
      <c r="I86" s="436"/>
      <c r="J86" s="436"/>
      <c r="K86" s="436"/>
      <c r="L86" s="436"/>
      <c r="M86" s="436"/>
      <c r="N86" s="436"/>
      <c r="O86" s="436"/>
      <c r="P86" s="436"/>
      <c r="Q86" s="156" t="s">
        <v>284</v>
      </c>
    </row>
    <row r="87" spans="1:25" ht="24" customHeight="1">
      <c r="A87" s="143"/>
      <c r="B87" s="143"/>
      <c r="C87" s="143"/>
      <c r="D87" s="143"/>
      <c r="E87" s="143"/>
      <c r="F87" s="143"/>
      <c r="G87" s="143"/>
      <c r="H87" s="143"/>
      <c r="I87" s="143"/>
      <c r="J87" s="143"/>
      <c r="K87" s="143"/>
      <c r="L87" s="143"/>
      <c r="M87" s="143"/>
      <c r="N87" s="589" t="s">
        <v>237</v>
      </c>
      <c r="O87" s="589"/>
      <c r="P87" s="589"/>
      <c r="Q87" s="589"/>
      <c r="R87" s="589"/>
      <c r="S87" s="589"/>
      <c r="T87" s="589"/>
      <c r="U87" s="143"/>
      <c r="V87" s="143"/>
    </row>
    <row r="88" spans="1:25" ht="15" customHeight="1">
      <c r="N88" s="590" t="str">
        <f>IF(作成日="","（○○　年　月　日　作成）",作成日)</f>
        <v>（○○　年　月　日　作成）</v>
      </c>
      <c r="O88" s="590"/>
      <c r="P88" s="590"/>
      <c r="Q88" s="590"/>
      <c r="R88" s="590"/>
      <c r="S88" s="590"/>
      <c r="T88" s="590"/>
      <c r="U88" s="145"/>
      <c r="V88" s="146"/>
      <c r="W88" s="591" t="s">
        <v>238</v>
      </c>
      <c r="X88" s="593"/>
      <c r="Y88" s="594"/>
    </row>
    <row r="89" spans="1:25" ht="31.5" customHeight="1">
      <c r="A89" s="597" t="s">
        <v>239</v>
      </c>
      <c r="B89" s="597"/>
      <c r="C89" s="597"/>
      <c r="D89" s="598">
        <f>事業所名</f>
        <v>0</v>
      </c>
      <c r="E89" s="598"/>
      <c r="F89" s="598"/>
      <c r="G89" s="598"/>
      <c r="H89" s="598"/>
      <c r="I89" s="598"/>
      <c r="J89" s="598"/>
      <c r="K89" s="147"/>
      <c r="L89" s="599" t="s">
        <v>240</v>
      </c>
      <c r="M89" s="599"/>
      <c r="N89" s="599"/>
      <c r="T89" s="145"/>
      <c r="U89" s="145"/>
      <c r="V89" s="146"/>
      <c r="W89" s="592"/>
      <c r="X89" s="595"/>
      <c r="Y89" s="596"/>
    </row>
    <row r="90" spans="1:25" ht="24" customHeight="1">
      <c r="D90" s="600">
        <f>現場ID</f>
        <v>0</v>
      </c>
      <c r="E90" s="600"/>
      <c r="F90" s="600"/>
      <c r="G90" s="600"/>
      <c r="H90" s="600"/>
      <c r="I90" s="600"/>
      <c r="J90" s="600"/>
      <c r="K90" s="148"/>
      <c r="L90" s="599"/>
      <c r="M90" s="599"/>
      <c r="N90" s="599"/>
      <c r="U90" s="149"/>
      <c r="V90" s="149"/>
      <c r="W90" s="153" t="s">
        <v>265</v>
      </c>
      <c r="X90" s="601" t="str">
        <f>IF(提出日="","○○　年　月　日",提出日)</f>
        <v>○○　年　月　日</v>
      </c>
      <c r="Y90" s="601"/>
    </row>
    <row r="91" spans="1:25" ht="7.5" customHeight="1">
      <c r="A91" s="150"/>
      <c r="B91" s="150"/>
      <c r="C91" s="150"/>
      <c r="D91" s="150"/>
      <c r="E91" s="150"/>
      <c r="F91" s="150"/>
      <c r="G91" s="150"/>
      <c r="H91" s="151"/>
      <c r="I91" s="151"/>
      <c r="J91" s="151"/>
      <c r="K91" s="152"/>
      <c r="L91" s="599"/>
      <c r="M91" s="599"/>
      <c r="N91" s="599"/>
      <c r="U91" s="149"/>
      <c r="V91" s="149"/>
      <c r="W91" s="153"/>
      <c r="X91" s="148"/>
      <c r="Y91" s="148"/>
    </row>
    <row r="92" spans="1:25" ht="27" customHeight="1">
      <c r="A92" s="602" t="s">
        <v>217</v>
      </c>
      <c r="B92" s="602"/>
      <c r="C92" s="602"/>
      <c r="D92" s="603">
        <f>所長名</f>
        <v>0</v>
      </c>
      <c r="E92" s="603"/>
      <c r="F92" s="603"/>
      <c r="G92" s="603"/>
      <c r="H92" s="603"/>
      <c r="I92" s="603"/>
      <c r="J92" s="603"/>
      <c r="K92" s="154"/>
      <c r="L92" s="599"/>
      <c r="M92" s="599"/>
      <c r="N92" s="599"/>
      <c r="P92" s="155" t="s">
        <v>241</v>
      </c>
      <c r="Q92" s="604">
        <f>一次会社名</f>
        <v>0</v>
      </c>
      <c r="R92" s="604"/>
      <c r="S92" s="604"/>
      <c r="T92" s="604"/>
      <c r="W92" s="155" t="str">
        <f>次元 &amp; "次会社名" &amp; CHAR(10) &amp; "・事業者ID"</f>
        <v>二次会社名
・事業者ID</v>
      </c>
      <c r="X92" s="604">
        <f>二次会社名</f>
        <v>0</v>
      </c>
      <c r="Y92" s="604"/>
    </row>
    <row r="93" spans="1:25" s="148" customFormat="1" ht="15" customHeight="1">
      <c r="A93" s="156"/>
      <c r="B93" s="156"/>
      <c r="C93" s="156"/>
      <c r="D93" s="156"/>
      <c r="E93" s="156"/>
      <c r="F93" s="156"/>
      <c r="G93" s="156"/>
      <c r="H93" s="156"/>
      <c r="I93" s="156"/>
      <c r="J93" s="156"/>
      <c r="K93" s="156"/>
      <c r="L93" s="156"/>
      <c r="M93" s="156"/>
      <c r="N93" s="157"/>
      <c r="O93" s="158"/>
      <c r="P93" s="157"/>
      <c r="Q93" s="605">
        <f>一次会社ID</f>
        <v>0</v>
      </c>
      <c r="R93" s="605"/>
      <c r="S93" s="605"/>
      <c r="T93" s="605"/>
      <c r="U93" s="157"/>
      <c r="V93" s="157"/>
      <c r="W93" s="158"/>
      <c r="X93" s="605">
        <f xml:space="preserve"> 二次会社ID</f>
        <v>0</v>
      </c>
      <c r="Y93" s="605"/>
    </row>
    <row r="94" spans="1:25" ht="9.9499999999999993" customHeight="1">
      <c r="A94" s="606" t="s">
        <v>242</v>
      </c>
      <c r="B94" s="529" t="s">
        <v>243</v>
      </c>
      <c r="C94" s="530"/>
      <c r="D94" s="530"/>
      <c r="E94" s="531"/>
      <c r="F94" s="535" t="s">
        <v>244</v>
      </c>
      <c r="G94" s="536"/>
      <c r="H94" s="537"/>
      <c r="I94" s="544" t="s">
        <v>245</v>
      </c>
      <c r="J94" s="545"/>
      <c r="K94" s="529" t="s">
        <v>246</v>
      </c>
      <c r="L94" s="530"/>
      <c r="M94" s="531"/>
      <c r="N94" s="552" t="s">
        <v>247</v>
      </c>
      <c r="O94" s="553"/>
      <c r="P94" s="556" t="s">
        <v>248</v>
      </c>
      <c r="Q94" s="558" t="s">
        <v>249</v>
      </c>
      <c r="R94" s="559"/>
      <c r="S94" s="559"/>
      <c r="T94" s="559"/>
      <c r="U94" s="559"/>
      <c r="V94" s="559"/>
      <c r="W94" s="545"/>
      <c r="X94" s="561" t="s">
        <v>250</v>
      </c>
      <c r="Y94" s="562"/>
    </row>
    <row r="95" spans="1:25" ht="9.9499999999999993" customHeight="1">
      <c r="A95" s="607"/>
      <c r="B95" s="532"/>
      <c r="C95" s="533"/>
      <c r="D95" s="533"/>
      <c r="E95" s="534"/>
      <c r="F95" s="538"/>
      <c r="G95" s="539"/>
      <c r="H95" s="540"/>
      <c r="I95" s="546"/>
      <c r="J95" s="534"/>
      <c r="K95" s="532"/>
      <c r="L95" s="533"/>
      <c r="M95" s="534"/>
      <c r="N95" s="554"/>
      <c r="O95" s="555"/>
      <c r="P95" s="557"/>
      <c r="Q95" s="560"/>
      <c r="R95" s="533"/>
      <c r="S95" s="533"/>
      <c r="T95" s="533"/>
      <c r="U95" s="533"/>
      <c r="V95" s="533"/>
      <c r="W95" s="534"/>
      <c r="X95" s="563"/>
      <c r="Y95" s="564"/>
    </row>
    <row r="96" spans="1:25" ht="9.9499999999999993" customHeight="1">
      <c r="A96" s="607"/>
      <c r="B96" s="566" t="s">
        <v>251</v>
      </c>
      <c r="C96" s="567"/>
      <c r="D96" s="567"/>
      <c r="E96" s="568"/>
      <c r="F96" s="538"/>
      <c r="G96" s="539"/>
      <c r="H96" s="540"/>
      <c r="I96" s="546"/>
      <c r="J96" s="534"/>
      <c r="K96" s="549"/>
      <c r="L96" s="550"/>
      <c r="M96" s="551"/>
      <c r="N96" s="569" t="s">
        <v>252</v>
      </c>
      <c r="O96" s="570"/>
      <c r="P96" s="557"/>
      <c r="Q96" s="554"/>
      <c r="R96" s="550"/>
      <c r="S96" s="550"/>
      <c r="T96" s="550"/>
      <c r="U96" s="550"/>
      <c r="V96" s="550"/>
      <c r="W96" s="551"/>
      <c r="X96" s="565"/>
      <c r="Y96" s="564"/>
    </row>
    <row r="97" spans="1:29" ht="9.9499999999999993" customHeight="1">
      <c r="A97" s="607"/>
      <c r="B97" s="549"/>
      <c r="C97" s="550"/>
      <c r="D97" s="550"/>
      <c r="E97" s="551"/>
      <c r="F97" s="538"/>
      <c r="G97" s="539"/>
      <c r="H97" s="540"/>
      <c r="I97" s="546"/>
      <c r="J97" s="534"/>
      <c r="K97" s="571" t="s">
        <v>253</v>
      </c>
      <c r="L97" s="567"/>
      <c r="M97" s="568"/>
      <c r="N97" s="554"/>
      <c r="O97" s="555"/>
      <c r="P97" s="575" t="s">
        <v>254</v>
      </c>
      <c r="Q97" s="575" t="s">
        <v>255</v>
      </c>
      <c r="R97" s="571" t="s">
        <v>256</v>
      </c>
      <c r="S97" s="567"/>
      <c r="T97" s="567"/>
      <c r="U97" s="567"/>
      <c r="V97" s="568"/>
      <c r="W97" s="578" t="s">
        <v>257</v>
      </c>
      <c r="X97" s="581" t="s">
        <v>258</v>
      </c>
      <c r="Y97" s="582"/>
    </row>
    <row r="98" spans="1:29" ht="9.9499999999999993" customHeight="1">
      <c r="A98" s="607"/>
      <c r="B98" s="532" t="s">
        <v>259</v>
      </c>
      <c r="C98" s="533"/>
      <c r="D98" s="533"/>
      <c r="E98" s="534"/>
      <c r="F98" s="538"/>
      <c r="G98" s="539"/>
      <c r="H98" s="540"/>
      <c r="I98" s="546"/>
      <c r="J98" s="534"/>
      <c r="K98" s="532"/>
      <c r="L98" s="533"/>
      <c r="M98" s="534"/>
      <c r="N98" s="587" t="s">
        <v>260</v>
      </c>
      <c r="O98" s="575"/>
      <c r="P98" s="534"/>
      <c r="Q98" s="576"/>
      <c r="R98" s="532"/>
      <c r="S98" s="533"/>
      <c r="T98" s="533"/>
      <c r="U98" s="533"/>
      <c r="V98" s="534"/>
      <c r="W98" s="579"/>
      <c r="X98" s="583"/>
      <c r="Y98" s="584"/>
    </row>
    <row r="99" spans="1:29" ht="9.9499999999999993" customHeight="1">
      <c r="A99" s="608"/>
      <c r="B99" s="572"/>
      <c r="C99" s="573"/>
      <c r="D99" s="573"/>
      <c r="E99" s="574"/>
      <c r="F99" s="541"/>
      <c r="G99" s="542"/>
      <c r="H99" s="543"/>
      <c r="I99" s="547"/>
      <c r="J99" s="548"/>
      <c r="K99" s="572"/>
      <c r="L99" s="573"/>
      <c r="M99" s="574"/>
      <c r="N99" s="588"/>
      <c r="O99" s="577"/>
      <c r="P99" s="574"/>
      <c r="Q99" s="577"/>
      <c r="R99" s="547"/>
      <c r="S99" s="573"/>
      <c r="T99" s="573"/>
      <c r="U99" s="573"/>
      <c r="V99" s="574"/>
      <c r="W99" s="580"/>
      <c r="X99" s="585"/>
      <c r="Y99" s="586"/>
      <c r="AA99" s="74" t="s">
        <v>138</v>
      </c>
      <c r="AB99" s="74" t="s">
        <v>139</v>
      </c>
      <c r="AC99" s="74" t="s">
        <v>61</v>
      </c>
    </row>
    <row r="100" spans="1:29" ht="9.9499999999999993" customHeight="1">
      <c r="A100" s="437">
        <v>11</v>
      </c>
      <c r="B100" s="440">
        <f ca="1">OFFSET(DATA!$B$15,$A100-1,0)</f>
        <v>0</v>
      </c>
      <c r="C100" s="441"/>
      <c r="D100" s="441"/>
      <c r="E100" s="442"/>
      <c r="F100" s="440">
        <f ca="1">OFFSET(DATA!$C$15,$A100-1,0)</f>
        <v>0</v>
      </c>
      <c r="G100" s="441"/>
      <c r="H100" s="442"/>
      <c r="I100" s="452" t="str">
        <f ca="1">OFFSET(TMP!$H$1,($A100-1)*4,0)</f>
        <v xml:space="preserve">
</v>
      </c>
      <c r="J100" s="455" t="str">
        <f ca="1">OFFSET(TMP!$I$1,($A100-1)*4,0)</f>
        <v xml:space="preserve">
</v>
      </c>
      <c r="K100" s="458" t="str">
        <f ca="1">IF(OFFSET(DATA!$N$15,$A100-1,0)="","  年　月　日",OFFSET(DATA!$N$15,$A100-1,0))</f>
        <v xml:space="preserve">  年　月　日</v>
      </c>
      <c r="L100" s="459"/>
      <c r="M100" s="460"/>
      <c r="N100" s="467">
        <f ca="1">AA102</f>
        <v>0</v>
      </c>
      <c r="O100" s="469"/>
      <c r="P100" s="471">
        <f ca="1">OFFSET(DATA!$BB$15,$A100-1,0)</f>
        <v>0</v>
      </c>
      <c r="Q100" s="474" t="str">
        <f ca="1">INDIRECT("TMP!T" &amp; 2 + ($A100-1)*5)</f>
        <v xml:space="preserve">
</v>
      </c>
      <c r="R100" s="477" t="str">
        <f ca="1">INDIRECT("TMP!U" &amp; 2 + ($A100-1)*5)</f>
        <v xml:space="preserve">
</v>
      </c>
      <c r="S100" s="478"/>
      <c r="T100" s="478"/>
      <c r="U100" s="478"/>
      <c r="V100" s="479"/>
      <c r="W100" s="486" t="str">
        <f ca="1">INDIRECT("TMP!V" &amp; 2 + ($A100-1)*5)</f>
        <v xml:space="preserve">
</v>
      </c>
      <c r="X100" s="489" t="str">
        <f ca="1">IF(OFFSET(DATA!$AT$15,$A100-1,0)="","  年　月　日",OFFSET(DATA!$AT$15,$A100-1,0))</f>
        <v xml:space="preserve">  年　月　日</v>
      </c>
      <c r="Y100" s="490"/>
      <c r="AA100" s="392">
        <f ca="1">OFFSET(DATA!$AV$15,$A100-1,0)</f>
        <v>0</v>
      </c>
      <c r="AB100" s="299">
        <f ca="1">OFFSET(DATA!$AX$15,$A100-1,0)</f>
        <v>0</v>
      </c>
      <c r="AC100" s="299">
        <f ca="1">OFFSET(DATA!$AZ$15,$A100-1,0)</f>
        <v>0</v>
      </c>
    </row>
    <row r="101" spans="1:29" ht="9.9499999999999993" customHeight="1">
      <c r="A101" s="438"/>
      <c r="B101" s="443"/>
      <c r="C101" s="444"/>
      <c r="D101" s="444"/>
      <c r="E101" s="445"/>
      <c r="F101" s="528"/>
      <c r="G101" s="447"/>
      <c r="H101" s="448"/>
      <c r="I101" s="453"/>
      <c r="J101" s="456"/>
      <c r="K101" s="461"/>
      <c r="L101" s="462"/>
      <c r="M101" s="463"/>
      <c r="N101" s="468"/>
      <c r="O101" s="470"/>
      <c r="P101" s="472"/>
      <c r="Q101" s="475"/>
      <c r="R101" s="480"/>
      <c r="S101" s="481"/>
      <c r="T101" s="481"/>
      <c r="U101" s="481"/>
      <c r="V101" s="482"/>
      <c r="W101" s="487"/>
      <c r="X101" s="491"/>
      <c r="Y101" s="492"/>
      <c r="AA101" s="393"/>
      <c r="AB101" s="301"/>
      <c r="AC101" s="301"/>
    </row>
    <row r="102" spans="1:29" ht="9.9499999999999993" customHeight="1">
      <c r="A102" s="438"/>
      <c r="B102" s="493">
        <f ca="1">OFFSET(DATA!$A$15,$A100-1,0)</f>
        <v>0</v>
      </c>
      <c r="C102" s="494"/>
      <c r="D102" s="494"/>
      <c r="E102" s="495"/>
      <c r="F102" s="446"/>
      <c r="G102" s="447"/>
      <c r="H102" s="448"/>
      <c r="I102" s="453"/>
      <c r="J102" s="456"/>
      <c r="K102" s="464"/>
      <c r="L102" s="465"/>
      <c r="M102" s="466"/>
      <c r="N102" s="499" t="str">
        <f ca="1">AB102</f>
        <v/>
      </c>
      <c r="O102" s="500"/>
      <c r="P102" s="473"/>
      <c r="Q102" s="475"/>
      <c r="R102" s="480"/>
      <c r="S102" s="481"/>
      <c r="T102" s="481"/>
      <c r="U102" s="481"/>
      <c r="V102" s="482"/>
      <c r="W102" s="487"/>
      <c r="X102" s="491"/>
      <c r="Y102" s="492"/>
      <c r="AA102" s="502">
        <f ca="1">AA100</f>
        <v>0</v>
      </c>
      <c r="AB102" s="504" t="str">
        <f ca="1">IF(COUNTIF(AB100,"*受給者*"),"受給者",IF(COUNTIF(AB100,"*国民年金*"),"国民年金",IF(COUNTIF(AB100,"厚生年金"),"厚生年金","")))</f>
        <v/>
      </c>
      <c r="AC102" s="504">
        <f ca="1">AC100</f>
        <v>0</v>
      </c>
    </row>
    <row r="103" spans="1:29" ht="9.9499999999999993" customHeight="1">
      <c r="A103" s="438"/>
      <c r="B103" s="496"/>
      <c r="C103" s="497"/>
      <c r="D103" s="497"/>
      <c r="E103" s="498"/>
      <c r="F103" s="446"/>
      <c r="G103" s="447"/>
      <c r="H103" s="448"/>
      <c r="I103" s="453"/>
      <c r="J103" s="456"/>
      <c r="K103" s="506" t="str">
        <f ca="1">IF(OFFSET(DATA!$O$15,$A100-1,0)="","歳",OFFSET(DATA!$O$15,$A100-1,0))</f>
        <v>歳</v>
      </c>
      <c r="L103" s="507"/>
      <c r="M103" s="508"/>
      <c r="N103" s="468"/>
      <c r="O103" s="501"/>
      <c r="P103" s="515">
        <f ca="1">OFFSET(DATA!$BC$15,$A100-1,0)</f>
        <v>0</v>
      </c>
      <c r="Q103" s="475"/>
      <c r="R103" s="480"/>
      <c r="S103" s="481"/>
      <c r="T103" s="481"/>
      <c r="U103" s="481"/>
      <c r="V103" s="482"/>
      <c r="W103" s="487"/>
      <c r="X103" s="517" t="str">
        <f ca="1">IF(OFFSET(DATA!$AU$15,$A100-1,0)="","  年　月　日",OFFSET(DATA!$AU$15,$A100-1,0))</f>
        <v xml:space="preserve">  年　月　日</v>
      </c>
      <c r="Y103" s="518"/>
      <c r="AA103" s="503"/>
      <c r="AB103" s="505"/>
      <c r="AC103" s="505"/>
    </row>
    <row r="104" spans="1:29" ht="9.9499999999999993" customHeight="1">
      <c r="A104" s="438"/>
      <c r="B104" s="493">
        <f ca="1">OFFSET(DATA!$BD$15,$A100-1,0)</f>
        <v>0</v>
      </c>
      <c r="C104" s="521"/>
      <c r="D104" s="521"/>
      <c r="E104" s="495"/>
      <c r="F104" s="446"/>
      <c r="G104" s="447"/>
      <c r="H104" s="448"/>
      <c r="I104" s="453"/>
      <c r="J104" s="456"/>
      <c r="K104" s="509"/>
      <c r="L104" s="510"/>
      <c r="M104" s="511"/>
      <c r="N104" s="499">
        <f ca="1">AC102</f>
        <v>0</v>
      </c>
      <c r="O104" s="526" t="str">
        <f ca="1">IF($AC104=0,"",RIGHT($AC104,4))</f>
        <v/>
      </c>
      <c r="P104" s="472"/>
      <c r="Q104" s="475"/>
      <c r="R104" s="480"/>
      <c r="S104" s="481"/>
      <c r="T104" s="481"/>
      <c r="U104" s="481"/>
      <c r="V104" s="482"/>
      <c r="W104" s="487"/>
      <c r="X104" s="491"/>
      <c r="Y104" s="492"/>
      <c r="AA104" s="392"/>
      <c r="AB104" s="299"/>
      <c r="AC104" s="299">
        <f ca="1">OFFSET(DATA!$BA$15,$A100-1,0)</f>
        <v>0</v>
      </c>
    </row>
    <row r="105" spans="1:29" ht="9.9499999999999993" customHeight="1">
      <c r="A105" s="439"/>
      <c r="B105" s="522"/>
      <c r="C105" s="523"/>
      <c r="D105" s="523"/>
      <c r="E105" s="524"/>
      <c r="F105" s="449"/>
      <c r="G105" s="450"/>
      <c r="H105" s="451"/>
      <c r="I105" s="454"/>
      <c r="J105" s="457"/>
      <c r="K105" s="512"/>
      <c r="L105" s="513"/>
      <c r="M105" s="514"/>
      <c r="N105" s="525"/>
      <c r="O105" s="527"/>
      <c r="P105" s="516"/>
      <c r="Q105" s="476"/>
      <c r="R105" s="483"/>
      <c r="S105" s="484"/>
      <c r="T105" s="484"/>
      <c r="U105" s="484"/>
      <c r="V105" s="485"/>
      <c r="W105" s="488"/>
      <c r="X105" s="519"/>
      <c r="Y105" s="520"/>
      <c r="AA105" s="393"/>
      <c r="AB105" s="301"/>
      <c r="AC105" s="301"/>
    </row>
    <row r="106" spans="1:29" ht="9.9499999999999993" customHeight="1">
      <c r="A106" s="437">
        <f>A100+1</f>
        <v>12</v>
      </c>
      <c r="B106" s="440">
        <f ca="1">OFFSET(DATA!$B$15,$A106-1,0)</f>
        <v>0</v>
      </c>
      <c r="C106" s="441"/>
      <c r="D106" s="441"/>
      <c r="E106" s="442"/>
      <c r="F106" s="440">
        <f ca="1">OFFSET(DATA!$C$15,$A106-1,0)</f>
        <v>0</v>
      </c>
      <c r="G106" s="441"/>
      <c r="H106" s="442"/>
      <c r="I106" s="452" t="str">
        <f ca="1">OFFSET(TMP!$H$1,($A106-1)*4,0)</f>
        <v xml:space="preserve">
</v>
      </c>
      <c r="J106" s="455" t="str">
        <f ca="1">OFFSET(TMP!$I$1,($A106-1)*4,0)</f>
        <v xml:space="preserve">
</v>
      </c>
      <c r="K106" s="458" t="str">
        <f ca="1">IF(OFFSET(DATA!$N$15,$A106-1,0)="","  年　月　日",OFFSET(DATA!$N$15,$A106-1,0))</f>
        <v xml:space="preserve">  年　月　日</v>
      </c>
      <c r="L106" s="459"/>
      <c r="M106" s="460"/>
      <c r="N106" s="467">
        <f t="shared" ref="N106" ca="1" si="98">AA108</f>
        <v>0</v>
      </c>
      <c r="O106" s="469"/>
      <c r="P106" s="471">
        <f ca="1">OFFSET(DATA!$BB$15,$A106-1,0)</f>
        <v>0</v>
      </c>
      <c r="Q106" s="474" t="str">
        <f t="shared" ref="Q106" ca="1" si="99">INDIRECT("TMP!T" &amp; 2 + ($A106-1)*5)</f>
        <v xml:space="preserve">
</v>
      </c>
      <c r="R106" s="477" t="str">
        <f t="shared" ref="R106" ca="1" si="100">INDIRECT("TMP!U" &amp; 2 + ($A106-1)*5)</f>
        <v xml:space="preserve">
</v>
      </c>
      <c r="S106" s="478"/>
      <c r="T106" s="478"/>
      <c r="U106" s="478"/>
      <c r="V106" s="479"/>
      <c r="W106" s="486" t="str">
        <f t="shared" ref="W106" ca="1" si="101">INDIRECT("TMP!V" &amp; 2 + ($A106-1)*5)</f>
        <v xml:space="preserve">
</v>
      </c>
      <c r="X106" s="489" t="str">
        <f ca="1">IF(OFFSET(DATA!$AT$15,$A106-1,0)="","  年　月　日",OFFSET(DATA!$AT$15,$A106-1,0))</f>
        <v xml:space="preserve">  年　月　日</v>
      </c>
      <c r="Y106" s="490"/>
      <c r="AA106" s="392">
        <f ca="1">OFFSET(DATA!$AV$15,$A106-1,0)</f>
        <v>0</v>
      </c>
      <c r="AB106" s="299">
        <f ca="1">OFFSET(DATA!$AX$15,$A106-1,0)</f>
        <v>0</v>
      </c>
      <c r="AC106" s="299">
        <f ca="1">OFFSET(DATA!$AZ$15,$A106-1,0)</f>
        <v>0</v>
      </c>
    </row>
    <row r="107" spans="1:29" ht="9.9499999999999993" customHeight="1">
      <c r="A107" s="438"/>
      <c r="B107" s="443"/>
      <c r="C107" s="444"/>
      <c r="D107" s="444"/>
      <c r="E107" s="445"/>
      <c r="F107" s="446"/>
      <c r="G107" s="447"/>
      <c r="H107" s="448"/>
      <c r="I107" s="453"/>
      <c r="J107" s="456"/>
      <c r="K107" s="461"/>
      <c r="L107" s="462"/>
      <c r="M107" s="463"/>
      <c r="N107" s="468"/>
      <c r="O107" s="470"/>
      <c r="P107" s="472"/>
      <c r="Q107" s="475"/>
      <c r="R107" s="480"/>
      <c r="S107" s="481"/>
      <c r="T107" s="481"/>
      <c r="U107" s="481"/>
      <c r="V107" s="482"/>
      <c r="W107" s="487"/>
      <c r="X107" s="491"/>
      <c r="Y107" s="492"/>
      <c r="AA107" s="393"/>
      <c r="AB107" s="301"/>
      <c r="AC107" s="301"/>
    </row>
    <row r="108" spans="1:29" ht="9.9499999999999993" customHeight="1">
      <c r="A108" s="438"/>
      <c r="B108" s="493">
        <f ca="1">OFFSET(DATA!$A$15,$A106-1,0)</f>
        <v>0</v>
      </c>
      <c r="C108" s="494"/>
      <c r="D108" s="494"/>
      <c r="E108" s="495"/>
      <c r="F108" s="446"/>
      <c r="G108" s="447"/>
      <c r="H108" s="448"/>
      <c r="I108" s="453"/>
      <c r="J108" s="456"/>
      <c r="K108" s="464"/>
      <c r="L108" s="465"/>
      <c r="M108" s="466"/>
      <c r="N108" s="499" t="str">
        <f t="shared" ref="N108" ca="1" si="102">AB108</f>
        <v/>
      </c>
      <c r="O108" s="500"/>
      <c r="P108" s="473"/>
      <c r="Q108" s="475"/>
      <c r="R108" s="480"/>
      <c r="S108" s="481"/>
      <c r="T108" s="481"/>
      <c r="U108" s="481"/>
      <c r="V108" s="482"/>
      <c r="W108" s="487"/>
      <c r="X108" s="491"/>
      <c r="Y108" s="492"/>
      <c r="AA108" s="502">
        <f t="shared" ref="AA108" ca="1" si="103">AA106</f>
        <v>0</v>
      </c>
      <c r="AB108" s="504" t="str">
        <f t="shared" ref="AB108" ca="1" si="104">IF(COUNTIF(AB106,"*受給者*"),"受給者",IF(COUNTIF(AB106,"*国民年金*"),"国民年金",IF(COUNTIF(AB106,"厚生年金"),"厚生年金","")))</f>
        <v/>
      </c>
      <c r="AC108" s="504">
        <f t="shared" ref="AC108" ca="1" si="105">AC106</f>
        <v>0</v>
      </c>
    </row>
    <row r="109" spans="1:29" ht="9.9499999999999993" customHeight="1">
      <c r="A109" s="438"/>
      <c r="B109" s="496"/>
      <c r="C109" s="497"/>
      <c r="D109" s="497"/>
      <c r="E109" s="498"/>
      <c r="F109" s="446"/>
      <c r="G109" s="447"/>
      <c r="H109" s="448"/>
      <c r="I109" s="453"/>
      <c r="J109" s="456"/>
      <c r="K109" s="506" t="str">
        <f ca="1">IF(OFFSET(DATA!$O$15,$A106-1,0)="","歳",OFFSET(DATA!$O$15,$A106-1,0))</f>
        <v>歳</v>
      </c>
      <c r="L109" s="507"/>
      <c r="M109" s="508"/>
      <c r="N109" s="468"/>
      <c r="O109" s="501"/>
      <c r="P109" s="515">
        <f ca="1">OFFSET(DATA!$BC$15,$A106-1,0)</f>
        <v>0</v>
      </c>
      <c r="Q109" s="475"/>
      <c r="R109" s="480"/>
      <c r="S109" s="481"/>
      <c r="T109" s="481"/>
      <c r="U109" s="481"/>
      <c r="V109" s="482"/>
      <c r="W109" s="487"/>
      <c r="X109" s="517" t="str">
        <f ca="1">IF(OFFSET(DATA!$AU$15,$A106-1,0)="","  年　月　日",OFFSET(DATA!$AU$15,$A106-1,0))</f>
        <v xml:space="preserve">  年　月　日</v>
      </c>
      <c r="Y109" s="518"/>
      <c r="AA109" s="503"/>
      <c r="AB109" s="505"/>
      <c r="AC109" s="505"/>
    </row>
    <row r="110" spans="1:29" ht="9.9499999999999993" customHeight="1">
      <c r="A110" s="438"/>
      <c r="B110" s="493">
        <f ca="1">OFFSET(DATA!$BD$15,$A106-1,0)</f>
        <v>0</v>
      </c>
      <c r="C110" s="521"/>
      <c r="D110" s="521"/>
      <c r="E110" s="495"/>
      <c r="F110" s="446"/>
      <c r="G110" s="447"/>
      <c r="H110" s="448"/>
      <c r="I110" s="453"/>
      <c r="J110" s="456"/>
      <c r="K110" s="509"/>
      <c r="L110" s="510"/>
      <c r="M110" s="511"/>
      <c r="N110" s="499">
        <f t="shared" ref="N110" ca="1" si="106">AC108</f>
        <v>0</v>
      </c>
      <c r="O110" s="526" t="str">
        <f t="shared" ref="O110" ca="1" si="107">IF($AC110=0,"",RIGHT($AC110,4))</f>
        <v/>
      </c>
      <c r="P110" s="472"/>
      <c r="Q110" s="475"/>
      <c r="R110" s="480"/>
      <c r="S110" s="481"/>
      <c r="T110" s="481"/>
      <c r="U110" s="481"/>
      <c r="V110" s="482"/>
      <c r="W110" s="487"/>
      <c r="X110" s="491"/>
      <c r="Y110" s="492"/>
      <c r="AA110" s="392"/>
      <c r="AB110" s="299"/>
      <c r="AC110" s="299">
        <f ca="1">OFFSET(DATA!$BA$15,$A106-1,0)</f>
        <v>0</v>
      </c>
    </row>
    <row r="111" spans="1:29" ht="9.9499999999999993" customHeight="1">
      <c r="A111" s="439"/>
      <c r="B111" s="522"/>
      <c r="C111" s="523"/>
      <c r="D111" s="523"/>
      <c r="E111" s="524"/>
      <c r="F111" s="449"/>
      <c r="G111" s="450"/>
      <c r="H111" s="451"/>
      <c r="I111" s="454"/>
      <c r="J111" s="457"/>
      <c r="K111" s="512"/>
      <c r="L111" s="513"/>
      <c r="M111" s="514"/>
      <c r="N111" s="525"/>
      <c r="O111" s="527"/>
      <c r="P111" s="516"/>
      <c r="Q111" s="476"/>
      <c r="R111" s="483"/>
      <c r="S111" s="484"/>
      <c r="T111" s="484"/>
      <c r="U111" s="484"/>
      <c r="V111" s="485"/>
      <c r="W111" s="488"/>
      <c r="X111" s="519"/>
      <c r="Y111" s="520"/>
      <c r="AA111" s="393"/>
      <c r="AB111" s="301"/>
      <c r="AC111" s="301"/>
    </row>
    <row r="112" spans="1:29" ht="9.9499999999999993" customHeight="1">
      <c r="A112" s="437">
        <f t="shared" ref="A112" si="108">A106+1</f>
        <v>13</v>
      </c>
      <c r="B112" s="440">
        <f ca="1">OFFSET(DATA!$B$15,$A112-1,0)</f>
        <v>0</v>
      </c>
      <c r="C112" s="441"/>
      <c r="D112" s="441"/>
      <c r="E112" s="442"/>
      <c r="F112" s="440">
        <f ca="1">OFFSET(DATA!$C$15,$A112-1,0)</f>
        <v>0</v>
      </c>
      <c r="G112" s="441"/>
      <c r="H112" s="442"/>
      <c r="I112" s="452" t="str">
        <f ca="1">OFFSET(TMP!$H$1,($A112-1)*4,0)</f>
        <v xml:space="preserve">
</v>
      </c>
      <c r="J112" s="455" t="str">
        <f ca="1">OFFSET(TMP!$I$1,($A112-1)*4,0)</f>
        <v xml:space="preserve">
</v>
      </c>
      <c r="K112" s="458" t="str">
        <f ca="1">IF(OFFSET(DATA!$N$15,$A112-1,0)="","  年　月　日",OFFSET(DATA!$N$15,$A112-1,0))</f>
        <v xml:space="preserve">  年　月　日</v>
      </c>
      <c r="L112" s="459"/>
      <c r="M112" s="460"/>
      <c r="N112" s="467">
        <f t="shared" ref="N112" ca="1" si="109">AA114</f>
        <v>0</v>
      </c>
      <c r="O112" s="469"/>
      <c r="P112" s="471">
        <f ca="1">OFFSET(DATA!$BB$15,$A112-1,0)</f>
        <v>0</v>
      </c>
      <c r="Q112" s="474" t="str">
        <f t="shared" ref="Q112" ca="1" si="110">INDIRECT("TMP!T" &amp; 2 + ($A112-1)*5)</f>
        <v xml:space="preserve">
</v>
      </c>
      <c r="R112" s="477" t="str">
        <f t="shared" ref="R112" ca="1" si="111">INDIRECT("TMP!U" &amp; 2 + ($A112-1)*5)</f>
        <v xml:space="preserve">
</v>
      </c>
      <c r="S112" s="478"/>
      <c r="T112" s="478"/>
      <c r="U112" s="478"/>
      <c r="V112" s="479"/>
      <c r="W112" s="486" t="str">
        <f t="shared" ref="W112" ca="1" si="112">INDIRECT("TMP!V" &amp; 2 + ($A112-1)*5)</f>
        <v xml:space="preserve">
</v>
      </c>
      <c r="X112" s="489" t="str">
        <f ca="1">IF(OFFSET(DATA!$AT$15,$A112-1,0)="","  年　月　日",OFFSET(DATA!$AT$15,$A112-1,0))</f>
        <v xml:space="preserve">  年　月　日</v>
      </c>
      <c r="Y112" s="490"/>
      <c r="AA112" s="392">
        <f ca="1">OFFSET(DATA!$AV$15,$A112-1,0)</f>
        <v>0</v>
      </c>
      <c r="AB112" s="299">
        <f ca="1">OFFSET(DATA!$AX$15,$A112-1,0)</f>
        <v>0</v>
      </c>
      <c r="AC112" s="299">
        <f ca="1">OFFSET(DATA!$AZ$15,$A112-1,0)</f>
        <v>0</v>
      </c>
    </row>
    <row r="113" spans="1:29" ht="9.9499999999999993" customHeight="1">
      <c r="A113" s="438"/>
      <c r="B113" s="443"/>
      <c r="C113" s="444"/>
      <c r="D113" s="444"/>
      <c r="E113" s="445"/>
      <c r="F113" s="446"/>
      <c r="G113" s="447"/>
      <c r="H113" s="448"/>
      <c r="I113" s="453"/>
      <c r="J113" s="456"/>
      <c r="K113" s="461"/>
      <c r="L113" s="462"/>
      <c r="M113" s="463"/>
      <c r="N113" s="468"/>
      <c r="O113" s="470"/>
      <c r="P113" s="472"/>
      <c r="Q113" s="475"/>
      <c r="R113" s="480"/>
      <c r="S113" s="481"/>
      <c r="T113" s="481"/>
      <c r="U113" s="481"/>
      <c r="V113" s="482"/>
      <c r="W113" s="487"/>
      <c r="X113" s="491"/>
      <c r="Y113" s="492"/>
      <c r="AA113" s="393"/>
      <c r="AB113" s="301"/>
      <c r="AC113" s="301"/>
    </row>
    <row r="114" spans="1:29" ht="9.9499999999999993" customHeight="1">
      <c r="A114" s="438"/>
      <c r="B114" s="493">
        <f ca="1">OFFSET(DATA!$A$15,$A112-1,0)</f>
        <v>0</v>
      </c>
      <c r="C114" s="494"/>
      <c r="D114" s="494"/>
      <c r="E114" s="495"/>
      <c r="F114" s="446"/>
      <c r="G114" s="447"/>
      <c r="H114" s="448"/>
      <c r="I114" s="453"/>
      <c r="J114" s="456"/>
      <c r="K114" s="464"/>
      <c r="L114" s="465"/>
      <c r="M114" s="466"/>
      <c r="N114" s="499" t="str">
        <f t="shared" ref="N114" ca="1" si="113">AB114</f>
        <v/>
      </c>
      <c r="O114" s="500"/>
      <c r="P114" s="473"/>
      <c r="Q114" s="475"/>
      <c r="R114" s="480"/>
      <c r="S114" s="481"/>
      <c r="T114" s="481"/>
      <c r="U114" s="481"/>
      <c r="V114" s="482"/>
      <c r="W114" s="487"/>
      <c r="X114" s="491"/>
      <c r="Y114" s="492"/>
      <c r="AA114" s="502">
        <f t="shared" ref="AA114" ca="1" si="114">AA112</f>
        <v>0</v>
      </c>
      <c r="AB114" s="504" t="str">
        <f t="shared" ref="AB114" ca="1" si="115">IF(COUNTIF(AB112,"*受給者*"),"受給者",IF(COUNTIF(AB112,"*国民年金*"),"国民年金",IF(COUNTIF(AB112,"厚生年金"),"厚生年金","")))</f>
        <v/>
      </c>
      <c r="AC114" s="504">
        <f t="shared" ref="AC114" ca="1" si="116">AC112</f>
        <v>0</v>
      </c>
    </row>
    <row r="115" spans="1:29" ht="9.9499999999999993" customHeight="1">
      <c r="A115" s="438"/>
      <c r="B115" s="496"/>
      <c r="C115" s="497"/>
      <c r="D115" s="497"/>
      <c r="E115" s="498"/>
      <c r="F115" s="446"/>
      <c r="G115" s="447"/>
      <c r="H115" s="448"/>
      <c r="I115" s="453"/>
      <c r="J115" s="456"/>
      <c r="K115" s="506" t="str">
        <f ca="1">IF(OFFSET(DATA!$O$15,$A112-1,0)="","歳",OFFSET(DATA!$O$15,$A112-1,0))</f>
        <v>歳</v>
      </c>
      <c r="L115" s="507"/>
      <c r="M115" s="508"/>
      <c r="N115" s="468"/>
      <c r="O115" s="501"/>
      <c r="P115" s="515">
        <f ca="1">OFFSET(DATA!$BC$15,$A112-1,0)</f>
        <v>0</v>
      </c>
      <c r="Q115" s="475"/>
      <c r="R115" s="480"/>
      <c r="S115" s="481"/>
      <c r="T115" s="481"/>
      <c r="U115" s="481"/>
      <c r="V115" s="482"/>
      <c r="W115" s="487"/>
      <c r="X115" s="517" t="str">
        <f ca="1">IF(OFFSET(DATA!$AU$15,$A112-1,0)="","  年　月　日",OFFSET(DATA!$AU$15,$A112-1,0))</f>
        <v xml:space="preserve">  年　月　日</v>
      </c>
      <c r="Y115" s="518"/>
      <c r="AA115" s="503"/>
      <c r="AB115" s="505"/>
      <c r="AC115" s="505"/>
    </row>
    <row r="116" spans="1:29" ht="9.9499999999999993" customHeight="1">
      <c r="A116" s="438"/>
      <c r="B116" s="493">
        <f ca="1">OFFSET(DATA!$BD$15,$A112-1,0)</f>
        <v>0</v>
      </c>
      <c r="C116" s="521"/>
      <c r="D116" s="521"/>
      <c r="E116" s="495"/>
      <c r="F116" s="446"/>
      <c r="G116" s="447"/>
      <c r="H116" s="448"/>
      <c r="I116" s="453"/>
      <c r="J116" s="456"/>
      <c r="K116" s="509"/>
      <c r="L116" s="510"/>
      <c r="M116" s="511"/>
      <c r="N116" s="499">
        <f t="shared" ref="N116" ca="1" si="117">AC114</f>
        <v>0</v>
      </c>
      <c r="O116" s="526" t="str">
        <f t="shared" ref="O116" ca="1" si="118">IF($AC116=0,"",RIGHT($AC116,4))</f>
        <v/>
      </c>
      <c r="P116" s="472"/>
      <c r="Q116" s="475"/>
      <c r="R116" s="480"/>
      <c r="S116" s="481"/>
      <c r="T116" s="481"/>
      <c r="U116" s="481"/>
      <c r="V116" s="482"/>
      <c r="W116" s="487"/>
      <c r="X116" s="491"/>
      <c r="Y116" s="492"/>
      <c r="AA116" s="392"/>
      <c r="AB116" s="299"/>
      <c r="AC116" s="299">
        <f ca="1">OFFSET(DATA!$BA$15,$A112-1,0)</f>
        <v>0</v>
      </c>
    </row>
    <row r="117" spans="1:29" ht="9.9499999999999993" customHeight="1">
      <c r="A117" s="439"/>
      <c r="B117" s="522"/>
      <c r="C117" s="523"/>
      <c r="D117" s="523"/>
      <c r="E117" s="524"/>
      <c r="F117" s="449"/>
      <c r="G117" s="450"/>
      <c r="H117" s="451"/>
      <c r="I117" s="454"/>
      <c r="J117" s="457"/>
      <c r="K117" s="512"/>
      <c r="L117" s="513"/>
      <c r="M117" s="514"/>
      <c r="N117" s="525"/>
      <c r="O117" s="527"/>
      <c r="P117" s="516"/>
      <c r="Q117" s="476"/>
      <c r="R117" s="483"/>
      <c r="S117" s="484"/>
      <c r="T117" s="484"/>
      <c r="U117" s="484"/>
      <c r="V117" s="485"/>
      <c r="W117" s="488"/>
      <c r="X117" s="519"/>
      <c r="Y117" s="520"/>
      <c r="AA117" s="393"/>
      <c r="AB117" s="301"/>
      <c r="AC117" s="301"/>
    </row>
    <row r="118" spans="1:29" ht="9.9499999999999993" customHeight="1">
      <c r="A118" s="437">
        <f t="shared" ref="A118" si="119">A112+1</f>
        <v>14</v>
      </c>
      <c r="B118" s="440">
        <f ca="1">OFFSET(DATA!$B$15,$A118-1,0)</f>
        <v>0</v>
      </c>
      <c r="C118" s="441"/>
      <c r="D118" s="441"/>
      <c r="E118" s="442"/>
      <c r="F118" s="440">
        <f ca="1">OFFSET(DATA!$C$15,$A118-1,0)</f>
        <v>0</v>
      </c>
      <c r="G118" s="441"/>
      <c r="H118" s="442"/>
      <c r="I118" s="452" t="str">
        <f ca="1">OFFSET(TMP!$H$1,($A118-1)*4,0)</f>
        <v xml:space="preserve">
</v>
      </c>
      <c r="J118" s="455" t="str">
        <f ca="1">OFFSET(TMP!$I$1,($A118-1)*4,0)</f>
        <v xml:space="preserve">
</v>
      </c>
      <c r="K118" s="458" t="str">
        <f ca="1">IF(OFFSET(DATA!$N$15,$A118-1,0)="","  年　月　日",OFFSET(DATA!$N$15,$A118-1,0))</f>
        <v xml:space="preserve">  年　月　日</v>
      </c>
      <c r="L118" s="459"/>
      <c r="M118" s="460"/>
      <c r="N118" s="467">
        <f t="shared" ref="N118" ca="1" si="120">AA120</f>
        <v>0</v>
      </c>
      <c r="O118" s="469"/>
      <c r="P118" s="471">
        <f ca="1">OFFSET(DATA!$BB$15,$A118-1,0)</f>
        <v>0</v>
      </c>
      <c r="Q118" s="474" t="str">
        <f t="shared" ref="Q118" ca="1" si="121">INDIRECT("TMP!T" &amp; 2 + ($A118-1)*5)</f>
        <v xml:space="preserve">
</v>
      </c>
      <c r="R118" s="477" t="str">
        <f t="shared" ref="R118" ca="1" si="122">INDIRECT("TMP!U" &amp; 2 + ($A118-1)*5)</f>
        <v xml:space="preserve">
</v>
      </c>
      <c r="S118" s="478"/>
      <c r="T118" s="478"/>
      <c r="U118" s="478"/>
      <c r="V118" s="479"/>
      <c r="W118" s="486" t="str">
        <f t="shared" ref="W118" ca="1" si="123">INDIRECT("TMP!V" &amp; 2 + ($A118-1)*5)</f>
        <v xml:space="preserve">
</v>
      </c>
      <c r="X118" s="489" t="str">
        <f ca="1">IF(OFFSET(DATA!$AT$15,$A118-1,0)="","  年　月　日",OFFSET(DATA!$AT$15,$A118-1,0))</f>
        <v xml:space="preserve">  年　月　日</v>
      </c>
      <c r="Y118" s="490"/>
      <c r="AA118" s="392">
        <f ca="1">OFFSET(DATA!$AV$15,$A118-1,0)</f>
        <v>0</v>
      </c>
      <c r="AB118" s="299">
        <f ca="1">OFFSET(DATA!$AX$15,$A118-1,0)</f>
        <v>0</v>
      </c>
      <c r="AC118" s="299">
        <f ca="1">OFFSET(DATA!$AZ$15,$A118-1,0)</f>
        <v>0</v>
      </c>
    </row>
    <row r="119" spans="1:29" ht="9.9499999999999993" customHeight="1">
      <c r="A119" s="438"/>
      <c r="B119" s="443"/>
      <c r="C119" s="444"/>
      <c r="D119" s="444"/>
      <c r="E119" s="445"/>
      <c r="F119" s="446"/>
      <c r="G119" s="447"/>
      <c r="H119" s="448"/>
      <c r="I119" s="453"/>
      <c r="J119" s="456"/>
      <c r="K119" s="461"/>
      <c r="L119" s="462"/>
      <c r="M119" s="463"/>
      <c r="N119" s="468"/>
      <c r="O119" s="470"/>
      <c r="P119" s="472"/>
      <c r="Q119" s="475"/>
      <c r="R119" s="480"/>
      <c r="S119" s="481"/>
      <c r="T119" s="481"/>
      <c r="U119" s="481"/>
      <c r="V119" s="482"/>
      <c r="W119" s="487"/>
      <c r="X119" s="491"/>
      <c r="Y119" s="492"/>
      <c r="AA119" s="393"/>
      <c r="AB119" s="301"/>
      <c r="AC119" s="301"/>
    </row>
    <row r="120" spans="1:29" ht="9.9499999999999993" customHeight="1">
      <c r="A120" s="438"/>
      <c r="B120" s="493">
        <f ca="1">OFFSET(DATA!$A$15,$A118-1,0)</f>
        <v>0</v>
      </c>
      <c r="C120" s="494"/>
      <c r="D120" s="494"/>
      <c r="E120" s="495"/>
      <c r="F120" s="446"/>
      <c r="G120" s="447"/>
      <c r="H120" s="448"/>
      <c r="I120" s="453"/>
      <c r="J120" s="456"/>
      <c r="K120" s="464"/>
      <c r="L120" s="465"/>
      <c r="M120" s="466"/>
      <c r="N120" s="499" t="str">
        <f t="shared" ref="N120" ca="1" si="124">AB120</f>
        <v/>
      </c>
      <c r="O120" s="500"/>
      <c r="P120" s="473"/>
      <c r="Q120" s="475"/>
      <c r="R120" s="480"/>
      <c r="S120" s="481"/>
      <c r="T120" s="481"/>
      <c r="U120" s="481"/>
      <c r="V120" s="482"/>
      <c r="W120" s="487"/>
      <c r="X120" s="491"/>
      <c r="Y120" s="492"/>
      <c r="AA120" s="502">
        <f t="shared" ref="AA120" ca="1" si="125">AA118</f>
        <v>0</v>
      </c>
      <c r="AB120" s="504" t="str">
        <f t="shared" ref="AB120" ca="1" si="126">IF(COUNTIF(AB118,"*受給者*"),"受給者",IF(COUNTIF(AB118,"*国民年金*"),"国民年金",IF(COUNTIF(AB118,"厚生年金"),"厚生年金","")))</f>
        <v/>
      </c>
      <c r="AC120" s="504">
        <f t="shared" ref="AC120" ca="1" si="127">AC118</f>
        <v>0</v>
      </c>
    </row>
    <row r="121" spans="1:29" ht="9.9499999999999993" customHeight="1">
      <c r="A121" s="438"/>
      <c r="B121" s="496"/>
      <c r="C121" s="497"/>
      <c r="D121" s="497"/>
      <c r="E121" s="498"/>
      <c r="F121" s="446"/>
      <c r="G121" s="447"/>
      <c r="H121" s="448"/>
      <c r="I121" s="453"/>
      <c r="J121" s="456"/>
      <c r="K121" s="506" t="str">
        <f ca="1">IF(OFFSET(DATA!$O$15,$A118-1,0)="","歳",OFFSET(DATA!$O$15,$A118-1,0))</f>
        <v>歳</v>
      </c>
      <c r="L121" s="507"/>
      <c r="M121" s="508"/>
      <c r="N121" s="468"/>
      <c r="O121" s="501"/>
      <c r="P121" s="515">
        <f ca="1">OFFSET(DATA!$BC$15,$A118-1,0)</f>
        <v>0</v>
      </c>
      <c r="Q121" s="475"/>
      <c r="R121" s="480"/>
      <c r="S121" s="481"/>
      <c r="T121" s="481"/>
      <c r="U121" s="481"/>
      <c r="V121" s="482"/>
      <c r="W121" s="487"/>
      <c r="X121" s="517" t="str">
        <f ca="1">IF(OFFSET(DATA!$AU$15,$A118-1,0)="","  年　月　日",OFFSET(DATA!$AU$15,$A118-1,0))</f>
        <v xml:space="preserve">  年　月　日</v>
      </c>
      <c r="Y121" s="518"/>
      <c r="AA121" s="503"/>
      <c r="AB121" s="505"/>
      <c r="AC121" s="505"/>
    </row>
    <row r="122" spans="1:29" ht="9.9499999999999993" customHeight="1">
      <c r="A122" s="438"/>
      <c r="B122" s="493">
        <f ca="1">OFFSET(DATA!$BD$15,$A118-1,0)</f>
        <v>0</v>
      </c>
      <c r="C122" s="521"/>
      <c r="D122" s="521"/>
      <c r="E122" s="495"/>
      <c r="F122" s="446"/>
      <c r="G122" s="447"/>
      <c r="H122" s="448"/>
      <c r="I122" s="453"/>
      <c r="J122" s="456"/>
      <c r="K122" s="509"/>
      <c r="L122" s="510"/>
      <c r="M122" s="511"/>
      <c r="N122" s="499">
        <f t="shared" ref="N122" ca="1" si="128">AC120</f>
        <v>0</v>
      </c>
      <c r="O122" s="526" t="str">
        <f t="shared" ref="O122" ca="1" si="129">IF($AC122=0,"",RIGHT($AC122,4))</f>
        <v/>
      </c>
      <c r="P122" s="472"/>
      <c r="Q122" s="475"/>
      <c r="R122" s="480"/>
      <c r="S122" s="481"/>
      <c r="T122" s="481"/>
      <c r="U122" s="481"/>
      <c r="V122" s="482"/>
      <c r="W122" s="487"/>
      <c r="X122" s="491"/>
      <c r="Y122" s="492"/>
      <c r="AA122" s="392"/>
      <c r="AB122" s="299"/>
      <c r="AC122" s="299">
        <f ca="1">OFFSET(DATA!$BA$15,$A118-1,0)</f>
        <v>0</v>
      </c>
    </row>
    <row r="123" spans="1:29" ht="9.9499999999999993" customHeight="1">
      <c r="A123" s="439"/>
      <c r="B123" s="522"/>
      <c r="C123" s="523"/>
      <c r="D123" s="523"/>
      <c r="E123" s="524"/>
      <c r="F123" s="449"/>
      <c r="G123" s="450"/>
      <c r="H123" s="451"/>
      <c r="I123" s="454"/>
      <c r="J123" s="457"/>
      <c r="K123" s="512"/>
      <c r="L123" s="513"/>
      <c r="M123" s="514"/>
      <c r="N123" s="525"/>
      <c r="O123" s="527"/>
      <c r="P123" s="516"/>
      <c r="Q123" s="476"/>
      <c r="R123" s="483"/>
      <c r="S123" s="484"/>
      <c r="T123" s="484"/>
      <c r="U123" s="484"/>
      <c r="V123" s="485"/>
      <c r="W123" s="488"/>
      <c r="X123" s="519"/>
      <c r="Y123" s="520"/>
      <c r="AA123" s="393"/>
      <c r="AB123" s="301"/>
      <c r="AC123" s="301"/>
    </row>
    <row r="124" spans="1:29" ht="9.9499999999999993" customHeight="1">
      <c r="A124" s="437">
        <f t="shared" ref="A124" si="130">A118+1</f>
        <v>15</v>
      </c>
      <c r="B124" s="440">
        <f ca="1">OFFSET(DATA!$B$15,$A124-1,0)</f>
        <v>0</v>
      </c>
      <c r="C124" s="441"/>
      <c r="D124" s="441"/>
      <c r="E124" s="442"/>
      <c r="F124" s="440">
        <f ca="1">OFFSET(DATA!$C$15,$A124-1,0)</f>
        <v>0</v>
      </c>
      <c r="G124" s="441"/>
      <c r="H124" s="442"/>
      <c r="I124" s="452" t="str">
        <f ca="1">OFFSET(TMP!$H$1,($A124-1)*4,0)</f>
        <v xml:space="preserve">
</v>
      </c>
      <c r="J124" s="455" t="str">
        <f ca="1">OFFSET(TMP!$I$1,($A124-1)*4,0)</f>
        <v xml:space="preserve">
</v>
      </c>
      <c r="K124" s="458" t="str">
        <f ca="1">IF(OFFSET(DATA!$N$15,$A124-1,0)="","  年　月　日",OFFSET(DATA!$N$15,$A124-1,0))</f>
        <v xml:space="preserve">  年　月　日</v>
      </c>
      <c r="L124" s="459"/>
      <c r="M124" s="460"/>
      <c r="N124" s="467">
        <f t="shared" ref="N124" ca="1" si="131">AA126</f>
        <v>0</v>
      </c>
      <c r="O124" s="469"/>
      <c r="P124" s="471">
        <f ca="1">OFFSET(DATA!$BB$15,$A124-1,0)</f>
        <v>0</v>
      </c>
      <c r="Q124" s="474" t="str">
        <f t="shared" ref="Q124" ca="1" si="132">INDIRECT("TMP!T" &amp; 2 + ($A124-1)*5)</f>
        <v xml:space="preserve">
</v>
      </c>
      <c r="R124" s="477" t="str">
        <f t="shared" ref="R124" ca="1" si="133">INDIRECT("TMP!U" &amp; 2 + ($A124-1)*5)</f>
        <v xml:space="preserve">
</v>
      </c>
      <c r="S124" s="478"/>
      <c r="T124" s="478"/>
      <c r="U124" s="478"/>
      <c r="V124" s="479"/>
      <c r="W124" s="486" t="str">
        <f t="shared" ref="W124" ca="1" si="134">INDIRECT("TMP!V" &amp; 2 + ($A124-1)*5)</f>
        <v xml:space="preserve">
</v>
      </c>
      <c r="X124" s="489" t="str">
        <f ca="1">IF(OFFSET(DATA!$AT$15,$A124-1,0)="","  年　月　日",OFFSET(DATA!$AT$15,$A124-1,0))</f>
        <v xml:space="preserve">  年　月　日</v>
      </c>
      <c r="Y124" s="490"/>
      <c r="AA124" s="392">
        <f ca="1">OFFSET(DATA!$AV$15,$A124-1,0)</f>
        <v>0</v>
      </c>
      <c r="AB124" s="299">
        <f ca="1">OFFSET(DATA!$AX$15,$A124-1,0)</f>
        <v>0</v>
      </c>
      <c r="AC124" s="299">
        <f ca="1">OFFSET(DATA!$AZ$15,$A124-1,0)</f>
        <v>0</v>
      </c>
    </row>
    <row r="125" spans="1:29" ht="9.9499999999999993" customHeight="1">
      <c r="A125" s="438"/>
      <c r="B125" s="443"/>
      <c r="C125" s="444"/>
      <c r="D125" s="444"/>
      <c r="E125" s="445"/>
      <c r="F125" s="446"/>
      <c r="G125" s="447"/>
      <c r="H125" s="448"/>
      <c r="I125" s="453"/>
      <c r="J125" s="456"/>
      <c r="K125" s="461"/>
      <c r="L125" s="462"/>
      <c r="M125" s="463"/>
      <c r="N125" s="468"/>
      <c r="O125" s="470"/>
      <c r="P125" s="472"/>
      <c r="Q125" s="475"/>
      <c r="R125" s="480"/>
      <c r="S125" s="481"/>
      <c r="T125" s="481"/>
      <c r="U125" s="481"/>
      <c r="V125" s="482"/>
      <c r="W125" s="487"/>
      <c r="X125" s="491"/>
      <c r="Y125" s="492"/>
      <c r="AA125" s="393"/>
      <c r="AB125" s="301"/>
      <c r="AC125" s="301"/>
    </row>
    <row r="126" spans="1:29" ht="9.9499999999999993" customHeight="1">
      <c r="A126" s="438"/>
      <c r="B126" s="493">
        <f ca="1">OFFSET(DATA!$A$15,$A124-1,0)</f>
        <v>0</v>
      </c>
      <c r="C126" s="494"/>
      <c r="D126" s="494"/>
      <c r="E126" s="495"/>
      <c r="F126" s="446"/>
      <c r="G126" s="447"/>
      <c r="H126" s="448"/>
      <c r="I126" s="453"/>
      <c r="J126" s="456"/>
      <c r="K126" s="464"/>
      <c r="L126" s="465"/>
      <c r="M126" s="466"/>
      <c r="N126" s="499" t="str">
        <f t="shared" ref="N126" ca="1" si="135">AB126</f>
        <v/>
      </c>
      <c r="O126" s="500"/>
      <c r="P126" s="473"/>
      <c r="Q126" s="475"/>
      <c r="R126" s="480"/>
      <c r="S126" s="481"/>
      <c r="T126" s="481"/>
      <c r="U126" s="481"/>
      <c r="V126" s="482"/>
      <c r="W126" s="487"/>
      <c r="X126" s="491"/>
      <c r="Y126" s="492"/>
      <c r="AA126" s="502">
        <f t="shared" ref="AA126" ca="1" si="136">AA124</f>
        <v>0</v>
      </c>
      <c r="AB126" s="504" t="str">
        <f t="shared" ref="AB126" ca="1" si="137">IF(COUNTIF(AB124,"*受給者*"),"受給者",IF(COUNTIF(AB124,"*国民年金*"),"国民年金",IF(COUNTIF(AB124,"厚生年金"),"厚生年金","")))</f>
        <v/>
      </c>
      <c r="AC126" s="504">
        <f t="shared" ref="AC126" ca="1" si="138">AC124</f>
        <v>0</v>
      </c>
    </row>
    <row r="127" spans="1:29" ht="9.9499999999999993" customHeight="1">
      <c r="A127" s="438"/>
      <c r="B127" s="496"/>
      <c r="C127" s="497"/>
      <c r="D127" s="497"/>
      <c r="E127" s="498"/>
      <c r="F127" s="446"/>
      <c r="G127" s="447"/>
      <c r="H127" s="448"/>
      <c r="I127" s="453"/>
      <c r="J127" s="456"/>
      <c r="K127" s="506" t="str">
        <f ca="1">IF(OFFSET(DATA!$O$15,$A124-1,0)="","歳",OFFSET(DATA!$O$15,$A124-1,0))</f>
        <v>歳</v>
      </c>
      <c r="L127" s="507"/>
      <c r="M127" s="508"/>
      <c r="N127" s="468"/>
      <c r="O127" s="501"/>
      <c r="P127" s="515">
        <f ca="1">OFFSET(DATA!$BC$15,$A124-1,0)</f>
        <v>0</v>
      </c>
      <c r="Q127" s="475"/>
      <c r="R127" s="480"/>
      <c r="S127" s="481"/>
      <c r="T127" s="481"/>
      <c r="U127" s="481"/>
      <c r="V127" s="482"/>
      <c r="W127" s="487"/>
      <c r="X127" s="517" t="str">
        <f ca="1">IF(OFFSET(DATA!$AU$15,$A124-1,0)="","  年　月　日",OFFSET(DATA!$AU$15,$A124-1,0))</f>
        <v xml:space="preserve">  年　月　日</v>
      </c>
      <c r="Y127" s="518"/>
      <c r="AA127" s="503"/>
      <c r="AB127" s="505"/>
      <c r="AC127" s="505"/>
    </row>
    <row r="128" spans="1:29" ht="9.9499999999999993" customHeight="1">
      <c r="A128" s="438"/>
      <c r="B128" s="493">
        <f ca="1">OFFSET(DATA!$BD$15,$A124-1,0)</f>
        <v>0</v>
      </c>
      <c r="C128" s="521"/>
      <c r="D128" s="521"/>
      <c r="E128" s="495"/>
      <c r="F128" s="446"/>
      <c r="G128" s="447"/>
      <c r="H128" s="448"/>
      <c r="I128" s="453"/>
      <c r="J128" s="456"/>
      <c r="K128" s="509"/>
      <c r="L128" s="510"/>
      <c r="M128" s="511"/>
      <c r="N128" s="499">
        <f t="shared" ref="N128" ca="1" si="139">AC126</f>
        <v>0</v>
      </c>
      <c r="O128" s="526" t="str">
        <f t="shared" ref="O128" ca="1" si="140">IF($AC128=0,"",RIGHT($AC128,4))</f>
        <v/>
      </c>
      <c r="P128" s="472"/>
      <c r="Q128" s="475"/>
      <c r="R128" s="480"/>
      <c r="S128" s="481"/>
      <c r="T128" s="481"/>
      <c r="U128" s="481"/>
      <c r="V128" s="482"/>
      <c r="W128" s="487"/>
      <c r="X128" s="491"/>
      <c r="Y128" s="492"/>
      <c r="AA128" s="392"/>
      <c r="AB128" s="299"/>
      <c r="AC128" s="299">
        <f ca="1">OFFSET(DATA!$BA$15,$A124-1,0)</f>
        <v>0</v>
      </c>
    </row>
    <row r="129" spans="1:29" ht="9.9499999999999993" customHeight="1">
      <c r="A129" s="439"/>
      <c r="B129" s="522"/>
      <c r="C129" s="523"/>
      <c r="D129" s="523"/>
      <c r="E129" s="524"/>
      <c r="F129" s="449"/>
      <c r="G129" s="450"/>
      <c r="H129" s="451"/>
      <c r="I129" s="454"/>
      <c r="J129" s="457"/>
      <c r="K129" s="512"/>
      <c r="L129" s="513"/>
      <c r="M129" s="514"/>
      <c r="N129" s="525"/>
      <c r="O129" s="527"/>
      <c r="P129" s="516"/>
      <c r="Q129" s="476"/>
      <c r="R129" s="483"/>
      <c r="S129" s="484"/>
      <c r="T129" s="484"/>
      <c r="U129" s="484"/>
      <c r="V129" s="485"/>
      <c r="W129" s="488"/>
      <c r="X129" s="519"/>
      <c r="Y129" s="520"/>
      <c r="AA129" s="393"/>
      <c r="AB129" s="301"/>
      <c r="AC129" s="301"/>
    </row>
    <row r="130" spans="1:29" ht="9.9499999999999993" customHeight="1">
      <c r="A130" s="437">
        <f t="shared" ref="A130" si="141">A124+1</f>
        <v>16</v>
      </c>
      <c r="B130" s="440">
        <f ca="1">OFFSET(DATA!$B$15,$A130-1,0)</f>
        <v>0</v>
      </c>
      <c r="C130" s="441"/>
      <c r="D130" s="441"/>
      <c r="E130" s="442"/>
      <c r="F130" s="440">
        <f ca="1">OFFSET(DATA!$C$15,$A130-1,0)</f>
        <v>0</v>
      </c>
      <c r="G130" s="441"/>
      <c r="H130" s="442"/>
      <c r="I130" s="452" t="str">
        <f ca="1">OFFSET(TMP!$H$1,($A130-1)*4,0)</f>
        <v xml:space="preserve">
</v>
      </c>
      <c r="J130" s="455" t="str">
        <f ca="1">OFFSET(TMP!$I$1,($A130-1)*4,0)</f>
        <v xml:space="preserve">
</v>
      </c>
      <c r="K130" s="458" t="str">
        <f ca="1">IF(OFFSET(DATA!$N$15,$A130-1,0)="","  年　月　日",OFFSET(DATA!$N$15,$A130-1,0))</f>
        <v xml:space="preserve">  年　月　日</v>
      </c>
      <c r="L130" s="459"/>
      <c r="M130" s="460"/>
      <c r="N130" s="467">
        <f t="shared" ref="N130" ca="1" si="142">AA132</f>
        <v>0</v>
      </c>
      <c r="O130" s="469"/>
      <c r="P130" s="471">
        <f ca="1">OFFSET(DATA!$BB$15,$A130-1,0)</f>
        <v>0</v>
      </c>
      <c r="Q130" s="474" t="str">
        <f t="shared" ref="Q130" ca="1" si="143">INDIRECT("TMP!T" &amp; 2 + ($A130-1)*5)</f>
        <v xml:space="preserve">
</v>
      </c>
      <c r="R130" s="477" t="str">
        <f t="shared" ref="R130" ca="1" si="144">INDIRECT("TMP!U" &amp; 2 + ($A130-1)*5)</f>
        <v xml:space="preserve">
</v>
      </c>
      <c r="S130" s="478"/>
      <c r="T130" s="478"/>
      <c r="U130" s="478"/>
      <c r="V130" s="479"/>
      <c r="W130" s="486" t="str">
        <f t="shared" ref="W130" ca="1" si="145">INDIRECT("TMP!V" &amp; 2 + ($A130-1)*5)</f>
        <v xml:space="preserve">
</v>
      </c>
      <c r="X130" s="489" t="str">
        <f ca="1">IF(OFFSET(DATA!$AT$15,$A130-1,0)="","  年　月　日",OFFSET(DATA!$AT$15,$A130-1,0))</f>
        <v xml:space="preserve">  年　月　日</v>
      </c>
      <c r="Y130" s="490"/>
      <c r="AA130" s="392">
        <f ca="1">OFFSET(DATA!$AV$15,$A130-1,0)</f>
        <v>0</v>
      </c>
      <c r="AB130" s="299">
        <f ca="1">OFFSET(DATA!$AX$15,$A130-1,0)</f>
        <v>0</v>
      </c>
      <c r="AC130" s="299">
        <f ca="1">OFFSET(DATA!$AZ$15,$A130-1,0)</f>
        <v>0</v>
      </c>
    </row>
    <row r="131" spans="1:29" ht="9.9499999999999993" customHeight="1">
      <c r="A131" s="438"/>
      <c r="B131" s="443"/>
      <c r="C131" s="444"/>
      <c r="D131" s="444"/>
      <c r="E131" s="445"/>
      <c r="F131" s="446"/>
      <c r="G131" s="447"/>
      <c r="H131" s="448"/>
      <c r="I131" s="453"/>
      <c r="J131" s="456"/>
      <c r="K131" s="461"/>
      <c r="L131" s="462"/>
      <c r="M131" s="463"/>
      <c r="N131" s="468"/>
      <c r="O131" s="470"/>
      <c r="P131" s="472"/>
      <c r="Q131" s="475"/>
      <c r="R131" s="480"/>
      <c r="S131" s="481"/>
      <c r="T131" s="481"/>
      <c r="U131" s="481"/>
      <c r="V131" s="482"/>
      <c r="W131" s="487"/>
      <c r="X131" s="491"/>
      <c r="Y131" s="492"/>
      <c r="AA131" s="393"/>
      <c r="AB131" s="301"/>
      <c r="AC131" s="301"/>
    </row>
    <row r="132" spans="1:29" ht="9.9499999999999993" customHeight="1">
      <c r="A132" s="438"/>
      <c r="B132" s="493">
        <f ca="1">OFFSET(DATA!$A$15,$A130-1,0)</f>
        <v>0</v>
      </c>
      <c r="C132" s="494"/>
      <c r="D132" s="494"/>
      <c r="E132" s="495"/>
      <c r="F132" s="446"/>
      <c r="G132" s="447"/>
      <c r="H132" s="448"/>
      <c r="I132" s="453"/>
      <c r="J132" s="456"/>
      <c r="K132" s="464"/>
      <c r="L132" s="465"/>
      <c r="M132" s="466"/>
      <c r="N132" s="499" t="str">
        <f t="shared" ref="N132" ca="1" si="146">AB132</f>
        <v/>
      </c>
      <c r="O132" s="500"/>
      <c r="P132" s="473"/>
      <c r="Q132" s="475"/>
      <c r="R132" s="480"/>
      <c r="S132" s="481"/>
      <c r="T132" s="481"/>
      <c r="U132" s="481"/>
      <c r="V132" s="482"/>
      <c r="W132" s="487"/>
      <c r="X132" s="491"/>
      <c r="Y132" s="492"/>
      <c r="AA132" s="502">
        <f t="shared" ref="AA132" ca="1" si="147">AA130</f>
        <v>0</v>
      </c>
      <c r="AB132" s="504" t="str">
        <f t="shared" ref="AB132" ca="1" si="148">IF(COUNTIF(AB130,"*受給者*"),"受給者",IF(COUNTIF(AB130,"*国民年金*"),"国民年金",IF(COUNTIF(AB130,"厚生年金"),"厚生年金","")))</f>
        <v/>
      </c>
      <c r="AC132" s="504">
        <f t="shared" ref="AC132" ca="1" si="149">AC130</f>
        <v>0</v>
      </c>
    </row>
    <row r="133" spans="1:29" ht="9.9499999999999993" customHeight="1">
      <c r="A133" s="438"/>
      <c r="B133" s="496"/>
      <c r="C133" s="497"/>
      <c r="D133" s="497"/>
      <c r="E133" s="498"/>
      <c r="F133" s="446"/>
      <c r="G133" s="447"/>
      <c r="H133" s="448"/>
      <c r="I133" s="453"/>
      <c r="J133" s="456"/>
      <c r="K133" s="506" t="str">
        <f ca="1">IF(OFFSET(DATA!$O$15,$A130-1,0)="","歳",OFFSET(DATA!$O$15,$A130-1,0))</f>
        <v>歳</v>
      </c>
      <c r="L133" s="507"/>
      <c r="M133" s="508"/>
      <c r="N133" s="468"/>
      <c r="O133" s="501"/>
      <c r="P133" s="515">
        <f ca="1">OFFSET(DATA!$BC$15,$A130-1,0)</f>
        <v>0</v>
      </c>
      <c r="Q133" s="475"/>
      <c r="R133" s="480"/>
      <c r="S133" s="481"/>
      <c r="T133" s="481"/>
      <c r="U133" s="481"/>
      <c r="V133" s="482"/>
      <c r="W133" s="487"/>
      <c r="X133" s="517" t="str">
        <f ca="1">IF(OFFSET(DATA!$AU$15,$A130-1,0)="","  年　月　日",OFFSET(DATA!$AU$15,$A130-1,0))</f>
        <v xml:space="preserve">  年　月　日</v>
      </c>
      <c r="Y133" s="518"/>
      <c r="AA133" s="503"/>
      <c r="AB133" s="505"/>
      <c r="AC133" s="505"/>
    </row>
    <row r="134" spans="1:29" ht="9.9499999999999993" customHeight="1">
      <c r="A134" s="438"/>
      <c r="B134" s="493">
        <f ca="1">OFFSET(DATA!$BD$15,$A130-1,0)</f>
        <v>0</v>
      </c>
      <c r="C134" s="521"/>
      <c r="D134" s="521"/>
      <c r="E134" s="495"/>
      <c r="F134" s="446"/>
      <c r="G134" s="447"/>
      <c r="H134" s="448"/>
      <c r="I134" s="453"/>
      <c r="J134" s="456"/>
      <c r="K134" s="509"/>
      <c r="L134" s="510"/>
      <c r="M134" s="511"/>
      <c r="N134" s="499">
        <f t="shared" ref="N134" ca="1" si="150">AC132</f>
        <v>0</v>
      </c>
      <c r="O134" s="526" t="str">
        <f t="shared" ref="O134" ca="1" si="151">IF($AC134=0,"",RIGHT($AC134,4))</f>
        <v/>
      </c>
      <c r="P134" s="472"/>
      <c r="Q134" s="475"/>
      <c r="R134" s="480"/>
      <c r="S134" s="481"/>
      <c r="T134" s="481"/>
      <c r="U134" s="481"/>
      <c r="V134" s="482"/>
      <c r="W134" s="487"/>
      <c r="X134" s="491"/>
      <c r="Y134" s="492"/>
      <c r="AA134" s="392"/>
      <c r="AB134" s="299"/>
      <c r="AC134" s="299">
        <f ca="1">OFFSET(DATA!$BA$15,$A130-1,0)</f>
        <v>0</v>
      </c>
    </row>
    <row r="135" spans="1:29" ht="9.9499999999999993" customHeight="1">
      <c r="A135" s="439"/>
      <c r="B135" s="522"/>
      <c r="C135" s="523"/>
      <c r="D135" s="523"/>
      <c r="E135" s="524"/>
      <c r="F135" s="449"/>
      <c r="G135" s="450"/>
      <c r="H135" s="451"/>
      <c r="I135" s="454"/>
      <c r="J135" s="457"/>
      <c r="K135" s="512"/>
      <c r="L135" s="513"/>
      <c r="M135" s="514"/>
      <c r="N135" s="525"/>
      <c r="O135" s="527"/>
      <c r="P135" s="516"/>
      <c r="Q135" s="476"/>
      <c r="R135" s="483"/>
      <c r="S135" s="484"/>
      <c r="T135" s="484"/>
      <c r="U135" s="484"/>
      <c r="V135" s="485"/>
      <c r="W135" s="488"/>
      <c r="X135" s="519"/>
      <c r="Y135" s="520"/>
      <c r="AA135" s="393"/>
      <c r="AB135" s="301"/>
      <c r="AC135" s="301"/>
    </row>
    <row r="136" spans="1:29" ht="9.9499999999999993" customHeight="1">
      <c r="A136" s="437">
        <f t="shared" ref="A136" si="152">A130+1</f>
        <v>17</v>
      </c>
      <c r="B136" s="440">
        <f ca="1">OFFSET(DATA!$B$15,$A136-1,0)</f>
        <v>0</v>
      </c>
      <c r="C136" s="441"/>
      <c r="D136" s="441"/>
      <c r="E136" s="442"/>
      <c r="F136" s="440">
        <f ca="1">OFFSET(DATA!$C$15,$A136-1,0)</f>
        <v>0</v>
      </c>
      <c r="G136" s="441"/>
      <c r="H136" s="442"/>
      <c r="I136" s="452" t="str">
        <f ca="1">OFFSET(TMP!$H$1,($A136-1)*4,0)</f>
        <v xml:space="preserve">
</v>
      </c>
      <c r="J136" s="455" t="str">
        <f ca="1">OFFSET(TMP!$I$1,($A136-1)*4,0)</f>
        <v xml:space="preserve">
</v>
      </c>
      <c r="K136" s="458" t="str">
        <f ca="1">IF(OFFSET(DATA!$N$15,$A136-1,0)="","  年　月　日",OFFSET(DATA!$N$15,$A136-1,0))</f>
        <v xml:space="preserve">  年　月　日</v>
      </c>
      <c r="L136" s="459"/>
      <c r="M136" s="460"/>
      <c r="N136" s="467">
        <f t="shared" ref="N136" ca="1" si="153">AA138</f>
        <v>0</v>
      </c>
      <c r="O136" s="469"/>
      <c r="P136" s="471">
        <f ca="1">OFFSET(DATA!$BB$15,$A136-1,0)</f>
        <v>0</v>
      </c>
      <c r="Q136" s="474" t="str">
        <f t="shared" ref="Q136" ca="1" si="154">INDIRECT("TMP!T" &amp; 2 + ($A136-1)*5)</f>
        <v xml:space="preserve">
</v>
      </c>
      <c r="R136" s="477" t="str">
        <f t="shared" ref="R136" ca="1" si="155">INDIRECT("TMP!U" &amp; 2 + ($A136-1)*5)</f>
        <v xml:space="preserve">
</v>
      </c>
      <c r="S136" s="478"/>
      <c r="T136" s="478"/>
      <c r="U136" s="478"/>
      <c r="V136" s="479"/>
      <c r="W136" s="486" t="str">
        <f t="shared" ref="W136" ca="1" si="156">INDIRECT("TMP!V" &amp; 2 + ($A136-1)*5)</f>
        <v xml:space="preserve">
</v>
      </c>
      <c r="X136" s="489" t="str">
        <f ca="1">IF(OFFSET(DATA!$AT$15,$A136-1,0)="","  年　月　日",OFFSET(DATA!$AT$15,$A136-1,0))</f>
        <v xml:space="preserve">  年　月　日</v>
      </c>
      <c r="Y136" s="490"/>
      <c r="AA136" s="392">
        <f ca="1">OFFSET(DATA!$AV$15,$A136-1,0)</f>
        <v>0</v>
      </c>
      <c r="AB136" s="299">
        <f ca="1">OFFSET(DATA!$AX$15,$A136-1,0)</f>
        <v>0</v>
      </c>
      <c r="AC136" s="299">
        <f ca="1">OFFSET(DATA!$AZ$15,$A136-1,0)</f>
        <v>0</v>
      </c>
    </row>
    <row r="137" spans="1:29" ht="9.9499999999999993" customHeight="1">
      <c r="A137" s="438"/>
      <c r="B137" s="443"/>
      <c r="C137" s="444"/>
      <c r="D137" s="444"/>
      <c r="E137" s="445"/>
      <c r="F137" s="446"/>
      <c r="G137" s="447"/>
      <c r="H137" s="448"/>
      <c r="I137" s="453"/>
      <c r="J137" s="456"/>
      <c r="K137" s="461"/>
      <c r="L137" s="462"/>
      <c r="M137" s="463"/>
      <c r="N137" s="468"/>
      <c r="O137" s="470"/>
      <c r="P137" s="472"/>
      <c r="Q137" s="475"/>
      <c r="R137" s="480"/>
      <c r="S137" s="481"/>
      <c r="T137" s="481"/>
      <c r="U137" s="481"/>
      <c r="V137" s="482"/>
      <c r="W137" s="487"/>
      <c r="X137" s="491"/>
      <c r="Y137" s="492"/>
      <c r="AA137" s="393"/>
      <c r="AB137" s="301"/>
      <c r="AC137" s="301"/>
    </row>
    <row r="138" spans="1:29" ht="9.9499999999999993" customHeight="1">
      <c r="A138" s="438"/>
      <c r="B138" s="493">
        <f ca="1">OFFSET(DATA!$A$15,$A136-1,0)</f>
        <v>0</v>
      </c>
      <c r="C138" s="494"/>
      <c r="D138" s="494"/>
      <c r="E138" s="495"/>
      <c r="F138" s="446"/>
      <c r="G138" s="447"/>
      <c r="H138" s="448"/>
      <c r="I138" s="453"/>
      <c r="J138" s="456"/>
      <c r="K138" s="464"/>
      <c r="L138" s="465"/>
      <c r="M138" s="466"/>
      <c r="N138" s="499" t="str">
        <f t="shared" ref="N138" ca="1" si="157">AB138</f>
        <v/>
      </c>
      <c r="O138" s="500"/>
      <c r="P138" s="473"/>
      <c r="Q138" s="475"/>
      <c r="R138" s="480"/>
      <c r="S138" s="481"/>
      <c r="T138" s="481"/>
      <c r="U138" s="481"/>
      <c r="V138" s="482"/>
      <c r="W138" s="487"/>
      <c r="X138" s="491"/>
      <c r="Y138" s="492"/>
      <c r="AA138" s="502">
        <f t="shared" ref="AA138" ca="1" si="158">AA136</f>
        <v>0</v>
      </c>
      <c r="AB138" s="504" t="str">
        <f t="shared" ref="AB138" ca="1" si="159">IF(COUNTIF(AB136,"*受給者*"),"受給者",IF(COUNTIF(AB136,"*国民年金*"),"国民年金",IF(COUNTIF(AB136,"厚生年金"),"厚生年金","")))</f>
        <v/>
      </c>
      <c r="AC138" s="504">
        <f t="shared" ref="AC138" ca="1" si="160">AC136</f>
        <v>0</v>
      </c>
    </row>
    <row r="139" spans="1:29" ht="9.9499999999999993" customHeight="1">
      <c r="A139" s="438"/>
      <c r="B139" s="496"/>
      <c r="C139" s="497"/>
      <c r="D139" s="497"/>
      <c r="E139" s="498"/>
      <c r="F139" s="446"/>
      <c r="G139" s="447"/>
      <c r="H139" s="448"/>
      <c r="I139" s="453"/>
      <c r="J139" s="456"/>
      <c r="K139" s="506" t="str">
        <f ca="1">IF(OFFSET(DATA!$O$15,$A136-1,0)="","歳",OFFSET(DATA!$O$15,$A136-1,0))</f>
        <v>歳</v>
      </c>
      <c r="L139" s="507"/>
      <c r="M139" s="508"/>
      <c r="N139" s="468"/>
      <c r="O139" s="501"/>
      <c r="P139" s="515">
        <f ca="1">OFFSET(DATA!$BC$15,$A136-1,0)</f>
        <v>0</v>
      </c>
      <c r="Q139" s="475"/>
      <c r="R139" s="480"/>
      <c r="S139" s="481"/>
      <c r="T139" s="481"/>
      <c r="U139" s="481"/>
      <c r="V139" s="482"/>
      <c r="W139" s="487"/>
      <c r="X139" s="517" t="str">
        <f ca="1">IF(OFFSET(DATA!$AU$15,$A136-1,0)="","  年　月　日",OFFSET(DATA!$AU$15,$A136-1,0))</f>
        <v xml:space="preserve">  年　月　日</v>
      </c>
      <c r="Y139" s="518"/>
      <c r="AA139" s="503"/>
      <c r="AB139" s="505"/>
      <c r="AC139" s="505"/>
    </row>
    <row r="140" spans="1:29" ht="9.9499999999999993" customHeight="1">
      <c r="A140" s="438"/>
      <c r="B140" s="493">
        <f ca="1">OFFSET(DATA!$BD$15,$A136-1,0)</f>
        <v>0</v>
      </c>
      <c r="C140" s="521"/>
      <c r="D140" s="521"/>
      <c r="E140" s="495"/>
      <c r="F140" s="446"/>
      <c r="G140" s="447"/>
      <c r="H140" s="448"/>
      <c r="I140" s="453"/>
      <c r="J140" s="456"/>
      <c r="K140" s="509"/>
      <c r="L140" s="510"/>
      <c r="M140" s="511"/>
      <c r="N140" s="499">
        <f t="shared" ref="N140" ca="1" si="161">AC138</f>
        <v>0</v>
      </c>
      <c r="O140" s="526" t="str">
        <f t="shared" ref="O140" ca="1" si="162">IF($AC140=0,"",RIGHT($AC140,4))</f>
        <v/>
      </c>
      <c r="P140" s="472"/>
      <c r="Q140" s="475"/>
      <c r="R140" s="480"/>
      <c r="S140" s="481"/>
      <c r="T140" s="481"/>
      <c r="U140" s="481"/>
      <c r="V140" s="482"/>
      <c r="W140" s="487"/>
      <c r="X140" s="491"/>
      <c r="Y140" s="492"/>
      <c r="AA140" s="392"/>
      <c r="AB140" s="299"/>
      <c r="AC140" s="299">
        <f ca="1">OFFSET(DATA!$BA$15,$A136-1,0)</f>
        <v>0</v>
      </c>
    </row>
    <row r="141" spans="1:29" ht="9.9499999999999993" customHeight="1">
      <c r="A141" s="439"/>
      <c r="B141" s="522"/>
      <c r="C141" s="523"/>
      <c r="D141" s="523"/>
      <c r="E141" s="524"/>
      <c r="F141" s="449"/>
      <c r="G141" s="450"/>
      <c r="H141" s="451"/>
      <c r="I141" s="454"/>
      <c r="J141" s="457"/>
      <c r="K141" s="512"/>
      <c r="L141" s="513"/>
      <c r="M141" s="514"/>
      <c r="N141" s="525"/>
      <c r="O141" s="527"/>
      <c r="P141" s="516"/>
      <c r="Q141" s="476"/>
      <c r="R141" s="483"/>
      <c r="S141" s="484"/>
      <c r="T141" s="484"/>
      <c r="U141" s="484"/>
      <c r="V141" s="485"/>
      <c r="W141" s="488"/>
      <c r="X141" s="519"/>
      <c r="Y141" s="520"/>
      <c r="AA141" s="393"/>
      <c r="AB141" s="301"/>
      <c r="AC141" s="301"/>
    </row>
    <row r="142" spans="1:29" ht="9.9499999999999993" customHeight="1">
      <c r="A142" s="437">
        <f t="shared" ref="A142" si="163">A136+1</f>
        <v>18</v>
      </c>
      <c r="B142" s="440">
        <f ca="1">OFFSET(DATA!$B$15,$A142-1,0)</f>
        <v>0</v>
      </c>
      <c r="C142" s="441"/>
      <c r="D142" s="441"/>
      <c r="E142" s="442"/>
      <c r="F142" s="440">
        <f ca="1">OFFSET(DATA!$C$15,$A142-1,0)</f>
        <v>0</v>
      </c>
      <c r="G142" s="441"/>
      <c r="H142" s="442"/>
      <c r="I142" s="452" t="str">
        <f ca="1">OFFSET(TMP!$H$1,($A142-1)*4,0)</f>
        <v xml:space="preserve">
</v>
      </c>
      <c r="J142" s="455" t="str">
        <f ca="1">OFFSET(TMP!$I$1,($A142-1)*4,0)</f>
        <v xml:space="preserve">
</v>
      </c>
      <c r="K142" s="458" t="str">
        <f ca="1">IF(OFFSET(DATA!$N$15,$A142-1,0)="","  年　月　日",OFFSET(DATA!$N$15,$A142-1,0))</f>
        <v xml:space="preserve">  年　月　日</v>
      </c>
      <c r="L142" s="459"/>
      <c r="M142" s="460"/>
      <c r="N142" s="467">
        <f t="shared" ref="N142" ca="1" si="164">AA144</f>
        <v>0</v>
      </c>
      <c r="O142" s="469"/>
      <c r="P142" s="471">
        <f ca="1">OFFSET(DATA!$BB$15,$A142-1,0)</f>
        <v>0</v>
      </c>
      <c r="Q142" s="474" t="str">
        <f t="shared" ref="Q142" ca="1" si="165">INDIRECT("TMP!T" &amp; 2 + ($A142-1)*5)</f>
        <v xml:space="preserve">
</v>
      </c>
      <c r="R142" s="477" t="str">
        <f t="shared" ref="R142" ca="1" si="166">INDIRECT("TMP!U" &amp; 2 + ($A142-1)*5)</f>
        <v xml:space="preserve">
</v>
      </c>
      <c r="S142" s="478"/>
      <c r="T142" s="478"/>
      <c r="U142" s="478"/>
      <c r="V142" s="479"/>
      <c r="W142" s="486" t="str">
        <f t="shared" ref="W142" ca="1" si="167">INDIRECT("TMP!V" &amp; 2 + ($A142-1)*5)</f>
        <v xml:space="preserve">
</v>
      </c>
      <c r="X142" s="489" t="str">
        <f ca="1">IF(OFFSET(DATA!$AT$15,$A142-1,0)="","  年　月　日",OFFSET(DATA!$AT$15,$A142-1,0))</f>
        <v xml:space="preserve">  年　月　日</v>
      </c>
      <c r="Y142" s="490"/>
      <c r="AA142" s="392">
        <f ca="1">OFFSET(DATA!$AV$15,$A142-1,0)</f>
        <v>0</v>
      </c>
      <c r="AB142" s="299">
        <f ca="1">OFFSET(DATA!$AX$15,$A142-1,0)</f>
        <v>0</v>
      </c>
      <c r="AC142" s="299">
        <f ca="1">OFFSET(DATA!$AZ$15,$A142-1,0)</f>
        <v>0</v>
      </c>
    </row>
    <row r="143" spans="1:29" ht="9.9499999999999993" customHeight="1">
      <c r="A143" s="438"/>
      <c r="B143" s="443"/>
      <c r="C143" s="444"/>
      <c r="D143" s="444"/>
      <c r="E143" s="445"/>
      <c r="F143" s="446"/>
      <c r="G143" s="447"/>
      <c r="H143" s="448"/>
      <c r="I143" s="453"/>
      <c r="J143" s="456"/>
      <c r="K143" s="461"/>
      <c r="L143" s="462"/>
      <c r="M143" s="463"/>
      <c r="N143" s="468"/>
      <c r="O143" s="470"/>
      <c r="P143" s="472"/>
      <c r="Q143" s="475"/>
      <c r="R143" s="480"/>
      <c r="S143" s="481"/>
      <c r="T143" s="481"/>
      <c r="U143" s="481"/>
      <c r="V143" s="482"/>
      <c r="W143" s="487"/>
      <c r="X143" s="491"/>
      <c r="Y143" s="492"/>
      <c r="AA143" s="393"/>
      <c r="AB143" s="301"/>
      <c r="AC143" s="301"/>
    </row>
    <row r="144" spans="1:29" ht="9.9499999999999993" customHeight="1">
      <c r="A144" s="438"/>
      <c r="B144" s="493">
        <f ca="1">OFFSET(DATA!$A$15,$A142-1,0)</f>
        <v>0</v>
      </c>
      <c r="C144" s="494"/>
      <c r="D144" s="494"/>
      <c r="E144" s="495"/>
      <c r="F144" s="446"/>
      <c r="G144" s="447"/>
      <c r="H144" s="448"/>
      <c r="I144" s="453"/>
      <c r="J144" s="456"/>
      <c r="K144" s="464"/>
      <c r="L144" s="465"/>
      <c r="M144" s="466"/>
      <c r="N144" s="499" t="str">
        <f t="shared" ref="N144" ca="1" si="168">AB144</f>
        <v/>
      </c>
      <c r="O144" s="500"/>
      <c r="P144" s="473"/>
      <c r="Q144" s="475"/>
      <c r="R144" s="480"/>
      <c r="S144" s="481"/>
      <c r="T144" s="481"/>
      <c r="U144" s="481"/>
      <c r="V144" s="482"/>
      <c r="W144" s="487"/>
      <c r="X144" s="491"/>
      <c r="Y144" s="492"/>
      <c r="AA144" s="502">
        <f t="shared" ref="AA144" ca="1" si="169">AA142</f>
        <v>0</v>
      </c>
      <c r="AB144" s="504" t="str">
        <f t="shared" ref="AB144" ca="1" si="170">IF(COUNTIF(AB142,"*受給者*"),"受給者",IF(COUNTIF(AB142,"*国民年金*"),"国民年金",IF(COUNTIF(AB142,"厚生年金"),"厚生年金","")))</f>
        <v/>
      </c>
      <c r="AC144" s="504">
        <f t="shared" ref="AC144" ca="1" si="171">AC142</f>
        <v>0</v>
      </c>
    </row>
    <row r="145" spans="1:29" ht="9.9499999999999993" customHeight="1">
      <c r="A145" s="438"/>
      <c r="B145" s="496"/>
      <c r="C145" s="497"/>
      <c r="D145" s="497"/>
      <c r="E145" s="498"/>
      <c r="F145" s="446"/>
      <c r="G145" s="447"/>
      <c r="H145" s="448"/>
      <c r="I145" s="453"/>
      <c r="J145" s="456"/>
      <c r="K145" s="506" t="str">
        <f ca="1">IF(OFFSET(DATA!$O$15,$A142-1,0)="","歳",OFFSET(DATA!$O$15,$A142-1,0))</f>
        <v>歳</v>
      </c>
      <c r="L145" s="507"/>
      <c r="M145" s="508"/>
      <c r="N145" s="468"/>
      <c r="O145" s="501"/>
      <c r="P145" s="515">
        <f ca="1">OFFSET(DATA!$BC$15,$A142-1,0)</f>
        <v>0</v>
      </c>
      <c r="Q145" s="475"/>
      <c r="R145" s="480"/>
      <c r="S145" s="481"/>
      <c r="T145" s="481"/>
      <c r="U145" s="481"/>
      <c r="V145" s="482"/>
      <c r="W145" s="487"/>
      <c r="X145" s="517" t="str">
        <f ca="1">IF(OFFSET(DATA!$AU$15,$A142-1,0)="","  年　月　日",OFFSET(DATA!$AU$15,$A142-1,0))</f>
        <v xml:space="preserve">  年　月　日</v>
      </c>
      <c r="Y145" s="518"/>
      <c r="AA145" s="503"/>
      <c r="AB145" s="505"/>
      <c r="AC145" s="505"/>
    </row>
    <row r="146" spans="1:29" ht="9.9499999999999993" customHeight="1">
      <c r="A146" s="438"/>
      <c r="B146" s="493">
        <f ca="1">OFFSET(DATA!$BD$15,$A142-1,0)</f>
        <v>0</v>
      </c>
      <c r="C146" s="521"/>
      <c r="D146" s="521"/>
      <c r="E146" s="495"/>
      <c r="F146" s="446"/>
      <c r="G146" s="447"/>
      <c r="H146" s="448"/>
      <c r="I146" s="453"/>
      <c r="J146" s="456"/>
      <c r="K146" s="509"/>
      <c r="L146" s="510"/>
      <c r="M146" s="511"/>
      <c r="N146" s="499">
        <f t="shared" ref="N146" ca="1" si="172">AC144</f>
        <v>0</v>
      </c>
      <c r="O146" s="526" t="str">
        <f t="shared" ref="O146" ca="1" si="173">IF($AC146=0,"",RIGHT($AC146,4))</f>
        <v/>
      </c>
      <c r="P146" s="472"/>
      <c r="Q146" s="475"/>
      <c r="R146" s="480"/>
      <c r="S146" s="481"/>
      <c r="T146" s="481"/>
      <c r="U146" s="481"/>
      <c r="V146" s="482"/>
      <c r="W146" s="487"/>
      <c r="X146" s="491"/>
      <c r="Y146" s="492"/>
      <c r="AA146" s="392"/>
      <c r="AB146" s="299"/>
      <c r="AC146" s="299">
        <f ca="1">OFFSET(DATA!$BA$15,$A142-1,0)</f>
        <v>0</v>
      </c>
    </row>
    <row r="147" spans="1:29" ht="9.9499999999999993" customHeight="1">
      <c r="A147" s="439"/>
      <c r="B147" s="522"/>
      <c r="C147" s="523"/>
      <c r="D147" s="523"/>
      <c r="E147" s="524"/>
      <c r="F147" s="449"/>
      <c r="G147" s="450"/>
      <c r="H147" s="451"/>
      <c r="I147" s="454"/>
      <c r="J147" s="457"/>
      <c r="K147" s="512"/>
      <c r="L147" s="513"/>
      <c r="M147" s="514"/>
      <c r="N147" s="525"/>
      <c r="O147" s="527"/>
      <c r="P147" s="516"/>
      <c r="Q147" s="476"/>
      <c r="R147" s="483"/>
      <c r="S147" s="484"/>
      <c r="T147" s="484"/>
      <c r="U147" s="484"/>
      <c r="V147" s="485"/>
      <c r="W147" s="488"/>
      <c r="X147" s="519"/>
      <c r="Y147" s="520"/>
      <c r="AA147" s="393"/>
      <c r="AB147" s="301"/>
      <c r="AC147" s="301"/>
    </row>
    <row r="148" spans="1:29" ht="9.9499999999999993" customHeight="1">
      <c r="A148" s="437">
        <f t="shared" ref="A148" si="174">A142+1</f>
        <v>19</v>
      </c>
      <c r="B148" s="440">
        <f ca="1">OFFSET(DATA!$B$15,$A148-1,0)</f>
        <v>0</v>
      </c>
      <c r="C148" s="441"/>
      <c r="D148" s="441"/>
      <c r="E148" s="442"/>
      <c r="F148" s="440">
        <f ca="1">OFFSET(DATA!$C$15,$A148-1,0)</f>
        <v>0</v>
      </c>
      <c r="G148" s="441"/>
      <c r="H148" s="442"/>
      <c r="I148" s="452" t="str">
        <f ca="1">OFFSET(TMP!$H$1,($A148-1)*4,0)</f>
        <v xml:space="preserve">
</v>
      </c>
      <c r="J148" s="455" t="str">
        <f ca="1">OFFSET(TMP!$I$1,($A148-1)*4,0)</f>
        <v xml:space="preserve">
</v>
      </c>
      <c r="K148" s="458" t="str">
        <f ca="1">IF(OFFSET(DATA!$N$15,$A148-1,0)="","  年　月　日",OFFSET(DATA!$N$15,$A148-1,0))</f>
        <v xml:space="preserve">  年　月　日</v>
      </c>
      <c r="L148" s="459"/>
      <c r="M148" s="460"/>
      <c r="N148" s="467">
        <f t="shared" ref="N148" ca="1" si="175">AA150</f>
        <v>0</v>
      </c>
      <c r="O148" s="469"/>
      <c r="P148" s="471">
        <f ca="1">OFFSET(DATA!$BB$15,$A148-1,0)</f>
        <v>0</v>
      </c>
      <c r="Q148" s="474" t="str">
        <f t="shared" ref="Q148" ca="1" si="176">INDIRECT("TMP!T" &amp; 2 + ($A148-1)*5)</f>
        <v xml:space="preserve">
</v>
      </c>
      <c r="R148" s="477" t="str">
        <f t="shared" ref="R148" ca="1" si="177">INDIRECT("TMP!U" &amp; 2 + ($A148-1)*5)</f>
        <v xml:space="preserve">
</v>
      </c>
      <c r="S148" s="478"/>
      <c r="T148" s="478"/>
      <c r="U148" s="478"/>
      <c r="V148" s="479"/>
      <c r="W148" s="486" t="str">
        <f t="shared" ref="W148" ca="1" si="178">INDIRECT("TMP!V" &amp; 2 + ($A148-1)*5)</f>
        <v xml:space="preserve">
</v>
      </c>
      <c r="X148" s="489" t="str">
        <f ca="1">IF(OFFSET(DATA!$AT$15,$A148-1,0)="","  年　月　日",OFFSET(DATA!$AT$15,$A148-1,0))</f>
        <v xml:space="preserve">  年　月　日</v>
      </c>
      <c r="Y148" s="490"/>
      <c r="AA148" s="392">
        <f ca="1">OFFSET(DATA!$AV$15,$A148-1,0)</f>
        <v>0</v>
      </c>
      <c r="AB148" s="299">
        <f ca="1">OFFSET(DATA!$AX$15,$A148-1,0)</f>
        <v>0</v>
      </c>
      <c r="AC148" s="299">
        <f ca="1">OFFSET(DATA!$AZ$15,$A148-1,0)</f>
        <v>0</v>
      </c>
    </row>
    <row r="149" spans="1:29" ht="9.9499999999999993" customHeight="1">
      <c r="A149" s="438"/>
      <c r="B149" s="443"/>
      <c r="C149" s="444"/>
      <c r="D149" s="444"/>
      <c r="E149" s="445"/>
      <c r="F149" s="446"/>
      <c r="G149" s="447"/>
      <c r="H149" s="448"/>
      <c r="I149" s="453"/>
      <c r="J149" s="456"/>
      <c r="K149" s="461"/>
      <c r="L149" s="462"/>
      <c r="M149" s="463"/>
      <c r="N149" s="468"/>
      <c r="O149" s="470"/>
      <c r="P149" s="472"/>
      <c r="Q149" s="475"/>
      <c r="R149" s="480"/>
      <c r="S149" s="481"/>
      <c r="T149" s="481"/>
      <c r="U149" s="481"/>
      <c r="V149" s="482"/>
      <c r="W149" s="487"/>
      <c r="X149" s="491"/>
      <c r="Y149" s="492"/>
      <c r="AA149" s="393"/>
      <c r="AB149" s="301"/>
      <c r="AC149" s="301"/>
    </row>
    <row r="150" spans="1:29" ht="9.9499999999999993" customHeight="1">
      <c r="A150" s="438"/>
      <c r="B150" s="493">
        <f ca="1">OFFSET(DATA!$A$15,$A148-1,0)</f>
        <v>0</v>
      </c>
      <c r="C150" s="494"/>
      <c r="D150" s="494"/>
      <c r="E150" s="495"/>
      <c r="F150" s="446"/>
      <c r="G150" s="447"/>
      <c r="H150" s="448"/>
      <c r="I150" s="453"/>
      <c r="J150" s="456"/>
      <c r="K150" s="464"/>
      <c r="L150" s="465"/>
      <c r="M150" s="466"/>
      <c r="N150" s="499" t="str">
        <f t="shared" ref="N150" ca="1" si="179">AB150</f>
        <v/>
      </c>
      <c r="O150" s="500"/>
      <c r="P150" s="473"/>
      <c r="Q150" s="475"/>
      <c r="R150" s="480"/>
      <c r="S150" s="481"/>
      <c r="T150" s="481"/>
      <c r="U150" s="481"/>
      <c r="V150" s="482"/>
      <c r="W150" s="487"/>
      <c r="X150" s="491"/>
      <c r="Y150" s="492"/>
      <c r="AA150" s="502">
        <f t="shared" ref="AA150" ca="1" si="180">AA148</f>
        <v>0</v>
      </c>
      <c r="AB150" s="504" t="str">
        <f t="shared" ref="AB150" ca="1" si="181">IF(COUNTIF(AB148,"*受給者*"),"受給者",IF(COUNTIF(AB148,"*国民年金*"),"国民年金",IF(COUNTIF(AB148,"厚生年金"),"厚生年金","")))</f>
        <v/>
      </c>
      <c r="AC150" s="504">
        <f t="shared" ref="AC150" ca="1" si="182">AC148</f>
        <v>0</v>
      </c>
    </row>
    <row r="151" spans="1:29" ht="9.9499999999999993" customHeight="1">
      <c r="A151" s="438"/>
      <c r="B151" s="496"/>
      <c r="C151" s="497"/>
      <c r="D151" s="497"/>
      <c r="E151" s="498"/>
      <c r="F151" s="446"/>
      <c r="G151" s="447"/>
      <c r="H151" s="448"/>
      <c r="I151" s="453"/>
      <c r="J151" s="456"/>
      <c r="K151" s="506" t="str">
        <f ca="1">IF(OFFSET(DATA!$O$15,$A148-1,0)="","歳",OFFSET(DATA!$O$15,$A148-1,0))</f>
        <v>歳</v>
      </c>
      <c r="L151" s="507"/>
      <c r="M151" s="508"/>
      <c r="N151" s="468"/>
      <c r="O151" s="501"/>
      <c r="P151" s="515">
        <f ca="1">OFFSET(DATA!$BC$15,$A148-1,0)</f>
        <v>0</v>
      </c>
      <c r="Q151" s="475"/>
      <c r="R151" s="480"/>
      <c r="S151" s="481"/>
      <c r="T151" s="481"/>
      <c r="U151" s="481"/>
      <c r="V151" s="482"/>
      <c r="W151" s="487"/>
      <c r="X151" s="517" t="str">
        <f ca="1">IF(OFFSET(DATA!$AU$15,$A148-1,0)="","  年　月　日",OFFSET(DATA!$AU$15,$A148-1,0))</f>
        <v xml:space="preserve">  年　月　日</v>
      </c>
      <c r="Y151" s="518"/>
      <c r="AA151" s="503"/>
      <c r="AB151" s="505"/>
      <c r="AC151" s="505"/>
    </row>
    <row r="152" spans="1:29" ht="9.9499999999999993" customHeight="1">
      <c r="A152" s="438"/>
      <c r="B152" s="493">
        <f ca="1">OFFSET(DATA!$BD$15,$A148-1,0)</f>
        <v>0</v>
      </c>
      <c r="C152" s="521"/>
      <c r="D152" s="521"/>
      <c r="E152" s="495"/>
      <c r="F152" s="446"/>
      <c r="G152" s="447"/>
      <c r="H152" s="448"/>
      <c r="I152" s="453"/>
      <c r="J152" s="456"/>
      <c r="K152" s="509"/>
      <c r="L152" s="510"/>
      <c r="M152" s="511"/>
      <c r="N152" s="499">
        <f t="shared" ref="N152" ca="1" si="183">AC150</f>
        <v>0</v>
      </c>
      <c r="O152" s="526" t="str">
        <f t="shared" ref="O152" ca="1" si="184">IF($AC152=0,"",RIGHT($AC152,4))</f>
        <v/>
      </c>
      <c r="P152" s="472"/>
      <c r="Q152" s="475"/>
      <c r="R152" s="480"/>
      <c r="S152" s="481"/>
      <c r="T152" s="481"/>
      <c r="U152" s="481"/>
      <c r="V152" s="482"/>
      <c r="W152" s="487"/>
      <c r="X152" s="491"/>
      <c r="Y152" s="492"/>
      <c r="AA152" s="392"/>
      <c r="AB152" s="299"/>
      <c r="AC152" s="299">
        <f ca="1">OFFSET(DATA!$BA$15,$A148-1,0)</f>
        <v>0</v>
      </c>
    </row>
    <row r="153" spans="1:29" ht="9.9499999999999993" customHeight="1">
      <c r="A153" s="439"/>
      <c r="B153" s="522"/>
      <c r="C153" s="523"/>
      <c r="D153" s="523"/>
      <c r="E153" s="524"/>
      <c r="F153" s="449"/>
      <c r="G153" s="450"/>
      <c r="H153" s="451"/>
      <c r="I153" s="454"/>
      <c r="J153" s="457"/>
      <c r="K153" s="512"/>
      <c r="L153" s="513"/>
      <c r="M153" s="514"/>
      <c r="N153" s="525"/>
      <c r="O153" s="527"/>
      <c r="P153" s="516"/>
      <c r="Q153" s="476"/>
      <c r="R153" s="483"/>
      <c r="S153" s="484"/>
      <c r="T153" s="484"/>
      <c r="U153" s="484"/>
      <c r="V153" s="485"/>
      <c r="W153" s="488"/>
      <c r="X153" s="519"/>
      <c r="Y153" s="520"/>
      <c r="AA153" s="393"/>
      <c r="AB153" s="301"/>
      <c r="AC153" s="301"/>
    </row>
    <row r="154" spans="1:29" ht="9.9499999999999993" customHeight="1">
      <c r="A154" s="437">
        <f t="shared" ref="A154" si="185">A148+1</f>
        <v>20</v>
      </c>
      <c r="B154" s="440">
        <f ca="1">OFFSET(DATA!$B$15,$A154-1,0)</f>
        <v>0</v>
      </c>
      <c r="C154" s="441"/>
      <c r="D154" s="441"/>
      <c r="E154" s="442"/>
      <c r="F154" s="440">
        <f ca="1">OFFSET(DATA!$C$15,$A154-1,0)</f>
        <v>0</v>
      </c>
      <c r="G154" s="441"/>
      <c r="H154" s="442"/>
      <c r="I154" s="452" t="str">
        <f ca="1">OFFSET(TMP!$H$1,($A154-1)*4,0)</f>
        <v xml:space="preserve">
</v>
      </c>
      <c r="J154" s="455" t="str">
        <f ca="1">OFFSET(TMP!$I$1,($A154-1)*4,0)</f>
        <v xml:space="preserve">
</v>
      </c>
      <c r="K154" s="458" t="str">
        <f ca="1">IF(OFFSET(DATA!$N$15,$A154-1,0)="","  年　月　日",OFFSET(DATA!$N$15,$A154-1,0))</f>
        <v xml:space="preserve">  年　月　日</v>
      </c>
      <c r="L154" s="459"/>
      <c r="M154" s="460"/>
      <c r="N154" s="467">
        <f t="shared" ref="N154" ca="1" si="186">AA156</f>
        <v>0</v>
      </c>
      <c r="O154" s="469"/>
      <c r="P154" s="471">
        <f ca="1">OFFSET(DATA!$BB$15,$A154-1,0)</f>
        <v>0</v>
      </c>
      <c r="Q154" s="474" t="str">
        <f t="shared" ref="Q154" ca="1" si="187">INDIRECT("TMP!T" &amp; 2 + ($A154-1)*5)</f>
        <v xml:space="preserve">
</v>
      </c>
      <c r="R154" s="477" t="str">
        <f t="shared" ref="R154" ca="1" si="188">INDIRECT("TMP!U" &amp; 2 + ($A154-1)*5)</f>
        <v xml:space="preserve">
</v>
      </c>
      <c r="S154" s="478"/>
      <c r="T154" s="478"/>
      <c r="U154" s="478"/>
      <c r="V154" s="479"/>
      <c r="W154" s="486" t="str">
        <f t="shared" ref="W154" ca="1" si="189">INDIRECT("TMP!V" &amp; 2 + ($A154-1)*5)</f>
        <v xml:space="preserve">
</v>
      </c>
      <c r="X154" s="489" t="str">
        <f ca="1">IF(OFFSET(DATA!$AT$15,$A154-1,0)="","  年　月　日",OFFSET(DATA!$AT$15,$A154-1,0))</f>
        <v xml:space="preserve">  年　月　日</v>
      </c>
      <c r="Y154" s="490"/>
      <c r="AA154" s="392">
        <f ca="1">OFFSET(DATA!$AV$15,$A154-1,0)</f>
        <v>0</v>
      </c>
      <c r="AB154" s="299">
        <f ca="1">OFFSET(DATA!$AX$15,$A154-1,0)</f>
        <v>0</v>
      </c>
      <c r="AC154" s="299">
        <f ca="1">OFFSET(DATA!$AZ$15,$A154-1,0)</f>
        <v>0</v>
      </c>
    </row>
    <row r="155" spans="1:29" ht="9.9499999999999993" customHeight="1">
      <c r="A155" s="438"/>
      <c r="B155" s="443"/>
      <c r="C155" s="444"/>
      <c r="D155" s="444"/>
      <c r="E155" s="445"/>
      <c r="F155" s="446"/>
      <c r="G155" s="447"/>
      <c r="H155" s="448"/>
      <c r="I155" s="453"/>
      <c r="J155" s="456"/>
      <c r="K155" s="461"/>
      <c r="L155" s="462"/>
      <c r="M155" s="463"/>
      <c r="N155" s="468"/>
      <c r="O155" s="470"/>
      <c r="P155" s="472"/>
      <c r="Q155" s="475"/>
      <c r="R155" s="480"/>
      <c r="S155" s="481"/>
      <c r="T155" s="481"/>
      <c r="U155" s="481"/>
      <c r="V155" s="482"/>
      <c r="W155" s="487"/>
      <c r="X155" s="491"/>
      <c r="Y155" s="492"/>
      <c r="AA155" s="393"/>
      <c r="AB155" s="301"/>
      <c r="AC155" s="301"/>
    </row>
    <row r="156" spans="1:29" ht="9.9499999999999993" customHeight="1">
      <c r="A156" s="438"/>
      <c r="B156" s="493">
        <f ca="1">OFFSET(DATA!$A$15,$A154-1,0)</f>
        <v>0</v>
      </c>
      <c r="C156" s="494"/>
      <c r="D156" s="494"/>
      <c r="E156" s="495"/>
      <c r="F156" s="446"/>
      <c r="G156" s="447"/>
      <c r="H156" s="448"/>
      <c r="I156" s="453"/>
      <c r="J156" s="456"/>
      <c r="K156" s="464"/>
      <c r="L156" s="465"/>
      <c r="M156" s="466"/>
      <c r="N156" s="499" t="str">
        <f t="shared" ref="N156" ca="1" si="190">AB156</f>
        <v/>
      </c>
      <c r="O156" s="500"/>
      <c r="P156" s="473"/>
      <c r="Q156" s="475"/>
      <c r="R156" s="480"/>
      <c r="S156" s="481"/>
      <c r="T156" s="481"/>
      <c r="U156" s="481"/>
      <c r="V156" s="482"/>
      <c r="W156" s="487"/>
      <c r="X156" s="491"/>
      <c r="Y156" s="492"/>
      <c r="AA156" s="502">
        <f t="shared" ref="AA156" ca="1" si="191">AA154</f>
        <v>0</v>
      </c>
      <c r="AB156" s="504" t="str">
        <f t="shared" ref="AB156" ca="1" si="192">IF(COUNTIF(AB154,"*受給者*"),"受給者",IF(COUNTIF(AB154,"*国民年金*"),"国民年金",IF(COUNTIF(AB154,"厚生年金"),"厚生年金","")))</f>
        <v/>
      </c>
      <c r="AC156" s="504">
        <f t="shared" ref="AC156" ca="1" si="193">AC154</f>
        <v>0</v>
      </c>
    </row>
    <row r="157" spans="1:29" ht="9.9499999999999993" customHeight="1">
      <c r="A157" s="438"/>
      <c r="B157" s="496"/>
      <c r="C157" s="497"/>
      <c r="D157" s="497"/>
      <c r="E157" s="498"/>
      <c r="F157" s="446"/>
      <c r="G157" s="447"/>
      <c r="H157" s="448"/>
      <c r="I157" s="453"/>
      <c r="J157" s="456"/>
      <c r="K157" s="506" t="str">
        <f ca="1">IF(OFFSET(DATA!$O$15,$A154-1,0)="","歳",OFFSET(DATA!$O$15,$A154-1,0))</f>
        <v>歳</v>
      </c>
      <c r="L157" s="507"/>
      <c r="M157" s="508"/>
      <c r="N157" s="468"/>
      <c r="O157" s="501"/>
      <c r="P157" s="515">
        <f ca="1">OFFSET(DATA!$BC$15,$A154-1,0)</f>
        <v>0</v>
      </c>
      <c r="Q157" s="475"/>
      <c r="R157" s="480"/>
      <c r="S157" s="481"/>
      <c r="T157" s="481"/>
      <c r="U157" s="481"/>
      <c r="V157" s="482"/>
      <c r="W157" s="487"/>
      <c r="X157" s="517" t="str">
        <f ca="1">IF(OFFSET(DATA!$AU$15,$A154-1,0)="","  年　月　日",OFFSET(DATA!$AU$15,$A154-1,0))</f>
        <v xml:space="preserve">  年　月　日</v>
      </c>
      <c r="Y157" s="518"/>
      <c r="AA157" s="503"/>
      <c r="AB157" s="505"/>
      <c r="AC157" s="505"/>
    </row>
    <row r="158" spans="1:29" ht="9.9499999999999993" customHeight="1">
      <c r="A158" s="438"/>
      <c r="B158" s="493">
        <f ca="1">OFFSET(DATA!$BD$15,$A154-1,0)</f>
        <v>0</v>
      </c>
      <c r="C158" s="521"/>
      <c r="D158" s="521"/>
      <c r="E158" s="495"/>
      <c r="F158" s="446"/>
      <c r="G158" s="447"/>
      <c r="H158" s="448"/>
      <c r="I158" s="453"/>
      <c r="J158" s="456"/>
      <c r="K158" s="509"/>
      <c r="L158" s="510"/>
      <c r="M158" s="511"/>
      <c r="N158" s="499">
        <f t="shared" ref="N158" ca="1" si="194">AC156</f>
        <v>0</v>
      </c>
      <c r="O158" s="526" t="str">
        <f t="shared" ref="O158" ca="1" si="195">IF($AC158=0,"",RIGHT($AC158,4))</f>
        <v/>
      </c>
      <c r="P158" s="472"/>
      <c r="Q158" s="475"/>
      <c r="R158" s="480"/>
      <c r="S158" s="481"/>
      <c r="T158" s="481"/>
      <c r="U158" s="481"/>
      <c r="V158" s="482"/>
      <c r="W158" s="487"/>
      <c r="X158" s="491"/>
      <c r="Y158" s="492"/>
      <c r="AA158" s="392"/>
      <c r="AB158" s="299"/>
      <c r="AC158" s="299">
        <f ca="1">OFFSET(DATA!$BA$15,$A154-1,0)</f>
        <v>0</v>
      </c>
    </row>
    <row r="159" spans="1:29" ht="9.9499999999999993" customHeight="1">
      <c r="A159" s="439"/>
      <c r="B159" s="522"/>
      <c r="C159" s="523"/>
      <c r="D159" s="523"/>
      <c r="E159" s="524"/>
      <c r="F159" s="449"/>
      <c r="G159" s="450"/>
      <c r="H159" s="451"/>
      <c r="I159" s="454"/>
      <c r="J159" s="457"/>
      <c r="K159" s="512"/>
      <c r="L159" s="513"/>
      <c r="M159" s="514"/>
      <c r="N159" s="525"/>
      <c r="O159" s="527"/>
      <c r="P159" s="516"/>
      <c r="Q159" s="476"/>
      <c r="R159" s="483"/>
      <c r="S159" s="484"/>
      <c r="T159" s="484"/>
      <c r="U159" s="484"/>
      <c r="V159" s="485"/>
      <c r="W159" s="488"/>
      <c r="X159" s="519"/>
      <c r="Y159" s="520"/>
      <c r="AA159" s="393"/>
      <c r="AB159" s="301"/>
      <c r="AC159" s="301"/>
    </row>
    <row r="160" spans="1:29" ht="5.0999999999999996" customHeight="1">
      <c r="A160" s="166"/>
      <c r="B160" s="155"/>
      <c r="C160" s="155"/>
      <c r="D160" s="155"/>
      <c r="E160" s="155"/>
      <c r="F160" s="163"/>
      <c r="G160" s="163"/>
      <c r="H160" s="163"/>
      <c r="I160" s="167"/>
      <c r="J160" s="167"/>
      <c r="K160" s="164"/>
      <c r="L160" s="164"/>
      <c r="M160" s="164"/>
      <c r="N160" s="168"/>
      <c r="O160" s="168"/>
      <c r="P160" s="168"/>
      <c r="Q160" s="162"/>
      <c r="R160" s="162"/>
      <c r="S160" s="162"/>
      <c r="T160" s="162"/>
      <c r="U160" s="162"/>
      <c r="V160" s="162"/>
      <c r="W160" s="162"/>
      <c r="X160" s="169"/>
      <c r="Y160" s="169"/>
      <c r="AA160" s="165"/>
      <c r="AB160" s="165"/>
      <c r="AC160" s="165"/>
    </row>
    <row r="161" spans="1:26" s="148" customFormat="1" ht="13.5" customHeight="1">
      <c r="A161" s="156" t="s">
        <v>261</v>
      </c>
      <c r="B161" s="156"/>
      <c r="C161" s="156"/>
      <c r="D161" s="156"/>
      <c r="H161" s="156"/>
      <c r="I161" s="156"/>
      <c r="J161" s="156"/>
      <c r="K161" s="156"/>
      <c r="L161" s="156"/>
      <c r="M161" s="156"/>
      <c r="N161" s="159"/>
      <c r="O161" s="159"/>
      <c r="P161" s="159"/>
      <c r="Q161" s="435" t="s">
        <v>264</v>
      </c>
      <c r="R161" s="435"/>
      <c r="S161" s="435"/>
      <c r="T161" s="435"/>
      <c r="U161" s="435"/>
      <c r="V161" s="435"/>
      <c r="W161" s="435"/>
      <c r="X161" s="435"/>
      <c r="Y161" s="435"/>
    </row>
    <row r="162" spans="1:26" s="148" customFormat="1" ht="13.5" customHeight="1">
      <c r="A162" s="156"/>
      <c r="B162" s="170" t="s">
        <v>268</v>
      </c>
      <c r="C162" s="170"/>
      <c r="D162" s="170"/>
      <c r="E162" s="170"/>
      <c r="F162" s="170" t="s">
        <v>269</v>
      </c>
      <c r="H162" s="170"/>
      <c r="I162" s="170"/>
      <c r="J162" s="170"/>
      <c r="K162" s="170"/>
      <c r="L162" s="170"/>
      <c r="M162" s="170" t="s">
        <v>276</v>
      </c>
      <c r="N162" s="170"/>
      <c r="O162" s="170" t="s">
        <v>278</v>
      </c>
      <c r="P162" s="170"/>
      <c r="Q162" s="435"/>
      <c r="R162" s="435"/>
      <c r="S162" s="435"/>
      <c r="T162" s="435"/>
      <c r="U162" s="435"/>
      <c r="V162" s="435"/>
      <c r="W162" s="435"/>
      <c r="X162" s="435"/>
      <c r="Y162" s="435"/>
    </row>
    <row r="163" spans="1:26" s="148" customFormat="1" ht="13.5" customHeight="1">
      <c r="A163" s="160"/>
      <c r="B163" s="170" t="s">
        <v>270</v>
      </c>
      <c r="C163" s="170"/>
      <c r="D163" s="170"/>
      <c r="E163" s="170"/>
      <c r="F163" s="170" t="s">
        <v>273</v>
      </c>
      <c r="G163" s="170"/>
      <c r="H163" s="170"/>
      <c r="I163" s="170"/>
      <c r="J163" s="170"/>
      <c r="K163" s="170"/>
      <c r="L163" s="170"/>
      <c r="M163" s="170" t="s">
        <v>277</v>
      </c>
      <c r="N163" s="170"/>
      <c r="O163" s="170" t="s">
        <v>279</v>
      </c>
      <c r="P163" s="170"/>
      <c r="Q163" s="435" t="s">
        <v>285</v>
      </c>
      <c r="R163" s="435"/>
      <c r="S163" s="435"/>
      <c r="T163" s="435"/>
      <c r="U163" s="435"/>
      <c r="V163" s="435"/>
      <c r="W163" s="435"/>
      <c r="X163" s="435"/>
      <c r="Y163" s="435"/>
      <c r="Z163" s="435"/>
    </row>
    <row r="164" spans="1:26" s="148" customFormat="1" ht="13.5" customHeight="1">
      <c r="A164" s="160"/>
      <c r="B164" s="170" t="s">
        <v>271</v>
      </c>
      <c r="C164" s="170"/>
      <c r="D164" s="170"/>
      <c r="E164" s="170"/>
      <c r="F164" s="170" t="s">
        <v>274</v>
      </c>
      <c r="G164" s="170"/>
      <c r="H164" s="170"/>
      <c r="I164" s="170"/>
      <c r="J164" s="170"/>
      <c r="K164" s="170"/>
      <c r="L164" s="170"/>
      <c r="M164" s="170"/>
      <c r="N164" s="170"/>
      <c r="O164" s="170"/>
      <c r="P164" s="170"/>
      <c r="Q164" s="435"/>
      <c r="R164" s="435"/>
      <c r="S164" s="435"/>
      <c r="T164" s="435"/>
      <c r="U164" s="435"/>
      <c r="V164" s="435"/>
      <c r="W164" s="435"/>
      <c r="X164" s="435"/>
      <c r="Y164" s="435"/>
      <c r="Z164" s="435"/>
    </row>
    <row r="165" spans="1:26" s="148" customFormat="1" ht="13.5" customHeight="1">
      <c r="A165" s="160"/>
      <c r="B165" s="170" t="s">
        <v>272</v>
      </c>
      <c r="C165" s="170"/>
      <c r="D165" s="170"/>
      <c r="E165" s="170"/>
      <c r="F165" s="170" t="s">
        <v>275</v>
      </c>
      <c r="G165" s="170"/>
      <c r="H165" s="170"/>
      <c r="I165" s="170"/>
      <c r="J165" s="170"/>
      <c r="K165" s="170"/>
      <c r="L165" s="170"/>
      <c r="M165" s="170" t="s">
        <v>280</v>
      </c>
      <c r="N165" s="170"/>
      <c r="O165" s="170"/>
      <c r="P165" s="170"/>
      <c r="Q165" s="435"/>
      <c r="R165" s="435"/>
      <c r="S165" s="435"/>
      <c r="T165" s="435"/>
      <c r="U165" s="435"/>
      <c r="V165" s="435"/>
      <c r="W165" s="435"/>
      <c r="X165" s="435"/>
      <c r="Y165" s="435"/>
      <c r="Z165" s="435"/>
    </row>
    <row r="166" spans="1:26" s="148" customFormat="1" ht="13.5" customHeight="1">
      <c r="A166" s="435" t="s">
        <v>266</v>
      </c>
      <c r="B166" s="435"/>
      <c r="C166" s="435"/>
      <c r="D166" s="435"/>
      <c r="E166" s="435"/>
      <c r="F166" s="435"/>
      <c r="G166" s="435"/>
      <c r="H166" s="435"/>
      <c r="I166" s="435"/>
      <c r="J166" s="435"/>
      <c r="K166" s="435"/>
      <c r="L166" s="435"/>
      <c r="M166" s="435"/>
      <c r="N166" s="435"/>
      <c r="O166" s="435"/>
      <c r="P166" s="435"/>
      <c r="Q166" s="435" t="s">
        <v>283</v>
      </c>
      <c r="R166" s="435"/>
      <c r="S166" s="435"/>
      <c r="T166" s="435"/>
      <c r="U166" s="435"/>
      <c r="V166" s="435"/>
      <c r="W166" s="435"/>
      <c r="X166" s="435"/>
      <c r="Y166" s="435"/>
    </row>
    <row r="167" spans="1:26" s="148" customFormat="1" ht="13.5" customHeight="1">
      <c r="A167" s="435"/>
      <c r="B167" s="435"/>
      <c r="C167" s="435"/>
      <c r="D167" s="435"/>
      <c r="E167" s="435"/>
      <c r="F167" s="435"/>
      <c r="G167" s="435"/>
      <c r="H167" s="435"/>
      <c r="I167" s="435"/>
      <c r="J167" s="435"/>
      <c r="K167" s="435"/>
      <c r="L167" s="435"/>
      <c r="M167" s="435"/>
      <c r="N167" s="435"/>
      <c r="O167" s="435"/>
      <c r="P167" s="435"/>
      <c r="Q167" s="435"/>
      <c r="R167" s="435"/>
      <c r="S167" s="435"/>
      <c r="T167" s="435"/>
      <c r="U167" s="435"/>
      <c r="V167" s="435"/>
      <c r="W167" s="435"/>
      <c r="X167" s="435"/>
      <c r="Y167" s="435"/>
    </row>
    <row r="168" spans="1:26" s="148" customFormat="1" ht="13.5" customHeight="1">
      <c r="A168" s="156" t="s">
        <v>262</v>
      </c>
      <c r="B168" s="161"/>
      <c r="C168" s="161"/>
      <c r="D168" s="161"/>
      <c r="E168" s="161"/>
      <c r="F168" s="161"/>
      <c r="G168" s="161"/>
      <c r="H168" s="161"/>
      <c r="I168" s="161"/>
      <c r="J168" s="161"/>
      <c r="K168" s="161"/>
      <c r="L168" s="161"/>
      <c r="M168" s="161"/>
      <c r="N168" s="161"/>
      <c r="O168" s="161"/>
      <c r="P168" s="161"/>
      <c r="Q168" s="435" t="s">
        <v>281</v>
      </c>
      <c r="R168" s="435"/>
      <c r="S168" s="435"/>
      <c r="T168" s="435"/>
      <c r="U168" s="435"/>
      <c r="V168" s="435"/>
      <c r="W168" s="435"/>
      <c r="X168" s="435"/>
      <c r="Y168" s="435"/>
    </row>
    <row r="169" spans="1:26" s="148" customFormat="1" ht="13.5" customHeight="1">
      <c r="A169" s="156" t="s">
        <v>263</v>
      </c>
      <c r="B169" s="144"/>
      <c r="C169" s="144"/>
      <c r="D169" s="144"/>
      <c r="E169" s="144"/>
      <c r="F169" s="144"/>
      <c r="G169" s="144"/>
      <c r="H169" s="144"/>
      <c r="I169" s="144"/>
      <c r="J169" s="144"/>
      <c r="K169" s="144"/>
      <c r="L169" s="144"/>
      <c r="M169" s="144"/>
      <c r="N169" s="159"/>
      <c r="O169" s="159"/>
      <c r="P169" s="159"/>
      <c r="Q169" s="435"/>
      <c r="R169" s="435"/>
      <c r="S169" s="435"/>
      <c r="T169" s="435"/>
      <c r="U169" s="435"/>
      <c r="V169" s="435"/>
      <c r="W169" s="435"/>
      <c r="X169" s="435"/>
      <c r="Y169" s="435"/>
    </row>
    <row r="170" spans="1:26" s="148" customFormat="1" ht="13.5" customHeight="1">
      <c r="A170" s="436" t="s">
        <v>267</v>
      </c>
      <c r="B170" s="436"/>
      <c r="C170" s="436"/>
      <c r="D170" s="436"/>
      <c r="E170" s="436"/>
      <c r="F170" s="436"/>
      <c r="G170" s="436"/>
      <c r="H170" s="436"/>
      <c r="I170" s="436"/>
      <c r="J170" s="436"/>
      <c r="K170" s="436"/>
      <c r="L170" s="436"/>
      <c r="M170" s="436"/>
      <c r="N170" s="436"/>
      <c r="O170" s="436"/>
      <c r="P170" s="436"/>
      <c r="Q170" s="435" t="s">
        <v>282</v>
      </c>
      <c r="R170" s="435"/>
      <c r="S170" s="435"/>
      <c r="T170" s="435"/>
      <c r="U170" s="435"/>
      <c r="V170" s="435"/>
      <c r="W170" s="435"/>
      <c r="X170" s="435"/>
      <c r="Y170" s="435"/>
    </row>
    <row r="171" spans="1:26" ht="13.5" customHeight="1">
      <c r="A171" s="436"/>
      <c r="B171" s="436"/>
      <c r="C171" s="436"/>
      <c r="D171" s="436"/>
      <c r="E171" s="436"/>
      <c r="F171" s="436"/>
      <c r="G171" s="436"/>
      <c r="H171" s="436"/>
      <c r="I171" s="436"/>
      <c r="J171" s="436"/>
      <c r="K171" s="436"/>
      <c r="L171" s="436"/>
      <c r="M171" s="436"/>
      <c r="N171" s="436"/>
      <c r="O171" s="436"/>
      <c r="P171" s="436"/>
      <c r="Q171" s="435"/>
      <c r="R171" s="435"/>
      <c r="S171" s="435"/>
      <c r="T171" s="435"/>
      <c r="U171" s="435"/>
      <c r="V171" s="435"/>
      <c r="W171" s="435"/>
      <c r="X171" s="435"/>
      <c r="Y171" s="435"/>
    </row>
    <row r="172" spans="1:26" ht="13.5" customHeight="1">
      <c r="A172" s="436"/>
      <c r="B172" s="436"/>
      <c r="C172" s="436"/>
      <c r="D172" s="436"/>
      <c r="E172" s="436"/>
      <c r="F172" s="436"/>
      <c r="G172" s="436"/>
      <c r="H172" s="436"/>
      <c r="I172" s="436"/>
      <c r="J172" s="436"/>
      <c r="K172" s="436"/>
      <c r="L172" s="436"/>
      <c r="M172" s="436"/>
      <c r="N172" s="436"/>
      <c r="O172" s="436"/>
      <c r="P172" s="436"/>
      <c r="Q172" s="156" t="s">
        <v>284</v>
      </c>
    </row>
    <row r="173" spans="1:26" ht="24" customHeight="1">
      <c r="A173" s="143"/>
      <c r="B173" s="143"/>
      <c r="C173" s="143"/>
      <c r="D173" s="143"/>
      <c r="E173" s="143"/>
      <c r="F173" s="143"/>
      <c r="G173" s="143"/>
      <c r="H173" s="143"/>
      <c r="I173" s="143"/>
      <c r="J173" s="143"/>
      <c r="K173" s="143"/>
      <c r="L173" s="143"/>
      <c r="M173" s="143"/>
      <c r="N173" s="589" t="s">
        <v>237</v>
      </c>
      <c r="O173" s="589"/>
      <c r="P173" s="589"/>
      <c r="Q173" s="589"/>
      <c r="R173" s="589"/>
      <c r="S173" s="589"/>
      <c r="T173" s="589"/>
      <c r="U173" s="143"/>
      <c r="V173" s="143"/>
    </row>
    <row r="174" spans="1:26" ht="15" customHeight="1">
      <c r="N174" s="590" t="str">
        <f>IF(作成日="","（○○　年　月　日　作成）",作成日)</f>
        <v>（○○　年　月　日　作成）</v>
      </c>
      <c r="O174" s="590"/>
      <c r="P174" s="590"/>
      <c r="Q174" s="590"/>
      <c r="R174" s="590"/>
      <c r="S174" s="590"/>
      <c r="T174" s="590"/>
      <c r="U174" s="145"/>
      <c r="V174" s="146"/>
      <c r="W174" s="591" t="s">
        <v>238</v>
      </c>
      <c r="X174" s="593"/>
      <c r="Y174" s="594"/>
    </row>
    <row r="175" spans="1:26" ht="31.5" customHeight="1">
      <c r="A175" s="597" t="s">
        <v>239</v>
      </c>
      <c r="B175" s="597"/>
      <c r="C175" s="597"/>
      <c r="D175" s="598">
        <f>事業所名</f>
        <v>0</v>
      </c>
      <c r="E175" s="598"/>
      <c r="F175" s="598"/>
      <c r="G175" s="598"/>
      <c r="H175" s="598"/>
      <c r="I175" s="598"/>
      <c r="J175" s="598"/>
      <c r="K175" s="147"/>
      <c r="L175" s="599" t="s">
        <v>240</v>
      </c>
      <c r="M175" s="599"/>
      <c r="N175" s="599"/>
      <c r="T175" s="145"/>
      <c r="U175" s="145"/>
      <c r="V175" s="146"/>
      <c r="W175" s="592"/>
      <c r="X175" s="595"/>
      <c r="Y175" s="596"/>
    </row>
    <row r="176" spans="1:26" ht="24" customHeight="1">
      <c r="D176" s="600">
        <f>現場ID</f>
        <v>0</v>
      </c>
      <c r="E176" s="600"/>
      <c r="F176" s="600"/>
      <c r="G176" s="600"/>
      <c r="H176" s="600"/>
      <c r="I176" s="600"/>
      <c r="J176" s="600"/>
      <c r="K176" s="148"/>
      <c r="L176" s="599"/>
      <c r="M176" s="599"/>
      <c r="N176" s="599"/>
      <c r="U176" s="149"/>
      <c r="V176" s="149"/>
      <c r="W176" s="153" t="s">
        <v>265</v>
      </c>
      <c r="X176" s="601" t="str">
        <f>IF(提出日="","○○　年　月　日",提出日)</f>
        <v>○○　年　月　日</v>
      </c>
      <c r="Y176" s="601"/>
    </row>
    <row r="177" spans="1:29" ht="7.5" customHeight="1">
      <c r="A177" s="150"/>
      <c r="B177" s="150"/>
      <c r="C177" s="150"/>
      <c r="D177" s="150"/>
      <c r="E177" s="150"/>
      <c r="F177" s="150"/>
      <c r="G177" s="150"/>
      <c r="H177" s="151"/>
      <c r="I177" s="151"/>
      <c r="J177" s="151"/>
      <c r="K177" s="152"/>
      <c r="L177" s="599"/>
      <c r="M177" s="599"/>
      <c r="N177" s="599"/>
      <c r="U177" s="149"/>
      <c r="V177" s="149"/>
      <c r="W177" s="153"/>
      <c r="X177" s="148"/>
      <c r="Y177" s="148"/>
    </row>
    <row r="178" spans="1:29" ht="27" customHeight="1">
      <c r="A178" s="602" t="s">
        <v>217</v>
      </c>
      <c r="B178" s="602"/>
      <c r="C178" s="602"/>
      <c r="D178" s="603">
        <f>所長名</f>
        <v>0</v>
      </c>
      <c r="E178" s="603"/>
      <c r="F178" s="603"/>
      <c r="G178" s="603"/>
      <c r="H178" s="603"/>
      <c r="I178" s="603"/>
      <c r="J178" s="603"/>
      <c r="K178" s="154"/>
      <c r="L178" s="599"/>
      <c r="M178" s="599"/>
      <c r="N178" s="599"/>
      <c r="P178" s="155" t="s">
        <v>241</v>
      </c>
      <c r="Q178" s="604">
        <f>一次会社名</f>
        <v>0</v>
      </c>
      <c r="R178" s="604"/>
      <c r="S178" s="604"/>
      <c r="T178" s="604"/>
      <c r="W178" s="155" t="str">
        <f>次元 &amp; "次会社名" &amp; CHAR(10) &amp; "・事業者ID"</f>
        <v>二次会社名
・事業者ID</v>
      </c>
      <c r="X178" s="604">
        <f>二次会社名</f>
        <v>0</v>
      </c>
      <c r="Y178" s="604"/>
    </row>
    <row r="179" spans="1:29" s="148" customFormat="1" ht="15" customHeight="1">
      <c r="A179" s="156"/>
      <c r="B179" s="156"/>
      <c r="C179" s="156"/>
      <c r="D179" s="156"/>
      <c r="E179" s="156"/>
      <c r="F179" s="156"/>
      <c r="G179" s="156"/>
      <c r="H179" s="156"/>
      <c r="I179" s="156"/>
      <c r="J179" s="156"/>
      <c r="K179" s="156"/>
      <c r="L179" s="156"/>
      <c r="M179" s="156"/>
      <c r="N179" s="157"/>
      <c r="O179" s="158"/>
      <c r="P179" s="157"/>
      <c r="Q179" s="605">
        <f>一次会社ID</f>
        <v>0</v>
      </c>
      <c r="R179" s="605"/>
      <c r="S179" s="605"/>
      <c r="T179" s="605"/>
      <c r="U179" s="157"/>
      <c r="V179" s="157"/>
      <c r="W179" s="158"/>
      <c r="X179" s="605">
        <f xml:space="preserve"> 二次会社ID</f>
        <v>0</v>
      </c>
      <c r="Y179" s="605"/>
    </row>
    <row r="180" spans="1:29" ht="9.9499999999999993" customHeight="1">
      <c r="A180" s="606" t="s">
        <v>242</v>
      </c>
      <c r="B180" s="529" t="s">
        <v>243</v>
      </c>
      <c r="C180" s="530"/>
      <c r="D180" s="530"/>
      <c r="E180" s="531"/>
      <c r="F180" s="535" t="s">
        <v>244</v>
      </c>
      <c r="G180" s="536"/>
      <c r="H180" s="537"/>
      <c r="I180" s="544" t="s">
        <v>245</v>
      </c>
      <c r="J180" s="545"/>
      <c r="K180" s="529" t="s">
        <v>246</v>
      </c>
      <c r="L180" s="530"/>
      <c r="M180" s="531"/>
      <c r="N180" s="552" t="s">
        <v>247</v>
      </c>
      <c r="O180" s="553"/>
      <c r="P180" s="556" t="s">
        <v>248</v>
      </c>
      <c r="Q180" s="558" t="s">
        <v>249</v>
      </c>
      <c r="R180" s="559"/>
      <c r="S180" s="559"/>
      <c r="T180" s="559"/>
      <c r="U180" s="559"/>
      <c r="V180" s="559"/>
      <c r="W180" s="545"/>
      <c r="X180" s="561" t="s">
        <v>250</v>
      </c>
      <c r="Y180" s="562"/>
    </row>
    <row r="181" spans="1:29" ht="9.9499999999999993" customHeight="1">
      <c r="A181" s="607"/>
      <c r="B181" s="532"/>
      <c r="C181" s="533"/>
      <c r="D181" s="533"/>
      <c r="E181" s="534"/>
      <c r="F181" s="538"/>
      <c r="G181" s="539"/>
      <c r="H181" s="540"/>
      <c r="I181" s="546"/>
      <c r="J181" s="534"/>
      <c r="K181" s="532"/>
      <c r="L181" s="533"/>
      <c r="M181" s="534"/>
      <c r="N181" s="554"/>
      <c r="O181" s="555"/>
      <c r="P181" s="557"/>
      <c r="Q181" s="560"/>
      <c r="R181" s="533"/>
      <c r="S181" s="533"/>
      <c r="T181" s="533"/>
      <c r="U181" s="533"/>
      <c r="V181" s="533"/>
      <c r="W181" s="534"/>
      <c r="X181" s="563"/>
      <c r="Y181" s="564"/>
    </row>
    <row r="182" spans="1:29" ht="9.9499999999999993" customHeight="1">
      <c r="A182" s="607"/>
      <c r="B182" s="566" t="s">
        <v>251</v>
      </c>
      <c r="C182" s="567"/>
      <c r="D182" s="567"/>
      <c r="E182" s="568"/>
      <c r="F182" s="538"/>
      <c r="G182" s="539"/>
      <c r="H182" s="540"/>
      <c r="I182" s="546"/>
      <c r="J182" s="534"/>
      <c r="K182" s="549"/>
      <c r="L182" s="550"/>
      <c r="M182" s="551"/>
      <c r="N182" s="569" t="s">
        <v>252</v>
      </c>
      <c r="O182" s="570"/>
      <c r="P182" s="557"/>
      <c r="Q182" s="554"/>
      <c r="R182" s="550"/>
      <c r="S182" s="550"/>
      <c r="T182" s="550"/>
      <c r="U182" s="550"/>
      <c r="V182" s="550"/>
      <c r="W182" s="551"/>
      <c r="X182" s="565"/>
      <c r="Y182" s="564"/>
    </row>
    <row r="183" spans="1:29" ht="9.9499999999999993" customHeight="1">
      <c r="A183" s="607"/>
      <c r="B183" s="549"/>
      <c r="C183" s="550"/>
      <c r="D183" s="550"/>
      <c r="E183" s="551"/>
      <c r="F183" s="538"/>
      <c r="G183" s="539"/>
      <c r="H183" s="540"/>
      <c r="I183" s="546"/>
      <c r="J183" s="534"/>
      <c r="K183" s="571" t="s">
        <v>253</v>
      </c>
      <c r="L183" s="567"/>
      <c r="M183" s="568"/>
      <c r="N183" s="554"/>
      <c r="O183" s="555"/>
      <c r="P183" s="575" t="s">
        <v>254</v>
      </c>
      <c r="Q183" s="575" t="s">
        <v>255</v>
      </c>
      <c r="R183" s="571" t="s">
        <v>256</v>
      </c>
      <c r="S183" s="567"/>
      <c r="T183" s="567"/>
      <c r="U183" s="567"/>
      <c r="V183" s="568"/>
      <c r="W183" s="578" t="s">
        <v>257</v>
      </c>
      <c r="X183" s="581" t="s">
        <v>258</v>
      </c>
      <c r="Y183" s="582"/>
    </row>
    <row r="184" spans="1:29" ht="9.9499999999999993" customHeight="1">
      <c r="A184" s="607"/>
      <c r="B184" s="532" t="s">
        <v>259</v>
      </c>
      <c r="C184" s="533"/>
      <c r="D184" s="533"/>
      <c r="E184" s="534"/>
      <c r="F184" s="538"/>
      <c r="G184" s="539"/>
      <c r="H184" s="540"/>
      <c r="I184" s="546"/>
      <c r="J184" s="534"/>
      <c r="K184" s="532"/>
      <c r="L184" s="533"/>
      <c r="M184" s="534"/>
      <c r="N184" s="587" t="s">
        <v>260</v>
      </c>
      <c r="O184" s="575"/>
      <c r="P184" s="534"/>
      <c r="Q184" s="576"/>
      <c r="R184" s="532"/>
      <c r="S184" s="533"/>
      <c r="T184" s="533"/>
      <c r="U184" s="533"/>
      <c r="V184" s="534"/>
      <c r="W184" s="579"/>
      <c r="X184" s="583"/>
      <c r="Y184" s="584"/>
    </row>
    <row r="185" spans="1:29" ht="9.9499999999999993" customHeight="1">
      <c r="A185" s="608"/>
      <c r="B185" s="572"/>
      <c r="C185" s="573"/>
      <c r="D185" s="573"/>
      <c r="E185" s="574"/>
      <c r="F185" s="541"/>
      <c r="G185" s="542"/>
      <c r="H185" s="543"/>
      <c r="I185" s="547"/>
      <c r="J185" s="548"/>
      <c r="K185" s="572"/>
      <c r="L185" s="573"/>
      <c r="M185" s="574"/>
      <c r="N185" s="588"/>
      <c r="O185" s="577"/>
      <c r="P185" s="574"/>
      <c r="Q185" s="577"/>
      <c r="R185" s="547"/>
      <c r="S185" s="573"/>
      <c r="T185" s="573"/>
      <c r="U185" s="573"/>
      <c r="V185" s="574"/>
      <c r="W185" s="580"/>
      <c r="X185" s="585"/>
      <c r="Y185" s="586"/>
      <c r="AA185" s="74" t="s">
        <v>138</v>
      </c>
      <c r="AB185" s="74" t="s">
        <v>139</v>
      </c>
      <c r="AC185" s="74" t="s">
        <v>61</v>
      </c>
    </row>
    <row r="186" spans="1:29" ht="9.9499999999999993" customHeight="1">
      <c r="A186" s="437">
        <v>21</v>
      </c>
      <c r="B186" s="440">
        <f ca="1">OFFSET(DATA!$B$15,$A186-1,0)</f>
        <v>0</v>
      </c>
      <c r="C186" s="441"/>
      <c r="D186" s="441"/>
      <c r="E186" s="442"/>
      <c r="F186" s="440">
        <f ca="1">OFFSET(DATA!$C$15,$A186-1,0)</f>
        <v>0</v>
      </c>
      <c r="G186" s="441"/>
      <c r="H186" s="442"/>
      <c r="I186" s="452" t="str">
        <f ca="1">OFFSET(TMP!$H$1,($A186-1)*4,0)</f>
        <v xml:space="preserve">
</v>
      </c>
      <c r="J186" s="455" t="str">
        <f ca="1">OFFSET(TMP!$I$1,($A186-1)*4,0)</f>
        <v xml:space="preserve">
</v>
      </c>
      <c r="K186" s="458" t="str">
        <f ca="1">IF(OFFSET(DATA!$N$15,$A186-1,0)="","  年　月　日",OFFSET(DATA!$N$15,$A186-1,0))</f>
        <v xml:space="preserve">  年　月　日</v>
      </c>
      <c r="L186" s="459"/>
      <c r="M186" s="460"/>
      <c r="N186" s="467">
        <f ca="1">AA188</f>
        <v>0</v>
      </c>
      <c r="O186" s="469"/>
      <c r="P186" s="471">
        <f ca="1">OFFSET(DATA!$BB$15,$A186-1,0)</f>
        <v>0</v>
      </c>
      <c r="Q186" s="474" t="str">
        <f ca="1">INDIRECT("TMP!T" &amp; 2 + ($A186-1)*5)</f>
        <v xml:space="preserve">
</v>
      </c>
      <c r="R186" s="477" t="str">
        <f ca="1">INDIRECT("TMP!U" &amp; 2 + ($A186-1)*5)</f>
        <v xml:space="preserve">
</v>
      </c>
      <c r="S186" s="478"/>
      <c r="T186" s="478"/>
      <c r="U186" s="478"/>
      <c r="V186" s="479"/>
      <c r="W186" s="486" t="str">
        <f ca="1">INDIRECT("TMP!V" &amp; 2 + ($A186-1)*5)</f>
        <v xml:space="preserve">
</v>
      </c>
      <c r="X186" s="489" t="str">
        <f ca="1">IF(OFFSET(DATA!$AT$15,$A186-1,0)="","  年　月　日",OFFSET(DATA!$AT$15,$A186-1,0))</f>
        <v xml:space="preserve">  年　月　日</v>
      </c>
      <c r="Y186" s="490"/>
      <c r="AA186" s="392">
        <f ca="1">OFFSET(DATA!$AV$15,$A186-1,0)</f>
        <v>0</v>
      </c>
      <c r="AB186" s="299">
        <f ca="1">OFFSET(DATA!$AX$15,$A186-1,0)</f>
        <v>0</v>
      </c>
      <c r="AC186" s="299">
        <f ca="1">OFFSET(DATA!$AZ$15,$A186-1,0)</f>
        <v>0</v>
      </c>
    </row>
    <row r="187" spans="1:29" ht="9.9499999999999993" customHeight="1">
      <c r="A187" s="438"/>
      <c r="B187" s="443"/>
      <c r="C187" s="444"/>
      <c r="D187" s="444"/>
      <c r="E187" s="445"/>
      <c r="F187" s="528"/>
      <c r="G187" s="447"/>
      <c r="H187" s="448"/>
      <c r="I187" s="453"/>
      <c r="J187" s="456"/>
      <c r="K187" s="461"/>
      <c r="L187" s="462"/>
      <c r="M187" s="463"/>
      <c r="N187" s="468"/>
      <c r="O187" s="470"/>
      <c r="P187" s="472"/>
      <c r="Q187" s="475"/>
      <c r="R187" s="480"/>
      <c r="S187" s="481"/>
      <c r="T187" s="481"/>
      <c r="U187" s="481"/>
      <c r="V187" s="482"/>
      <c r="W187" s="487"/>
      <c r="X187" s="491"/>
      <c r="Y187" s="492"/>
      <c r="AA187" s="393"/>
      <c r="AB187" s="301"/>
      <c r="AC187" s="301"/>
    </row>
    <row r="188" spans="1:29" ht="9.9499999999999993" customHeight="1">
      <c r="A188" s="438"/>
      <c r="B188" s="493">
        <f ca="1">OFFSET(DATA!$A$15,$A186-1,0)</f>
        <v>0</v>
      </c>
      <c r="C188" s="494"/>
      <c r="D188" s="494"/>
      <c r="E188" s="495"/>
      <c r="F188" s="446"/>
      <c r="G188" s="447"/>
      <c r="H188" s="448"/>
      <c r="I188" s="453"/>
      <c r="J188" s="456"/>
      <c r="K188" s="464"/>
      <c r="L188" s="465"/>
      <c r="M188" s="466"/>
      <c r="N188" s="499" t="str">
        <f ca="1">AB188</f>
        <v/>
      </c>
      <c r="O188" s="500"/>
      <c r="P188" s="473"/>
      <c r="Q188" s="475"/>
      <c r="R188" s="480"/>
      <c r="S188" s="481"/>
      <c r="T188" s="481"/>
      <c r="U188" s="481"/>
      <c r="V188" s="482"/>
      <c r="W188" s="487"/>
      <c r="X188" s="491"/>
      <c r="Y188" s="492"/>
      <c r="AA188" s="502">
        <f ca="1">AA186</f>
        <v>0</v>
      </c>
      <c r="AB188" s="504" t="str">
        <f ca="1">IF(COUNTIF(AB186,"*受給者*"),"受給者",IF(COUNTIF(AB186,"*国民年金*"),"国民年金",IF(COUNTIF(AB186,"厚生年金"),"厚生年金","")))</f>
        <v/>
      </c>
      <c r="AC188" s="504">
        <f ca="1">AC186</f>
        <v>0</v>
      </c>
    </row>
    <row r="189" spans="1:29" ht="9.9499999999999993" customHeight="1">
      <c r="A189" s="438"/>
      <c r="B189" s="496"/>
      <c r="C189" s="497"/>
      <c r="D189" s="497"/>
      <c r="E189" s="498"/>
      <c r="F189" s="446"/>
      <c r="G189" s="447"/>
      <c r="H189" s="448"/>
      <c r="I189" s="453"/>
      <c r="J189" s="456"/>
      <c r="K189" s="506" t="str">
        <f ca="1">IF(OFFSET(DATA!$O$15,$A186-1,0)="","歳",OFFSET(DATA!$O$15,$A186-1,0))</f>
        <v>歳</v>
      </c>
      <c r="L189" s="507"/>
      <c r="M189" s="508"/>
      <c r="N189" s="468"/>
      <c r="O189" s="501"/>
      <c r="P189" s="515">
        <f ca="1">OFFSET(DATA!$BC$15,$A186-1,0)</f>
        <v>0</v>
      </c>
      <c r="Q189" s="475"/>
      <c r="R189" s="480"/>
      <c r="S189" s="481"/>
      <c r="T189" s="481"/>
      <c r="U189" s="481"/>
      <c r="V189" s="482"/>
      <c r="W189" s="487"/>
      <c r="X189" s="517" t="str">
        <f ca="1">IF(OFFSET(DATA!$AU$15,$A186-1,0)="","  年　月　日",OFFSET(DATA!$AU$15,$A186-1,0))</f>
        <v xml:space="preserve">  年　月　日</v>
      </c>
      <c r="Y189" s="518"/>
      <c r="AA189" s="503"/>
      <c r="AB189" s="505"/>
      <c r="AC189" s="505"/>
    </row>
    <row r="190" spans="1:29" ht="9.9499999999999993" customHeight="1">
      <c r="A190" s="438"/>
      <c r="B190" s="493">
        <f ca="1">OFFSET(DATA!$BD$15,$A186-1,0)</f>
        <v>0</v>
      </c>
      <c r="C190" s="521"/>
      <c r="D190" s="521"/>
      <c r="E190" s="495"/>
      <c r="F190" s="446"/>
      <c r="G190" s="447"/>
      <c r="H190" s="448"/>
      <c r="I190" s="453"/>
      <c r="J190" s="456"/>
      <c r="K190" s="509"/>
      <c r="L190" s="510"/>
      <c r="M190" s="511"/>
      <c r="N190" s="499">
        <f ca="1">AC188</f>
        <v>0</v>
      </c>
      <c r="O190" s="526" t="str">
        <f ca="1">IF($AC190=0,"",RIGHT($AC190,4))</f>
        <v/>
      </c>
      <c r="P190" s="472"/>
      <c r="Q190" s="475"/>
      <c r="R190" s="480"/>
      <c r="S190" s="481"/>
      <c r="T190" s="481"/>
      <c r="U190" s="481"/>
      <c r="V190" s="482"/>
      <c r="W190" s="487"/>
      <c r="X190" s="491"/>
      <c r="Y190" s="492"/>
      <c r="AA190" s="392"/>
      <c r="AB190" s="299"/>
      <c r="AC190" s="299">
        <f ca="1">OFFSET(DATA!$BA$15,$A186-1,0)</f>
        <v>0</v>
      </c>
    </row>
    <row r="191" spans="1:29" ht="9.9499999999999993" customHeight="1">
      <c r="A191" s="439"/>
      <c r="B191" s="522"/>
      <c r="C191" s="523"/>
      <c r="D191" s="523"/>
      <c r="E191" s="524"/>
      <c r="F191" s="449"/>
      <c r="G191" s="450"/>
      <c r="H191" s="451"/>
      <c r="I191" s="454"/>
      <c r="J191" s="457"/>
      <c r="K191" s="512"/>
      <c r="L191" s="513"/>
      <c r="M191" s="514"/>
      <c r="N191" s="525"/>
      <c r="O191" s="527"/>
      <c r="P191" s="516"/>
      <c r="Q191" s="476"/>
      <c r="R191" s="483"/>
      <c r="S191" s="484"/>
      <c r="T191" s="484"/>
      <c r="U191" s="484"/>
      <c r="V191" s="485"/>
      <c r="W191" s="488"/>
      <c r="X191" s="519"/>
      <c r="Y191" s="520"/>
      <c r="AA191" s="393"/>
      <c r="AB191" s="301"/>
      <c r="AC191" s="301"/>
    </row>
    <row r="192" spans="1:29" ht="9.9499999999999993" customHeight="1">
      <c r="A192" s="437">
        <f>A186+1</f>
        <v>22</v>
      </c>
      <c r="B192" s="440">
        <f ca="1">OFFSET(DATA!$B$15,$A192-1,0)</f>
        <v>0</v>
      </c>
      <c r="C192" s="441"/>
      <c r="D192" s="441"/>
      <c r="E192" s="442"/>
      <c r="F192" s="440">
        <f ca="1">OFFSET(DATA!$C$15,$A192-1,0)</f>
        <v>0</v>
      </c>
      <c r="G192" s="441"/>
      <c r="H192" s="442"/>
      <c r="I192" s="452" t="str">
        <f ca="1">OFFSET(TMP!$H$1,($A192-1)*4,0)</f>
        <v xml:space="preserve">
</v>
      </c>
      <c r="J192" s="455" t="str">
        <f ca="1">OFFSET(TMP!$I$1,($A192-1)*4,0)</f>
        <v xml:space="preserve">
</v>
      </c>
      <c r="K192" s="458" t="str">
        <f ca="1">IF(OFFSET(DATA!$N$15,$A192-1,0)="","  年　月　日",OFFSET(DATA!$N$15,$A192-1,0))</f>
        <v xml:space="preserve">  年　月　日</v>
      </c>
      <c r="L192" s="459"/>
      <c r="M192" s="460"/>
      <c r="N192" s="467">
        <f t="shared" ref="N192" ca="1" si="196">AA194</f>
        <v>0</v>
      </c>
      <c r="O192" s="469"/>
      <c r="P192" s="471">
        <f ca="1">OFFSET(DATA!$BB$15,$A192-1,0)</f>
        <v>0</v>
      </c>
      <c r="Q192" s="474" t="str">
        <f t="shared" ref="Q192" ca="1" si="197">INDIRECT("TMP!T" &amp; 2 + ($A192-1)*5)</f>
        <v xml:space="preserve">
</v>
      </c>
      <c r="R192" s="477" t="str">
        <f t="shared" ref="R192" ca="1" si="198">INDIRECT("TMP!U" &amp; 2 + ($A192-1)*5)</f>
        <v xml:space="preserve">
</v>
      </c>
      <c r="S192" s="478"/>
      <c r="T192" s="478"/>
      <c r="U192" s="478"/>
      <c r="V192" s="479"/>
      <c r="W192" s="486" t="str">
        <f t="shared" ref="W192" ca="1" si="199">INDIRECT("TMP!V" &amp; 2 + ($A192-1)*5)</f>
        <v xml:space="preserve">
</v>
      </c>
      <c r="X192" s="489" t="str">
        <f ca="1">IF(OFFSET(DATA!$AT$15,$A192-1,0)="","  年　月　日",OFFSET(DATA!$AT$15,$A192-1,0))</f>
        <v xml:space="preserve">  年　月　日</v>
      </c>
      <c r="Y192" s="490"/>
      <c r="AA192" s="392">
        <f ca="1">OFFSET(DATA!$AV$15,$A192-1,0)</f>
        <v>0</v>
      </c>
      <c r="AB192" s="299">
        <f ca="1">OFFSET(DATA!$AX$15,$A192-1,0)</f>
        <v>0</v>
      </c>
      <c r="AC192" s="299">
        <f ca="1">OFFSET(DATA!$AZ$15,$A192-1,0)</f>
        <v>0</v>
      </c>
    </row>
    <row r="193" spans="1:29" ht="9.9499999999999993" customHeight="1">
      <c r="A193" s="438"/>
      <c r="B193" s="443"/>
      <c r="C193" s="444"/>
      <c r="D193" s="444"/>
      <c r="E193" s="445"/>
      <c r="F193" s="446"/>
      <c r="G193" s="447"/>
      <c r="H193" s="448"/>
      <c r="I193" s="453"/>
      <c r="J193" s="456"/>
      <c r="K193" s="461"/>
      <c r="L193" s="462"/>
      <c r="M193" s="463"/>
      <c r="N193" s="468"/>
      <c r="O193" s="470"/>
      <c r="P193" s="472"/>
      <c r="Q193" s="475"/>
      <c r="R193" s="480"/>
      <c r="S193" s="481"/>
      <c r="T193" s="481"/>
      <c r="U193" s="481"/>
      <c r="V193" s="482"/>
      <c r="W193" s="487"/>
      <c r="X193" s="491"/>
      <c r="Y193" s="492"/>
      <c r="AA193" s="393"/>
      <c r="AB193" s="301"/>
      <c r="AC193" s="301"/>
    </row>
    <row r="194" spans="1:29" ht="9.9499999999999993" customHeight="1">
      <c r="A194" s="438"/>
      <c r="B194" s="493">
        <f ca="1">OFFSET(DATA!$A$15,$A192-1,0)</f>
        <v>0</v>
      </c>
      <c r="C194" s="494"/>
      <c r="D194" s="494"/>
      <c r="E194" s="495"/>
      <c r="F194" s="446"/>
      <c r="G194" s="447"/>
      <c r="H194" s="448"/>
      <c r="I194" s="453"/>
      <c r="J194" s="456"/>
      <c r="K194" s="464"/>
      <c r="L194" s="465"/>
      <c r="M194" s="466"/>
      <c r="N194" s="499" t="str">
        <f t="shared" ref="N194" ca="1" si="200">AB194</f>
        <v/>
      </c>
      <c r="O194" s="500"/>
      <c r="P194" s="473"/>
      <c r="Q194" s="475"/>
      <c r="R194" s="480"/>
      <c r="S194" s="481"/>
      <c r="T194" s="481"/>
      <c r="U194" s="481"/>
      <c r="V194" s="482"/>
      <c r="W194" s="487"/>
      <c r="X194" s="491"/>
      <c r="Y194" s="492"/>
      <c r="AA194" s="502">
        <f t="shared" ref="AA194" ca="1" si="201">AA192</f>
        <v>0</v>
      </c>
      <c r="AB194" s="504" t="str">
        <f t="shared" ref="AB194" ca="1" si="202">IF(COUNTIF(AB192,"*受給者*"),"受給者",IF(COUNTIF(AB192,"*国民年金*"),"国民年金",IF(COUNTIF(AB192,"厚生年金"),"厚生年金","")))</f>
        <v/>
      </c>
      <c r="AC194" s="504">
        <f t="shared" ref="AC194" ca="1" si="203">AC192</f>
        <v>0</v>
      </c>
    </row>
    <row r="195" spans="1:29" ht="9.9499999999999993" customHeight="1">
      <c r="A195" s="438"/>
      <c r="B195" s="496"/>
      <c r="C195" s="497"/>
      <c r="D195" s="497"/>
      <c r="E195" s="498"/>
      <c r="F195" s="446"/>
      <c r="G195" s="447"/>
      <c r="H195" s="448"/>
      <c r="I195" s="453"/>
      <c r="J195" s="456"/>
      <c r="K195" s="506" t="str">
        <f ca="1">IF(OFFSET(DATA!$O$15,$A192-1,0)="","歳",OFFSET(DATA!$O$15,$A192-1,0))</f>
        <v>歳</v>
      </c>
      <c r="L195" s="507"/>
      <c r="M195" s="508"/>
      <c r="N195" s="468"/>
      <c r="O195" s="501"/>
      <c r="P195" s="515">
        <f ca="1">OFFSET(DATA!$BC$15,$A192-1,0)</f>
        <v>0</v>
      </c>
      <c r="Q195" s="475"/>
      <c r="R195" s="480"/>
      <c r="S195" s="481"/>
      <c r="T195" s="481"/>
      <c r="U195" s="481"/>
      <c r="V195" s="482"/>
      <c r="W195" s="487"/>
      <c r="X195" s="517" t="str">
        <f ca="1">IF(OFFSET(DATA!$AU$15,$A192-1,0)="","  年　月　日",OFFSET(DATA!$AU$15,$A192-1,0))</f>
        <v xml:space="preserve">  年　月　日</v>
      </c>
      <c r="Y195" s="518"/>
      <c r="AA195" s="503"/>
      <c r="AB195" s="505"/>
      <c r="AC195" s="505"/>
    </row>
    <row r="196" spans="1:29" ht="9.9499999999999993" customHeight="1">
      <c r="A196" s="438"/>
      <c r="B196" s="493">
        <f ca="1">OFFSET(DATA!$BD$15,$A192-1,0)</f>
        <v>0</v>
      </c>
      <c r="C196" s="521"/>
      <c r="D196" s="521"/>
      <c r="E196" s="495"/>
      <c r="F196" s="446"/>
      <c r="G196" s="447"/>
      <c r="H196" s="448"/>
      <c r="I196" s="453"/>
      <c r="J196" s="456"/>
      <c r="K196" s="509"/>
      <c r="L196" s="510"/>
      <c r="M196" s="511"/>
      <c r="N196" s="499">
        <f t="shared" ref="N196" ca="1" si="204">AC194</f>
        <v>0</v>
      </c>
      <c r="O196" s="526" t="str">
        <f t="shared" ref="O196" ca="1" si="205">IF($AC196=0,"",RIGHT($AC196,4))</f>
        <v/>
      </c>
      <c r="P196" s="472"/>
      <c r="Q196" s="475"/>
      <c r="R196" s="480"/>
      <c r="S196" s="481"/>
      <c r="T196" s="481"/>
      <c r="U196" s="481"/>
      <c r="V196" s="482"/>
      <c r="W196" s="487"/>
      <c r="X196" s="491"/>
      <c r="Y196" s="492"/>
      <c r="AA196" s="392"/>
      <c r="AB196" s="299"/>
      <c r="AC196" s="299">
        <f ca="1">OFFSET(DATA!$BA$15,$A192-1,0)</f>
        <v>0</v>
      </c>
    </row>
    <row r="197" spans="1:29" ht="9.9499999999999993" customHeight="1">
      <c r="A197" s="439"/>
      <c r="B197" s="522"/>
      <c r="C197" s="523"/>
      <c r="D197" s="523"/>
      <c r="E197" s="524"/>
      <c r="F197" s="449"/>
      <c r="G197" s="450"/>
      <c r="H197" s="451"/>
      <c r="I197" s="454"/>
      <c r="J197" s="457"/>
      <c r="K197" s="512"/>
      <c r="L197" s="513"/>
      <c r="M197" s="514"/>
      <c r="N197" s="525"/>
      <c r="O197" s="527"/>
      <c r="P197" s="516"/>
      <c r="Q197" s="476"/>
      <c r="R197" s="483"/>
      <c r="S197" s="484"/>
      <c r="T197" s="484"/>
      <c r="U197" s="484"/>
      <c r="V197" s="485"/>
      <c r="W197" s="488"/>
      <c r="X197" s="519"/>
      <c r="Y197" s="520"/>
      <c r="AA197" s="393"/>
      <c r="AB197" s="301"/>
      <c r="AC197" s="301"/>
    </row>
    <row r="198" spans="1:29" ht="9.9499999999999993" customHeight="1">
      <c r="A198" s="437">
        <f t="shared" ref="A198" si="206">A192+1</f>
        <v>23</v>
      </c>
      <c r="B198" s="440">
        <f ca="1">OFFSET(DATA!$B$15,$A198-1,0)</f>
        <v>0</v>
      </c>
      <c r="C198" s="441"/>
      <c r="D198" s="441"/>
      <c r="E198" s="442"/>
      <c r="F198" s="440">
        <f ca="1">OFFSET(DATA!$C$15,$A198-1,0)</f>
        <v>0</v>
      </c>
      <c r="G198" s="441"/>
      <c r="H198" s="442"/>
      <c r="I198" s="452" t="str">
        <f ca="1">OFFSET(TMP!$H$1,($A198-1)*4,0)</f>
        <v xml:space="preserve">
</v>
      </c>
      <c r="J198" s="455" t="str">
        <f ca="1">OFFSET(TMP!$I$1,($A198-1)*4,0)</f>
        <v xml:space="preserve">
</v>
      </c>
      <c r="K198" s="458" t="str">
        <f ca="1">IF(OFFSET(DATA!$N$15,$A198-1,0)="","  年　月　日",OFFSET(DATA!$N$15,$A198-1,0))</f>
        <v xml:space="preserve">  年　月　日</v>
      </c>
      <c r="L198" s="459"/>
      <c r="M198" s="460"/>
      <c r="N198" s="467">
        <f t="shared" ref="N198" ca="1" si="207">AA200</f>
        <v>0</v>
      </c>
      <c r="O198" s="469"/>
      <c r="P198" s="471">
        <f ca="1">OFFSET(DATA!$BB$15,$A198-1,0)</f>
        <v>0</v>
      </c>
      <c r="Q198" s="474" t="str">
        <f t="shared" ref="Q198" ca="1" si="208">INDIRECT("TMP!T" &amp; 2 + ($A198-1)*5)</f>
        <v xml:space="preserve">
</v>
      </c>
      <c r="R198" s="477" t="str">
        <f t="shared" ref="R198" ca="1" si="209">INDIRECT("TMP!U" &amp; 2 + ($A198-1)*5)</f>
        <v xml:space="preserve">
</v>
      </c>
      <c r="S198" s="478"/>
      <c r="T198" s="478"/>
      <c r="U198" s="478"/>
      <c r="V198" s="479"/>
      <c r="W198" s="486" t="str">
        <f t="shared" ref="W198" ca="1" si="210">INDIRECT("TMP!V" &amp; 2 + ($A198-1)*5)</f>
        <v xml:space="preserve">
</v>
      </c>
      <c r="X198" s="489" t="str">
        <f ca="1">IF(OFFSET(DATA!$AT$15,$A198-1,0)="","  年　月　日",OFFSET(DATA!$AT$15,$A198-1,0))</f>
        <v xml:space="preserve">  年　月　日</v>
      </c>
      <c r="Y198" s="490"/>
      <c r="AA198" s="392">
        <f ca="1">OFFSET(DATA!$AV$15,$A198-1,0)</f>
        <v>0</v>
      </c>
      <c r="AB198" s="299">
        <f ca="1">OFFSET(DATA!$AX$15,$A198-1,0)</f>
        <v>0</v>
      </c>
      <c r="AC198" s="299">
        <f ca="1">OFFSET(DATA!$AZ$15,$A198-1,0)</f>
        <v>0</v>
      </c>
    </row>
    <row r="199" spans="1:29" ht="9.9499999999999993" customHeight="1">
      <c r="A199" s="438"/>
      <c r="B199" s="443"/>
      <c r="C199" s="444"/>
      <c r="D199" s="444"/>
      <c r="E199" s="445"/>
      <c r="F199" s="446"/>
      <c r="G199" s="447"/>
      <c r="H199" s="448"/>
      <c r="I199" s="453"/>
      <c r="J199" s="456"/>
      <c r="K199" s="461"/>
      <c r="L199" s="462"/>
      <c r="M199" s="463"/>
      <c r="N199" s="468"/>
      <c r="O199" s="470"/>
      <c r="P199" s="472"/>
      <c r="Q199" s="475"/>
      <c r="R199" s="480"/>
      <c r="S199" s="481"/>
      <c r="T199" s="481"/>
      <c r="U199" s="481"/>
      <c r="V199" s="482"/>
      <c r="W199" s="487"/>
      <c r="X199" s="491"/>
      <c r="Y199" s="492"/>
      <c r="AA199" s="393"/>
      <c r="AB199" s="301"/>
      <c r="AC199" s="301"/>
    </row>
    <row r="200" spans="1:29" ht="9.9499999999999993" customHeight="1">
      <c r="A200" s="438"/>
      <c r="B200" s="493">
        <f ca="1">OFFSET(DATA!$A$15,$A198-1,0)</f>
        <v>0</v>
      </c>
      <c r="C200" s="494"/>
      <c r="D200" s="494"/>
      <c r="E200" s="495"/>
      <c r="F200" s="446"/>
      <c r="G200" s="447"/>
      <c r="H200" s="448"/>
      <c r="I200" s="453"/>
      <c r="J200" s="456"/>
      <c r="K200" s="464"/>
      <c r="L200" s="465"/>
      <c r="M200" s="466"/>
      <c r="N200" s="499" t="str">
        <f t="shared" ref="N200" ca="1" si="211">AB200</f>
        <v/>
      </c>
      <c r="O200" s="500"/>
      <c r="P200" s="473"/>
      <c r="Q200" s="475"/>
      <c r="R200" s="480"/>
      <c r="S200" s="481"/>
      <c r="T200" s="481"/>
      <c r="U200" s="481"/>
      <c r="V200" s="482"/>
      <c r="W200" s="487"/>
      <c r="X200" s="491"/>
      <c r="Y200" s="492"/>
      <c r="AA200" s="502">
        <f t="shared" ref="AA200" ca="1" si="212">AA198</f>
        <v>0</v>
      </c>
      <c r="AB200" s="504" t="str">
        <f t="shared" ref="AB200" ca="1" si="213">IF(COUNTIF(AB198,"*受給者*"),"受給者",IF(COUNTIF(AB198,"*国民年金*"),"国民年金",IF(COUNTIF(AB198,"厚生年金"),"厚生年金","")))</f>
        <v/>
      </c>
      <c r="AC200" s="504">
        <f t="shared" ref="AC200" ca="1" si="214">AC198</f>
        <v>0</v>
      </c>
    </row>
    <row r="201" spans="1:29" ht="9.9499999999999993" customHeight="1">
      <c r="A201" s="438"/>
      <c r="B201" s="496"/>
      <c r="C201" s="497"/>
      <c r="D201" s="497"/>
      <c r="E201" s="498"/>
      <c r="F201" s="446"/>
      <c r="G201" s="447"/>
      <c r="H201" s="448"/>
      <c r="I201" s="453"/>
      <c r="J201" s="456"/>
      <c r="K201" s="506" t="str">
        <f ca="1">IF(OFFSET(DATA!$O$15,$A198-1,0)="","歳",OFFSET(DATA!$O$15,$A198-1,0))</f>
        <v>歳</v>
      </c>
      <c r="L201" s="507"/>
      <c r="M201" s="508"/>
      <c r="N201" s="468"/>
      <c r="O201" s="501"/>
      <c r="P201" s="515">
        <f ca="1">OFFSET(DATA!$BC$15,$A198-1,0)</f>
        <v>0</v>
      </c>
      <c r="Q201" s="475"/>
      <c r="R201" s="480"/>
      <c r="S201" s="481"/>
      <c r="T201" s="481"/>
      <c r="U201" s="481"/>
      <c r="V201" s="482"/>
      <c r="W201" s="487"/>
      <c r="X201" s="517" t="str">
        <f ca="1">IF(OFFSET(DATA!$AU$15,$A198-1,0)="","  年　月　日",OFFSET(DATA!$AU$15,$A198-1,0))</f>
        <v xml:space="preserve">  年　月　日</v>
      </c>
      <c r="Y201" s="518"/>
      <c r="AA201" s="503"/>
      <c r="AB201" s="505"/>
      <c r="AC201" s="505"/>
    </row>
    <row r="202" spans="1:29" ht="9.9499999999999993" customHeight="1">
      <c r="A202" s="438"/>
      <c r="B202" s="493">
        <f ca="1">OFFSET(DATA!$BD$15,$A198-1,0)</f>
        <v>0</v>
      </c>
      <c r="C202" s="521"/>
      <c r="D202" s="521"/>
      <c r="E202" s="495"/>
      <c r="F202" s="446"/>
      <c r="G202" s="447"/>
      <c r="H202" s="448"/>
      <c r="I202" s="453"/>
      <c r="J202" s="456"/>
      <c r="K202" s="509"/>
      <c r="L202" s="510"/>
      <c r="M202" s="511"/>
      <c r="N202" s="499">
        <f t="shared" ref="N202" ca="1" si="215">AC200</f>
        <v>0</v>
      </c>
      <c r="O202" s="526" t="str">
        <f t="shared" ref="O202" ca="1" si="216">IF($AC202=0,"",RIGHT($AC202,4))</f>
        <v/>
      </c>
      <c r="P202" s="472"/>
      <c r="Q202" s="475"/>
      <c r="R202" s="480"/>
      <c r="S202" s="481"/>
      <c r="T202" s="481"/>
      <c r="U202" s="481"/>
      <c r="V202" s="482"/>
      <c r="W202" s="487"/>
      <c r="X202" s="491"/>
      <c r="Y202" s="492"/>
      <c r="AA202" s="392"/>
      <c r="AB202" s="299"/>
      <c r="AC202" s="299">
        <f ca="1">OFFSET(DATA!$BA$15,$A198-1,0)</f>
        <v>0</v>
      </c>
    </row>
    <row r="203" spans="1:29" ht="9.9499999999999993" customHeight="1">
      <c r="A203" s="439"/>
      <c r="B203" s="522"/>
      <c r="C203" s="523"/>
      <c r="D203" s="523"/>
      <c r="E203" s="524"/>
      <c r="F203" s="449"/>
      <c r="G203" s="450"/>
      <c r="H203" s="451"/>
      <c r="I203" s="454"/>
      <c r="J203" s="457"/>
      <c r="K203" s="512"/>
      <c r="L203" s="513"/>
      <c r="M203" s="514"/>
      <c r="N203" s="525"/>
      <c r="O203" s="527"/>
      <c r="P203" s="516"/>
      <c r="Q203" s="476"/>
      <c r="R203" s="483"/>
      <c r="S203" s="484"/>
      <c r="T203" s="484"/>
      <c r="U203" s="484"/>
      <c r="V203" s="485"/>
      <c r="W203" s="488"/>
      <c r="X203" s="519"/>
      <c r="Y203" s="520"/>
      <c r="AA203" s="393"/>
      <c r="AB203" s="301"/>
      <c r="AC203" s="301"/>
    </row>
    <row r="204" spans="1:29" ht="9.9499999999999993" customHeight="1">
      <c r="A204" s="437">
        <f t="shared" ref="A204" si="217">A198+1</f>
        <v>24</v>
      </c>
      <c r="B204" s="440">
        <f ca="1">OFFSET(DATA!$B$15,$A204-1,0)</f>
        <v>0</v>
      </c>
      <c r="C204" s="441"/>
      <c r="D204" s="441"/>
      <c r="E204" s="442"/>
      <c r="F204" s="440">
        <f ca="1">OFFSET(DATA!$C$15,$A204-1,0)</f>
        <v>0</v>
      </c>
      <c r="G204" s="441"/>
      <c r="H204" s="442"/>
      <c r="I204" s="452" t="str">
        <f ca="1">OFFSET(TMP!$H$1,($A204-1)*4,0)</f>
        <v xml:space="preserve">
</v>
      </c>
      <c r="J204" s="455" t="str">
        <f ca="1">OFFSET(TMP!$I$1,($A204-1)*4,0)</f>
        <v xml:space="preserve">
</v>
      </c>
      <c r="K204" s="458" t="str">
        <f ca="1">IF(OFFSET(DATA!$N$15,$A204-1,0)="","  年　月　日",OFFSET(DATA!$N$15,$A204-1,0))</f>
        <v xml:space="preserve">  年　月　日</v>
      </c>
      <c r="L204" s="459"/>
      <c r="M204" s="460"/>
      <c r="N204" s="467">
        <f t="shared" ref="N204" ca="1" si="218">AA206</f>
        <v>0</v>
      </c>
      <c r="O204" s="469"/>
      <c r="P204" s="471">
        <f ca="1">OFFSET(DATA!$BB$15,$A204-1,0)</f>
        <v>0</v>
      </c>
      <c r="Q204" s="474" t="str">
        <f t="shared" ref="Q204" ca="1" si="219">INDIRECT("TMP!T" &amp; 2 + ($A204-1)*5)</f>
        <v xml:space="preserve">
</v>
      </c>
      <c r="R204" s="477" t="str">
        <f t="shared" ref="R204" ca="1" si="220">INDIRECT("TMP!U" &amp; 2 + ($A204-1)*5)</f>
        <v xml:space="preserve">
</v>
      </c>
      <c r="S204" s="478"/>
      <c r="T204" s="478"/>
      <c r="U204" s="478"/>
      <c r="V204" s="479"/>
      <c r="W204" s="486" t="str">
        <f t="shared" ref="W204" ca="1" si="221">INDIRECT("TMP!V" &amp; 2 + ($A204-1)*5)</f>
        <v xml:space="preserve">
</v>
      </c>
      <c r="X204" s="489" t="str">
        <f ca="1">IF(OFFSET(DATA!$AT$15,$A204-1,0)="","  年　月　日",OFFSET(DATA!$AT$15,$A204-1,0))</f>
        <v xml:space="preserve">  年　月　日</v>
      </c>
      <c r="Y204" s="490"/>
      <c r="AA204" s="392">
        <f ca="1">OFFSET(DATA!$AV$15,$A204-1,0)</f>
        <v>0</v>
      </c>
      <c r="AB204" s="299">
        <f ca="1">OFFSET(DATA!$AX$15,$A204-1,0)</f>
        <v>0</v>
      </c>
      <c r="AC204" s="299">
        <f ca="1">OFFSET(DATA!$AZ$15,$A204-1,0)</f>
        <v>0</v>
      </c>
    </row>
    <row r="205" spans="1:29" ht="9.9499999999999993" customHeight="1">
      <c r="A205" s="438"/>
      <c r="B205" s="443"/>
      <c r="C205" s="444"/>
      <c r="D205" s="444"/>
      <c r="E205" s="445"/>
      <c r="F205" s="446"/>
      <c r="G205" s="447"/>
      <c r="H205" s="448"/>
      <c r="I205" s="453"/>
      <c r="J205" s="456"/>
      <c r="K205" s="461"/>
      <c r="L205" s="462"/>
      <c r="M205" s="463"/>
      <c r="N205" s="468"/>
      <c r="O205" s="470"/>
      <c r="P205" s="472"/>
      <c r="Q205" s="475"/>
      <c r="R205" s="480"/>
      <c r="S205" s="481"/>
      <c r="T205" s="481"/>
      <c r="U205" s="481"/>
      <c r="V205" s="482"/>
      <c r="W205" s="487"/>
      <c r="X205" s="491"/>
      <c r="Y205" s="492"/>
      <c r="AA205" s="393"/>
      <c r="AB205" s="301"/>
      <c r="AC205" s="301"/>
    </row>
    <row r="206" spans="1:29" ht="9.9499999999999993" customHeight="1">
      <c r="A206" s="438"/>
      <c r="B206" s="493">
        <f ca="1">OFFSET(DATA!$A$15,$A204-1,0)</f>
        <v>0</v>
      </c>
      <c r="C206" s="494"/>
      <c r="D206" s="494"/>
      <c r="E206" s="495"/>
      <c r="F206" s="446"/>
      <c r="G206" s="447"/>
      <c r="H206" s="448"/>
      <c r="I206" s="453"/>
      <c r="J206" s="456"/>
      <c r="K206" s="464"/>
      <c r="L206" s="465"/>
      <c r="M206" s="466"/>
      <c r="N206" s="499" t="str">
        <f t="shared" ref="N206" ca="1" si="222">AB206</f>
        <v/>
      </c>
      <c r="O206" s="500"/>
      <c r="P206" s="473"/>
      <c r="Q206" s="475"/>
      <c r="R206" s="480"/>
      <c r="S206" s="481"/>
      <c r="T206" s="481"/>
      <c r="U206" s="481"/>
      <c r="V206" s="482"/>
      <c r="W206" s="487"/>
      <c r="X206" s="491"/>
      <c r="Y206" s="492"/>
      <c r="AA206" s="502">
        <f t="shared" ref="AA206" ca="1" si="223">AA204</f>
        <v>0</v>
      </c>
      <c r="AB206" s="504" t="str">
        <f t="shared" ref="AB206" ca="1" si="224">IF(COUNTIF(AB204,"*受給者*"),"受給者",IF(COUNTIF(AB204,"*国民年金*"),"国民年金",IF(COUNTIF(AB204,"厚生年金"),"厚生年金","")))</f>
        <v/>
      </c>
      <c r="AC206" s="504">
        <f t="shared" ref="AC206" ca="1" si="225">AC204</f>
        <v>0</v>
      </c>
    </row>
    <row r="207" spans="1:29" ht="9.9499999999999993" customHeight="1">
      <c r="A207" s="438"/>
      <c r="B207" s="496"/>
      <c r="C207" s="497"/>
      <c r="D207" s="497"/>
      <c r="E207" s="498"/>
      <c r="F207" s="446"/>
      <c r="G207" s="447"/>
      <c r="H207" s="448"/>
      <c r="I207" s="453"/>
      <c r="J207" s="456"/>
      <c r="K207" s="506" t="str">
        <f ca="1">IF(OFFSET(DATA!$O$15,$A204-1,0)="","歳",OFFSET(DATA!$O$15,$A204-1,0))</f>
        <v>歳</v>
      </c>
      <c r="L207" s="507"/>
      <c r="M207" s="508"/>
      <c r="N207" s="468"/>
      <c r="O207" s="501"/>
      <c r="P207" s="515">
        <f ca="1">OFFSET(DATA!$BC$15,$A204-1,0)</f>
        <v>0</v>
      </c>
      <c r="Q207" s="475"/>
      <c r="R207" s="480"/>
      <c r="S207" s="481"/>
      <c r="T207" s="481"/>
      <c r="U207" s="481"/>
      <c r="V207" s="482"/>
      <c r="W207" s="487"/>
      <c r="X207" s="517" t="str">
        <f ca="1">IF(OFFSET(DATA!$AU$15,$A204-1,0)="","  年　月　日",OFFSET(DATA!$AU$15,$A204-1,0))</f>
        <v xml:space="preserve">  年　月　日</v>
      </c>
      <c r="Y207" s="518"/>
      <c r="AA207" s="503"/>
      <c r="AB207" s="505"/>
      <c r="AC207" s="505"/>
    </row>
    <row r="208" spans="1:29" ht="9.9499999999999993" customHeight="1">
      <c r="A208" s="438"/>
      <c r="B208" s="493">
        <f ca="1">OFFSET(DATA!$BD$15,$A204-1,0)</f>
        <v>0</v>
      </c>
      <c r="C208" s="521"/>
      <c r="D208" s="521"/>
      <c r="E208" s="495"/>
      <c r="F208" s="446"/>
      <c r="G208" s="447"/>
      <c r="H208" s="448"/>
      <c r="I208" s="453"/>
      <c r="J208" s="456"/>
      <c r="K208" s="509"/>
      <c r="L208" s="510"/>
      <c r="M208" s="511"/>
      <c r="N208" s="499">
        <f t="shared" ref="N208" ca="1" si="226">AC206</f>
        <v>0</v>
      </c>
      <c r="O208" s="526" t="str">
        <f t="shared" ref="O208" ca="1" si="227">IF($AC208=0,"",RIGHT($AC208,4))</f>
        <v/>
      </c>
      <c r="P208" s="472"/>
      <c r="Q208" s="475"/>
      <c r="R208" s="480"/>
      <c r="S208" s="481"/>
      <c r="T208" s="481"/>
      <c r="U208" s="481"/>
      <c r="V208" s="482"/>
      <c r="W208" s="487"/>
      <c r="X208" s="491"/>
      <c r="Y208" s="492"/>
      <c r="AA208" s="392"/>
      <c r="AB208" s="299"/>
      <c r="AC208" s="299">
        <f ca="1">OFFSET(DATA!$BA$15,$A204-1,0)</f>
        <v>0</v>
      </c>
    </row>
    <row r="209" spans="1:29" ht="9.9499999999999993" customHeight="1">
      <c r="A209" s="439"/>
      <c r="B209" s="522"/>
      <c r="C209" s="523"/>
      <c r="D209" s="523"/>
      <c r="E209" s="524"/>
      <c r="F209" s="449"/>
      <c r="G209" s="450"/>
      <c r="H209" s="451"/>
      <c r="I209" s="454"/>
      <c r="J209" s="457"/>
      <c r="K209" s="512"/>
      <c r="L209" s="513"/>
      <c r="M209" s="514"/>
      <c r="N209" s="525"/>
      <c r="O209" s="527"/>
      <c r="P209" s="516"/>
      <c r="Q209" s="476"/>
      <c r="R209" s="483"/>
      <c r="S209" s="484"/>
      <c r="T209" s="484"/>
      <c r="U209" s="484"/>
      <c r="V209" s="485"/>
      <c r="W209" s="488"/>
      <c r="X209" s="519"/>
      <c r="Y209" s="520"/>
      <c r="AA209" s="393"/>
      <c r="AB209" s="301"/>
      <c r="AC209" s="301"/>
    </row>
    <row r="210" spans="1:29" ht="9.9499999999999993" customHeight="1">
      <c r="A210" s="437">
        <f t="shared" ref="A210" si="228">A204+1</f>
        <v>25</v>
      </c>
      <c r="B210" s="440">
        <f ca="1">OFFSET(DATA!$B$15,$A210-1,0)</f>
        <v>0</v>
      </c>
      <c r="C210" s="441"/>
      <c r="D210" s="441"/>
      <c r="E210" s="442"/>
      <c r="F210" s="440">
        <f ca="1">OFFSET(DATA!$C$15,$A210-1,0)</f>
        <v>0</v>
      </c>
      <c r="G210" s="441"/>
      <c r="H210" s="442"/>
      <c r="I210" s="452" t="str">
        <f ca="1">OFFSET(TMP!$H$1,($A210-1)*4,0)</f>
        <v xml:space="preserve">
</v>
      </c>
      <c r="J210" s="455" t="str">
        <f ca="1">OFFSET(TMP!$I$1,($A210-1)*4,0)</f>
        <v xml:space="preserve">
</v>
      </c>
      <c r="K210" s="458" t="str">
        <f ca="1">IF(OFFSET(DATA!$N$15,$A210-1,0)="","  年　月　日",OFFSET(DATA!$N$15,$A210-1,0))</f>
        <v xml:space="preserve">  年　月　日</v>
      </c>
      <c r="L210" s="459"/>
      <c r="M210" s="460"/>
      <c r="N210" s="467">
        <f t="shared" ref="N210" ca="1" si="229">AA212</f>
        <v>0</v>
      </c>
      <c r="O210" s="469"/>
      <c r="P210" s="471">
        <f ca="1">OFFSET(DATA!$BB$15,$A210-1,0)</f>
        <v>0</v>
      </c>
      <c r="Q210" s="474" t="str">
        <f t="shared" ref="Q210" ca="1" si="230">INDIRECT("TMP!T" &amp; 2 + ($A210-1)*5)</f>
        <v xml:space="preserve">
</v>
      </c>
      <c r="R210" s="477" t="str">
        <f t="shared" ref="R210" ca="1" si="231">INDIRECT("TMP!U" &amp; 2 + ($A210-1)*5)</f>
        <v xml:space="preserve">
</v>
      </c>
      <c r="S210" s="478"/>
      <c r="T210" s="478"/>
      <c r="U210" s="478"/>
      <c r="V210" s="479"/>
      <c r="W210" s="486" t="str">
        <f t="shared" ref="W210" ca="1" si="232">INDIRECT("TMP!V" &amp; 2 + ($A210-1)*5)</f>
        <v xml:space="preserve">
</v>
      </c>
      <c r="X210" s="489" t="str">
        <f ca="1">IF(OFFSET(DATA!$AT$15,$A210-1,0)="","  年　月　日",OFFSET(DATA!$AT$15,$A210-1,0))</f>
        <v xml:space="preserve">  年　月　日</v>
      </c>
      <c r="Y210" s="490"/>
      <c r="AA210" s="392">
        <f ca="1">OFFSET(DATA!$AV$15,$A210-1,0)</f>
        <v>0</v>
      </c>
      <c r="AB210" s="299">
        <f ca="1">OFFSET(DATA!$AX$15,$A210-1,0)</f>
        <v>0</v>
      </c>
      <c r="AC210" s="299">
        <f ca="1">OFFSET(DATA!$AZ$15,$A210-1,0)</f>
        <v>0</v>
      </c>
    </row>
    <row r="211" spans="1:29" ht="9.9499999999999993" customHeight="1">
      <c r="A211" s="438"/>
      <c r="B211" s="443"/>
      <c r="C211" s="444"/>
      <c r="D211" s="444"/>
      <c r="E211" s="445"/>
      <c r="F211" s="446"/>
      <c r="G211" s="447"/>
      <c r="H211" s="448"/>
      <c r="I211" s="453"/>
      <c r="J211" s="456"/>
      <c r="K211" s="461"/>
      <c r="L211" s="462"/>
      <c r="M211" s="463"/>
      <c r="N211" s="468"/>
      <c r="O211" s="470"/>
      <c r="P211" s="472"/>
      <c r="Q211" s="475"/>
      <c r="R211" s="480"/>
      <c r="S211" s="481"/>
      <c r="T211" s="481"/>
      <c r="U211" s="481"/>
      <c r="V211" s="482"/>
      <c r="W211" s="487"/>
      <c r="X211" s="491"/>
      <c r="Y211" s="492"/>
      <c r="AA211" s="393"/>
      <c r="AB211" s="301"/>
      <c r="AC211" s="301"/>
    </row>
    <row r="212" spans="1:29" ht="9.9499999999999993" customHeight="1">
      <c r="A212" s="438"/>
      <c r="B212" s="493">
        <f ca="1">OFFSET(DATA!$A$15,$A210-1,0)</f>
        <v>0</v>
      </c>
      <c r="C212" s="494"/>
      <c r="D212" s="494"/>
      <c r="E212" s="495"/>
      <c r="F212" s="446"/>
      <c r="G212" s="447"/>
      <c r="H212" s="448"/>
      <c r="I212" s="453"/>
      <c r="J212" s="456"/>
      <c r="K212" s="464"/>
      <c r="L212" s="465"/>
      <c r="M212" s="466"/>
      <c r="N212" s="499" t="str">
        <f t="shared" ref="N212" ca="1" si="233">AB212</f>
        <v/>
      </c>
      <c r="O212" s="500"/>
      <c r="P212" s="473"/>
      <c r="Q212" s="475"/>
      <c r="R212" s="480"/>
      <c r="S212" s="481"/>
      <c r="T212" s="481"/>
      <c r="U212" s="481"/>
      <c r="V212" s="482"/>
      <c r="W212" s="487"/>
      <c r="X212" s="491"/>
      <c r="Y212" s="492"/>
      <c r="AA212" s="502">
        <f t="shared" ref="AA212" ca="1" si="234">AA210</f>
        <v>0</v>
      </c>
      <c r="AB212" s="504" t="str">
        <f t="shared" ref="AB212" ca="1" si="235">IF(COUNTIF(AB210,"*受給者*"),"受給者",IF(COUNTIF(AB210,"*国民年金*"),"国民年金",IF(COUNTIF(AB210,"厚生年金"),"厚生年金","")))</f>
        <v/>
      </c>
      <c r="AC212" s="504">
        <f t="shared" ref="AC212" ca="1" si="236">AC210</f>
        <v>0</v>
      </c>
    </row>
    <row r="213" spans="1:29" ht="9.9499999999999993" customHeight="1">
      <c r="A213" s="438"/>
      <c r="B213" s="496"/>
      <c r="C213" s="497"/>
      <c r="D213" s="497"/>
      <c r="E213" s="498"/>
      <c r="F213" s="446"/>
      <c r="G213" s="447"/>
      <c r="H213" s="448"/>
      <c r="I213" s="453"/>
      <c r="J213" s="456"/>
      <c r="K213" s="506" t="str">
        <f ca="1">IF(OFFSET(DATA!$O$15,$A210-1,0)="","歳",OFFSET(DATA!$O$15,$A210-1,0))</f>
        <v>歳</v>
      </c>
      <c r="L213" s="507"/>
      <c r="M213" s="508"/>
      <c r="N213" s="468"/>
      <c r="O213" s="501"/>
      <c r="P213" s="515">
        <f ca="1">OFFSET(DATA!$BC$15,$A210-1,0)</f>
        <v>0</v>
      </c>
      <c r="Q213" s="475"/>
      <c r="R213" s="480"/>
      <c r="S213" s="481"/>
      <c r="T213" s="481"/>
      <c r="U213" s="481"/>
      <c r="V213" s="482"/>
      <c r="W213" s="487"/>
      <c r="X213" s="517" t="str">
        <f ca="1">IF(OFFSET(DATA!$AU$15,$A210-1,0)="","  年　月　日",OFFSET(DATA!$AU$15,$A210-1,0))</f>
        <v xml:space="preserve">  年　月　日</v>
      </c>
      <c r="Y213" s="518"/>
      <c r="AA213" s="503"/>
      <c r="AB213" s="505"/>
      <c r="AC213" s="505"/>
    </row>
    <row r="214" spans="1:29" ht="9.9499999999999993" customHeight="1">
      <c r="A214" s="438"/>
      <c r="B214" s="493">
        <f ca="1">OFFSET(DATA!$BD$15,$A210-1,0)</f>
        <v>0</v>
      </c>
      <c r="C214" s="521"/>
      <c r="D214" s="521"/>
      <c r="E214" s="495"/>
      <c r="F214" s="446"/>
      <c r="G214" s="447"/>
      <c r="H214" s="448"/>
      <c r="I214" s="453"/>
      <c r="J214" s="456"/>
      <c r="K214" s="509"/>
      <c r="L214" s="510"/>
      <c r="M214" s="511"/>
      <c r="N214" s="499">
        <f t="shared" ref="N214" ca="1" si="237">AC212</f>
        <v>0</v>
      </c>
      <c r="O214" s="526" t="str">
        <f t="shared" ref="O214" ca="1" si="238">IF($AC214=0,"",RIGHT($AC214,4))</f>
        <v/>
      </c>
      <c r="P214" s="472"/>
      <c r="Q214" s="475"/>
      <c r="R214" s="480"/>
      <c r="S214" s="481"/>
      <c r="T214" s="481"/>
      <c r="U214" s="481"/>
      <c r="V214" s="482"/>
      <c r="W214" s="487"/>
      <c r="X214" s="491"/>
      <c r="Y214" s="492"/>
      <c r="AA214" s="392"/>
      <c r="AB214" s="299"/>
      <c r="AC214" s="299">
        <f ca="1">OFFSET(DATA!$BA$15,$A210-1,0)</f>
        <v>0</v>
      </c>
    </row>
    <row r="215" spans="1:29" ht="9.9499999999999993" customHeight="1">
      <c r="A215" s="439"/>
      <c r="B215" s="522"/>
      <c r="C215" s="523"/>
      <c r="D215" s="523"/>
      <c r="E215" s="524"/>
      <c r="F215" s="449"/>
      <c r="G215" s="450"/>
      <c r="H215" s="451"/>
      <c r="I215" s="454"/>
      <c r="J215" s="457"/>
      <c r="K215" s="512"/>
      <c r="L215" s="513"/>
      <c r="M215" s="514"/>
      <c r="N215" s="525"/>
      <c r="O215" s="527"/>
      <c r="P215" s="516"/>
      <c r="Q215" s="476"/>
      <c r="R215" s="483"/>
      <c r="S215" s="484"/>
      <c r="T215" s="484"/>
      <c r="U215" s="484"/>
      <c r="V215" s="485"/>
      <c r="W215" s="488"/>
      <c r="X215" s="519"/>
      <c r="Y215" s="520"/>
      <c r="AA215" s="393"/>
      <c r="AB215" s="301"/>
      <c r="AC215" s="301"/>
    </row>
    <row r="216" spans="1:29" ht="9.9499999999999993" customHeight="1">
      <c r="A216" s="437">
        <f t="shared" ref="A216" si="239">A210+1</f>
        <v>26</v>
      </c>
      <c r="B216" s="440">
        <f ca="1">OFFSET(DATA!$B$15,$A216-1,0)</f>
        <v>0</v>
      </c>
      <c r="C216" s="441"/>
      <c r="D216" s="441"/>
      <c r="E216" s="442"/>
      <c r="F216" s="440">
        <f ca="1">OFFSET(DATA!$C$15,$A216-1,0)</f>
        <v>0</v>
      </c>
      <c r="G216" s="441"/>
      <c r="H216" s="442"/>
      <c r="I216" s="452" t="str">
        <f ca="1">OFFSET(TMP!$H$1,($A216-1)*4,0)</f>
        <v xml:space="preserve">
</v>
      </c>
      <c r="J216" s="455" t="str">
        <f ca="1">OFFSET(TMP!$I$1,($A216-1)*4,0)</f>
        <v xml:space="preserve">
</v>
      </c>
      <c r="K216" s="458" t="str">
        <f ca="1">IF(OFFSET(DATA!$N$15,$A216-1,0)="","  年　月　日",OFFSET(DATA!$N$15,$A216-1,0))</f>
        <v xml:space="preserve">  年　月　日</v>
      </c>
      <c r="L216" s="459"/>
      <c r="M216" s="460"/>
      <c r="N216" s="467">
        <f t="shared" ref="N216" ca="1" si="240">AA218</f>
        <v>0</v>
      </c>
      <c r="O216" s="469"/>
      <c r="P216" s="471">
        <f ca="1">OFFSET(DATA!$BB$15,$A216-1,0)</f>
        <v>0</v>
      </c>
      <c r="Q216" s="474" t="str">
        <f t="shared" ref="Q216" ca="1" si="241">INDIRECT("TMP!T" &amp; 2 + ($A216-1)*5)</f>
        <v xml:space="preserve">
</v>
      </c>
      <c r="R216" s="477" t="str">
        <f t="shared" ref="R216" ca="1" si="242">INDIRECT("TMP!U" &amp; 2 + ($A216-1)*5)</f>
        <v xml:space="preserve">
</v>
      </c>
      <c r="S216" s="478"/>
      <c r="T216" s="478"/>
      <c r="U216" s="478"/>
      <c r="V216" s="479"/>
      <c r="W216" s="486" t="str">
        <f t="shared" ref="W216" ca="1" si="243">INDIRECT("TMP!V" &amp; 2 + ($A216-1)*5)</f>
        <v xml:space="preserve">
</v>
      </c>
      <c r="X216" s="489" t="str">
        <f ca="1">IF(OFFSET(DATA!$AT$15,$A216-1,0)="","  年　月　日",OFFSET(DATA!$AT$15,$A216-1,0))</f>
        <v xml:space="preserve">  年　月　日</v>
      </c>
      <c r="Y216" s="490"/>
      <c r="AA216" s="392">
        <f ca="1">OFFSET(DATA!$AV$15,$A216-1,0)</f>
        <v>0</v>
      </c>
      <c r="AB216" s="299">
        <f ca="1">OFFSET(DATA!$AX$15,$A216-1,0)</f>
        <v>0</v>
      </c>
      <c r="AC216" s="299">
        <f ca="1">OFFSET(DATA!$AZ$15,$A216-1,0)</f>
        <v>0</v>
      </c>
    </row>
    <row r="217" spans="1:29" ht="9.9499999999999993" customHeight="1">
      <c r="A217" s="438"/>
      <c r="B217" s="443"/>
      <c r="C217" s="444"/>
      <c r="D217" s="444"/>
      <c r="E217" s="445"/>
      <c r="F217" s="446"/>
      <c r="G217" s="447"/>
      <c r="H217" s="448"/>
      <c r="I217" s="453"/>
      <c r="J217" s="456"/>
      <c r="K217" s="461"/>
      <c r="L217" s="462"/>
      <c r="M217" s="463"/>
      <c r="N217" s="468"/>
      <c r="O217" s="470"/>
      <c r="P217" s="472"/>
      <c r="Q217" s="475"/>
      <c r="R217" s="480"/>
      <c r="S217" s="481"/>
      <c r="T217" s="481"/>
      <c r="U217" s="481"/>
      <c r="V217" s="482"/>
      <c r="W217" s="487"/>
      <c r="X217" s="491"/>
      <c r="Y217" s="492"/>
      <c r="AA217" s="393"/>
      <c r="AB217" s="301"/>
      <c r="AC217" s="301"/>
    </row>
    <row r="218" spans="1:29" ht="9.9499999999999993" customHeight="1">
      <c r="A218" s="438"/>
      <c r="B218" s="493">
        <f ca="1">OFFSET(DATA!$A$15,$A216-1,0)</f>
        <v>0</v>
      </c>
      <c r="C218" s="494"/>
      <c r="D218" s="494"/>
      <c r="E218" s="495"/>
      <c r="F218" s="446"/>
      <c r="G218" s="447"/>
      <c r="H218" s="448"/>
      <c r="I218" s="453"/>
      <c r="J218" s="456"/>
      <c r="K218" s="464"/>
      <c r="L218" s="465"/>
      <c r="M218" s="466"/>
      <c r="N218" s="499" t="str">
        <f t="shared" ref="N218" ca="1" si="244">AB218</f>
        <v/>
      </c>
      <c r="O218" s="500"/>
      <c r="P218" s="473"/>
      <c r="Q218" s="475"/>
      <c r="R218" s="480"/>
      <c r="S218" s="481"/>
      <c r="T218" s="481"/>
      <c r="U218" s="481"/>
      <c r="V218" s="482"/>
      <c r="W218" s="487"/>
      <c r="X218" s="491"/>
      <c r="Y218" s="492"/>
      <c r="AA218" s="502">
        <f t="shared" ref="AA218" ca="1" si="245">AA216</f>
        <v>0</v>
      </c>
      <c r="AB218" s="504" t="str">
        <f t="shared" ref="AB218" ca="1" si="246">IF(COUNTIF(AB216,"*受給者*"),"受給者",IF(COUNTIF(AB216,"*国民年金*"),"国民年金",IF(COUNTIF(AB216,"厚生年金"),"厚生年金","")))</f>
        <v/>
      </c>
      <c r="AC218" s="504">
        <f t="shared" ref="AC218" ca="1" si="247">AC216</f>
        <v>0</v>
      </c>
    </row>
    <row r="219" spans="1:29" ht="9.9499999999999993" customHeight="1">
      <c r="A219" s="438"/>
      <c r="B219" s="496"/>
      <c r="C219" s="497"/>
      <c r="D219" s="497"/>
      <c r="E219" s="498"/>
      <c r="F219" s="446"/>
      <c r="G219" s="447"/>
      <c r="H219" s="448"/>
      <c r="I219" s="453"/>
      <c r="J219" s="456"/>
      <c r="K219" s="506" t="str">
        <f ca="1">IF(OFFSET(DATA!$O$15,$A216-1,0)="","歳",OFFSET(DATA!$O$15,$A216-1,0))</f>
        <v>歳</v>
      </c>
      <c r="L219" s="507"/>
      <c r="M219" s="508"/>
      <c r="N219" s="468"/>
      <c r="O219" s="501"/>
      <c r="P219" s="515">
        <f ca="1">OFFSET(DATA!$BC$15,$A216-1,0)</f>
        <v>0</v>
      </c>
      <c r="Q219" s="475"/>
      <c r="R219" s="480"/>
      <c r="S219" s="481"/>
      <c r="T219" s="481"/>
      <c r="U219" s="481"/>
      <c r="V219" s="482"/>
      <c r="W219" s="487"/>
      <c r="X219" s="517" t="str">
        <f ca="1">IF(OFFSET(DATA!$AU$15,$A216-1,0)="","  年　月　日",OFFSET(DATA!$AU$15,$A216-1,0))</f>
        <v xml:space="preserve">  年　月　日</v>
      </c>
      <c r="Y219" s="518"/>
      <c r="AA219" s="503"/>
      <c r="AB219" s="505"/>
      <c r="AC219" s="505"/>
    </row>
    <row r="220" spans="1:29" ht="9.9499999999999993" customHeight="1">
      <c r="A220" s="438"/>
      <c r="B220" s="493">
        <f ca="1">OFFSET(DATA!$BD$15,$A216-1,0)</f>
        <v>0</v>
      </c>
      <c r="C220" s="521"/>
      <c r="D220" s="521"/>
      <c r="E220" s="495"/>
      <c r="F220" s="446"/>
      <c r="G220" s="447"/>
      <c r="H220" s="448"/>
      <c r="I220" s="453"/>
      <c r="J220" s="456"/>
      <c r="K220" s="509"/>
      <c r="L220" s="510"/>
      <c r="M220" s="511"/>
      <c r="N220" s="499">
        <f t="shared" ref="N220" ca="1" si="248">AC218</f>
        <v>0</v>
      </c>
      <c r="O220" s="526" t="str">
        <f t="shared" ref="O220" ca="1" si="249">IF($AC220=0,"",RIGHT($AC220,4))</f>
        <v/>
      </c>
      <c r="P220" s="472"/>
      <c r="Q220" s="475"/>
      <c r="R220" s="480"/>
      <c r="S220" s="481"/>
      <c r="T220" s="481"/>
      <c r="U220" s="481"/>
      <c r="V220" s="482"/>
      <c r="W220" s="487"/>
      <c r="X220" s="491"/>
      <c r="Y220" s="492"/>
      <c r="AA220" s="392"/>
      <c r="AB220" s="299"/>
      <c r="AC220" s="299">
        <f ca="1">OFFSET(DATA!$BA$15,$A216-1,0)</f>
        <v>0</v>
      </c>
    </row>
    <row r="221" spans="1:29" ht="9.9499999999999993" customHeight="1">
      <c r="A221" s="439"/>
      <c r="B221" s="522"/>
      <c r="C221" s="523"/>
      <c r="D221" s="523"/>
      <c r="E221" s="524"/>
      <c r="F221" s="449"/>
      <c r="G221" s="450"/>
      <c r="H221" s="451"/>
      <c r="I221" s="454"/>
      <c r="J221" s="457"/>
      <c r="K221" s="512"/>
      <c r="L221" s="513"/>
      <c r="M221" s="514"/>
      <c r="N221" s="525"/>
      <c r="O221" s="527"/>
      <c r="P221" s="516"/>
      <c r="Q221" s="476"/>
      <c r="R221" s="483"/>
      <c r="S221" s="484"/>
      <c r="T221" s="484"/>
      <c r="U221" s="484"/>
      <c r="V221" s="485"/>
      <c r="W221" s="488"/>
      <c r="X221" s="519"/>
      <c r="Y221" s="520"/>
      <c r="AA221" s="393"/>
      <c r="AB221" s="301"/>
      <c r="AC221" s="301"/>
    </row>
    <row r="222" spans="1:29" ht="9.9499999999999993" customHeight="1">
      <c r="A222" s="437">
        <f t="shared" ref="A222" si="250">A216+1</f>
        <v>27</v>
      </c>
      <c r="B222" s="440">
        <f ca="1">OFFSET(DATA!$B$15,$A222-1,0)</f>
        <v>0</v>
      </c>
      <c r="C222" s="441"/>
      <c r="D222" s="441"/>
      <c r="E222" s="442"/>
      <c r="F222" s="440">
        <f ca="1">OFFSET(DATA!$C$15,$A222-1,0)</f>
        <v>0</v>
      </c>
      <c r="G222" s="441"/>
      <c r="H222" s="442"/>
      <c r="I222" s="452" t="str">
        <f ca="1">OFFSET(TMP!$H$1,($A222-1)*4,0)</f>
        <v xml:space="preserve">
</v>
      </c>
      <c r="J222" s="455" t="str">
        <f ca="1">OFFSET(TMP!$I$1,($A222-1)*4,0)</f>
        <v xml:space="preserve">
</v>
      </c>
      <c r="K222" s="458" t="str">
        <f ca="1">IF(OFFSET(DATA!$N$15,$A222-1,0)="","  年　月　日",OFFSET(DATA!$N$15,$A222-1,0))</f>
        <v xml:space="preserve">  年　月　日</v>
      </c>
      <c r="L222" s="459"/>
      <c r="M222" s="460"/>
      <c r="N222" s="467">
        <f t="shared" ref="N222" ca="1" si="251">AA224</f>
        <v>0</v>
      </c>
      <c r="O222" s="469"/>
      <c r="P222" s="471">
        <f ca="1">OFFSET(DATA!$BB$15,$A222-1,0)</f>
        <v>0</v>
      </c>
      <c r="Q222" s="474" t="str">
        <f t="shared" ref="Q222" ca="1" si="252">INDIRECT("TMP!T" &amp; 2 + ($A222-1)*5)</f>
        <v xml:space="preserve">
</v>
      </c>
      <c r="R222" s="477" t="str">
        <f t="shared" ref="R222" ca="1" si="253">INDIRECT("TMP!U" &amp; 2 + ($A222-1)*5)</f>
        <v xml:space="preserve">
</v>
      </c>
      <c r="S222" s="478"/>
      <c r="T222" s="478"/>
      <c r="U222" s="478"/>
      <c r="V222" s="479"/>
      <c r="W222" s="486" t="str">
        <f t="shared" ref="W222" ca="1" si="254">INDIRECT("TMP!V" &amp; 2 + ($A222-1)*5)</f>
        <v xml:space="preserve">
</v>
      </c>
      <c r="X222" s="489" t="str">
        <f ca="1">IF(OFFSET(DATA!$AT$15,$A222-1,0)="","  年　月　日",OFFSET(DATA!$AT$15,$A222-1,0))</f>
        <v xml:space="preserve">  年　月　日</v>
      </c>
      <c r="Y222" s="490"/>
      <c r="AA222" s="392">
        <f ca="1">OFFSET(DATA!$AV$15,$A222-1,0)</f>
        <v>0</v>
      </c>
      <c r="AB222" s="299">
        <f ca="1">OFFSET(DATA!$AX$15,$A222-1,0)</f>
        <v>0</v>
      </c>
      <c r="AC222" s="299">
        <f ca="1">OFFSET(DATA!$AZ$15,$A222-1,0)</f>
        <v>0</v>
      </c>
    </row>
    <row r="223" spans="1:29" ht="9.9499999999999993" customHeight="1">
      <c r="A223" s="438"/>
      <c r="B223" s="443"/>
      <c r="C223" s="444"/>
      <c r="D223" s="444"/>
      <c r="E223" s="445"/>
      <c r="F223" s="446"/>
      <c r="G223" s="447"/>
      <c r="H223" s="448"/>
      <c r="I223" s="453"/>
      <c r="J223" s="456"/>
      <c r="K223" s="461"/>
      <c r="L223" s="462"/>
      <c r="M223" s="463"/>
      <c r="N223" s="468"/>
      <c r="O223" s="470"/>
      <c r="P223" s="472"/>
      <c r="Q223" s="475"/>
      <c r="R223" s="480"/>
      <c r="S223" s="481"/>
      <c r="T223" s="481"/>
      <c r="U223" s="481"/>
      <c r="V223" s="482"/>
      <c r="W223" s="487"/>
      <c r="X223" s="491"/>
      <c r="Y223" s="492"/>
      <c r="AA223" s="393"/>
      <c r="AB223" s="301"/>
      <c r="AC223" s="301"/>
    </row>
    <row r="224" spans="1:29" ht="9.9499999999999993" customHeight="1">
      <c r="A224" s="438"/>
      <c r="B224" s="493">
        <f ca="1">OFFSET(DATA!$A$15,$A222-1,0)</f>
        <v>0</v>
      </c>
      <c r="C224" s="494"/>
      <c r="D224" s="494"/>
      <c r="E224" s="495"/>
      <c r="F224" s="446"/>
      <c r="G224" s="447"/>
      <c r="H224" s="448"/>
      <c r="I224" s="453"/>
      <c r="J224" s="456"/>
      <c r="K224" s="464"/>
      <c r="L224" s="465"/>
      <c r="M224" s="466"/>
      <c r="N224" s="499" t="str">
        <f t="shared" ref="N224" ca="1" si="255">AB224</f>
        <v/>
      </c>
      <c r="O224" s="500"/>
      <c r="P224" s="473"/>
      <c r="Q224" s="475"/>
      <c r="R224" s="480"/>
      <c r="S224" s="481"/>
      <c r="T224" s="481"/>
      <c r="U224" s="481"/>
      <c r="V224" s="482"/>
      <c r="W224" s="487"/>
      <c r="X224" s="491"/>
      <c r="Y224" s="492"/>
      <c r="AA224" s="502">
        <f t="shared" ref="AA224" ca="1" si="256">AA222</f>
        <v>0</v>
      </c>
      <c r="AB224" s="504" t="str">
        <f t="shared" ref="AB224" ca="1" si="257">IF(COUNTIF(AB222,"*受給者*"),"受給者",IF(COUNTIF(AB222,"*国民年金*"),"国民年金",IF(COUNTIF(AB222,"厚生年金"),"厚生年金","")))</f>
        <v/>
      </c>
      <c r="AC224" s="504">
        <f t="shared" ref="AC224" ca="1" si="258">AC222</f>
        <v>0</v>
      </c>
    </row>
    <row r="225" spans="1:29" ht="9.9499999999999993" customHeight="1">
      <c r="A225" s="438"/>
      <c r="B225" s="496"/>
      <c r="C225" s="497"/>
      <c r="D225" s="497"/>
      <c r="E225" s="498"/>
      <c r="F225" s="446"/>
      <c r="G225" s="447"/>
      <c r="H225" s="448"/>
      <c r="I225" s="453"/>
      <c r="J225" s="456"/>
      <c r="K225" s="506" t="str">
        <f ca="1">IF(OFFSET(DATA!$O$15,$A222-1,0)="","歳",OFFSET(DATA!$O$15,$A222-1,0))</f>
        <v>歳</v>
      </c>
      <c r="L225" s="507"/>
      <c r="M225" s="508"/>
      <c r="N225" s="468"/>
      <c r="O225" s="501"/>
      <c r="P225" s="515">
        <f ca="1">OFFSET(DATA!$BC$15,$A222-1,0)</f>
        <v>0</v>
      </c>
      <c r="Q225" s="475"/>
      <c r="R225" s="480"/>
      <c r="S225" s="481"/>
      <c r="T225" s="481"/>
      <c r="U225" s="481"/>
      <c r="V225" s="482"/>
      <c r="W225" s="487"/>
      <c r="X225" s="517" t="str">
        <f ca="1">IF(OFFSET(DATA!$AU$15,$A222-1,0)="","  年　月　日",OFFSET(DATA!$AU$15,$A222-1,0))</f>
        <v xml:space="preserve">  年　月　日</v>
      </c>
      <c r="Y225" s="518"/>
      <c r="AA225" s="503"/>
      <c r="AB225" s="505"/>
      <c r="AC225" s="505"/>
    </row>
    <row r="226" spans="1:29" ht="9.9499999999999993" customHeight="1">
      <c r="A226" s="438"/>
      <c r="B226" s="493">
        <f ca="1">OFFSET(DATA!$BD$15,$A222-1,0)</f>
        <v>0</v>
      </c>
      <c r="C226" s="521"/>
      <c r="D226" s="521"/>
      <c r="E226" s="495"/>
      <c r="F226" s="446"/>
      <c r="G226" s="447"/>
      <c r="H226" s="448"/>
      <c r="I226" s="453"/>
      <c r="J226" s="456"/>
      <c r="K226" s="509"/>
      <c r="L226" s="510"/>
      <c r="M226" s="511"/>
      <c r="N226" s="499">
        <f t="shared" ref="N226" ca="1" si="259">AC224</f>
        <v>0</v>
      </c>
      <c r="O226" s="526" t="str">
        <f t="shared" ref="O226" ca="1" si="260">IF($AC226=0,"",RIGHT($AC226,4))</f>
        <v/>
      </c>
      <c r="P226" s="472"/>
      <c r="Q226" s="475"/>
      <c r="R226" s="480"/>
      <c r="S226" s="481"/>
      <c r="T226" s="481"/>
      <c r="U226" s="481"/>
      <c r="V226" s="482"/>
      <c r="W226" s="487"/>
      <c r="X226" s="491"/>
      <c r="Y226" s="492"/>
      <c r="AA226" s="392"/>
      <c r="AB226" s="299"/>
      <c r="AC226" s="299">
        <f ca="1">OFFSET(DATA!$BA$15,$A222-1,0)</f>
        <v>0</v>
      </c>
    </row>
    <row r="227" spans="1:29" ht="9.9499999999999993" customHeight="1">
      <c r="A227" s="439"/>
      <c r="B227" s="522"/>
      <c r="C227" s="523"/>
      <c r="D227" s="523"/>
      <c r="E227" s="524"/>
      <c r="F227" s="449"/>
      <c r="G227" s="450"/>
      <c r="H227" s="451"/>
      <c r="I227" s="454"/>
      <c r="J227" s="457"/>
      <c r="K227" s="512"/>
      <c r="L227" s="513"/>
      <c r="M227" s="514"/>
      <c r="N227" s="525"/>
      <c r="O227" s="527"/>
      <c r="P227" s="516"/>
      <c r="Q227" s="476"/>
      <c r="R227" s="483"/>
      <c r="S227" s="484"/>
      <c r="T227" s="484"/>
      <c r="U227" s="484"/>
      <c r="V227" s="485"/>
      <c r="W227" s="488"/>
      <c r="X227" s="519"/>
      <c r="Y227" s="520"/>
      <c r="AA227" s="393"/>
      <c r="AB227" s="301"/>
      <c r="AC227" s="301"/>
    </row>
    <row r="228" spans="1:29" ht="9.9499999999999993" customHeight="1">
      <c r="A228" s="437">
        <f t="shared" ref="A228" si="261">A222+1</f>
        <v>28</v>
      </c>
      <c r="B228" s="440">
        <f ca="1">OFFSET(DATA!$B$15,$A228-1,0)</f>
        <v>0</v>
      </c>
      <c r="C228" s="441"/>
      <c r="D228" s="441"/>
      <c r="E228" s="442"/>
      <c r="F228" s="440">
        <f ca="1">OFFSET(DATA!$C$15,$A228-1,0)</f>
        <v>0</v>
      </c>
      <c r="G228" s="441"/>
      <c r="H228" s="442"/>
      <c r="I228" s="452" t="str">
        <f ca="1">OFFSET(TMP!$H$1,($A228-1)*4,0)</f>
        <v xml:space="preserve">
</v>
      </c>
      <c r="J228" s="455" t="str">
        <f ca="1">OFFSET(TMP!$I$1,($A228-1)*4,0)</f>
        <v xml:space="preserve">
</v>
      </c>
      <c r="K228" s="458" t="str">
        <f ca="1">IF(OFFSET(DATA!$N$15,$A228-1,0)="","  年　月　日",OFFSET(DATA!$N$15,$A228-1,0))</f>
        <v xml:space="preserve">  年　月　日</v>
      </c>
      <c r="L228" s="459"/>
      <c r="M228" s="460"/>
      <c r="N228" s="467">
        <f t="shared" ref="N228" ca="1" si="262">AA230</f>
        <v>0</v>
      </c>
      <c r="O228" s="469"/>
      <c r="P228" s="471">
        <f ca="1">OFFSET(DATA!$BB$15,$A228-1,0)</f>
        <v>0</v>
      </c>
      <c r="Q228" s="474" t="str">
        <f t="shared" ref="Q228" ca="1" si="263">INDIRECT("TMP!T" &amp; 2 + ($A228-1)*5)</f>
        <v xml:space="preserve">
</v>
      </c>
      <c r="R228" s="477" t="str">
        <f t="shared" ref="R228" ca="1" si="264">INDIRECT("TMP!U" &amp; 2 + ($A228-1)*5)</f>
        <v xml:space="preserve">
</v>
      </c>
      <c r="S228" s="478"/>
      <c r="T228" s="478"/>
      <c r="U228" s="478"/>
      <c r="V228" s="479"/>
      <c r="W228" s="486" t="str">
        <f t="shared" ref="W228" ca="1" si="265">INDIRECT("TMP!V" &amp; 2 + ($A228-1)*5)</f>
        <v xml:space="preserve">
</v>
      </c>
      <c r="X228" s="489" t="str">
        <f ca="1">IF(OFFSET(DATA!$AT$15,$A228-1,0)="","  年　月　日",OFFSET(DATA!$AT$15,$A228-1,0))</f>
        <v xml:space="preserve">  年　月　日</v>
      </c>
      <c r="Y228" s="490"/>
      <c r="AA228" s="392">
        <f ca="1">OFFSET(DATA!$AV$15,$A228-1,0)</f>
        <v>0</v>
      </c>
      <c r="AB228" s="299">
        <f ca="1">OFFSET(DATA!$AX$15,$A228-1,0)</f>
        <v>0</v>
      </c>
      <c r="AC228" s="299">
        <f ca="1">OFFSET(DATA!$AZ$15,$A228-1,0)</f>
        <v>0</v>
      </c>
    </row>
    <row r="229" spans="1:29" ht="9.9499999999999993" customHeight="1">
      <c r="A229" s="438"/>
      <c r="B229" s="443"/>
      <c r="C229" s="444"/>
      <c r="D229" s="444"/>
      <c r="E229" s="445"/>
      <c r="F229" s="446"/>
      <c r="G229" s="447"/>
      <c r="H229" s="448"/>
      <c r="I229" s="453"/>
      <c r="J229" s="456"/>
      <c r="K229" s="461"/>
      <c r="L229" s="462"/>
      <c r="M229" s="463"/>
      <c r="N229" s="468"/>
      <c r="O229" s="470"/>
      <c r="P229" s="472"/>
      <c r="Q229" s="475"/>
      <c r="R229" s="480"/>
      <c r="S229" s="481"/>
      <c r="T229" s="481"/>
      <c r="U229" s="481"/>
      <c r="V229" s="482"/>
      <c r="W229" s="487"/>
      <c r="X229" s="491"/>
      <c r="Y229" s="492"/>
      <c r="AA229" s="393"/>
      <c r="AB229" s="301"/>
      <c r="AC229" s="301"/>
    </row>
    <row r="230" spans="1:29" ht="9.9499999999999993" customHeight="1">
      <c r="A230" s="438"/>
      <c r="B230" s="493">
        <f ca="1">OFFSET(DATA!$A$15,$A228-1,0)</f>
        <v>0</v>
      </c>
      <c r="C230" s="494"/>
      <c r="D230" s="494"/>
      <c r="E230" s="495"/>
      <c r="F230" s="446"/>
      <c r="G230" s="447"/>
      <c r="H230" s="448"/>
      <c r="I230" s="453"/>
      <c r="J230" s="456"/>
      <c r="K230" s="464"/>
      <c r="L230" s="465"/>
      <c r="M230" s="466"/>
      <c r="N230" s="499" t="str">
        <f t="shared" ref="N230" ca="1" si="266">AB230</f>
        <v/>
      </c>
      <c r="O230" s="500"/>
      <c r="P230" s="473"/>
      <c r="Q230" s="475"/>
      <c r="R230" s="480"/>
      <c r="S230" s="481"/>
      <c r="T230" s="481"/>
      <c r="U230" s="481"/>
      <c r="V230" s="482"/>
      <c r="W230" s="487"/>
      <c r="X230" s="491"/>
      <c r="Y230" s="492"/>
      <c r="AA230" s="502">
        <f t="shared" ref="AA230" ca="1" si="267">AA228</f>
        <v>0</v>
      </c>
      <c r="AB230" s="504" t="str">
        <f t="shared" ref="AB230" ca="1" si="268">IF(COUNTIF(AB228,"*受給者*"),"受給者",IF(COUNTIF(AB228,"*国民年金*"),"国民年金",IF(COUNTIF(AB228,"厚生年金"),"厚生年金","")))</f>
        <v/>
      </c>
      <c r="AC230" s="504">
        <f t="shared" ref="AC230" ca="1" si="269">AC228</f>
        <v>0</v>
      </c>
    </row>
    <row r="231" spans="1:29" ht="9.9499999999999993" customHeight="1">
      <c r="A231" s="438"/>
      <c r="B231" s="496"/>
      <c r="C231" s="497"/>
      <c r="D231" s="497"/>
      <c r="E231" s="498"/>
      <c r="F231" s="446"/>
      <c r="G231" s="447"/>
      <c r="H231" s="448"/>
      <c r="I231" s="453"/>
      <c r="J231" s="456"/>
      <c r="K231" s="506" t="str">
        <f ca="1">IF(OFFSET(DATA!$O$15,$A228-1,0)="","歳",OFFSET(DATA!$O$15,$A228-1,0))</f>
        <v>歳</v>
      </c>
      <c r="L231" s="507"/>
      <c r="M231" s="508"/>
      <c r="N231" s="468"/>
      <c r="O231" s="501"/>
      <c r="P231" s="515">
        <f ca="1">OFFSET(DATA!$BC$15,$A228-1,0)</f>
        <v>0</v>
      </c>
      <c r="Q231" s="475"/>
      <c r="R231" s="480"/>
      <c r="S231" s="481"/>
      <c r="T231" s="481"/>
      <c r="U231" s="481"/>
      <c r="V231" s="482"/>
      <c r="W231" s="487"/>
      <c r="X231" s="517" t="str">
        <f ca="1">IF(OFFSET(DATA!$AU$15,$A228-1,0)="","  年　月　日",OFFSET(DATA!$AU$15,$A228-1,0))</f>
        <v xml:space="preserve">  年　月　日</v>
      </c>
      <c r="Y231" s="518"/>
      <c r="AA231" s="503"/>
      <c r="AB231" s="505"/>
      <c r="AC231" s="505"/>
    </row>
    <row r="232" spans="1:29" ht="9.9499999999999993" customHeight="1">
      <c r="A232" s="438"/>
      <c r="B232" s="493">
        <f ca="1">OFFSET(DATA!$BD$15,$A228-1,0)</f>
        <v>0</v>
      </c>
      <c r="C232" s="521"/>
      <c r="D232" s="521"/>
      <c r="E232" s="495"/>
      <c r="F232" s="446"/>
      <c r="G232" s="447"/>
      <c r="H232" s="448"/>
      <c r="I232" s="453"/>
      <c r="J232" s="456"/>
      <c r="K232" s="509"/>
      <c r="L232" s="510"/>
      <c r="M232" s="511"/>
      <c r="N232" s="499">
        <f t="shared" ref="N232" ca="1" si="270">AC230</f>
        <v>0</v>
      </c>
      <c r="O232" s="526" t="str">
        <f t="shared" ref="O232" ca="1" si="271">IF($AC232=0,"",RIGHT($AC232,4))</f>
        <v/>
      </c>
      <c r="P232" s="472"/>
      <c r="Q232" s="475"/>
      <c r="R232" s="480"/>
      <c r="S232" s="481"/>
      <c r="T232" s="481"/>
      <c r="U232" s="481"/>
      <c r="V232" s="482"/>
      <c r="W232" s="487"/>
      <c r="X232" s="491"/>
      <c r="Y232" s="492"/>
      <c r="AA232" s="392"/>
      <c r="AB232" s="299"/>
      <c r="AC232" s="299">
        <f ca="1">OFFSET(DATA!$BA$15,$A228-1,0)</f>
        <v>0</v>
      </c>
    </row>
    <row r="233" spans="1:29" ht="9.9499999999999993" customHeight="1">
      <c r="A233" s="439"/>
      <c r="B233" s="522"/>
      <c r="C233" s="523"/>
      <c r="D233" s="523"/>
      <c r="E233" s="524"/>
      <c r="F233" s="449"/>
      <c r="G233" s="450"/>
      <c r="H233" s="451"/>
      <c r="I233" s="454"/>
      <c r="J233" s="457"/>
      <c r="K233" s="512"/>
      <c r="L233" s="513"/>
      <c r="M233" s="514"/>
      <c r="N233" s="525"/>
      <c r="O233" s="527"/>
      <c r="P233" s="516"/>
      <c r="Q233" s="476"/>
      <c r="R233" s="483"/>
      <c r="S233" s="484"/>
      <c r="T233" s="484"/>
      <c r="U233" s="484"/>
      <c r="V233" s="485"/>
      <c r="W233" s="488"/>
      <c r="X233" s="519"/>
      <c r="Y233" s="520"/>
      <c r="AA233" s="393"/>
      <c r="AB233" s="301"/>
      <c r="AC233" s="301"/>
    </row>
    <row r="234" spans="1:29" ht="9.9499999999999993" customHeight="1">
      <c r="A234" s="437">
        <f t="shared" ref="A234" si="272">A228+1</f>
        <v>29</v>
      </c>
      <c r="B234" s="440">
        <f ca="1">OFFSET(DATA!$B$15,$A234-1,0)</f>
        <v>0</v>
      </c>
      <c r="C234" s="441"/>
      <c r="D234" s="441"/>
      <c r="E234" s="442"/>
      <c r="F234" s="440">
        <f ca="1">OFFSET(DATA!$C$15,$A234-1,0)</f>
        <v>0</v>
      </c>
      <c r="G234" s="441"/>
      <c r="H234" s="442"/>
      <c r="I234" s="452" t="str">
        <f ca="1">OFFSET(TMP!$H$1,($A234-1)*4,0)</f>
        <v xml:space="preserve">
</v>
      </c>
      <c r="J234" s="455" t="str">
        <f ca="1">OFFSET(TMP!$I$1,($A234-1)*4,0)</f>
        <v xml:space="preserve">
</v>
      </c>
      <c r="K234" s="458" t="str">
        <f ca="1">IF(OFFSET(DATA!$N$15,$A234-1,0)="","  年　月　日",OFFSET(DATA!$N$15,$A234-1,0))</f>
        <v xml:space="preserve">  年　月　日</v>
      </c>
      <c r="L234" s="459"/>
      <c r="M234" s="460"/>
      <c r="N234" s="467">
        <f t="shared" ref="N234" ca="1" si="273">AA236</f>
        <v>0</v>
      </c>
      <c r="O234" s="469"/>
      <c r="P234" s="471">
        <f ca="1">OFFSET(DATA!$BB$15,$A234-1,0)</f>
        <v>0</v>
      </c>
      <c r="Q234" s="474" t="str">
        <f t="shared" ref="Q234" ca="1" si="274">INDIRECT("TMP!T" &amp; 2 + ($A234-1)*5)</f>
        <v xml:space="preserve">
</v>
      </c>
      <c r="R234" s="477" t="str">
        <f t="shared" ref="R234" ca="1" si="275">INDIRECT("TMP!U" &amp; 2 + ($A234-1)*5)</f>
        <v xml:space="preserve">
</v>
      </c>
      <c r="S234" s="478"/>
      <c r="T234" s="478"/>
      <c r="U234" s="478"/>
      <c r="V234" s="479"/>
      <c r="W234" s="486" t="str">
        <f t="shared" ref="W234" ca="1" si="276">INDIRECT("TMP!V" &amp; 2 + ($A234-1)*5)</f>
        <v xml:space="preserve">
</v>
      </c>
      <c r="X234" s="489" t="str">
        <f ca="1">IF(OFFSET(DATA!$AT$15,$A234-1,0)="","  年　月　日",OFFSET(DATA!$AT$15,$A234-1,0))</f>
        <v xml:space="preserve">  年　月　日</v>
      </c>
      <c r="Y234" s="490"/>
      <c r="AA234" s="392">
        <f ca="1">OFFSET(DATA!$AV$15,$A234-1,0)</f>
        <v>0</v>
      </c>
      <c r="AB234" s="299">
        <f ca="1">OFFSET(DATA!$AX$15,$A234-1,0)</f>
        <v>0</v>
      </c>
      <c r="AC234" s="299">
        <f ca="1">OFFSET(DATA!$AZ$15,$A234-1,0)</f>
        <v>0</v>
      </c>
    </row>
    <row r="235" spans="1:29" ht="9.9499999999999993" customHeight="1">
      <c r="A235" s="438"/>
      <c r="B235" s="443"/>
      <c r="C235" s="444"/>
      <c r="D235" s="444"/>
      <c r="E235" s="445"/>
      <c r="F235" s="446"/>
      <c r="G235" s="447"/>
      <c r="H235" s="448"/>
      <c r="I235" s="453"/>
      <c r="J235" s="456"/>
      <c r="K235" s="461"/>
      <c r="L235" s="462"/>
      <c r="M235" s="463"/>
      <c r="N235" s="468"/>
      <c r="O235" s="470"/>
      <c r="P235" s="472"/>
      <c r="Q235" s="475"/>
      <c r="R235" s="480"/>
      <c r="S235" s="481"/>
      <c r="T235" s="481"/>
      <c r="U235" s="481"/>
      <c r="V235" s="482"/>
      <c r="W235" s="487"/>
      <c r="X235" s="491"/>
      <c r="Y235" s="492"/>
      <c r="AA235" s="393"/>
      <c r="AB235" s="301"/>
      <c r="AC235" s="301"/>
    </row>
    <row r="236" spans="1:29" ht="9.9499999999999993" customHeight="1">
      <c r="A236" s="438"/>
      <c r="B236" s="493">
        <f ca="1">OFFSET(DATA!$A$15,$A234-1,0)</f>
        <v>0</v>
      </c>
      <c r="C236" s="494"/>
      <c r="D236" s="494"/>
      <c r="E236" s="495"/>
      <c r="F236" s="446"/>
      <c r="G236" s="447"/>
      <c r="H236" s="448"/>
      <c r="I236" s="453"/>
      <c r="J236" s="456"/>
      <c r="K236" s="464"/>
      <c r="L236" s="465"/>
      <c r="M236" s="466"/>
      <c r="N236" s="499" t="str">
        <f t="shared" ref="N236" ca="1" si="277">AB236</f>
        <v/>
      </c>
      <c r="O236" s="500"/>
      <c r="P236" s="473"/>
      <c r="Q236" s="475"/>
      <c r="R236" s="480"/>
      <c r="S236" s="481"/>
      <c r="T236" s="481"/>
      <c r="U236" s="481"/>
      <c r="V236" s="482"/>
      <c r="W236" s="487"/>
      <c r="X236" s="491"/>
      <c r="Y236" s="492"/>
      <c r="AA236" s="502">
        <f t="shared" ref="AA236" ca="1" si="278">AA234</f>
        <v>0</v>
      </c>
      <c r="AB236" s="504" t="str">
        <f t="shared" ref="AB236" ca="1" si="279">IF(COUNTIF(AB234,"*受給者*"),"受給者",IF(COUNTIF(AB234,"*国民年金*"),"国民年金",IF(COUNTIF(AB234,"厚生年金"),"厚生年金","")))</f>
        <v/>
      </c>
      <c r="AC236" s="504">
        <f t="shared" ref="AC236" ca="1" si="280">AC234</f>
        <v>0</v>
      </c>
    </row>
    <row r="237" spans="1:29" ht="9.9499999999999993" customHeight="1">
      <c r="A237" s="438"/>
      <c r="B237" s="496"/>
      <c r="C237" s="497"/>
      <c r="D237" s="497"/>
      <c r="E237" s="498"/>
      <c r="F237" s="446"/>
      <c r="G237" s="447"/>
      <c r="H237" s="448"/>
      <c r="I237" s="453"/>
      <c r="J237" s="456"/>
      <c r="K237" s="506" t="str">
        <f ca="1">IF(OFFSET(DATA!$O$15,$A234-1,0)="","歳",OFFSET(DATA!$O$15,$A234-1,0))</f>
        <v>歳</v>
      </c>
      <c r="L237" s="507"/>
      <c r="M237" s="508"/>
      <c r="N237" s="468"/>
      <c r="O237" s="501"/>
      <c r="P237" s="515">
        <f ca="1">OFFSET(DATA!$BC$15,$A234-1,0)</f>
        <v>0</v>
      </c>
      <c r="Q237" s="475"/>
      <c r="R237" s="480"/>
      <c r="S237" s="481"/>
      <c r="T237" s="481"/>
      <c r="U237" s="481"/>
      <c r="V237" s="482"/>
      <c r="W237" s="487"/>
      <c r="X237" s="517" t="str">
        <f ca="1">IF(OFFSET(DATA!$AU$15,$A234-1,0)="","  年　月　日",OFFSET(DATA!$AU$15,$A234-1,0))</f>
        <v xml:space="preserve">  年　月　日</v>
      </c>
      <c r="Y237" s="518"/>
      <c r="AA237" s="503"/>
      <c r="AB237" s="505"/>
      <c r="AC237" s="505"/>
    </row>
    <row r="238" spans="1:29" ht="9.9499999999999993" customHeight="1">
      <c r="A238" s="438"/>
      <c r="B238" s="493">
        <f ca="1">OFFSET(DATA!$BD$15,$A234-1,0)</f>
        <v>0</v>
      </c>
      <c r="C238" s="521"/>
      <c r="D238" s="521"/>
      <c r="E238" s="495"/>
      <c r="F238" s="446"/>
      <c r="G238" s="447"/>
      <c r="H238" s="448"/>
      <c r="I238" s="453"/>
      <c r="J238" s="456"/>
      <c r="K238" s="509"/>
      <c r="L238" s="510"/>
      <c r="M238" s="511"/>
      <c r="N238" s="499">
        <f t="shared" ref="N238" ca="1" si="281">AC236</f>
        <v>0</v>
      </c>
      <c r="O238" s="526" t="str">
        <f t="shared" ref="O238" ca="1" si="282">IF($AC238=0,"",RIGHT($AC238,4))</f>
        <v/>
      </c>
      <c r="P238" s="472"/>
      <c r="Q238" s="475"/>
      <c r="R238" s="480"/>
      <c r="S238" s="481"/>
      <c r="T238" s="481"/>
      <c r="U238" s="481"/>
      <c r="V238" s="482"/>
      <c r="W238" s="487"/>
      <c r="X238" s="491"/>
      <c r="Y238" s="492"/>
      <c r="AA238" s="392"/>
      <c r="AB238" s="299"/>
      <c r="AC238" s="299">
        <f ca="1">OFFSET(DATA!$BA$15,$A234-1,0)</f>
        <v>0</v>
      </c>
    </row>
    <row r="239" spans="1:29" ht="9.9499999999999993" customHeight="1">
      <c r="A239" s="439"/>
      <c r="B239" s="522"/>
      <c r="C239" s="523"/>
      <c r="D239" s="523"/>
      <c r="E239" s="524"/>
      <c r="F239" s="449"/>
      <c r="G239" s="450"/>
      <c r="H239" s="451"/>
      <c r="I239" s="454"/>
      <c r="J239" s="457"/>
      <c r="K239" s="512"/>
      <c r="L239" s="513"/>
      <c r="M239" s="514"/>
      <c r="N239" s="525"/>
      <c r="O239" s="527"/>
      <c r="P239" s="516"/>
      <c r="Q239" s="476"/>
      <c r="R239" s="483"/>
      <c r="S239" s="484"/>
      <c r="T239" s="484"/>
      <c r="U239" s="484"/>
      <c r="V239" s="485"/>
      <c r="W239" s="488"/>
      <c r="X239" s="519"/>
      <c r="Y239" s="520"/>
      <c r="AA239" s="393"/>
      <c r="AB239" s="301"/>
      <c r="AC239" s="301"/>
    </row>
    <row r="240" spans="1:29" ht="9.9499999999999993" customHeight="1">
      <c r="A240" s="437">
        <f t="shared" ref="A240" si="283">A234+1</f>
        <v>30</v>
      </c>
      <c r="B240" s="440">
        <f ca="1">OFFSET(DATA!$B$15,$A240-1,0)</f>
        <v>0</v>
      </c>
      <c r="C240" s="441"/>
      <c r="D240" s="441"/>
      <c r="E240" s="442"/>
      <c r="F240" s="440">
        <f ca="1">OFFSET(DATA!$C$15,$A240-1,0)</f>
        <v>0</v>
      </c>
      <c r="G240" s="441"/>
      <c r="H240" s="442"/>
      <c r="I240" s="452" t="str">
        <f ca="1">OFFSET(TMP!$H$1,($A240-1)*4,0)</f>
        <v xml:space="preserve">
</v>
      </c>
      <c r="J240" s="455" t="str">
        <f ca="1">OFFSET(TMP!$I$1,($A240-1)*4,0)</f>
        <v xml:space="preserve">
</v>
      </c>
      <c r="K240" s="458" t="str">
        <f ca="1">IF(OFFSET(DATA!$N$15,$A240-1,0)="","  年　月　日",OFFSET(DATA!$N$15,$A240-1,0))</f>
        <v xml:space="preserve">  年　月　日</v>
      </c>
      <c r="L240" s="459"/>
      <c r="M240" s="460"/>
      <c r="N240" s="467">
        <f t="shared" ref="N240" ca="1" si="284">AA242</f>
        <v>0</v>
      </c>
      <c r="O240" s="469"/>
      <c r="P240" s="471">
        <f ca="1">OFFSET(DATA!$BB$15,$A240-1,0)</f>
        <v>0</v>
      </c>
      <c r="Q240" s="474" t="str">
        <f t="shared" ref="Q240" ca="1" si="285">INDIRECT("TMP!T" &amp; 2 + ($A240-1)*5)</f>
        <v xml:space="preserve">
</v>
      </c>
      <c r="R240" s="477" t="str">
        <f t="shared" ref="R240" ca="1" si="286">INDIRECT("TMP!U" &amp; 2 + ($A240-1)*5)</f>
        <v xml:space="preserve">
</v>
      </c>
      <c r="S240" s="478"/>
      <c r="T240" s="478"/>
      <c r="U240" s="478"/>
      <c r="V240" s="479"/>
      <c r="W240" s="486" t="str">
        <f t="shared" ref="W240" ca="1" si="287">INDIRECT("TMP!V" &amp; 2 + ($A240-1)*5)</f>
        <v xml:space="preserve">
</v>
      </c>
      <c r="X240" s="489" t="str">
        <f ca="1">IF(OFFSET(DATA!$AT$15,$A240-1,0)="","  年　月　日",OFFSET(DATA!$AT$15,$A240-1,0))</f>
        <v xml:space="preserve">  年　月　日</v>
      </c>
      <c r="Y240" s="490"/>
      <c r="AA240" s="392">
        <f ca="1">OFFSET(DATA!$AV$15,$A240-1,0)</f>
        <v>0</v>
      </c>
      <c r="AB240" s="299">
        <f ca="1">OFFSET(DATA!$AX$15,$A240-1,0)</f>
        <v>0</v>
      </c>
      <c r="AC240" s="299">
        <f ca="1">OFFSET(DATA!$AZ$15,$A240-1,0)</f>
        <v>0</v>
      </c>
    </row>
    <row r="241" spans="1:29" ht="9.9499999999999993" customHeight="1">
      <c r="A241" s="438"/>
      <c r="B241" s="443"/>
      <c r="C241" s="444"/>
      <c r="D241" s="444"/>
      <c r="E241" s="445"/>
      <c r="F241" s="446"/>
      <c r="G241" s="447"/>
      <c r="H241" s="448"/>
      <c r="I241" s="453"/>
      <c r="J241" s="456"/>
      <c r="K241" s="461"/>
      <c r="L241" s="462"/>
      <c r="M241" s="463"/>
      <c r="N241" s="468"/>
      <c r="O241" s="470"/>
      <c r="P241" s="472"/>
      <c r="Q241" s="475"/>
      <c r="R241" s="480"/>
      <c r="S241" s="481"/>
      <c r="T241" s="481"/>
      <c r="U241" s="481"/>
      <c r="V241" s="482"/>
      <c r="W241" s="487"/>
      <c r="X241" s="491"/>
      <c r="Y241" s="492"/>
      <c r="AA241" s="393"/>
      <c r="AB241" s="301"/>
      <c r="AC241" s="301"/>
    </row>
    <row r="242" spans="1:29" ht="9.9499999999999993" customHeight="1">
      <c r="A242" s="438"/>
      <c r="B242" s="493">
        <f ca="1">OFFSET(DATA!$A$15,$A240-1,0)</f>
        <v>0</v>
      </c>
      <c r="C242" s="494"/>
      <c r="D242" s="494"/>
      <c r="E242" s="495"/>
      <c r="F242" s="446"/>
      <c r="G242" s="447"/>
      <c r="H242" s="448"/>
      <c r="I242" s="453"/>
      <c r="J242" s="456"/>
      <c r="K242" s="464"/>
      <c r="L242" s="465"/>
      <c r="M242" s="466"/>
      <c r="N242" s="499" t="str">
        <f t="shared" ref="N242" ca="1" si="288">AB242</f>
        <v/>
      </c>
      <c r="O242" s="500"/>
      <c r="P242" s="473"/>
      <c r="Q242" s="475"/>
      <c r="R242" s="480"/>
      <c r="S242" s="481"/>
      <c r="T242" s="481"/>
      <c r="U242" s="481"/>
      <c r="V242" s="482"/>
      <c r="W242" s="487"/>
      <c r="X242" s="491"/>
      <c r="Y242" s="492"/>
      <c r="AA242" s="502">
        <f t="shared" ref="AA242" ca="1" si="289">AA240</f>
        <v>0</v>
      </c>
      <c r="AB242" s="504" t="str">
        <f t="shared" ref="AB242" ca="1" si="290">IF(COUNTIF(AB240,"*受給者*"),"受給者",IF(COUNTIF(AB240,"*国民年金*"),"国民年金",IF(COUNTIF(AB240,"厚生年金"),"厚生年金","")))</f>
        <v/>
      </c>
      <c r="AC242" s="504">
        <f t="shared" ref="AC242" ca="1" si="291">AC240</f>
        <v>0</v>
      </c>
    </row>
    <row r="243" spans="1:29" ht="9.9499999999999993" customHeight="1">
      <c r="A243" s="438"/>
      <c r="B243" s="496"/>
      <c r="C243" s="497"/>
      <c r="D243" s="497"/>
      <c r="E243" s="498"/>
      <c r="F243" s="446"/>
      <c r="G243" s="447"/>
      <c r="H243" s="448"/>
      <c r="I243" s="453"/>
      <c r="J243" s="456"/>
      <c r="K243" s="506" t="str">
        <f ca="1">IF(OFFSET(DATA!$O$15,$A240-1,0)="","歳",OFFSET(DATA!$O$15,$A240-1,0))</f>
        <v>歳</v>
      </c>
      <c r="L243" s="507"/>
      <c r="M243" s="508"/>
      <c r="N243" s="468"/>
      <c r="O243" s="501"/>
      <c r="P243" s="515">
        <f ca="1">OFFSET(DATA!$BC$15,$A240-1,0)</f>
        <v>0</v>
      </c>
      <c r="Q243" s="475"/>
      <c r="R243" s="480"/>
      <c r="S243" s="481"/>
      <c r="T243" s="481"/>
      <c r="U243" s="481"/>
      <c r="V243" s="482"/>
      <c r="W243" s="487"/>
      <c r="X243" s="517" t="str">
        <f ca="1">IF(OFFSET(DATA!$AU$15,$A240-1,0)="","  年　月　日",OFFSET(DATA!$AU$15,$A240-1,0))</f>
        <v xml:space="preserve">  年　月　日</v>
      </c>
      <c r="Y243" s="518"/>
      <c r="AA243" s="503"/>
      <c r="AB243" s="505"/>
      <c r="AC243" s="505"/>
    </row>
    <row r="244" spans="1:29" ht="9.9499999999999993" customHeight="1">
      <c r="A244" s="438"/>
      <c r="B244" s="493">
        <f ca="1">OFFSET(DATA!$BD$15,$A240-1,0)</f>
        <v>0</v>
      </c>
      <c r="C244" s="521"/>
      <c r="D244" s="521"/>
      <c r="E244" s="495"/>
      <c r="F244" s="446"/>
      <c r="G244" s="447"/>
      <c r="H244" s="448"/>
      <c r="I244" s="453"/>
      <c r="J244" s="456"/>
      <c r="K244" s="509"/>
      <c r="L244" s="510"/>
      <c r="M244" s="511"/>
      <c r="N244" s="499">
        <f t="shared" ref="N244" ca="1" si="292">AC242</f>
        <v>0</v>
      </c>
      <c r="O244" s="526" t="str">
        <f t="shared" ref="O244" ca="1" si="293">IF($AC244=0,"",RIGHT($AC244,4))</f>
        <v/>
      </c>
      <c r="P244" s="472"/>
      <c r="Q244" s="475"/>
      <c r="R244" s="480"/>
      <c r="S244" s="481"/>
      <c r="T244" s="481"/>
      <c r="U244" s="481"/>
      <c r="V244" s="482"/>
      <c r="W244" s="487"/>
      <c r="X244" s="491"/>
      <c r="Y244" s="492"/>
      <c r="AA244" s="392"/>
      <c r="AB244" s="299"/>
      <c r="AC244" s="299">
        <f ca="1">OFFSET(DATA!$BA$15,$A240-1,0)</f>
        <v>0</v>
      </c>
    </row>
    <row r="245" spans="1:29" ht="9.9499999999999993" customHeight="1">
      <c r="A245" s="439"/>
      <c r="B245" s="522"/>
      <c r="C245" s="523"/>
      <c r="D245" s="523"/>
      <c r="E245" s="524"/>
      <c r="F245" s="449"/>
      <c r="G245" s="450"/>
      <c r="H245" s="451"/>
      <c r="I245" s="454"/>
      <c r="J245" s="457"/>
      <c r="K245" s="512"/>
      <c r="L245" s="513"/>
      <c r="M245" s="514"/>
      <c r="N245" s="525"/>
      <c r="O245" s="527"/>
      <c r="P245" s="516"/>
      <c r="Q245" s="476"/>
      <c r="R245" s="483"/>
      <c r="S245" s="484"/>
      <c r="T245" s="484"/>
      <c r="U245" s="484"/>
      <c r="V245" s="485"/>
      <c r="W245" s="488"/>
      <c r="X245" s="519"/>
      <c r="Y245" s="520"/>
      <c r="AA245" s="393"/>
      <c r="AB245" s="301"/>
      <c r="AC245" s="301"/>
    </row>
    <row r="246" spans="1:29" ht="5.0999999999999996" customHeight="1">
      <c r="A246" s="166"/>
      <c r="B246" s="155"/>
      <c r="C246" s="155"/>
      <c r="D246" s="155"/>
      <c r="E246" s="155"/>
      <c r="F246" s="163"/>
      <c r="G246" s="163"/>
      <c r="H246" s="163"/>
      <c r="I246" s="167"/>
      <c r="J246" s="167"/>
      <c r="K246" s="164"/>
      <c r="L246" s="164"/>
      <c r="M246" s="164"/>
      <c r="N246" s="168"/>
      <c r="O246" s="168"/>
      <c r="P246" s="168"/>
      <c r="Q246" s="162"/>
      <c r="R246" s="162"/>
      <c r="S246" s="162"/>
      <c r="T246" s="162"/>
      <c r="U246" s="162"/>
      <c r="V246" s="162"/>
      <c r="W246" s="162"/>
      <c r="X246" s="169"/>
      <c r="Y246" s="169"/>
      <c r="AA246" s="165"/>
      <c r="AB246" s="165"/>
      <c r="AC246" s="165"/>
    </row>
    <row r="247" spans="1:29" s="148" customFormat="1" ht="13.5" customHeight="1">
      <c r="A247" s="156" t="s">
        <v>261</v>
      </c>
      <c r="B247" s="156"/>
      <c r="C247" s="156"/>
      <c r="D247" s="156"/>
      <c r="H247" s="156"/>
      <c r="I247" s="156"/>
      <c r="J247" s="156"/>
      <c r="K247" s="156"/>
      <c r="L247" s="156"/>
      <c r="M247" s="156"/>
      <c r="N247" s="159"/>
      <c r="O247" s="159"/>
      <c r="P247" s="159"/>
      <c r="Q247" s="435" t="s">
        <v>264</v>
      </c>
      <c r="R247" s="435"/>
      <c r="S247" s="435"/>
      <c r="T247" s="435"/>
      <c r="U247" s="435"/>
      <c r="V247" s="435"/>
      <c r="W247" s="435"/>
      <c r="X247" s="435"/>
      <c r="Y247" s="435"/>
    </row>
    <row r="248" spans="1:29" s="148" customFormat="1" ht="13.5" customHeight="1">
      <c r="A248" s="156"/>
      <c r="B248" s="170" t="s">
        <v>268</v>
      </c>
      <c r="C248" s="170"/>
      <c r="D248" s="170"/>
      <c r="E248" s="170"/>
      <c r="F248" s="170" t="s">
        <v>269</v>
      </c>
      <c r="H248" s="170"/>
      <c r="I248" s="170"/>
      <c r="J248" s="170"/>
      <c r="K248" s="170"/>
      <c r="L248" s="170"/>
      <c r="M248" s="170" t="s">
        <v>276</v>
      </c>
      <c r="N248" s="170"/>
      <c r="O248" s="170" t="s">
        <v>278</v>
      </c>
      <c r="P248" s="170"/>
      <c r="Q248" s="435"/>
      <c r="R248" s="435"/>
      <c r="S248" s="435"/>
      <c r="T248" s="435"/>
      <c r="U248" s="435"/>
      <c r="V248" s="435"/>
      <c r="W248" s="435"/>
      <c r="X248" s="435"/>
      <c r="Y248" s="435"/>
    </row>
    <row r="249" spans="1:29" s="148" customFormat="1" ht="13.5" customHeight="1">
      <c r="A249" s="160"/>
      <c r="B249" s="170" t="s">
        <v>270</v>
      </c>
      <c r="C249" s="170"/>
      <c r="D249" s="170"/>
      <c r="E249" s="170"/>
      <c r="F249" s="170" t="s">
        <v>273</v>
      </c>
      <c r="G249" s="170"/>
      <c r="H249" s="170"/>
      <c r="I249" s="170"/>
      <c r="J249" s="170"/>
      <c r="K249" s="170"/>
      <c r="L249" s="170"/>
      <c r="M249" s="170" t="s">
        <v>277</v>
      </c>
      <c r="N249" s="170"/>
      <c r="O249" s="170" t="s">
        <v>279</v>
      </c>
      <c r="P249" s="170"/>
      <c r="Q249" s="435" t="s">
        <v>285</v>
      </c>
      <c r="R249" s="435"/>
      <c r="S249" s="435"/>
      <c r="T249" s="435"/>
      <c r="U249" s="435"/>
      <c r="V249" s="435"/>
      <c r="W249" s="435"/>
      <c r="X249" s="435"/>
      <c r="Y249" s="435"/>
      <c r="Z249" s="435"/>
    </row>
    <row r="250" spans="1:29" s="148" customFormat="1" ht="13.5" customHeight="1">
      <c r="A250" s="160"/>
      <c r="B250" s="170" t="s">
        <v>271</v>
      </c>
      <c r="C250" s="170"/>
      <c r="D250" s="170"/>
      <c r="E250" s="170"/>
      <c r="F250" s="170" t="s">
        <v>274</v>
      </c>
      <c r="G250" s="170"/>
      <c r="H250" s="170"/>
      <c r="I250" s="170"/>
      <c r="J250" s="170"/>
      <c r="K250" s="170"/>
      <c r="L250" s="170"/>
      <c r="M250" s="170"/>
      <c r="N250" s="170"/>
      <c r="O250" s="170"/>
      <c r="P250" s="170"/>
      <c r="Q250" s="435"/>
      <c r="R250" s="435"/>
      <c r="S250" s="435"/>
      <c r="T250" s="435"/>
      <c r="U250" s="435"/>
      <c r="V250" s="435"/>
      <c r="W250" s="435"/>
      <c r="X250" s="435"/>
      <c r="Y250" s="435"/>
      <c r="Z250" s="435"/>
    </row>
    <row r="251" spans="1:29" s="148" customFormat="1" ht="13.5" customHeight="1">
      <c r="A251" s="160"/>
      <c r="B251" s="170" t="s">
        <v>272</v>
      </c>
      <c r="C251" s="170"/>
      <c r="D251" s="170"/>
      <c r="E251" s="170"/>
      <c r="F251" s="170" t="s">
        <v>275</v>
      </c>
      <c r="G251" s="170"/>
      <c r="H251" s="170"/>
      <c r="I251" s="170"/>
      <c r="J251" s="170"/>
      <c r="K251" s="170"/>
      <c r="L251" s="170"/>
      <c r="M251" s="170" t="s">
        <v>280</v>
      </c>
      <c r="N251" s="170"/>
      <c r="O251" s="170"/>
      <c r="P251" s="170"/>
      <c r="Q251" s="435"/>
      <c r="R251" s="435"/>
      <c r="S251" s="435"/>
      <c r="T251" s="435"/>
      <c r="U251" s="435"/>
      <c r="V251" s="435"/>
      <c r="W251" s="435"/>
      <c r="X251" s="435"/>
      <c r="Y251" s="435"/>
      <c r="Z251" s="435"/>
    </row>
    <row r="252" spans="1:29" s="148" customFormat="1" ht="13.5" customHeight="1">
      <c r="A252" s="435" t="s">
        <v>266</v>
      </c>
      <c r="B252" s="435"/>
      <c r="C252" s="435"/>
      <c r="D252" s="435"/>
      <c r="E252" s="435"/>
      <c r="F252" s="435"/>
      <c r="G252" s="435"/>
      <c r="H252" s="435"/>
      <c r="I252" s="435"/>
      <c r="J252" s="435"/>
      <c r="K252" s="435"/>
      <c r="L252" s="435"/>
      <c r="M252" s="435"/>
      <c r="N252" s="435"/>
      <c r="O252" s="435"/>
      <c r="P252" s="435"/>
      <c r="Q252" s="435" t="s">
        <v>283</v>
      </c>
      <c r="R252" s="435"/>
      <c r="S252" s="435"/>
      <c r="T252" s="435"/>
      <c r="U252" s="435"/>
      <c r="V252" s="435"/>
      <c r="W252" s="435"/>
      <c r="X252" s="435"/>
      <c r="Y252" s="435"/>
    </row>
    <row r="253" spans="1:29" s="148" customFormat="1" ht="13.5" customHeight="1">
      <c r="A253" s="435"/>
      <c r="B253" s="435"/>
      <c r="C253" s="435"/>
      <c r="D253" s="435"/>
      <c r="E253" s="435"/>
      <c r="F253" s="435"/>
      <c r="G253" s="435"/>
      <c r="H253" s="435"/>
      <c r="I253" s="435"/>
      <c r="J253" s="435"/>
      <c r="K253" s="435"/>
      <c r="L253" s="435"/>
      <c r="M253" s="435"/>
      <c r="N253" s="435"/>
      <c r="O253" s="435"/>
      <c r="P253" s="435"/>
      <c r="Q253" s="435"/>
      <c r="R253" s="435"/>
      <c r="S253" s="435"/>
      <c r="T253" s="435"/>
      <c r="U253" s="435"/>
      <c r="V253" s="435"/>
      <c r="W253" s="435"/>
      <c r="X253" s="435"/>
      <c r="Y253" s="435"/>
    </row>
    <row r="254" spans="1:29" s="148" customFormat="1" ht="13.5" customHeight="1">
      <c r="A254" s="156" t="s">
        <v>262</v>
      </c>
      <c r="B254" s="161"/>
      <c r="C254" s="161"/>
      <c r="D254" s="161"/>
      <c r="E254" s="161"/>
      <c r="F254" s="161"/>
      <c r="G254" s="161"/>
      <c r="H254" s="161"/>
      <c r="I254" s="161"/>
      <c r="J254" s="161"/>
      <c r="K254" s="161"/>
      <c r="L254" s="161"/>
      <c r="M254" s="161"/>
      <c r="N254" s="161"/>
      <c r="O254" s="161"/>
      <c r="P254" s="161"/>
      <c r="Q254" s="435" t="s">
        <v>281</v>
      </c>
      <c r="R254" s="435"/>
      <c r="S254" s="435"/>
      <c r="T254" s="435"/>
      <c r="U254" s="435"/>
      <c r="V254" s="435"/>
      <c r="W254" s="435"/>
      <c r="X254" s="435"/>
      <c r="Y254" s="435"/>
    </row>
    <row r="255" spans="1:29" s="148" customFormat="1" ht="13.5" customHeight="1">
      <c r="A255" s="156" t="s">
        <v>263</v>
      </c>
      <c r="B255" s="144"/>
      <c r="C255" s="144"/>
      <c r="D255" s="144"/>
      <c r="E255" s="144"/>
      <c r="F255" s="144"/>
      <c r="G255" s="144"/>
      <c r="H255" s="144"/>
      <c r="I255" s="144"/>
      <c r="J255" s="144"/>
      <c r="K255" s="144"/>
      <c r="L255" s="144"/>
      <c r="M255" s="144"/>
      <c r="N255" s="159"/>
      <c r="O255" s="159"/>
      <c r="P255" s="159"/>
      <c r="Q255" s="435"/>
      <c r="R255" s="435"/>
      <c r="S255" s="435"/>
      <c r="T255" s="435"/>
      <c r="U255" s="435"/>
      <c r="V255" s="435"/>
      <c r="W255" s="435"/>
      <c r="X255" s="435"/>
      <c r="Y255" s="435"/>
    </row>
    <row r="256" spans="1:29" s="148" customFormat="1" ht="13.5" customHeight="1">
      <c r="A256" s="436" t="s">
        <v>267</v>
      </c>
      <c r="B256" s="436"/>
      <c r="C256" s="436"/>
      <c r="D256" s="436"/>
      <c r="E256" s="436"/>
      <c r="F256" s="436"/>
      <c r="G256" s="436"/>
      <c r="H256" s="436"/>
      <c r="I256" s="436"/>
      <c r="J256" s="436"/>
      <c r="K256" s="436"/>
      <c r="L256" s="436"/>
      <c r="M256" s="436"/>
      <c r="N256" s="436"/>
      <c r="O256" s="436"/>
      <c r="P256" s="436"/>
      <c r="Q256" s="435" t="s">
        <v>282</v>
      </c>
      <c r="R256" s="435"/>
      <c r="S256" s="435"/>
      <c r="T256" s="435"/>
      <c r="U256" s="435"/>
      <c r="V256" s="435"/>
      <c r="W256" s="435"/>
      <c r="X256" s="435"/>
      <c r="Y256" s="435"/>
    </row>
    <row r="257" spans="1:29" ht="13.5" customHeight="1">
      <c r="A257" s="436"/>
      <c r="B257" s="436"/>
      <c r="C257" s="436"/>
      <c r="D257" s="436"/>
      <c r="E257" s="436"/>
      <c r="F257" s="436"/>
      <c r="G257" s="436"/>
      <c r="H257" s="436"/>
      <c r="I257" s="436"/>
      <c r="J257" s="436"/>
      <c r="K257" s="436"/>
      <c r="L257" s="436"/>
      <c r="M257" s="436"/>
      <c r="N257" s="436"/>
      <c r="O257" s="436"/>
      <c r="P257" s="436"/>
      <c r="Q257" s="435"/>
      <c r="R257" s="435"/>
      <c r="S257" s="435"/>
      <c r="T257" s="435"/>
      <c r="U257" s="435"/>
      <c r="V257" s="435"/>
      <c r="W257" s="435"/>
      <c r="X257" s="435"/>
      <c r="Y257" s="435"/>
    </row>
    <row r="258" spans="1:29" ht="13.5" customHeight="1">
      <c r="A258" s="436"/>
      <c r="B258" s="436"/>
      <c r="C258" s="436"/>
      <c r="D258" s="436"/>
      <c r="E258" s="436"/>
      <c r="F258" s="436"/>
      <c r="G258" s="436"/>
      <c r="H258" s="436"/>
      <c r="I258" s="436"/>
      <c r="J258" s="436"/>
      <c r="K258" s="436"/>
      <c r="L258" s="436"/>
      <c r="M258" s="436"/>
      <c r="N258" s="436"/>
      <c r="O258" s="436"/>
      <c r="P258" s="436"/>
      <c r="Q258" s="156" t="s">
        <v>284</v>
      </c>
    </row>
    <row r="259" spans="1:29" ht="24" customHeight="1">
      <c r="A259" s="143"/>
      <c r="B259" s="143"/>
      <c r="C259" s="143"/>
      <c r="D259" s="143"/>
      <c r="E259" s="143"/>
      <c r="F259" s="143"/>
      <c r="G259" s="143"/>
      <c r="H259" s="143"/>
      <c r="I259" s="143"/>
      <c r="J259" s="143"/>
      <c r="K259" s="143"/>
      <c r="L259" s="143"/>
      <c r="M259" s="143"/>
      <c r="N259" s="589" t="s">
        <v>237</v>
      </c>
      <c r="O259" s="589"/>
      <c r="P259" s="589"/>
      <c r="Q259" s="589"/>
      <c r="R259" s="589"/>
      <c r="S259" s="589"/>
      <c r="T259" s="589"/>
      <c r="U259" s="143"/>
      <c r="V259" s="143"/>
    </row>
    <row r="260" spans="1:29" ht="15" customHeight="1">
      <c r="N260" s="590" t="str">
        <f>IF(作成日="","（○○　年　月　日　作成）",作成日)</f>
        <v>（○○　年　月　日　作成）</v>
      </c>
      <c r="O260" s="590"/>
      <c r="P260" s="590"/>
      <c r="Q260" s="590"/>
      <c r="R260" s="590"/>
      <c r="S260" s="590"/>
      <c r="T260" s="590"/>
      <c r="U260" s="145"/>
      <c r="V260" s="146"/>
      <c r="W260" s="591" t="s">
        <v>238</v>
      </c>
      <c r="X260" s="593"/>
      <c r="Y260" s="594"/>
    </row>
    <row r="261" spans="1:29" ht="31.5" customHeight="1">
      <c r="A261" s="597" t="s">
        <v>239</v>
      </c>
      <c r="B261" s="597"/>
      <c r="C261" s="597"/>
      <c r="D261" s="598">
        <f>事業所名</f>
        <v>0</v>
      </c>
      <c r="E261" s="598"/>
      <c r="F261" s="598"/>
      <c r="G261" s="598"/>
      <c r="H261" s="598"/>
      <c r="I261" s="598"/>
      <c r="J261" s="598"/>
      <c r="K261" s="147"/>
      <c r="L261" s="599" t="s">
        <v>240</v>
      </c>
      <c r="M261" s="599"/>
      <c r="N261" s="599"/>
      <c r="T261" s="145"/>
      <c r="U261" s="145"/>
      <c r="V261" s="146"/>
      <c r="W261" s="592"/>
      <c r="X261" s="595"/>
      <c r="Y261" s="596"/>
    </row>
    <row r="262" spans="1:29" ht="24" customHeight="1">
      <c r="D262" s="600">
        <f>現場ID</f>
        <v>0</v>
      </c>
      <c r="E262" s="600"/>
      <c r="F262" s="600"/>
      <c r="G262" s="600"/>
      <c r="H262" s="600"/>
      <c r="I262" s="600"/>
      <c r="J262" s="600"/>
      <c r="K262" s="148"/>
      <c r="L262" s="599"/>
      <c r="M262" s="599"/>
      <c r="N262" s="599"/>
      <c r="U262" s="149"/>
      <c r="V262" s="149"/>
      <c r="W262" s="153" t="s">
        <v>265</v>
      </c>
      <c r="X262" s="601" t="str">
        <f>IF(提出日="","○○　年　月　日",提出日)</f>
        <v>○○　年　月　日</v>
      </c>
      <c r="Y262" s="601"/>
    </row>
    <row r="263" spans="1:29" ht="7.5" customHeight="1">
      <c r="A263" s="150"/>
      <c r="B263" s="150"/>
      <c r="C263" s="150"/>
      <c r="D263" s="150"/>
      <c r="E263" s="150"/>
      <c r="F263" s="150"/>
      <c r="G263" s="150"/>
      <c r="H263" s="151"/>
      <c r="I263" s="151"/>
      <c r="J263" s="151"/>
      <c r="K263" s="152"/>
      <c r="L263" s="599"/>
      <c r="M263" s="599"/>
      <c r="N263" s="599"/>
      <c r="U263" s="149"/>
      <c r="V263" s="149"/>
      <c r="W263" s="153"/>
      <c r="X263" s="148"/>
      <c r="Y263" s="148"/>
    </row>
    <row r="264" spans="1:29" ht="27" customHeight="1">
      <c r="A264" s="602" t="s">
        <v>217</v>
      </c>
      <c r="B264" s="602"/>
      <c r="C264" s="602"/>
      <c r="D264" s="603">
        <f>所長名</f>
        <v>0</v>
      </c>
      <c r="E264" s="603"/>
      <c r="F264" s="603"/>
      <c r="G264" s="603"/>
      <c r="H264" s="603"/>
      <c r="I264" s="603"/>
      <c r="J264" s="603"/>
      <c r="K264" s="154"/>
      <c r="L264" s="599"/>
      <c r="M264" s="599"/>
      <c r="N264" s="599"/>
      <c r="P264" s="155" t="s">
        <v>241</v>
      </c>
      <c r="Q264" s="604">
        <f>一次会社名</f>
        <v>0</v>
      </c>
      <c r="R264" s="604"/>
      <c r="S264" s="604"/>
      <c r="T264" s="604"/>
      <c r="W264" s="155" t="str">
        <f>次元 &amp; "次会社名" &amp; CHAR(10) &amp; "・事業者ID"</f>
        <v>二次会社名
・事業者ID</v>
      </c>
      <c r="X264" s="604">
        <f>二次会社名</f>
        <v>0</v>
      </c>
      <c r="Y264" s="604"/>
    </row>
    <row r="265" spans="1:29" s="148" customFormat="1" ht="15" customHeight="1">
      <c r="A265" s="156"/>
      <c r="B265" s="156"/>
      <c r="C265" s="156"/>
      <c r="D265" s="156"/>
      <c r="E265" s="156"/>
      <c r="F265" s="156"/>
      <c r="G265" s="156"/>
      <c r="H265" s="156"/>
      <c r="I265" s="156"/>
      <c r="J265" s="156"/>
      <c r="K265" s="156"/>
      <c r="L265" s="156"/>
      <c r="M265" s="156"/>
      <c r="N265" s="157"/>
      <c r="O265" s="158"/>
      <c r="P265" s="157"/>
      <c r="Q265" s="605">
        <f>一次会社ID</f>
        <v>0</v>
      </c>
      <c r="R265" s="605"/>
      <c r="S265" s="605"/>
      <c r="T265" s="605"/>
      <c r="U265" s="157"/>
      <c r="V265" s="157"/>
      <c r="W265" s="158"/>
      <c r="X265" s="605">
        <f xml:space="preserve"> 二次会社ID</f>
        <v>0</v>
      </c>
      <c r="Y265" s="605"/>
    </row>
    <row r="266" spans="1:29" ht="9.9499999999999993" customHeight="1">
      <c r="A266" s="606" t="s">
        <v>242</v>
      </c>
      <c r="B266" s="529" t="s">
        <v>243</v>
      </c>
      <c r="C266" s="530"/>
      <c r="D266" s="530"/>
      <c r="E266" s="531"/>
      <c r="F266" s="535" t="s">
        <v>244</v>
      </c>
      <c r="G266" s="536"/>
      <c r="H266" s="537"/>
      <c r="I266" s="544" t="s">
        <v>245</v>
      </c>
      <c r="J266" s="545"/>
      <c r="K266" s="529" t="s">
        <v>246</v>
      </c>
      <c r="L266" s="530"/>
      <c r="M266" s="531"/>
      <c r="N266" s="552" t="s">
        <v>247</v>
      </c>
      <c r="O266" s="553"/>
      <c r="P266" s="556" t="s">
        <v>248</v>
      </c>
      <c r="Q266" s="558" t="s">
        <v>249</v>
      </c>
      <c r="R266" s="559"/>
      <c r="S266" s="559"/>
      <c r="T266" s="559"/>
      <c r="U266" s="559"/>
      <c r="V266" s="559"/>
      <c r="W266" s="545"/>
      <c r="X266" s="561" t="s">
        <v>250</v>
      </c>
      <c r="Y266" s="562"/>
    </row>
    <row r="267" spans="1:29" ht="9.9499999999999993" customHeight="1">
      <c r="A267" s="607"/>
      <c r="B267" s="532"/>
      <c r="C267" s="533"/>
      <c r="D267" s="533"/>
      <c r="E267" s="534"/>
      <c r="F267" s="538"/>
      <c r="G267" s="539"/>
      <c r="H267" s="540"/>
      <c r="I267" s="546"/>
      <c r="J267" s="534"/>
      <c r="K267" s="532"/>
      <c r="L267" s="533"/>
      <c r="M267" s="534"/>
      <c r="N267" s="554"/>
      <c r="O267" s="555"/>
      <c r="P267" s="557"/>
      <c r="Q267" s="560"/>
      <c r="R267" s="533"/>
      <c r="S267" s="533"/>
      <c r="T267" s="533"/>
      <c r="U267" s="533"/>
      <c r="V267" s="533"/>
      <c r="W267" s="534"/>
      <c r="X267" s="563"/>
      <c r="Y267" s="564"/>
    </row>
    <row r="268" spans="1:29" ht="9.9499999999999993" customHeight="1">
      <c r="A268" s="607"/>
      <c r="B268" s="566" t="s">
        <v>251</v>
      </c>
      <c r="C268" s="567"/>
      <c r="D268" s="567"/>
      <c r="E268" s="568"/>
      <c r="F268" s="538"/>
      <c r="G268" s="539"/>
      <c r="H268" s="540"/>
      <c r="I268" s="546"/>
      <c r="J268" s="534"/>
      <c r="K268" s="549"/>
      <c r="L268" s="550"/>
      <c r="M268" s="551"/>
      <c r="N268" s="569" t="s">
        <v>252</v>
      </c>
      <c r="O268" s="570"/>
      <c r="P268" s="557"/>
      <c r="Q268" s="554"/>
      <c r="R268" s="550"/>
      <c r="S268" s="550"/>
      <c r="T268" s="550"/>
      <c r="U268" s="550"/>
      <c r="V268" s="550"/>
      <c r="W268" s="551"/>
      <c r="X268" s="565"/>
      <c r="Y268" s="564"/>
    </row>
    <row r="269" spans="1:29" ht="9.9499999999999993" customHeight="1">
      <c r="A269" s="607"/>
      <c r="B269" s="549"/>
      <c r="C269" s="550"/>
      <c r="D269" s="550"/>
      <c r="E269" s="551"/>
      <c r="F269" s="538"/>
      <c r="G269" s="539"/>
      <c r="H269" s="540"/>
      <c r="I269" s="546"/>
      <c r="J269" s="534"/>
      <c r="K269" s="571" t="s">
        <v>253</v>
      </c>
      <c r="L269" s="567"/>
      <c r="M269" s="568"/>
      <c r="N269" s="554"/>
      <c r="O269" s="555"/>
      <c r="P269" s="575" t="s">
        <v>254</v>
      </c>
      <c r="Q269" s="575" t="s">
        <v>255</v>
      </c>
      <c r="R269" s="571" t="s">
        <v>256</v>
      </c>
      <c r="S269" s="567"/>
      <c r="T269" s="567"/>
      <c r="U269" s="567"/>
      <c r="V269" s="568"/>
      <c r="W269" s="578" t="s">
        <v>257</v>
      </c>
      <c r="X269" s="581" t="s">
        <v>258</v>
      </c>
      <c r="Y269" s="582"/>
    </row>
    <row r="270" spans="1:29" ht="9.9499999999999993" customHeight="1">
      <c r="A270" s="607"/>
      <c r="B270" s="532" t="s">
        <v>259</v>
      </c>
      <c r="C270" s="533"/>
      <c r="D270" s="533"/>
      <c r="E270" s="534"/>
      <c r="F270" s="538"/>
      <c r="G270" s="539"/>
      <c r="H270" s="540"/>
      <c r="I270" s="546"/>
      <c r="J270" s="534"/>
      <c r="K270" s="532"/>
      <c r="L270" s="533"/>
      <c r="M270" s="534"/>
      <c r="N270" s="587" t="s">
        <v>260</v>
      </c>
      <c r="O270" s="575"/>
      <c r="P270" s="534"/>
      <c r="Q270" s="576"/>
      <c r="R270" s="532"/>
      <c r="S270" s="533"/>
      <c r="T270" s="533"/>
      <c r="U270" s="533"/>
      <c r="V270" s="534"/>
      <c r="W270" s="579"/>
      <c r="X270" s="583"/>
      <c r="Y270" s="584"/>
    </row>
    <row r="271" spans="1:29" ht="9.9499999999999993" customHeight="1">
      <c r="A271" s="608"/>
      <c r="B271" s="572"/>
      <c r="C271" s="573"/>
      <c r="D271" s="573"/>
      <c r="E271" s="574"/>
      <c r="F271" s="541"/>
      <c r="G271" s="542"/>
      <c r="H271" s="543"/>
      <c r="I271" s="547"/>
      <c r="J271" s="548"/>
      <c r="K271" s="572"/>
      <c r="L271" s="573"/>
      <c r="M271" s="574"/>
      <c r="N271" s="588"/>
      <c r="O271" s="577"/>
      <c r="P271" s="574"/>
      <c r="Q271" s="577"/>
      <c r="R271" s="547"/>
      <c r="S271" s="573"/>
      <c r="T271" s="573"/>
      <c r="U271" s="573"/>
      <c r="V271" s="574"/>
      <c r="W271" s="580"/>
      <c r="X271" s="585"/>
      <c r="Y271" s="586"/>
      <c r="AA271" s="74" t="s">
        <v>138</v>
      </c>
      <c r="AB271" s="74" t="s">
        <v>139</v>
      </c>
      <c r="AC271" s="74" t="s">
        <v>61</v>
      </c>
    </row>
    <row r="272" spans="1:29" ht="9.9499999999999993" customHeight="1">
      <c r="A272" s="437">
        <v>31</v>
      </c>
      <c r="B272" s="440">
        <f ca="1">OFFSET(DATA!$B$15,$A272-1,0)</f>
        <v>0</v>
      </c>
      <c r="C272" s="441"/>
      <c r="D272" s="441"/>
      <c r="E272" s="442"/>
      <c r="F272" s="440">
        <f ca="1">OFFSET(DATA!$C$15,$A272-1,0)</f>
        <v>0</v>
      </c>
      <c r="G272" s="441"/>
      <c r="H272" s="442"/>
      <c r="I272" s="452" t="str">
        <f ca="1">OFFSET(TMP!$H$1,($A272-1)*4,0)</f>
        <v xml:space="preserve">
</v>
      </c>
      <c r="J272" s="455" t="str">
        <f ca="1">OFFSET(TMP!$I$1,($A272-1)*4,0)</f>
        <v xml:space="preserve">
</v>
      </c>
      <c r="K272" s="458" t="str">
        <f ca="1">IF(OFFSET(DATA!$N$15,$A272-1,0)="","  年　月　日",OFFSET(DATA!$N$15,$A272-1,0))</f>
        <v xml:space="preserve">  年　月　日</v>
      </c>
      <c r="L272" s="459"/>
      <c r="M272" s="460"/>
      <c r="N272" s="467">
        <f ca="1">AA274</f>
        <v>0</v>
      </c>
      <c r="O272" s="469"/>
      <c r="P272" s="471">
        <f ca="1">OFFSET(DATA!$BB$15,$A272-1,0)</f>
        <v>0</v>
      </c>
      <c r="Q272" s="474" t="str">
        <f ca="1">INDIRECT("TMP!T" &amp; 2 + ($A272-1)*5)</f>
        <v xml:space="preserve">
</v>
      </c>
      <c r="R272" s="477" t="str">
        <f ca="1">INDIRECT("TMP!U" &amp; 2 + ($A272-1)*5)</f>
        <v xml:space="preserve">
</v>
      </c>
      <c r="S272" s="478"/>
      <c r="T272" s="478"/>
      <c r="U272" s="478"/>
      <c r="V272" s="479"/>
      <c r="W272" s="486" t="str">
        <f ca="1">INDIRECT("TMP!V" &amp; 2 + ($A272-1)*5)</f>
        <v xml:space="preserve">
</v>
      </c>
      <c r="X272" s="489" t="str">
        <f ca="1">IF(OFFSET(DATA!$AT$15,$A272-1,0)="","  年　月　日",OFFSET(DATA!$AT$15,$A272-1,0))</f>
        <v xml:space="preserve">  年　月　日</v>
      </c>
      <c r="Y272" s="490"/>
      <c r="AA272" s="392">
        <f ca="1">OFFSET(DATA!$AV$15,$A272-1,0)</f>
        <v>0</v>
      </c>
      <c r="AB272" s="299">
        <f ca="1">OFFSET(DATA!$AX$15,$A272-1,0)</f>
        <v>0</v>
      </c>
      <c r="AC272" s="299">
        <f ca="1">OFFSET(DATA!$AZ$15,$A272-1,0)</f>
        <v>0</v>
      </c>
    </row>
    <row r="273" spans="1:29" ht="9.9499999999999993" customHeight="1">
      <c r="A273" s="438"/>
      <c r="B273" s="443"/>
      <c r="C273" s="444"/>
      <c r="D273" s="444"/>
      <c r="E273" s="445"/>
      <c r="F273" s="528"/>
      <c r="G273" s="447"/>
      <c r="H273" s="448"/>
      <c r="I273" s="453"/>
      <c r="J273" s="456"/>
      <c r="K273" s="461"/>
      <c r="L273" s="462"/>
      <c r="M273" s="463"/>
      <c r="N273" s="468"/>
      <c r="O273" s="470"/>
      <c r="P273" s="472"/>
      <c r="Q273" s="475"/>
      <c r="R273" s="480"/>
      <c r="S273" s="481"/>
      <c r="T273" s="481"/>
      <c r="U273" s="481"/>
      <c r="V273" s="482"/>
      <c r="W273" s="487"/>
      <c r="X273" s="491"/>
      <c r="Y273" s="492"/>
      <c r="AA273" s="393"/>
      <c r="AB273" s="301"/>
      <c r="AC273" s="301"/>
    </row>
    <row r="274" spans="1:29" ht="9.9499999999999993" customHeight="1">
      <c r="A274" s="438"/>
      <c r="B274" s="493">
        <f ca="1">OFFSET(DATA!$A$15,$A272-1,0)</f>
        <v>0</v>
      </c>
      <c r="C274" s="494"/>
      <c r="D274" s="494"/>
      <c r="E274" s="495"/>
      <c r="F274" s="446"/>
      <c r="G274" s="447"/>
      <c r="H274" s="448"/>
      <c r="I274" s="453"/>
      <c r="J274" s="456"/>
      <c r="K274" s="464"/>
      <c r="L274" s="465"/>
      <c r="M274" s="466"/>
      <c r="N274" s="499" t="str">
        <f ca="1">AB274</f>
        <v/>
      </c>
      <c r="O274" s="500"/>
      <c r="P274" s="473"/>
      <c r="Q274" s="475"/>
      <c r="R274" s="480"/>
      <c r="S274" s="481"/>
      <c r="T274" s="481"/>
      <c r="U274" s="481"/>
      <c r="V274" s="482"/>
      <c r="W274" s="487"/>
      <c r="X274" s="491"/>
      <c r="Y274" s="492"/>
      <c r="AA274" s="502">
        <f ca="1">AA272</f>
        <v>0</v>
      </c>
      <c r="AB274" s="504" t="str">
        <f ca="1">IF(COUNTIF(AB272,"*受給者*"),"受給者",IF(COUNTIF(AB272,"*国民年金*"),"国民年金",IF(COUNTIF(AB272,"厚生年金"),"厚生年金","")))</f>
        <v/>
      </c>
      <c r="AC274" s="504">
        <f ca="1">AC272</f>
        <v>0</v>
      </c>
    </row>
    <row r="275" spans="1:29" ht="9.9499999999999993" customHeight="1">
      <c r="A275" s="438"/>
      <c r="B275" s="496"/>
      <c r="C275" s="497"/>
      <c r="D275" s="497"/>
      <c r="E275" s="498"/>
      <c r="F275" s="446"/>
      <c r="G275" s="447"/>
      <c r="H275" s="448"/>
      <c r="I275" s="453"/>
      <c r="J275" s="456"/>
      <c r="K275" s="506" t="str">
        <f ca="1">IF(OFFSET(DATA!$O$15,$A272-1,0)="","歳",OFFSET(DATA!$O$15,$A272-1,0))</f>
        <v>歳</v>
      </c>
      <c r="L275" s="507"/>
      <c r="M275" s="508"/>
      <c r="N275" s="468"/>
      <c r="O275" s="501"/>
      <c r="P275" s="515">
        <f ca="1">OFFSET(DATA!$BC$15,$A272-1,0)</f>
        <v>0</v>
      </c>
      <c r="Q275" s="475"/>
      <c r="R275" s="480"/>
      <c r="S275" s="481"/>
      <c r="T275" s="481"/>
      <c r="U275" s="481"/>
      <c r="V275" s="482"/>
      <c r="W275" s="487"/>
      <c r="X275" s="517" t="str">
        <f ca="1">IF(OFFSET(DATA!$AU$15,$A272-1,0)="","  年　月　日",OFFSET(DATA!$AU$15,$A272-1,0))</f>
        <v xml:space="preserve">  年　月　日</v>
      </c>
      <c r="Y275" s="518"/>
      <c r="AA275" s="503"/>
      <c r="AB275" s="505"/>
      <c r="AC275" s="505"/>
    </row>
    <row r="276" spans="1:29" ht="9.9499999999999993" customHeight="1">
      <c r="A276" s="438"/>
      <c r="B276" s="493">
        <f ca="1">OFFSET(DATA!$BD$15,$A272-1,0)</f>
        <v>0</v>
      </c>
      <c r="C276" s="521"/>
      <c r="D276" s="521"/>
      <c r="E276" s="495"/>
      <c r="F276" s="446"/>
      <c r="G276" s="447"/>
      <c r="H276" s="448"/>
      <c r="I276" s="453"/>
      <c r="J276" s="456"/>
      <c r="K276" s="509"/>
      <c r="L276" s="510"/>
      <c r="M276" s="511"/>
      <c r="N276" s="499">
        <f ca="1">AC274</f>
        <v>0</v>
      </c>
      <c r="O276" s="526" t="str">
        <f ca="1">IF($AC276=0,"",RIGHT($AC276,4))</f>
        <v/>
      </c>
      <c r="P276" s="472"/>
      <c r="Q276" s="475"/>
      <c r="R276" s="480"/>
      <c r="S276" s="481"/>
      <c r="T276" s="481"/>
      <c r="U276" s="481"/>
      <c r="V276" s="482"/>
      <c r="W276" s="487"/>
      <c r="X276" s="491"/>
      <c r="Y276" s="492"/>
      <c r="AA276" s="392"/>
      <c r="AB276" s="299"/>
      <c r="AC276" s="299">
        <f ca="1">OFFSET(DATA!$BA$15,$A272-1,0)</f>
        <v>0</v>
      </c>
    </row>
    <row r="277" spans="1:29" ht="9.9499999999999993" customHeight="1">
      <c r="A277" s="439"/>
      <c r="B277" s="522"/>
      <c r="C277" s="523"/>
      <c r="D277" s="523"/>
      <c r="E277" s="524"/>
      <c r="F277" s="449"/>
      <c r="G277" s="450"/>
      <c r="H277" s="451"/>
      <c r="I277" s="454"/>
      <c r="J277" s="457"/>
      <c r="K277" s="512"/>
      <c r="L277" s="513"/>
      <c r="M277" s="514"/>
      <c r="N277" s="525"/>
      <c r="O277" s="527"/>
      <c r="P277" s="516"/>
      <c r="Q277" s="476"/>
      <c r="R277" s="483"/>
      <c r="S277" s="484"/>
      <c r="T277" s="484"/>
      <c r="U277" s="484"/>
      <c r="V277" s="485"/>
      <c r="W277" s="488"/>
      <c r="X277" s="519"/>
      <c r="Y277" s="520"/>
      <c r="AA277" s="393"/>
      <c r="AB277" s="301"/>
      <c r="AC277" s="301"/>
    </row>
    <row r="278" spans="1:29" ht="9.9499999999999993" customHeight="1">
      <c r="A278" s="437">
        <f>A272+1</f>
        <v>32</v>
      </c>
      <c r="B278" s="440">
        <f ca="1">OFFSET(DATA!$B$15,$A278-1,0)</f>
        <v>0</v>
      </c>
      <c r="C278" s="441"/>
      <c r="D278" s="441"/>
      <c r="E278" s="442"/>
      <c r="F278" s="440">
        <f ca="1">OFFSET(DATA!$C$15,$A278-1,0)</f>
        <v>0</v>
      </c>
      <c r="G278" s="441"/>
      <c r="H278" s="442"/>
      <c r="I278" s="452" t="str">
        <f ca="1">OFFSET(TMP!$H$1,($A278-1)*4,0)</f>
        <v xml:space="preserve">
</v>
      </c>
      <c r="J278" s="455" t="str">
        <f ca="1">OFFSET(TMP!$I$1,($A278-1)*4,0)</f>
        <v xml:space="preserve">
</v>
      </c>
      <c r="K278" s="458" t="str">
        <f ca="1">IF(OFFSET(DATA!$N$15,$A278-1,0)="","  年　月　日",OFFSET(DATA!$N$15,$A278-1,0))</f>
        <v xml:space="preserve">  年　月　日</v>
      </c>
      <c r="L278" s="459"/>
      <c r="M278" s="460"/>
      <c r="N278" s="467">
        <f t="shared" ref="N278" ca="1" si="294">AA280</f>
        <v>0</v>
      </c>
      <c r="O278" s="469"/>
      <c r="P278" s="471">
        <f ca="1">OFFSET(DATA!$BB$15,$A278-1,0)</f>
        <v>0</v>
      </c>
      <c r="Q278" s="474" t="str">
        <f t="shared" ref="Q278" ca="1" si="295">INDIRECT("TMP!T" &amp; 2 + ($A278-1)*5)</f>
        <v xml:space="preserve">
</v>
      </c>
      <c r="R278" s="477" t="str">
        <f t="shared" ref="R278" ca="1" si="296">INDIRECT("TMP!U" &amp; 2 + ($A278-1)*5)</f>
        <v xml:space="preserve">
</v>
      </c>
      <c r="S278" s="478"/>
      <c r="T278" s="478"/>
      <c r="U278" s="478"/>
      <c r="V278" s="479"/>
      <c r="W278" s="486" t="str">
        <f t="shared" ref="W278" ca="1" si="297">INDIRECT("TMP!V" &amp; 2 + ($A278-1)*5)</f>
        <v xml:space="preserve">
</v>
      </c>
      <c r="X278" s="489" t="str">
        <f ca="1">IF(OFFSET(DATA!$AT$15,$A278-1,0)="","  年　月　日",OFFSET(DATA!$AT$15,$A278-1,0))</f>
        <v xml:space="preserve">  年　月　日</v>
      </c>
      <c r="Y278" s="490"/>
      <c r="AA278" s="392">
        <f ca="1">OFFSET(DATA!$AV$15,$A278-1,0)</f>
        <v>0</v>
      </c>
      <c r="AB278" s="299">
        <f ca="1">OFFSET(DATA!$AX$15,$A278-1,0)</f>
        <v>0</v>
      </c>
      <c r="AC278" s="299">
        <f ca="1">OFFSET(DATA!$AZ$15,$A278-1,0)</f>
        <v>0</v>
      </c>
    </row>
    <row r="279" spans="1:29" ht="9.9499999999999993" customHeight="1">
      <c r="A279" s="438"/>
      <c r="B279" s="443"/>
      <c r="C279" s="444"/>
      <c r="D279" s="444"/>
      <c r="E279" s="445"/>
      <c r="F279" s="446"/>
      <c r="G279" s="447"/>
      <c r="H279" s="448"/>
      <c r="I279" s="453"/>
      <c r="J279" s="456"/>
      <c r="K279" s="461"/>
      <c r="L279" s="462"/>
      <c r="M279" s="463"/>
      <c r="N279" s="468"/>
      <c r="O279" s="470"/>
      <c r="P279" s="472"/>
      <c r="Q279" s="475"/>
      <c r="R279" s="480"/>
      <c r="S279" s="481"/>
      <c r="T279" s="481"/>
      <c r="U279" s="481"/>
      <c r="V279" s="482"/>
      <c r="W279" s="487"/>
      <c r="X279" s="491"/>
      <c r="Y279" s="492"/>
      <c r="AA279" s="393"/>
      <c r="AB279" s="301"/>
      <c r="AC279" s="301"/>
    </row>
    <row r="280" spans="1:29" ht="9.9499999999999993" customHeight="1">
      <c r="A280" s="438"/>
      <c r="B280" s="493">
        <f ca="1">OFFSET(DATA!$A$15,$A278-1,0)</f>
        <v>0</v>
      </c>
      <c r="C280" s="494"/>
      <c r="D280" s="494"/>
      <c r="E280" s="495"/>
      <c r="F280" s="446"/>
      <c r="G280" s="447"/>
      <c r="H280" s="448"/>
      <c r="I280" s="453"/>
      <c r="J280" s="456"/>
      <c r="K280" s="464"/>
      <c r="L280" s="465"/>
      <c r="M280" s="466"/>
      <c r="N280" s="499" t="str">
        <f t="shared" ref="N280" ca="1" si="298">AB280</f>
        <v/>
      </c>
      <c r="O280" s="500"/>
      <c r="P280" s="473"/>
      <c r="Q280" s="475"/>
      <c r="R280" s="480"/>
      <c r="S280" s="481"/>
      <c r="T280" s="481"/>
      <c r="U280" s="481"/>
      <c r="V280" s="482"/>
      <c r="W280" s="487"/>
      <c r="X280" s="491"/>
      <c r="Y280" s="492"/>
      <c r="AA280" s="502">
        <f t="shared" ref="AA280" ca="1" si="299">AA278</f>
        <v>0</v>
      </c>
      <c r="AB280" s="504" t="str">
        <f t="shared" ref="AB280" ca="1" si="300">IF(COUNTIF(AB278,"*受給者*"),"受給者",IF(COUNTIF(AB278,"*国民年金*"),"国民年金",IF(COUNTIF(AB278,"厚生年金"),"厚生年金","")))</f>
        <v/>
      </c>
      <c r="AC280" s="504">
        <f t="shared" ref="AC280" ca="1" si="301">AC278</f>
        <v>0</v>
      </c>
    </row>
    <row r="281" spans="1:29" ht="9.9499999999999993" customHeight="1">
      <c r="A281" s="438"/>
      <c r="B281" s="496"/>
      <c r="C281" s="497"/>
      <c r="D281" s="497"/>
      <c r="E281" s="498"/>
      <c r="F281" s="446"/>
      <c r="G281" s="447"/>
      <c r="H281" s="448"/>
      <c r="I281" s="453"/>
      <c r="J281" s="456"/>
      <c r="K281" s="506" t="str">
        <f ca="1">IF(OFFSET(DATA!$O$15,$A278-1,0)="","歳",OFFSET(DATA!$O$15,$A278-1,0))</f>
        <v>歳</v>
      </c>
      <c r="L281" s="507"/>
      <c r="M281" s="508"/>
      <c r="N281" s="468"/>
      <c r="O281" s="501"/>
      <c r="P281" s="515">
        <f ca="1">OFFSET(DATA!$BC$15,$A278-1,0)</f>
        <v>0</v>
      </c>
      <c r="Q281" s="475"/>
      <c r="R281" s="480"/>
      <c r="S281" s="481"/>
      <c r="T281" s="481"/>
      <c r="U281" s="481"/>
      <c r="V281" s="482"/>
      <c r="W281" s="487"/>
      <c r="X281" s="517" t="str">
        <f ca="1">IF(OFFSET(DATA!$AU$15,$A278-1,0)="","  年　月　日",OFFSET(DATA!$AU$15,$A278-1,0))</f>
        <v xml:space="preserve">  年　月　日</v>
      </c>
      <c r="Y281" s="518"/>
      <c r="AA281" s="503"/>
      <c r="AB281" s="505"/>
      <c r="AC281" s="505"/>
    </row>
    <row r="282" spans="1:29" ht="9.9499999999999993" customHeight="1">
      <c r="A282" s="438"/>
      <c r="B282" s="493">
        <f ca="1">OFFSET(DATA!$BD$15,$A278-1,0)</f>
        <v>0</v>
      </c>
      <c r="C282" s="521"/>
      <c r="D282" s="521"/>
      <c r="E282" s="495"/>
      <c r="F282" s="446"/>
      <c r="G282" s="447"/>
      <c r="H282" s="448"/>
      <c r="I282" s="453"/>
      <c r="J282" s="456"/>
      <c r="K282" s="509"/>
      <c r="L282" s="510"/>
      <c r="M282" s="511"/>
      <c r="N282" s="499">
        <f t="shared" ref="N282" ca="1" si="302">AC280</f>
        <v>0</v>
      </c>
      <c r="O282" s="526" t="str">
        <f t="shared" ref="O282" ca="1" si="303">IF($AC282=0,"",RIGHT($AC282,4))</f>
        <v/>
      </c>
      <c r="P282" s="472"/>
      <c r="Q282" s="475"/>
      <c r="R282" s="480"/>
      <c r="S282" s="481"/>
      <c r="T282" s="481"/>
      <c r="U282" s="481"/>
      <c r="V282" s="482"/>
      <c r="W282" s="487"/>
      <c r="X282" s="491"/>
      <c r="Y282" s="492"/>
      <c r="AA282" s="392"/>
      <c r="AB282" s="299"/>
      <c r="AC282" s="299">
        <f ca="1">OFFSET(DATA!$BA$15,$A278-1,0)</f>
        <v>0</v>
      </c>
    </row>
    <row r="283" spans="1:29" ht="9.9499999999999993" customHeight="1">
      <c r="A283" s="439"/>
      <c r="B283" s="522"/>
      <c r="C283" s="523"/>
      <c r="D283" s="523"/>
      <c r="E283" s="524"/>
      <c r="F283" s="449"/>
      <c r="G283" s="450"/>
      <c r="H283" s="451"/>
      <c r="I283" s="454"/>
      <c r="J283" s="457"/>
      <c r="K283" s="512"/>
      <c r="L283" s="513"/>
      <c r="M283" s="514"/>
      <c r="N283" s="525"/>
      <c r="O283" s="527"/>
      <c r="P283" s="516"/>
      <c r="Q283" s="476"/>
      <c r="R283" s="483"/>
      <c r="S283" s="484"/>
      <c r="T283" s="484"/>
      <c r="U283" s="484"/>
      <c r="V283" s="485"/>
      <c r="W283" s="488"/>
      <c r="X283" s="519"/>
      <c r="Y283" s="520"/>
      <c r="AA283" s="393"/>
      <c r="AB283" s="301"/>
      <c r="AC283" s="301"/>
    </row>
    <row r="284" spans="1:29" ht="9.9499999999999993" customHeight="1">
      <c r="A284" s="437">
        <f t="shared" ref="A284" si="304">A278+1</f>
        <v>33</v>
      </c>
      <c r="B284" s="440">
        <f ca="1">OFFSET(DATA!$B$15,$A284-1,0)</f>
        <v>0</v>
      </c>
      <c r="C284" s="441"/>
      <c r="D284" s="441"/>
      <c r="E284" s="442"/>
      <c r="F284" s="440">
        <f ca="1">OFFSET(DATA!$C$15,$A284-1,0)</f>
        <v>0</v>
      </c>
      <c r="G284" s="441"/>
      <c r="H284" s="442"/>
      <c r="I284" s="452" t="str">
        <f ca="1">OFFSET(TMP!$H$1,($A284-1)*4,0)</f>
        <v xml:space="preserve">
</v>
      </c>
      <c r="J284" s="455" t="str">
        <f ca="1">OFFSET(TMP!$I$1,($A284-1)*4,0)</f>
        <v xml:space="preserve">
</v>
      </c>
      <c r="K284" s="458" t="str">
        <f ca="1">IF(OFFSET(DATA!$N$15,$A284-1,0)="","  年　月　日",OFFSET(DATA!$N$15,$A284-1,0))</f>
        <v xml:space="preserve">  年　月　日</v>
      </c>
      <c r="L284" s="459"/>
      <c r="M284" s="460"/>
      <c r="N284" s="467">
        <f t="shared" ref="N284" ca="1" si="305">AA286</f>
        <v>0</v>
      </c>
      <c r="O284" s="469"/>
      <c r="P284" s="471">
        <f ca="1">OFFSET(DATA!$BB$15,$A284-1,0)</f>
        <v>0</v>
      </c>
      <c r="Q284" s="474" t="str">
        <f t="shared" ref="Q284" ca="1" si="306">INDIRECT("TMP!T" &amp; 2 + ($A284-1)*5)</f>
        <v xml:space="preserve">
</v>
      </c>
      <c r="R284" s="477" t="str">
        <f t="shared" ref="R284" ca="1" si="307">INDIRECT("TMP!U" &amp; 2 + ($A284-1)*5)</f>
        <v xml:space="preserve">
</v>
      </c>
      <c r="S284" s="478"/>
      <c r="T284" s="478"/>
      <c r="U284" s="478"/>
      <c r="V284" s="479"/>
      <c r="W284" s="486" t="str">
        <f t="shared" ref="W284" ca="1" si="308">INDIRECT("TMP!V" &amp; 2 + ($A284-1)*5)</f>
        <v xml:space="preserve">
</v>
      </c>
      <c r="X284" s="489" t="str">
        <f ca="1">IF(OFFSET(DATA!$AT$15,$A284-1,0)="","  年　月　日",OFFSET(DATA!$AT$15,$A284-1,0))</f>
        <v xml:space="preserve">  年　月　日</v>
      </c>
      <c r="Y284" s="490"/>
      <c r="AA284" s="392">
        <f ca="1">OFFSET(DATA!$AV$15,$A284-1,0)</f>
        <v>0</v>
      </c>
      <c r="AB284" s="299">
        <f ca="1">OFFSET(DATA!$AX$15,$A284-1,0)</f>
        <v>0</v>
      </c>
      <c r="AC284" s="299">
        <f ca="1">OFFSET(DATA!$AZ$15,$A284-1,0)</f>
        <v>0</v>
      </c>
    </row>
    <row r="285" spans="1:29" ht="9.9499999999999993" customHeight="1">
      <c r="A285" s="438"/>
      <c r="B285" s="443"/>
      <c r="C285" s="444"/>
      <c r="D285" s="444"/>
      <c r="E285" s="445"/>
      <c r="F285" s="446"/>
      <c r="G285" s="447"/>
      <c r="H285" s="448"/>
      <c r="I285" s="453"/>
      <c r="J285" s="456"/>
      <c r="K285" s="461"/>
      <c r="L285" s="462"/>
      <c r="M285" s="463"/>
      <c r="N285" s="468"/>
      <c r="O285" s="470"/>
      <c r="P285" s="472"/>
      <c r="Q285" s="475"/>
      <c r="R285" s="480"/>
      <c r="S285" s="481"/>
      <c r="T285" s="481"/>
      <c r="U285" s="481"/>
      <c r="V285" s="482"/>
      <c r="W285" s="487"/>
      <c r="X285" s="491"/>
      <c r="Y285" s="492"/>
      <c r="AA285" s="393"/>
      <c r="AB285" s="301"/>
      <c r="AC285" s="301"/>
    </row>
    <row r="286" spans="1:29" ht="9.9499999999999993" customHeight="1">
      <c r="A286" s="438"/>
      <c r="B286" s="493">
        <f ca="1">OFFSET(DATA!$A$15,$A284-1,0)</f>
        <v>0</v>
      </c>
      <c r="C286" s="494"/>
      <c r="D286" s="494"/>
      <c r="E286" s="495"/>
      <c r="F286" s="446"/>
      <c r="G286" s="447"/>
      <c r="H286" s="448"/>
      <c r="I286" s="453"/>
      <c r="J286" s="456"/>
      <c r="K286" s="464"/>
      <c r="L286" s="465"/>
      <c r="M286" s="466"/>
      <c r="N286" s="499" t="str">
        <f t="shared" ref="N286" ca="1" si="309">AB286</f>
        <v/>
      </c>
      <c r="O286" s="500"/>
      <c r="P286" s="473"/>
      <c r="Q286" s="475"/>
      <c r="R286" s="480"/>
      <c r="S286" s="481"/>
      <c r="T286" s="481"/>
      <c r="U286" s="481"/>
      <c r="V286" s="482"/>
      <c r="W286" s="487"/>
      <c r="X286" s="491"/>
      <c r="Y286" s="492"/>
      <c r="AA286" s="502">
        <f t="shared" ref="AA286" ca="1" si="310">AA284</f>
        <v>0</v>
      </c>
      <c r="AB286" s="504" t="str">
        <f t="shared" ref="AB286" ca="1" si="311">IF(COUNTIF(AB284,"*受給者*"),"受給者",IF(COUNTIF(AB284,"*国民年金*"),"国民年金",IF(COUNTIF(AB284,"厚生年金"),"厚生年金","")))</f>
        <v/>
      </c>
      <c r="AC286" s="504">
        <f t="shared" ref="AC286" ca="1" si="312">AC284</f>
        <v>0</v>
      </c>
    </row>
    <row r="287" spans="1:29" ht="9.9499999999999993" customHeight="1">
      <c r="A287" s="438"/>
      <c r="B287" s="496"/>
      <c r="C287" s="497"/>
      <c r="D287" s="497"/>
      <c r="E287" s="498"/>
      <c r="F287" s="446"/>
      <c r="G287" s="447"/>
      <c r="H287" s="448"/>
      <c r="I287" s="453"/>
      <c r="J287" s="456"/>
      <c r="K287" s="506" t="str">
        <f ca="1">IF(OFFSET(DATA!$O$15,$A284-1,0)="","歳",OFFSET(DATA!$O$15,$A284-1,0))</f>
        <v>歳</v>
      </c>
      <c r="L287" s="507"/>
      <c r="M287" s="508"/>
      <c r="N287" s="468"/>
      <c r="O287" s="501"/>
      <c r="P287" s="515">
        <f ca="1">OFFSET(DATA!$BC$15,$A284-1,0)</f>
        <v>0</v>
      </c>
      <c r="Q287" s="475"/>
      <c r="R287" s="480"/>
      <c r="S287" s="481"/>
      <c r="T287" s="481"/>
      <c r="U287" s="481"/>
      <c r="V287" s="482"/>
      <c r="W287" s="487"/>
      <c r="X287" s="517" t="str">
        <f ca="1">IF(OFFSET(DATA!$AU$15,$A284-1,0)="","  年　月　日",OFFSET(DATA!$AU$15,$A284-1,0))</f>
        <v xml:space="preserve">  年　月　日</v>
      </c>
      <c r="Y287" s="518"/>
      <c r="AA287" s="503"/>
      <c r="AB287" s="505"/>
      <c r="AC287" s="505"/>
    </row>
    <row r="288" spans="1:29" ht="9.9499999999999993" customHeight="1">
      <c r="A288" s="438"/>
      <c r="B288" s="493">
        <f ca="1">OFFSET(DATA!$BD$15,$A284-1,0)</f>
        <v>0</v>
      </c>
      <c r="C288" s="521"/>
      <c r="D288" s="521"/>
      <c r="E288" s="495"/>
      <c r="F288" s="446"/>
      <c r="G288" s="447"/>
      <c r="H288" s="448"/>
      <c r="I288" s="453"/>
      <c r="J288" s="456"/>
      <c r="K288" s="509"/>
      <c r="L288" s="510"/>
      <c r="M288" s="511"/>
      <c r="N288" s="499">
        <f t="shared" ref="N288" ca="1" si="313">AC286</f>
        <v>0</v>
      </c>
      <c r="O288" s="526" t="str">
        <f t="shared" ref="O288" ca="1" si="314">IF($AC288=0,"",RIGHT($AC288,4))</f>
        <v/>
      </c>
      <c r="P288" s="472"/>
      <c r="Q288" s="475"/>
      <c r="R288" s="480"/>
      <c r="S288" s="481"/>
      <c r="T288" s="481"/>
      <c r="U288" s="481"/>
      <c r="V288" s="482"/>
      <c r="W288" s="487"/>
      <c r="X288" s="491"/>
      <c r="Y288" s="492"/>
      <c r="AA288" s="392"/>
      <c r="AB288" s="299"/>
      <c r="AC288" s="299">
        <f ca="1">OFFSET(DATA!$BA$15,$A284-1,0)</f>
        <v>0</v>
      </c>
    </row>
    <row r="289" spans="1:29" ht="9.9499999999999993" customHeight="1">
      <c r="A289" s="439"/>
      <c r="B289" s="522"/>
      <c r="C289" s="523"/>
      <c r="D289" s="523"/>
      <c r="E289" s="524"/>
      <c r="F289" s="449"/>
      <c r="G289" s="450"/>
      <c r="H289" s="451"/>
      <c r="I289" s="454"/>
      <c r="J289" s="457"/>
      <c r="K289" s="512"/>
      <c r="L289" s="513"/>
      <c r="M289" s="514"/>
      <c r="N289" s="525"/>
      <c r="O289" s="527"/>
      <c r="P289" s="516"/>
      <c r="Q289" s="476"/>
      <c r="R289" s="483"/>
      <c r="S289" s="484"/>
      <c r="T289" s="484"/>
      <c r="U289" s="484"/>
      <c r="V289" s="485"/>
      <c r="W289" s="488"/>
      <c r="X289" s="519"/>
      <c r="Y289" s="520"/>
      <c r="AA289" s="393"/>
      <c r="AB289" s="301"/>
      <c r="AC289" s="301"/>
    </row>
    <row r="290" spans="1:29" ht="9.9499999999999993" customHeight="1">
      <c r="A290" s="437">
        <f t="shared" ref="A290" si="315">A284+1</f>
        <v>34</v>
      </c>
      <c r="B290" s="440">
        <f ca="1">OFFSET(DATA!$B$15,$A290-1,0)</f>
        <v>0</v>
      </c>
      <c r="C290" s="441"/>
      <c r="D290" s="441"/>
      <c r="E290" s="442"/>
      <c r="F290" s="440">
        <f ca="1">OFFSET(DATA!$C$15,$A290-1,0)</f>
        <v>0</v>
      </c>
      <c r="G290" s="441"/>
      <c r="H290" s="442"/>
      <c r="I290" s="452" t="str">
        <f ca="1">OFFSET(TMP!$H$1,($A290-1)*4,0)</f>
        <v xml:space="preserve">
</v>
      </c>
      <c r="J290" s="455" t="str">
        <f ca="1">OFFSET(TMP!$I$1,($A290-1)*4,0)</f>
        <v xml:space="preserve">
</v>
      </c>
      <c r="K290" s="458" t="str">
        <f ca="1">IF(OFFSET(DATA!$N$15,$A290-1,0)="","  年　月　日",OFFSET(DATA!$N$15,$A290-1,0))</f>
        <v xml:space="preserve">  年　月　日</v>
      </c>
      <c r="L290" s="459"/>
      <c r="M290" s="460"/>
      <c r="N290" s="467">
        <f t="shared" ref="N290" ca="1" si="316">AA292</f>
        <v>0</v>
      </c>
      <c r="O290" s="469"/>
      <c r="P290" s="471">
        <f ca="1">OFFSET(DATA!$BB$15,$A290-1,0)</f>
        <v>0</v>
      </c>
      <c r="Q290" s="474" t="str">
        <f t="shared" ref="Q290" ca="1" si="317">INDIRECT("TMP!T" &amp; 2 + ($A290-1)*5)</f>
        <v xml:space="preserve">
</v>
      </c>
      <c r="R290" s="477" t="str">
        <f t="shared" ref="R290" ca="1" si="318">INDIRECT("TMP!U" &amp; 2 + ($A290-1)*5)</f>
        <v xml:space="preserve">
</v>
      </c>
      <c r="S290" s="478"/>
      <c r="T290" s="478"/>
      <c r="U290" s="478"/>
      <c r="V290" s="479"/>
      <c r="W290" s="486" t="str">
        <f t="shared" ref="W290" ca="1" si="319">INDIRECT("TMP!V" &amp; 2 + ($A290-1)*5)</f>
        <v xml:space="preserve">
</v>
      </c>
      <c r="X290" s="489" t="str">
        <f ca="1">IF(OFFSET(DATA!$AT$15,$A290-1,0)="","  年　月　日",OFFSET(DATA!$AT$15,$A290-1,0))</f>
        <v xml:space="preserve">  年　月　日</v>
      </c>
      <c r="Y290" s="490"/>
      <c r="AA290" s="392">
        <f ca="1">OFFSET(DATA!$AV$15,$A290-1,0)</f>
        <v>0</v>
      </c>
      <c r="AB290" s="299">
        <f ca="1">OFFSET(DATA!$AX$15,$A290-1,0)</f>
        <v>0</v>
      </c>
      <c r="AC290" s="299">
        <f ca="1">OFFSET(DATA!$AZ$15,$A290-1,0)</f>
        <v>0</v>
      </c>
    </row>
    <row r="291" spans="1:29" ht="9.9499999999999993" customHeight="1">
      <c r="A291" s="438"/>
      <c r="B291" s="443"/>
      <c r="C291" s="444"/>
      <c r="D291" s="444"/>
      <c r="E291" s="445"/>
      <c r="F291" s="446"/>
      <c r="G291" s="447"/>
      <c r="H291" s="448"/>
      <c r="I291" s="453"/>
      <c r="J291" s="456"/>
      <c r="K291" s="461"/>
      <c r="L291" s="462"/>
      <c r="M291" s="463"/>
      <c r="N291" s="468"/>
      <c r="O291" s="470"/>
      <c r="P291" s="472"/>
      <c r="Q291" s="475"/>
      <c r="R291" s="480"/>
      <c r="S291" s="481"/>
      <c r="T291" s="481"/>
      <c r="U291" s="481"/>
      <c r="V291" s="482"/>
      <c r="W291" s="487"/>
      <c r="X291" s="491"/>
      <c r="Y291" s="492"/>
      <c r="AA291" s="393"/>
      <c r="AB291" s="301"/>
      <c r="AC291" s="301"/>
    </row>
    <row r="292" spans="1:29" ht="9.9499999999999993" customHeight="1">
      <c r="A292" s="438"/>
      <c r="B292" s="493">
        <f ca="1">OFFSET(DATA!$A$15,$A290-1,0)</f>
        <v>0</v>
      </c>
      <c r="C292" s="494"/>
      <c r="D292" s="494"/>
      <c r="E292" s="495"/>
      <c r="F292" s="446"/>
      <c r="G292" s="447"/>
      <c r="H292" s="448"/>
      <c r="I292" s="453"/>
      <c r="J292" s="456"/>
      <c r="K292" s="464"/>
      <c r="L292" s="465"/>
      <c r="M292" s="466"/>
      <c r="N292" s="499" t="str">
        <f t="shared" ref="N292" ca="1" si="320">AB292</f>
        <v/>
      </c>
      <c r="O292" s="500"/>
      <c r="P292" s="473"/>
      <c r="Q292" s="475"/>
      <c r="R292" s="480"/>
      <c r="S292" s="481"/>
      <c r="T292" s="481"/>
      <c r="U292" s="481"/>
      <c r="V292" s="482"/>
      <c r="W292" s="487"/>
      <c r="X292" s="491"/>
      <c r="Y292" s="492"/>
      <c r="AA292" s="502">
        <f t="shared" ref="AA292" ca="1" si="321">AA290</f>
        <v>0</v>
      </c>
      <c r="AB292" s="504" t="str">
        <f t="shared" ref="AB292" ca="1" si="322">IF(COUNTIF(AB290,"*受給者*"),"受給者",IF(COUNTIF(AB290,"*国民年金*"),"国民年金",IF(COUNTIF(AB290,"厚生年金"),"厚生年金","")))</f>
        <v/>
      </c>
      <c r="AC292" s="504">
        <f t="shared" ref="AC292" ca="1" si="323">AC290</f>
        <v>0</v>
      </c>
    </row>
    <row r="293" spans="1:29" ht="9.9499999999999993" customHeight="1">
      <c r="A293" s="438"/>
      <c r="B293" s="496"/>
      <c r="C293" s="497"/>
      <c r="D293" s="497"/>
      <c r="E293" s="498"/>
      <c r="F293" s="446"/>
      <c r="G293" s="447"/>
      <c r="H293" s="448"/>
      <c r="I293" s="453"/>
      <c r="J293" s="456"/>
      <c r="K293" s="506" t="str">
        <f ca="1">IF(OFFSET(DATA!$O$15,$A290-1,0)="","歳",OFFSET(DATA!$O$15,$A290-1,0))</f>
        <v>歳</v>
      </c>
      <c r="L293" s="507"/>
      <c r="M293" s="508"/>
      <c r="N293" s="468"/>
      <c r="O293" s="501"/>
      <c r="P293" s="515">
        <f ca="1">OFFSET(DATA!$BC$15,$A290-1,0)</f>
        <v>0</v>
      </c>
      <c r="Q293" s="475"/>
      <c r="R293" s="480"/>
      <c r="S293" s="481"/>
      <c r="T293" s="481"/>
      <c r="U293" s="481"/>
      <c r="V293" s="482"/>
      <c r="W293" s="487"/>
      <c r="X293" s="517" t="str">
        <f ca="1">IF(OFFSET(DATA!$AU$15,$A290-1,0)="","  年　月　日",OFFSET(DATA!$AU$15,$A290-1,0))</f>
        <v xml:space="preserve">  年　月　日</v>
      </c>
      <c r="Y293" s="518"/>
      <c r="AA293" s="503"/>
      <c r="AB293" s="505"/>
      <c r="AC293" s="505"/>
    </row>
    <row r="294" spans="1:29" ht="9.9499999999999993" customHeight="1">
      <c r="A294" s="438"/>
      <c r="B294" s="493">
        <f ca="1">OFFSET(DATA!$BD$15,$A290-1,0)</f>
        <v>0</v>
      </c>
      <c r="C294" s="521"/>
      <c r="D294" s="521"/>
      <c r="E294" s="495"/>
      <c r="F294" s="446"/>
      <c r="G294" s="447"/>
      <c r="H294" s="448"/>
      <c r="I294" s="453"/>
      <c r="J294" s="456"/>
      <c r="K294" s="509"/>
      <c r="L294" s="510"/>
      <c r="M294" s="511"/>
      <c r="N294" s="499">
        <f t="shared" ref="N294" ca="1" si="324">AC292</f>
        <v>0</v>
      </c>
      <c r="O294" s="526" t="str">
        <f t="shared" ref="O294" ca="1" si="325">IF($AC294=0,"",RIGHT($AC294,4))</f>
        <v/>
      </c>
      <c r="P294" s="472"/>
      <c r="Q294" s="475"/>
      <c r="R294" s="480"/>
      <c r="S294" s="481"/>
      <c r="T294" s="481"/>
      <c r="U294" s="481"/>
      <c r="V294" s="482"/>
      <c r="W294" s="487"/>
      <c r="X294" s="491"/>
      <c r="Y294" s="492"/>
      <c r="AA294" s="392"/>
      <c r="AB294" s="299"/>
      <c r="AC294" s="299">
        <f ca="1">OFFSET(DATA!$BA$15,$A290-1,0)</f>
        <v>0</v>
      </c>
    </row>
    <row r="295" spans="1:29" ht="9.9499999999999993" customHeight="1">
      <c r="A295" s="439"/>
      <c r="B295" s="522"/>
      <c r="C295" s="523"/>
      <c r="D295" s="523"/>
      <c r="E295" s="524"/>
      <c r="F295" s="449"/>
      <c r="G295" s="450"/>
      <c r="H295" s="451"/>
      <c r="I295" s="454"/>
      <c r="J295" s="457"/>
      <c r="K295" s="512"/>
      <c r="L295" s="513"/>
      <c r="M295" s="514"/>
      <c r="N295" s="525"/>
      <c r="O295" s="527"/>
      <c r="P295" s="516"/>
      <c r="Q295" s="476"/>
      <c r="R295" s="483"/>
      <c r="S295" s="484"/>
      <c r="T295" s="484"/>
      <c r="U295" s="484"/>
      <c r="V295" s="485"/>
      <c r="W295" s="488"/>
      <c r="X295" s="519"/>
      <c r="Y295" s="520"/>
      <c r="AA295" s="393"/>
      <c r="AB295" s="301"/>
      <c r="AC295" s="301"/>
    </row>
    <row r="296" spans="1:29" ht="9.9499999999999993" customHeight="1">
      <c r="A296" s="437">
        <f t="shared" ref="A296" si="326">A290+1</f>
        <v>35</v>
      </c>
      <c r="B296" s="440">
        <f ca="1">OFFSET(DATA!$B$15,$A296-1,0)</f>
        <v>0</v>
      </c>
      <c r="C296" s="441"/>
      <c r="D296" s="441"/>
      <c r="E296" s="442"/>
      <c r="F296" s="440">
        <f ca="1">OFFSET(DATA!$C$15,$A296-1,0)</f>
        <v>0</v>
      </c>
      <c r="G296" s="441"/>
      <c r="H296" s="442"/>
      <c r="I296" s="452" t="str">
        <f ca="1">OFFSET(TMP!$H$1,($A296-1)*4,0)</f>
        <v xml:space="preserve">
</v>
      </c>
      <c r="J296" s="455" t="str">
        <f ca="1">OFFSET(TMP!$I$1,($A296-1)*4,0)</f>
        <v xml:space="preserve">
</v>
      </c>
      <c r="K296" s="458" t="str">
        <f ca="1">IF(OFFSET(DATA!$N$15,$A296-1,0)="","  年　月　日",OFFSET(DATA!$N$15,$A296-1,0))</f>
        <v xml:space="preserve">  年　月　日</v>
      </c>
      <c r="L296" s="459"/>
      <c r="M296" s="460"/>
      <c r="N296" s="467">
        <f t="shared" ref="N296" ca="1" si="327">AA298</f>
        <v>0</v>
      </c>
      <c r="O296" s="469"/>
      <c r="P296" s="471">
        <f ca="1">OFFSET(DATA!$BB$15,$A296-1,0)</f>
        <v>0</v>
      </c>
      <c r="Q296" s="474" t="str">
        <f t="shared" ref="Q296" ca="1" si="328">INDIRECT("TMP!T" &amp; 2 + ($A296-1)*5)</f>
        <v xml:space="preserve">
</v>
      </c>
      <c r="R296" s="477" t="str">
        <f t="shared" ref="R296" ca="1" si="329">INDIRECT("TMP!U" &amp; 2 + ($A296-1)*5)</f>
        <v xml:space="preserve">
</v>
      </c>
      <c r="S296" s="478"/>
      <c r="T296" s="478"/>
      <c r="U296" s="478"/>
      <c r="V296" s="479"/>
      <c r="W296" s="486" t="str">
        <f t="shared" ref="W296" ca="1" si="330">INDIRECT("TMP!V" &amp; 2 + ($A296-1)*5)</f>
        <v xml:space="preserve">
</v>
      </c>
      <c r="X296" s="489" t="str">
        <f ca="1">IF(OFFSET(DATA!$AT$15,$A296-1,0)="","  年　月　日",OFFSET(DATA!$AT$15,$A296-1,0))</f>
        <v xml:space="preserve">  年　月　日</v>
      </c>
      <c r="Y296" s="490"/>
      <c r="AA296" s="392">
        <f ca="1">OFFSET(DATA!$AV$15,$A296-1,0)</f>
        <v>0</v>
      </c>
      <c r="AB296" s="299">
        <f ca="1">OFFSET(DATA!$AX$15,$A296-1,0)</f>
        <v>0</v>
      </c>
      <c r="AC296" s="299">
        <f ca="1">OFFSET(DATA!$AZ$15,$A296-1,0)</f>
        <v>0</v>
      </c>
    </row>
    <row r="297" spans="1:29" ht="9.9499999999999993" customHeight="1">
      <c r="A297" s="438"/>
      <c r="B297" s="443"/>
      <c r="C297" s="444"/>
      <c r="D297" s="444"/>
      <c r="E297" s="445"/>
      <c r="F297" s="446"/>
      <c r="G297" s="447"/>
      <c r="H297" s="448"/>
      <c r="I297" s="453"/>
      <c r="J297" s="456"/>
      <c r="K297" s="461"/>
      <c r="L297" s="462"/>
      <c r="M297" s="463"/>
      <c r="N297" s="468"/>
      <c r="O297" s="470"/>
      <c r="P297" s="472"/>
      <c r="Q297" s="475"/>
      <c r="R297" s="480"/>
      <c r="S297" s="481"/>
      <c r="T297" s="481"/>
      <c r="U297" s="481"/>
      <c r="V297" s="482"/>
      <c r="W297" s="487"/>
      <c r="X297" s="491"/>
      <c r="Y297" s="492"/>
      <c r="AA297" s="393"/>
      <c r="AB297" s="301"/>
      <c r="AC297" s="301"/>
    </row>
    <row r="298" spans="1:29" ht="9.9499999999999993" customHeight="1">
      <c r="A298" s="438"/>
      <c r="B298" s="493">
        <f ca="1">OFFSET(DATA!$A$15,$A296-1,0)</f>
        <v>0</v>
      </c>
      <c r="C298" s="494"/>
      <c r="D298" s="494"/>
      <c r="E298" s="495"/>
      <c r="F298" s="446"/>
      <c r="G298" s="447"/>
      <c r="H298" s="448"/>
      <c r="I298" s="453"/>
      <c r="J298" s="456"/>
      <c r="K298" s="464"/>
      <c r="L298" s="465"/>
      <c r="M298" s="466"/>
      <c r="N298" s="499" t="str">
        <f t="shared" ref="N298" ca="1" si="331">AB298</f>
        <v/>
      </c>
      <c r="O298" s="500"/>
      <c r="P298" s="473"/>
      <c r="Q298" s="475"/>
      <c r="R298" s="480"/>
      <c r="S298" s="481"/>
      <c r="T298" s="481"/>
      <c r="U298" s="481"/>
      <c r="V298" s="482"/>
      <c r="W298" s="487"/>
      <c r="X298" s="491"/>
      <c r="Y298" s="492"/>
      <c r="AA298" s="502">
        <f t="shared" ref="AA298" ca="1" si="332">AA296</f>
        <v>0</v>
      </c>
      <c r="AB298" s="504" t="str">
        <f t="shared" ref="AB298" ca="1" si="333">IF(COUNTIF(AB296,"*受給者*"),"受給者",IF(COUNTIF(AB296,"*国民年金*"),"国民年金",IF(COUNTIF(AB296,"厚生年金"),"厚生年金","")))</f>
        <v/>
      </c>
      <c r="AC298" s="504">
        <f t="shared" ref="AC298" ca="1" si="334">AC296</f>
        <v>0</v>
      </c>
    </row>
    <row r="299" spans="1:29" ht="9.9499999999999993" customHeight="1">
      <c r="A299" s="438"/>
      <c r="B299" s="496"/>
      <c r="C299" s="497"/>
      <c r="D299" s="497"/>
      <c r="E299" s="498"/>
      <c r="F299" s="446"/>
      <c r="G299" s="447"/>
      <c r="H299" s="448"/>
      <c r="I299" s="453"/>
      <c r="J299" s="456"/>
      <c r="K299" s="506" t="str">
        <f ca="1">IF(OFFSET(DATA!$O$15,$A296-1,0)="","歳",OFFSET(DATA!$O$15,$A296-1,0))</f>
        <v>歳</v>
      </c>
      <c r="L299" s="507"/>
      <c r="M299" s="508"/>
      <c r="N299" s="468"/>
      <c r="O299" s="501"/>
      <c r="P299" s="515">
        <f ca="1">OFFSET(DATA!$BC$15,$A296-1,0)</f>
        <v>0</v>
      </c>
      <c r="Q299" s="475"/>
      <c r="R299" s="480"/>
      <c r="S299" s="481"/>
      <c r="T299" s="481"/>
      <c r="U299" s="481"/>
      <c r="V299" s="482"/>
      <c r="W299" s="487"/>
      <c r="X299" s="517" t="str">
        <f ca="1">IF(OFFSET(DATA!$AU$15,$A296-1,0)="","  年　月　日",OFFSET(DATA!$AU$15,$A296-1,0))</f>
        <v xml:space="preserve">  年　月　日</v>
      </c>
      <c r="Y299" s="518"/>
      <c r="AA299" s="503"/>
      <c r="AB299" s="505"/>
      <c r="AC299" s="505"/>
    </row>
    <row r="300" spans="1:29" ht="9.9499999999999993" customHeight="1">
      <c r="A300" s="438"/>
      <c r="B300" s="493">
        <f ca="1">OFFSET(DATA!$BD$15,$A296-1,0)</f>
        <v>0</v>
      </c>
      <c r="C300" s="521"/>
      <c r="D300" s="521"/>
      <c r="E300" s="495"/>
      <c r="F300" s="446"/>
      <c r="G300" s="447"/>
      <c r="H300" s="448"/>
      <c r="I300" s="453"/>
      <c r="J300" s="456"/>
      <c r="K300" s="509"/>
      <c r="L300" s="510"/>
      <c r="M300" s="511"/>
      <c r="N300" s="499">
        <f t="shared" ref="N300" ca="1" si="335">AC298</f>
        <v>0</v>
      </c>
      <c r="O300" s="526" t="str">
        <f t="shared" ref="O300" ca="1" si="336">IF($AC300=0,"",RIGHT($AC300,4))</f>
        <v/>
      </c>
      <c r="P300" s="472"/>
      <c r="Q300" s="475"/>
      <c r="R300" s="480"/>
      <c r="S300" s="481"/>
      <c r="T300" s="481"/>
      <c r="U300" s="481"/>
      <c r="V300" s="482"/>
      <c r="W300" s="487"/>
      <c r="X300" s="491"/>
      <c r="Y300" s="492"/>
      <c r="AA300" s="392"/>
      <c r="AB300" s="299"/>
      <c r="AC300" s="299">
        <f ca="1">OFFSET(DATA!$BA$15,$A296-1,0)</f>
        <v>0</v>
      </c>
    </row>
    <row r="301" spans="1:29" ht="9.9499999999999993" customHeight="1">
      <c r="A301" s="439"/>
      <c r="B301" s="522"/>
      <c r="C301" s="523"/>
      <c r="D301" s="523"/>
      <c r="E301" s="524"/>
      <c r="F301" s="449"/>
      <c r="G301" s="450"/>
      <c r="H301" s="451"/>
      <c r="I301" s="454"/>
      <c r="J301" s="457"/>
      <c r="K301" s="512"/>
      <c r="L301" s="513"/>
      <c r="M301" s="514"/>
      <c r="N301" s="525"/>
      <c r="O301" s="527"/>
      <c r="P301" s="516"/>
      <c r="Q301" s="476"/>
      <c r="R301" s="483"/>
      <c r="S301" s="484"/>
      <c r="T301" s="484"/>
      <c r="U301" s="484"/>
      <c r="V301" s="485"/>
      <c r="W301" s="488"/>
      <c r="X301" s="519"/>
      <c r="Y301" s="520"/>
      <c r="AA301" s="393"/>
      <c r="AB301" s="301"/>
      <c r="AC301" s="301"/>
    </row>
    <row r="302" spans="1:29" ht="9.9499999999999993" customHeight="1">
      <c r="A302" s="437">
        <f t="shared" ref="A302" si="337">A296+1</f>
        <v>36</v>
      </c>
      <c r="B302" s="440">
        <f ca="1">OFFSET(DATA!$B$15,$A302-1,0)</f>
        <v>0</v>
      </c>
      <c r="C302" s="441"/>
      <c r="D302" s="441"/>
      <c r="E302" s="442"/>
      <c r="F302" s="440">
        <f ca="1">OFFSET(DATA!$C$15,$A302-1,0)</f>
        <v>0</v>
      </c>
      <c r="G302" s="441"/>
      <c r="H302" s="442"/>
      <c r="I302" s="452" t="str">
        <f ca="1">OFFSET(TMP!$H$1,($A302-1)*4,0)</f>
        <v xml:space="preserve">
</v>
      </c>
      <c r="J302" s="455" t="str">
        <f ca="1">OFFSET(TMP!$I$1,($A302-1)*4,0)</f>
        <v xml:space="preserve">
</v>
      </c>
      <c r="K302" s="458" t="str">
        <f ca="1">IF(OFFSET(DATA!$N$15,$A302-1,0)="","  年　月　日",OFFSET(DATA!$N$15,$A302-1,0))</f>
        <v xml:space="preserve">  年　月　日</v>
      </c>
      <c r="L302" s="459"/>
      <c r="M302" s="460"/>
      <c r="N302" s="467">
        <f t="shared" ref="N302" ca="1" si="338">AA304</f>
        <v>0</v>
      </c>
      <c r="O302" s="469"/>
      <c r="P302" s="471">
        <f ca="1">OFFSET(DATA!$BB$15,$A302-1,0)</f>
        <v>0</v>
      </c>
      <c r="Q302" s="474" t="str">
        <f t="shared" ref="Q302" ca="1" si="339">INDIRECT("TMP!T" &amp; 2 + ($A302-1)*5)</f>
        <v xml:space="preserve">
</v>
      </c>
      <c r="R302" s="477" t="str">
        <f t="shared" ref="R302" ca="1" si="340">INDIRECT("TMP!U" &amp; 2 + ($A302-1)*5)</f>
        <v xml:space="preserve">
</v>
      </c>
      <c r="S302" s="478"/>
      <c r="T302" s="478"/>
      <c r="U302" s="478"/>
      <c r="V302" s="479"/>
      <c r="W302" s="486" t="str">
        <f t="shared" ref="W302" ca="1" si="341">INDIRECT("TMP!V" &amp; 2 + ($A302-1)*5)</f>
        <v xml:space="preserve">
</v>
      </c>
      <c r="X302" s="489" t="str">
        <f ca="1">IF(OFFSET(DATA!$AT$15,$A302-1,0)="","  年　月　日",OFFSET(DATA!$AT$15,$A302-1,0))</f>
        <v xml:space="preserve">  年　月　日</v>
      </c>
      <c r="Y302" s="490"/>
      <c r="AA302" s="392">
        <f ca="1">OFFSET(DATA!$AV$15,$A302-1,0)</f>
        <v>0</v>
      </c>
      <c r="AB302" s="299">
        <f ca="1">OFFSET(DATA!$AX$15,$A302-1,0)</f>
        <v>0</v>
      </c>
      <c r="AC302" s="299">
        <f ca="1">OFFSET(DATA!$AZ$15,$A302-1,0)</f>
        <v>0</v>
      </c>
    </row>
    <row r="303" spans="1:29" ht="9.9499999999999993" customHeight="1">
      <c r="A303" s="438"/>
      <c r="B303" s="443"/>
      <c r="C303" s="444"/>
      <c r="D303" s="444"/>
      <c r="E303" s="445"/>
      <c r="F303" s="446"/>
      <c r="G303" s="447"/>
      <c r="H303" s="448"/>
      <c r="I303" s="453"/>
      <c r="J303" s="456"/>
      <c r="K303" s="461"/>
      <c r="L303" s="462"/>
      <c r="M303" s="463"/>
      <c r="N303" s="468"/>
      <c r="O303" s="470"/>
      <c r="P303" s="472"/>
      <c r="Q303" s="475"/>
      <c r="R303" s="480"/>
      <c r="S303" s="481"/>
      <c r="T303" s="481"/>
      <c r="U303" s="481"/>
      <c r="V303" s="482"/>
      <c r="W303" s="487"/>
      <c r="X303" s="491"/>
      <c r="Y303" s="492"/>
      <c r="AA303" s="393"/>
      <c r="AB303" s="301"/>
      <c r="AC303" s="301"/>
    </row>
    <row r="304" spans="1:29" ht="9.9499999999999993" customHeight="1">
      <c r="A304" s="438"/>
      <c r="B304" s="493">
        <f ca="1">OFFSET(DATA!$A$15,$A302-1,0)</f>
        <v>0</v>
      </c>
      <c r="C304" s="494"/>
      <c r="D304" s="494"/>
      <c r="E304" s="495"/>
      <c r="F304" s="446"/>
      <c r="G304" s="447"/>
      <c r="H304" s="448"/>
      <c r="I304" s="453"/>
      <c r="J304" s="456"/>
      <c r="K304" s="464"/>
      <c r="L304" s="465"/>
      <c r="M304" s="466"/>
      <c r="N304" s="499" t="str">
        <f t="shared" ref="N304" ca="1" si="342">AB304</f>
        <v/>
      </c>
      <c r="O304" s="500"/>
      <c r="P304" s="473"/>
      <c r="Q304" s="475"/>
      <c r="R304" s="480"/>
      <c r="S304" s="481"/>
      <c r="T304" s="481"/>
      <c r="U304" s="481"/>
      <c r="V304" s="482"/>
      <c r="W304" s="487"/>
      <c r="X304" s="491"/>
      <c r="Y304" s="492"/>
      <c r="AA304" s="502">
        <f t="shared" ref="AA304" ca="1" si="343">AA302</f>
        <v>0</v>
      </c>
      <c r="AB304" s="504" t="str">
        <f t="shared" ref="AB304" ca="1" si="344">IF(COUNTIF(AB302,"*受給者*"),"受給者",IF(COUNTIF(AB302,"*国民年金*"),"国民年金",IF(COUNTIF(AB302,"厚生年金"),"厚生年金","")))</f>
        <v/>
      </c>
      <c r="AC304" s="504">
        <f t="shared" ref="AC304" ca="1" si="345">AC302</f>
        <v>0</v>
      </c>
    </row>
    <row r="305" spans="1:29" ht="9.9499999999999993" customHeight="1">
      <c r="A305" s="438"/>
      <c r="B305" s="496"/>
      <c r="C305" s="497"/>
      <c r="D305" s="497"/>
      <c r="E305" s="498"/>
      <c r="F305" s="446"/>
      <c r="G305" s="447"/>
      <c r="H305" s="448"/>
      <c r="I305" s="453"/>
      <c r="J305" s="456"/>
      <c r="K305" s="506" t="str">
        <f ca="1">IF(OFFSET(DATA!$O$15,$A302-1,0)="","歳",OFFSET(DATA!$O$15,$A302-1,0))</f>
        <v>歳</v>
      </c>
      <c r="L305" s="507"/>
      <c r="M305" s="508"/>
      <c r="N305" s="468"/>
      <c r="O305" s="501"/>
      <c r="P305" s="515">
        <f ca="1">OFFSET(DATA!$BC$15,$A302-1,0)</f>
        <v>0</v>
      </c>
      <c r="Q305" s="475"/>
      <c r="R305" s="480"/>
      <c r="S305" s="481"/>
      <c r="T305" s="481"/>
      <c r="U305" s="481"/>
      <c r="V305" s="482"/>
      <c r="W305" s="487"/>
      <c r="X305" s="517" t="str">
        <f ca="1">IF(OFFSET(DATA!$AU$15,$A302-1,0)="","  年　月　日",OFFSET(DATA!$AU$15,$A302-1,0))</f>
        <v xml:space="preserve">  年　月　日</v>
      </c>
      <c r="Y305" s="518"/>
      <c r="AA305" s="503"/>
      <c r="AB305" s="505"/>
      <c r="AC305" s="505"/>
    </row>
    <row r="306" spans="1:29" ht="9.9499999999999993" customHeight="1">
      <c r="A306" s="438"/>
      <c r="B306" s="493">
        <f ca="1">OFFSET(DATA!$BD$15,$A302-1,0)</f>
        <v>0</v>
      </c>
      <c r="C306" s="521"/>
      <c r="D306" s="521"/>
      <c r="E306" s="495"/>
      <c r="F306" s="446"/>
      <c r="G306" s="447"/>
      <c r="H306" s="448"/>
      <c r="I306" s="453"/>
      <c r="J306" s="456"/>
      <c r="K306" s="509"/>
      <c r="L306" s="510"/>
      <c r="M306" s="511"/>
      <c r="N306" s="499">
        <f t="shared" ref="N306" ca="1" si="346">AC304</f>
        <v>0</v>
      </c>
      <c r="O306" s="526" t="str">
        <f t="shared" ref="O306" ca="1" si="347">IF($AC306=0,"",RIGHT($AC306,4))</f>
        <v/>
      </c>
      <c r="P306" s="472"/>
      <c r="Q306" s="475"/>
      <c r="R306" s="480"/>
      <c r="S306" s="481"/>
      <c r="T306" s="481"/>
      <c r="U306" s="481"/>
      <c r="V306" s="482"/>
      <c r="W306" s="487"/>
      <c r="X306" s="491"/>
      <c r="Y306" s="492"/>
      <c r="AA306" s="392"/>
      <c r="AB306" s="299"/>
      <c r="AC306" s="299">
        <f ca="1">OFFSET(DATA!$BA$15,$A302-1,0)</f>
        <v>0</v>
      </c>
    </row>
    <row r="307" spans="1:29" ht="9.9499999999999993" customHeight="1">
      <c r="A307" s="439"/>
      <c r="B307" s="522"/>
      <c r="C307" s="523"/>
      <c r="D307" s="523"/>
      <c r="E307" s="524"/>
      <c r="F307" s="449"/>
      <c r="G307" s="450"/>
      <c r="H307" s="451"/>
      <c r="I307" s="454"/>
      <c r="J307" s="457"/>
      <c r="K307" s="512"/>
      <c r="L307" s="513"/>
      <c r="M307" s="514"/>
      <c r="N307" s="525"/>
      <c r="O307" s="527"/>
      <c r="P307" s="516"/>
      <c r="Q307" s="476"/>
      <c r="R307" s="483"/>
      <c r="S307" s="484"/>
      <c r="T307" s="484"/>
      <c r="U307" s="484"/>
      <c r="V307" s="485"/>
      <c r="W307" s="488"/>
      <c r="X307" s="519"/>
      <c r="Y307" s="520"/>
      <c r="AA307" s="393"/>
      <c r="AB307" s="301"/>
      <c r="AC307" s="301"/>
    </row>
    <row r="308" spans="1:29" ht="9.9499999999999993" customHeight="1">
      <c r="A308" s="437">
        <f t="shared" ref="A308" si="348">A302+1</f>
        <v>37</v>
      </c>
      <c r="B308" s="440">
        <f ca="1">OFFSET(DATA!$B$15,$A308-1,0)</f>
        <v>0</v>
      </c>
      <c r="C308" s="441"/>
      <c r="D308" s="441"/>
      <c r="E308" s="442"/>
      <c r="F308" s="440">
        <f ca="1">OFFSET(DATA!$C$15,$A308-1,0)</f>
        <v>0</v>
      </c>
      <c r="G308" s="441"/>
      <c r="H308" s="442"/>
      <c r="I308" s="452" t="str">
        <f ca="1">OFFSET(TMP!$H$1,($A308-1)*4,0)</f>
        <v xml:space="preserve">
</v>
      </c>
      <c r="J308" s="455" t="str">
        <f ca="1">OFFSET(TMP!$I$1,($A308-1)*4,0)</f>
        <v xml:space="preserve">
</v>
      </c>
      <c r="K308" s="458" t="str">
        <f ca="1">IF(OFFSET(DATA!$N$15,$A308-1,0)="","  年　月　日",OFFSET(DATA!$N$15,$A308-1,0))</f>
        <v xml:space="preserve">  年　月　日</v>
      </c>
      <c r="L308" s="459"/>
      <c r="M308" s="460"/>
      <c r="N308" s="467">
        <f t="shared" ref="N308" ca="1" si="349">AA310</f>
        <v>0</v>
      </c>
      <c r="O308" s="469"/>
      <c r="P308" s="471">
        <f ca="1">OFFSET(DATA!$BB$15,$A308-1,0)</f>
        <v>0</v>
      </c>
      <c r="Q308" s="474" t="str">
        <f t="shared" ref="Q308" ca="1" si="350">INDIRECT("TMP!T" &amp; 2 + ($A308-1)*5)</f>
        <v xml:space="preserve">
</v>
      </c>
      <c r="R308" s="477" t="str">
        <f t="shared" ref="R308" ca="1" si="351">INDIRECT("TMP!U" &amp; 2 + ($A308-1)*5)</f>
        <v xml:space="preserve">
</v>
      </c>
      <c r="S308" s="478"/>
      <c r="T308" s="478"/>
      <c r="U308" s="478"/>
      <c r="V308" s="479"/>
      <c r="W308" s="486" t="str">
        <f t="shared" ref="W308" ca="1" si="352">INDIRECT("TMP!V" &amp; 2 + ($A308-1)*5)</f>
        <v xml:space="preserve">
</v>
      </c>
      <c r="X308" s="489" t="str">
        <f ca="1">IF(OFFSET(DATA!$AT$15,$A308-1,0)="","  年　月　日",OFFSET(DATA!$AT$15,$A308-1,0))</f>
        <v xml:space="preserve">  年　月　日</v>
      </c>
      <c r="Y308" s="490"/>
      <c r="AA308" s="392">
        <f ca="1">OFFSET(DATA!$AV$15,$A308-1,0)</f>
        <v>0</v>
      </c>
      <c r="AB308" s="299">
        <f ca="1">OFFSET(DATA!$AX$15,$A308-1,0)</f>
        <v>0</v>
      </c>
      <c r="AC308" s="299">
        <f ca="1">OFFSET(DATA!$AZ$15,$A308-1,0)</f>
        <v>0</v>
      </c>
    </row>
    <row r="309" spans="1:29" ht="9.9499999999999993" customHeight="1">
      <c r="A309" s="438"/>
      <c r="B309" s="443"/>
      <c r="C309" s="444"/>
      <c r="D309" s="444"/>
      <c r="E309" s="445"/>
      <c r="F309" s="446"/>
      <c r="G309" s="447"/>
      <c r="H309" s="448"/>
      <c r="I309" s="453"/>
      <c r="J309" s="456"/>
      <c r="K309" s="461"/>
      <c r="L309" s="462"/>
      <c r="M309" s="463"/>
      <c r="N309" s="468"/>
      <c r="O309" s="470"/>
      <c r="P309" s="472"/>
      <c r="Q309" s="475"/>
      <c r="R309" s="480"/>
      <c r="S309" s="481"/>
      <c r="T309" s="481"/>
      <c r="U309" s="481"/>
      <c r="V309" s="482"/>
      <c r="W309" s="487"/>
      <c r="X309" s="491"/>
      <c r="Y309" s="492"/>
      <c r="AA309" s="393"/>
      <c r="AB309" s="301"/>
      <c r="AC309" s="301"/>
    </row>
    <row r="310" spans="1:29" ht="9.9499999999999993" customHeight="1">
      <c r="A310" s="438"/>
      <c r="B310" s="493">
        <f ca="1">OFFSET(DATA!$A$15,$A308-1,0)</f>
        <v>0</v>
      </c>
      <c r="C310" s="494"/>
      <c r="D310" s="494"/>
      <c r="E310" s="495"/>
      <c r="F310" s="446"/>
      <c r="G310" s="447"/>
      <c r="H310" s="448"/>
      <c r="I310" s="453"/>
      <c r="J310" s="456"/>
      <c r="K310" s="464"/>
      <c r="L310" s="465"/>
      <c r="M310" s="466"/>
      <c r="N310" s="499" t="str">
        <f t="shared" ref="N310" ca="1" si="353">AB310</f>
        <v/>
      </c>
      <c r="O310" s="500"/>
      <c r="P310" s="473"/>
      <c r="Q310" s="475"/>
      <c r="R310" s="480"/>
      <c r="S310" s="481"/>
      <c r="T310" s="481"/>
      <c r="U310" s="481"/>
      <c r="V310" s="482"/>
      <c r="W310" s="487"/>
      <c r="X310" s="491"/>
      <c r="Y310" s="492"/>
      <c r="AA310" s="502">
        <f t="shared" ref="AA310" ca="1" si="354">AA308</f>
        <v>0</v>
      </c>
      <c r="AB310" s="504" t="str">
        <f t="shared" ref="AB310" ca="1" si="355">IF(COUNTIF(AB308,"*受給者*"),"受給者",IF(COUNTIF(AB308,"*国民年金*"),"国民年金",IF(COUNTIF(AB308,"厚生年金"),"厚生年金","")))</f>
        <v/>
      </c>
      <c r="AC310" s="504">
        <f t="shared" ref="AC310" ca="1" si="356">AC308</f>
        <v>0</v>
      </c>
    </row>
    <row r="311" spans="1:29" ht="9.9499999999999993" customHeight="1">
      <c r="A311" s="438"/>
      <c r="B311" s="496"/>
      <c r="C311" s="497"/>
      <c r="D311" s="497"/>
      <c r="E311" s="498"/>
      <c r="F311" s="446"/>
      <c r="G311" s="447"/>
      <c r="H311" s="448"/>
      <c r="I311" s="453"/>
      <c r="J311" s="456"/>
      <c r="K311" s="506" t="str">
        <f ca="1">IF(OFFSET(DATA!$O$15,$A308-1,0)="","歳",OFFSET(DATA!$O$15,$A308-1,0))</f>
        <v>歳</v>
      </c>
      <c r="L311" s="507"/>
      <c r="M311" s="508"/>
      <c r="N311" s="468"/>
      <c r="O311" s="501"/>
      <c r="P311" s="515">
        <f ca="1">OFFSET(DATA!$BC$15,$A308-1,0)</f>
        <v>0</v>
      </c>
      <c r="Q311" s="475"/>
      <c r="R311" s="480"/>
      <c r="S311" s="481"/>
      <c r="T311" s="481"/>
      <c r="U311" s="481"/>
      <c r="V311" s="482"/>
      <c r="W311" s="487"/>
      <c r="X311" s="517" t="str">
        <f ca="1">IF(OFFSET(DATA!$AU$15,$A308-1,0)="","  年　月　日",OFFSET(DATA!$AU$15,$A308-1,0))</f>
        <v xml:space="preserve">  年　月　日</v>
      </c>
      <c r="Y311" s="518"/>
      <c r="AA311" s="503"/>
      <c r="AB311" s="505"/>
      <c r="AC311" s="505"/>
    </row>
    <row r="312" spans="1:29" ht="9.9499999999999993" customHeight="1">
      <c r="A312" s="438"/>
      <c r="B312" s="493">
        <f ca="1">OFFSET(DATA!$BD$15,$A308-1,0)</f>
        <v>0</v>
      </c>
      <c r="C312" s="521"/>
      <c r="D312" s="521"/>
      <c r="E312" s="495"/>
      <c r="F312" s="446"/>
      <c r="G312" s="447"/>
      <c r="H312" s="448"/>
      <c r="I312" s="453"/>
      <c r="J312" s="456"/>
      <c r="K312" s="509"/>
      <c r="L312" s="510"/>
      <c r="M312" s="511"/>
      <c r="N312" s="499">
        <f t="shared" ref="N312" ca="1" si="357">AC310</f>
        <v>0</v>
      </c>
      <c r="O312" s="526" t="str">
        <f t="shared" ref="O312" ca="1" si="358">IF($AC312=0,"",RIGHT($AC312,4))</f>
        <v/>
      </c>
      <c r="P312" s="472"/>
      <c r="Q312" s="475"/>
      <c r="R312" s="480"/>
      <c r="S312" s="481"/>
      <c r="T312" s="481"/>
      <c r="U312" s="481"/>
      <c r="V312" s="482"/>
      <c r="W312" s="487"/>
      <c r="X312" s="491"/>
      <c r="Y312" s="492"/>
      <c r="AA312" s="392"/>
      <c r="AB312" s="299"/>
      <c r="AC312" s="299">
        <f ca="1">OFFSET(DATA!$BA$15,$A308-1,0)</f>
        <v>0</v>
      </c>
    </row>
    <row r="313" spans="1:29" ht="9.9499999999999993" customHeight="1">
      <c r="A313" s="439"/>
      <c r="B313" s="522"/>
      <c r="C313" s="523"/>
      <c r="D313" s="523"/>
      <c r="E313" s="524"/>
      <c r="F313" s="449"/>
      <c r="G313" s="450"/>
      <c r="H313" s="451"/>
      <c r="I313" s="454"/>
      <c r="J313" s="457"/>
      <c r="K313" s="512"/>
      <c r="L313" s="513"/>
      <c r="M313" s="514"/>
      <c r="N313" s="525"/>
      <c r="O313" s="527"/>
      <c r="P313" s="516"/>
      <c r="Q313" s="476"/>
      <c r="R313" s="483"/>
      <c r="S313" s="484"/>
      <c r="T313" s="484"/>
      <c r="U313" s="484"/>
      <c r="V313" s="485"/>
      <c r="W313" s="488"/>
      <c r="X313" s="519"/>
      <c r="Y313" s="520"/>
      <c r="AA313" s="393"/>
      <c r="AB313" s="301"/>
      <c r="AC313" s="301"/>
    </row>
    <row r="314" spans="1:29" ht="9.9499999999999993" customHeight="1">
      <c r="A314" s="437">
        <f t="shared" ref="A314" si="359">A308+1</f>
        <v>38</v>
      </c>
      <c r="B314" s="440">
        <f ca="1">OFFSET(DATA!$B$15,$A314-1,0)</f>
        <v>0</v>
      </c>
      <c r="C314" s="441"/>
      <c r="D314" s="441"/>
      <c r="E314" s="442"/>
      <c r="F314" s="440">
        <f ca="1">OFFSET(DATA!$C$15,$A314-1,0)</f>
        <v>0</v>
      </c>
      <c r="G314" s="441"/>
      <c r="H314" s="442"/>
      <c r="I314" s="452" t="str">
        <f ca="1">OFFSET(TMP!$H$1,($A314-1)*4,0)</f>
        <v xml:space="preserve">
</v>
      </c>
      <c r="J314" s="455" t="str">
        <f ca="1">OFFSET(TMP!$I$1,($A314-1)*4,0)</f>
        <v xml:space="preserve">
</v>
      </c>
      <c r="K314" s="458" t="str">
        <f ca="1">IF(OFFSET(DATA!$N$15,$A314-1,0)="","  年　月　日",OFFSET(DATA!$N$15,$A314-1,0))</f>
        <v xml:space="preserve">  年　月　日</v>
      </c>
      <c r="L314" s="459"/>
      <c r="M314" s="460"/>
      <c r="N314" s="467">
        <f t="shared" ref="N314" ca="1" si="360">AA316</f>
        <v>0</v>
      </c>
      <c r="O314" s="469"/>
      <c r="P314" s="471">
        <f ca="1">OFFSET(DATA!$BB$15,$A314-1,0)</f>
        <v>0</v>
      </c>
      <c r="Q314" s="474" t="str">
        <f t="shared" ref="Q314" ca="1" si="361">INDIRECT("TMP!T" &amp; 2 + ($A314-1)*5)</f>
        <v xml:space="preserve">
</v>
      </c>
      <c r="R314" s="477" t="str">
        <f t="shared" ref="R314" ca="1" si="362">INDIRECT("TMP!U" &amp; 2 + ($A314-1)*5)</f>
        <v xml:space="preserve">
</v>
      </c>
      <c r="S314" s="478"/>
      <c r="T314" s="478"/>
      <c r="U314" s="478"/>
      <c r="V314" s="479"/>
      <c r="W314" s="486" t="str">
        <f t="shared" ref="W314" ca="1" si="363">INDIRECT("TMP!V" &amp; 2 + ($A314-1)*5)</f>
        <v xml:space="preserve">
</v>
      </c>
      <c r="X314" s="489" t="str">
        <f ca="1">IF(OFFSET(DATA!$AT$15,$A314-1,0)="","  年　月　日",OFFSET(DATA!$AT$15,$A314-1,0))</f>
        <v xml:space="preserve">  年　月　日</v>
      </c>
      <c r="Y314" s="490"/>
      <c r="AA314" s="392">
        <f ca="1">OFFSET(DATA!$AV$15,$A314-1,0)</f>
        <v>0</v>
      </c>
      <c r="AB314" s="299">
        <f ca="1">OFFSET(DATA!$AX$15,$A314-1,0)</f>
        <v>0</v>
      </c>
      <c r="AC314" s="299">
        <f ca="1">OFFSET(DATA!$AZ$15,$A314-1,0)</f>
        <v>0</v>
      </c>
    </row>
    <row r="315" spans="1:29" ht="9.9499999999999993" customHeight="1">
      <c r="A315" s="438"/>
      <c r="B315" s="443"/>
      <c r="C315" s="444"/>
      <c r="D315" s="444"/>
      <c r="E315" s="445"/>
      <c r="F315" s="446"/>
      <c r="G315" s="447"/>
      <c r="H315" s="448"/>
      <c r="I315" s="453"/>
      <c r="J315" s="456"/>
      <c r="K315" s="461"/>
      <c r="L315" s="462"/>
      <c r="M315" s="463"/>
      <c r="N315" s="468"/>
      <c r="O315" s="470"/>
      <c r="P315" s="472"/>
      <c r="Q315" s="475"/>
      <c r="R315" s="480"/>
      <c r="S315" s="481"/>
      <c r="T315" s="481"/>
      <c r="U315" s="481"/>
      <c r="V315" s="482"/>
      <c r="W315" s="487"/>
      <c r="X315" s="491"/>
      <c r="Y315" s="492"/>
      <c r="AA315" s="393"/>
      <c r="AB315" s="301"/>
      <c r="AC315" s="301"/>
    </row>
    <row r="316" spans="1:29" ht="9.9499999999999993" customHeight="1">
      <c r="A316" s="438"/>
      <c r="B316" s="493">
        <f ca="1">OFFSET(DATA!$A$15,$A314-1,0)</f>
        <v>0</v>
      </c>
      <c r="C316" s="494"/>
      <c r="D316" s="494"/>
      <c r="E316" s="495"/>
      <c r="F316" s="446"/>
      <c r="G316" s="447"/>
      <c r="H316" s="448"/>
      <c r="I316" s="453"/>
      <c r="J316" s="456"/>
      <c r="K316" s="464"/>
      <c r="L316" s="465"/>
      <c r="M316" s="466"/>
      <c r="N316" s="499" t="str">
        <f t="shared" ref="N316" ca="1" si="364">AB316</f>
        <v/>
      </c>
      <c r="O316" s="500"/>
      <c r="P316" s="473"/>
      <c r="Q316" s="475"/>
      <c r="R316" s="480"/>
      <c r="S316" s="481"/>
      <c r="T316" s="481"/>
      <c r="U316" s="481"/>
      <c r="V316" s="482"/>
      <c r="W316" s="487"/>
      <c r="X316" s="491"/>
      <c r="Y316" s="492"/>
      <c r="AA316" s="502">
        <f t="shared" ref="AA316" ca="1" si="365">AA314</f>
        <v>0</v>
      </c>
      <c r="AB316" s="504" t="str">
        <f t="shared" ref="AB316" ca="1" si="366">IF(COUNTIF(AB314,"*受給者*"),"受給者",IF(COUNTIF(AB314,"*国民年金*"),"国民年金",IF(COUNTIF(AB314,"厚生年金"),"厚生年金","")))</f>
        <v/>
      </c>
      <c r="AC316" s="504">
        <f t="shared" ref="AC316" ca="1" si="367">AC314</f>
        <v>0</v>
      </c>
    </row>
    <row r="317" spans="1:29" ht="9.9499999999999993" customHeight="1">
      <c r="A317" s="438"/>
      <c r="B317" s="496"/>
      <c r="C317" s="497"/>
      <c r="D317" s="497"/>
      <c r="E317" s="498"/>
      <c r="F317" s="446"/>
      <c r="G317" s="447"/>
      <c r="H317" s="448"/>
      <c r="I317" s="453"/>
      <c r="J317" s="456"/>
      <c r="K317" s="506" t="str">
        <f ca="1">IF(OFFSET(DATA!$O$15,$A314-1,0)="","歳",OFFSET(DATA!$O$15,$A314-1,0))</f>
        <v>歳</v>
      </c>
      <c r="L317" s="507"/>
      <c r="M317" s="508"/>
      <c r="N317" s="468"/>
      <c r="O317" s="501"/>
      <c r="P317" s="515">
        <f ca="1">OFFSET(DATA!$BC$15,$A314-1,0)</f>
        <v>0</v>
      </c>
      <c r="Q317" s="475"/>
      <c r="R317" s="480"/>
      <c r="S317" s="481"/>
      <c r="T317" s="481"/>
      <c r="U317" s="481"/>
      <c r="V317" s="482"/>
      <c r="W317" s="487"/>
      <c r="X317" s="517" t="str">
        <f ca="1">IF(OFFSET(DATA!$AU$15,$A314-1,0)="","  年　月　日",OFFSET(DATA!$AU$15,$A314-1,0))</f>
        <v xml:space="preserve">  年　月　日</v>
      </c>
      <c r="Y317" s="518"/>
      <c r="AA317" s="503"/>
      <c r="AB317" s="505"/>
      <c r="AC317" s="505"/>
    </row>
    <row r="318" spans="1:29" ht="9.9499999999999993" customHeight="1">
      <c r="A318" s="438"/>
      <c r="B318" s="493">
        <f ca="1">OFFSET(DATA!$BD$15,$A314-1,0)</f>
        <v>0</v>
      </c>
      <c r="C318" s="521"/>
      <c r="D318" s="521"/>
      <c r="E318" s="495"/>
      <c r="F318" s="446"/>
      <c r="G318" s="447"/>
      <c r="H318" s="448"/>
      <c r="I318" s="453"/>
      <c r="J318" s="456"/>
      <c r="K318" s="509"/>
      <c r="L318" s="510"/>
      <c r="M318" s="511"/>
      <c r="N318" s="499">
        <f t="shared" ref="N318" ca="1" si="368">AC316</f>
        <v>0</v>
      </c>
      <c r="O318" s="526" t="str">
        <f t="shared" ref="O318" ca="1" si="369">IF($AC318=0,"",RIGHT($AC318,4))</f>
        <v/>
      </c>
      <c r="P318" s="472"/>
      <c r="Q318" s="475"/>
      <c r="R318" s="480"/>
      <c r="S318" s="481"/>
      <c r="T318" s="481"/>
      <c r="U318" s="481"/>
      <c r="V318" s="482"/>
      <c r="W318" s="487"/>
      <c r="X318" s="491"/>
      <c r="Y318" s="492"/>
      <c r="AA318" s="392"/>
      <c r="AB318" s="299"/>
      <c r="AC318" s="299">
        <f ca="1">OFFSET(DATA!$BA$15,$A314-1,0)</f>
        <v>0</v>
      </c>
    </row>
    <row r="319" spans="1:29" ht="9.9499999999999993" customHeight="1">
      <c r="A319" s="439"/>
      <c r="B319" s="522"/>
      <c r="C319" s="523"/>
      <c r="D319" s="523"/>
      <c r="E319" s="524"/>
      <c r="F319" s="449"/>
      <c r="G319" s="450"/>
      <c r="H319" s="451"/>
      <c r="I319" s="454"/>
      <c r="J319" s="457"/>
      <c r="K319" s="512"/>
      <c r="L319" s="513"/>
      <c r="M319" s="514"/>
      <c r="N319" s="525"/>
      <c r="O319" s="527"/>
      <c r="P319" s="516"/>
      <c r="Q319" s="476"/>
      <c r="R319" s="483"/>
      <c r="S319" s="484"/>
      <c r="T319" s="484"/>
      <c r="U319" s="484"/>
      <c r="V319" s="485"/>
      <c r="W319" s="488"/>
      <c r="X319" s="519"/>
      <c r="Y319" s="520"/>
      <c r="AA319" s="393"/>
      <c r="AB319" s="301"/>
      <c r="AC319" s="301"/>
    </row>
    <row r="320" spans="1:29" ht="9.9499999999999993" customHeight="1">
      <c r="A320" s="437">
        <f t="shared" ref="A320" si="370">A314+1</f>
        <v>39</v>
      </c>
      <c r="B320" s="440">
        <f ca="1">OFFSET(DATA!$B$15,$A320-1,0)</f>
        <v>0</v>
      </c>
      <c r="C320" s="441"/>
      <c r="D320" s="441"/>
      <c r="E320" s="442"/>
      <c r="F320" s="440">
        <f ca="1">OFFSET(DATA!$C$15,$A320-1,0)</f>
        <v>0</v>
      </c>
      <c r="G320" s="441"/>
      <c r="H320" s="442"/>
      <c r="I320" s="452" t="str">
        <f ca="1">OFFSET(TMP!$H$1,($A320-1)*4,0)</f>
        <v xml:space="preserve">
</v>
      </c>
      <c r="J320" s="455" t="str">
        <f ca="1">OFFSET(TMP!$I$1,($A320-1)*4,0)</f>
        <v xml:space="preserve">
</v>
      </c>
      <c r="K320" s="458" t="str">
        <f ca="1">IF(OFFSET(DATA!$N$15,$A320-1,0)="","  年　月　日",OFFSET(DATA!$N$15,$A320-1,0))</f>
        <v xml:space="preserve">  年　月　日</v>
      </c>
      <c r="L320" s="459"/>
      <c r="M320" s="460"/>
      <c r="N320" s="467">
        <f t="shared" ref="N320" ca="1" si="371">AA322</f>
        <v>0</v>
      </c>
      <c r="O320" s="469"/>
      <c r="P320" s="471">
        <f ca="1">OFFSET(DATA!$BB$15,$A320-1,0)</f>
        <v>0</v>
      </c>
      <c r="Q320" s="474" t="str">
        <f t="shared" ref="Q320" ca="1" si="372">INDIRECT("TMP!T" &amp; 2 + ($A320-1)*5)</f>
        <v xml:space="preserve">
</v>
      </c>
      <c r="R320" s="477" t="str">
        <f t="shared" ref="R320" ca="1" si="373">INDIRECT("TMP!U" &amp; 2 + ($A320-1)*5)</f>
        <v xml:space="preserve">
</v>
      </c>
      <c r="S320" s="478"/>
      <c r="T320" s="478"/>
      <c r="U320" s="478"/>
      <c r="V320" s="479"/>
      <c r="W320" s="486" t="str">
        <f t="shared" ref="W320" ca="1" si="374">INDIRECT("TMP!V" &amp; 2 + ($A320-1)*5)</f>
        <v xml:space="preserve">
</v>
      </c>
      <c r="X320" s="489" t="str">
        <f ca="1">IF(OFFSET(DATA!$AT$15,$A320-1,0)="","  年　月　日",OFFSET(DATA!$AT$15,$A320-1,0))</f>
        <v xml:space="preserve">  年　月　日</v>
      </c>
      <c r="Y320" s="490"/>
      <c r="AA320" s="392">
        <f ca="1">OFFSET(DATA!$AV$15,$A320-1,0)</f>
        <v>0</v>
      </c>
      <c r="AB320" s="299">
        <f ca="1">OFFSET(DATA!$AX$15,$A320-1,0)</f>
        <v>0</v>
      </c>
      <c r="AC320" s="299">
        <f ca="1">OFFSET(DATA!$AZ$15,$A320-1,0)</f>
        <v>0</v>
      </c>
    </row>
    <row r="321" spans="1:29" ht="9.9499999999999993" customHeight="1">
      <c r="A321" s="438"/>
      <c r="B321" s="443"/>
      <c r="C321" s="444"/>
      <c r="D321" s="444"/>
      <c r="E321" s="445"/>
      <c r="F321" s="446"/>
      <c r="G321" s="447"/>
      <c r="H321" s="448"/>
      <c r="I321" s="453"/>
      <c r="J321" s="456"/>
      <c r="K321" s="461"/>
      <c r="L321" s="462"/>
      <c r="M321" s="463"/>
      <c r="N321" s="468"/>
      <c r="O321" s="470"/>
      <c r="P321" s="472"/>
      <c r="Q321" s="475"/>
      <c r="R321" s="480"/>
      <c r="S321" s="481"/>
      <c r="T321" s="481"/>
      <c r="U321" s="481"/>
      <c r="V321" s="482"/>
      <c r="W321" s="487"/>
      <c r="X321" s="491"/>
      <c r="Y321" s="492"/>
      <c r="AA321" s="393"/>
      <c r="AB321" s="301"/>
      <c r="AC321" s="301"/>
    </row>
    <row r="322" spans="1:29" ht="9.9499999999999993" customHeight="1">
      <c r="A322" s="438"/>
      <c r="B322" s="493">
        <f ca="1">OFFSET(DATA!$A$15,$A320-1,0)</f>
        <v>0</v>
      </c>
      <c r="C322" s="494"/>
      <c r="D322" s="494"/>
      <c r="E322" s="495"/>
      <c r="F322" s="446"/>
      <c r="G322" s="447"/>
      <c r="H322" s="448"/>
      <c r="I322" s="453"/>
      <c r="J322" s="456"/>
      <c r="K322" s="464"/>
      <c r="L322" s="465"/>
      <c r="M322" s="466"/>
      <c r="N322" s="499" t="str">
        <f t="shared" ref="N322" ca="1" si="375">AB322</f>
        <v/>
      </c>
      <c r="O322" s="500"/>
      <c r="P322" s="473"/>
      <c r="Q322" s="475"/>
      <c r="R322" s="480"/>
      <c r="S322" s="481"/>
      <c r="T322" s="481"/>
      <c r="U322" s="481"/>
      <c r="V322" s="482"/>
      <c r="W322" s="487"/>
      <c r="X322" s="491"/>
      <c r="Y322" s="492"/>
      <c r="AA322" s="502">
        <f t="shared" ref="AA322" ca="1" si="376">AA320</f>
        <v>0</v>
      </c>
      <c r="AB322" s="504" t="str">
        <f t="shared" ref="AB322" ca="1" si="377">IF(COUNTIF(AB320,"*受給者*"),"受給者",IF(COUNTIF(AB320,"*国民年金*"),"国民年金",IF(COUNTIF(AB320,"厚生年金"),"厚生年金","")))</f>
        <v/>
      </c>
      <c r="AC322" s="504">
        <f t="shared" ref="AC322" ca="1" si="378">AC320</f>
        <v>0</v>
      </c>
    </row>
    <row r="323" spans="1:29" ht="9.9499999999999993" customHeight="1">
      <c r="A323" s="438"/>
      <c r="B323" s="496"/>
      <c r="C323" s="497"/>
      <c r="D323" s="497"/>
      <c r="E323" s="498"/>
      <c r="F323" s="446"/>
      <c r="G323" s="447"/>
      <c r="H323" s="448"/>
      <c r="I323" s="453"/>
      <c r="J323" s="456"/>
      <c r="K323" s="506" t="str">
        <f ca="1">IF(OFFSET(DATA!$O$15,$A320-1,0)="","歳",OFFSET(DATA!$O$15,$A320-1,0))</f>
        <v>歳</v>
      </c>
      <c r="L323" s="507"/>
      <c r="M323" s="508"/>
      <c r="N323" s="468"/>
      <c r="O323" s="501"/>
      <c r="P323" s="515">
        <f ca="1">OFFSET(DATA!$BC$15,$A320-1,0)</f>
        <v>0</v>
      </c>
      <c r="Q323" s="475"/>
      <c r="R323" s="480"/>
      <c r="S323" s="481"/>
      <c r="T323" s="481"/>
      <c r="U323" s="481"/>
      <c r="V323" s="482"/>
      <c r="W323" s="487"/>
      <c r="X323" s="517" t="str">
        <f ca="1">IF(OFFSET(DATA!$AU$15,$A320-1,0)="","  年　月　日",OFFSET(DATA!$AU$15,$A320-1,0))</f>
        <v xml:space="preserve">  年　月　日</v>
      </c>
      <c r="Y323" s="518"/>
      <c r="AA323" s="503"/>
      <c r="AB323" s="505"/>
      <c r="AC323" s="505"/>
    </row>
    <row r="324" spans="1:29" ht="9.9499999999999993" customHeight="1">
      <c r="A324" s="438"/>
      <c r="B324" s="493">
        <f ca="1">OFFSET(DATA!$BD$15,$A320-1,0)</f>
        <v>0</v>
      </c>
      <c r="C324" s="521"/>
      <c r="D324" s="521"/>
      <c r="E324" s="495"/>
      <c r="F324" s="446"/>
      <c r="G324" s="447"/>
      <c r="H324" s="448"/>
      <c r="I324" s="453"/>
      <c r="J324" s="456"/>
      <c r="K324" s="509"/>
      <c r="L324" s="510"/>
      <c r="M324" s="511"/>
      <c r="N324" s="499">
        <f t="shared" ref="N324" ca="1" si="379">AC322</f>
        <v>0</v>
      </c>
      <c r="O324" s="526" t="str">
        <f t="shared" ref="O324" ca="1" si="380">IF($AC324=0,"",RIGHT($AC324,4))</f>
        <v/>
      </c>
      <c r="P324" s="472"/>
      <c r="Q324" s="475"/>
      <c r="R324" s="480"/>
      <c r="S324" s="481"/>
      <c r="T324" s="481"/>
      <c r="U324" s="481"/>
      <c r="V324" s="482"/>
      <c r="W324" s="487"/>
      <c r="X324" s="491"/>
      <c r="Y324" s="492"/>
      <c r="AA324" s="392"/>
      <c r="AB324" s="299"/>
      <c r="AC324" s="299">
        <f ca="1">OFFSET(DATA!$BA$15,$A320-1,0)</f>
        <v>0</v>
      </c>
    </row>
    <row r="325" spans="1:29" ht="9.9499999999999993" customHeight="1">
      <c r="A325" s="439"/>
      <c r="B325" s="522"/>
      <c r="C325" s="523"/>
      <c r="D325" s="523"/>
      <c r="E325" s="524"/>
      <c r="F325" s="449"/>
      <c r="G325" s="450"/>
      <c r="H325" s="451"/>
      <c r="I325" s="454"/>
      <c r="J325" s="457"/>
      <c r="K325" s="512"/>
      <c r="L325" s="513"/>
      <c r="M325" s="514"/>
      <c r="N325" s="525"/>
      <c r="O325" s="527"/>
      <c r="P325" s="516"/>
      <c r="Q325" s="476"/>
      <c r="R325" s="483"/>
      <c r="S325" s="484"/>
      <c r="T325" s="484"/>
      <c r="U325" s="484"/>
      <c r="V325" s="485"/>
      <c r="W325" s="488"/>
      <c r="X325" s="519"/>
      <c r="Y325" s="520"/>
      <c r="AA325" s="393"/>
      <c r="AB325" s="301"/>
      <c r="AC325" s="301"/>
    </row>
    <row r="326" spans="1:29" ht="9.9499999999999993" customHeight="1">
      <c r="A326" s="437">
        <f t="shared" ref="A326" si="381">A320+1</f>
        <v>40</v>
      </c>
      <c r="B326" s="440">
        <f ca="1">OFFSET(DATA!$B$15,$A326-1,0)</f>
        <v>0</v>
      </c>
      <c r="C326" s="441"/>
      <c r="D326" s="441"/>
      <c r="E326" s="442"/>
      <c r="F326" s="440">
        <f ca="1">OFFSET(DATA!$C$15,$A326-1,0)</f>
        <v>0</v>
      </c>
      <c r="G326" s="441"/>
      <c r="H326" s="442"/>
      <c r="I326" s="452" t="str">
        <f ca="1">OFFSET(TMP!$H$1,($A326-1)*4,0)</f>
        <v xml:space="preserve">
</v>
      </c>
      <c r="J326" s="455" t="str">
        <f ca="1">OFFSET(TMP!$I$1,($A326-1)*4,0)</f>
        <v xml:space="preserve">
</v>
      </c>
      <c r="K326" s="458" t="str">
        <f ca="1">IF(OFFSET(DATA!$N$15,$A326-1,0)="","  年　月　日",OFFSET(DATA!$N$15,$A326-1,0))</f>
        <v xml:space="preserve">  年　月　日</v>
      </c>
      <c r="L326" s="459"/>
      <c r="M326" s="460"/>
      <c r="N326" s="467">
        <f t="shared" ref="N326" ca="1" si="382">AA328</f>
        <v>0</v>
      </c>
      <c r="O326" s="469"/>
      <c r="P326" s="471">
        <f ca="1">OFFSET(DATA!$BB$15,$A326-1,0)</f>
        <v>0</v>
      </c>
      <c r="Q326" s="474" t="str">
        <f t="shared" ref="Q326" ca="1" si="383">INDIRECT("TMP!T" &amp; 2 + ($A326-1)*5)</f>
        <v xml:space="preserve">
</v>
      </c>
      <c r="R326" s="477" t="str">
        <f t="shared" ref="R326" ca="1" si="384">INDIRECT("TMP!U" &amp; 2 + ($A326-1)*5)</f>
        <v xml:space="preserve">
</v>
      </c>
      <c r="S326" s="478"/>
      <c r="T326" s="478"/>
      <c r="U326" s="478"/>
      <c r="V326" s="479"/>
      <c r="W326" s="486" t="str">
        <f t="shared" ref="W326" ca="1" si="385">INDIRECT("TMP!V" &amp; 2 + ($A326-1)*5)</f>
        <v xml:space="preserve">
</v>
      </c>
      <c r="X326" s="489" t="str">
        <f ca="1">IF(OFFSET(DATA!$AT$15,$A326-1,0)="","  年　月　日",OFFSET(DATA!$AT$15,$A326-1,0))</f>
        <v xml:space="preserve">  年　月　日</v>
      </c>
      <c r="Y326" s="490"/>
      <c r="AA326" s="392">
        <f ca="1">OFFSET(DATA!$AV$15,$A326-1,0)</f>
        <v>0</v>
      </c>
      <c r="AB326" s="299">
        <f ca="1">OFFSET(DATA!$AX$15,$A326-1,0)</f>
        <v>0</v>
      </c>
      <c r="AC326" s="299">
        <f ca="1">OFFSET(DATA!$AZ$15,$A326-1,0)</f>
        <v>0</v>
      </c>
    </row>
    <row r="327" spans="1:29" ht="9.9499999999999993" customHeight="1">
      <c r="A327" s="438"/>
      <c r="B327" s="443"/>
      <c r="C327" s="444"/>
      <c r="D327" s="444"/>
      <c r="E327" s="445"/>
      <c r="F327" s="446"/>
      <c r="G327" s="447"/>
      <c r="H327" s="448"/>
      <c r="I327" s="453"/>
      <c r="J327" s="456"/>
      <c r="K327" s="461"/>
      <c r="L327" s="462"/>
      <c r="M327" s="463"/>
      <c r="N327" s="468"/>
      <c r="O327" s="470"/>
      <c r="P327" s="472"/>
      <c r="Q327" s="475"/>
      <c r="R327" s="480"/>
      <c r="S327" s="481"/>
      <c r="T327" s="481"/>
      <c r="U327" s="481"/>
      <c r="V327" s="482"/>
      <c r="W327" s="487"/>
      <c r="X327" s="491"/>
      <c r="Y327" s="492"/>
      <c r="AA327" s="393"/>
      <c r="AB327" s="301"/>
      <c r="AC327" s="301"/>
    </row>
    <row r="328" spans="1:29" ht="9.9499999999999993" customHeight="1">
      <c r="A328" s="438"/>
      <c r="B328" s="493">
        <f ca="1">OFFSET(DATA!$A$15,$A326-1,0)</f>
        <v>0</v>
      </c>
      <c r="C328" s="494"/>
      <c r="D328" s="494"/>
      <c r="E328" s="495"/>
      <c r="F328" s="446"/>
      <c r="G328" s="447"/>
      <c r="H328" s="448"/>
      <c r="I328" s="453"/>
      <c r="J328" s="456"/>
      <c r="K328" s="464"/>
      <c r="L328" s="465"/>
      <c r="M328" s="466"/>
      <c r="N328" s="499" t="str">
        <f t="shared" ref="N328" ca="1" si="386">AB328</f>
        <v/>
      </c>
      <c r="O328" s="500"/>
      <c r="P328" s="473"/>
      <c r="Q328" s="475"/>
      <c r="R328" s="480"/>
      <c r="S328" s="481"/>
      <c r="T328" s="481"/>
      <c r="U328" s="481"/>
      <c r="V328" s="482"/>
      <c r="W328" s="487"/>
      <c r="X328" s="491"/>
      <c r="Y328" s="492"/>
      <c r="AA328" s="502">
        <f t="shared" ref="AA328" ca="1" si="387">AA326</f>
        <v>0</v>
      </c>
      <c r="AB328" s="504" t="str">
        <f t="shared" ref="AB328" ca="1" si="388">IF(COUNTIF(AB326,"*受給者*"),"受給者",IF(COUNTIF(AB326,"*国民年金*"),"国民年金",IF(COUNTIF(AB326,"厚生年金"),"厚生年金","")))</f>
        <v/>
      </c>
      <c r="AC328" s="504">
        <f t="shared" ref="AC328" ca="1" si="389">AC326</f>
        <v>0</v>
      </c>
    </row>
    <row r="329" spans="1:29" ht="9.9499999999999993" customHeight="1">
      <c r="A329" s="438"/>
      <c r="B329" s="496"/>
      <c r="C329" s="497"/>
      <c r="D329" s="497"/>
      <c r="E329" s="498"/>
      <c r="F329" s="446"/>
      <c r="G329" s="447"/>
      <c r="H329" s="448"/>
      <c r="I329" s="453"/>
      <c r="J329" s="456"/>
      <c r="K329" s="506" t="str">
        <f ca="1">IF(OFFSET(DATA!$O$15,$A326-1,0)="","歳",OFFSET(DATA!$O$15,$A326-1,0))</f>
        <v>歳</v>
      </c>
      <c r="L329" s="507"/>
      <c r="M329" s="508"/>
      <c r="N329" s="468"/>
      <c r="O329" s="501"/>
      <c r="P329" s="515">
        <f ca="1">OFFSET(DATA!$BC$15,$A326-1,0)</f>
        <v>0</v>
      </c>
      <c r="Q329" s="475"/>
      <c r="R329" s="480"/>
      <c r="S329" s="481"/>
      <c r="T329" s="481"/>
      <c r="U329" s="481"/>
      <c r="V329" s="482"/>
      <c r="W329" s="487"/>
      <c r="X329" s="517" t="str">
        <f ca="1">IF(OFFSET(DATA!$AU$15,$A326-1,0)="","  年　月　日",OFFSET(DATA!$AU$15,$A326-1,0))</f>
        <v xml:space="preserve">  年　月　日</v>
      </c>
      <c r="Y329" s="518"/>
      <c r="AA329" s="503"/>
      <c r="AB329" s="505"/>
      <c r="AC329" s="505"/>
    </row>
    <row r="330" spans="1:29" ht="9.9499999999999993" customHeight="1">
      <c r="A330" s="438"/>
      <c r="B330" s="493">
        <f ca="1">OFFSET(DATA!$BD$15,$A326-1,0)</f>
        <v>0</v>
      </c>
      <c r="C330" s="521"/>
      <c r="D330" s="521"/>
      <c r="E330" s="495"/>
      <c r="F330" s="446"/>
      <c r="G330" s="447"/>
      <c r="H330" s="448"/>
      <c r="I330" s="453"/>
      <c r="J330" s="456"/>
      <c r="K330" s="509"/>
      <c r="L330" s="510"/>
      <c r="M330" s="511"/>
      <c r="N330" s="499">
        <f t="shared" ref="N330" ca="1" si="390">AC328</f>
        <v>0</v>
      </c>
      <c r="O330" s="526" t="str">
        <f t="shared" ref="O330" ca="1" si="391">IF($AC330=0,"",RIGHT($AC330,4))</f>
        <v/>
      </c>
      <c r="P330" s="472"/>
      <c r="Q330" s="475"/>
      <c r="R330" s="480"/>
      <c r="S330" s="481"/>
      <c r="T330" s="481"/>
      <c r="U330" s="481"/>
      <c r="V330" s="482"/>
      <c r="W330" s="487"/>
      <c r="X330" s="491"/>
      <c r="Y330" s="492"/>
      <c r="AA330" s="392"/>
      <c r="AB330" s="299"/>
      <c r="AC330" s="299">
        <f ca="1">OFFSET(DATA!$BA$15,$A326-1,0)</f>
        <v>0</v>
      </c>
    </row>
    <row r="331" spans="1:29" ht="9.9499999999999993" customHeight="1">
      <c r="A331" s="439"/>
      <c r="B331" s="522"/>
      <c r="C331" s="523"/>
      <c r="D331" s="523"/>
      <c r="E331" s="524"/>
      <c r="F331" s="449"/>
      <c r="G331" s="450"/>
      <c r="H331" s="451"/>
      <c r="I331" s="454"/>
      <c r="J331" s="457"/>
      <c r="K331" s="512"/>
      <c r="L331" s="513"/>
      <c r="M331" s="514"/>
      <c r="N331" s="525"/>
      <c r="O331" s="527"/>
      <c r="P331" s="516"/>
      <c r="Q331" s="476"/>
      <c r="R331" s="483"/>
      <c r="S331" s="484"/>
      <c r="T331" s="484"/>
      <c r="U331" s="484"/>
      <c r="V331" s="485"/>
      <c r="W331" s="488"/>
      <c r="X331" s="519"/>
      <c r="Y331" s="520"/>
      <c r="AA331" s="393"/>
      <c r="AB331" s="301"/>
      <c r="AC331" s="301"/>
    </row>
    <row r="332" spans="1:29" ht="5.0999999999999996" customHeight="1">
      <c r="A332" s="166"/>
      <c r="B332" s="155"/>
      <c r="C332" s="155"/>
      <c r="D332" s="155"/>
      <c r="E332" s="155"/>
      <c r="F332" s="163"/>
      <c r="G332" s="163"/>
      <c r="H332" s="163"/>
      <c r="I332" s="167"/>
      <c r="J332" s="167"/>
      <c r="K332" s="164"/>
      <c r="L332" s="164"/>
      <c r="M332" s="164"/>
      <c r="N332" s="168"/>
      <c r="O332" s="168"/>
      <c r="P332" s="168"/>
      <c r="Q332" s="162"/>
      <c r="R332" s="162"/>
      <c r="S332" s="162"/>
      <c r="T332" s="162"/>
      <c r="U332" s="162"/>
      <c r="V332" s="162"/>
      <c r="W332" s="162"/>
      <c r="X332" s="169"/>
      <c r="Y332" s="169"/>
      <c r="AA332" s="165"/>
      <c r="AB332" s="165"/>
      <c r="AC332" s="165"/>
    </row>
    <row r="333" spans="1:29" s="148" customFormat="1" ht="13.5" customHeight="1">
      <c r="A333" s="156" t="s">
        <v>261</v>
      </c>
      <c r="B333" s="156"/>
      <c r="C333" s="156"/>
      <c r="D333" s="156"/>
      <c r="H333" s="156"/>
      <c r="I333" s="156"/>
      <c r="J333" s="156"/>
      <c r="K333" s="156"/>
      <c r="L333" s="156"/>
      <c r="M333" s="156"/>
      <c r="N333" s="159"/>
      <c r="O333" s="159"/>
      <c r="P333" s="159"/>
      <c r="Q333" s="435" t="s">
        <v>264</v>
      </c>
      <c r="R333" s="435"/>
      <c r="S333" s="435"/>
      <c r="T333" s="435"/>
      <c r="U333" s="435"/>
      <c r="V333" s="435"/>
      <c r="W333" s="435"/>
      <c r="X333" s="435"/>
      <c r="Y333" s="435"/>
    </row>
    <row r="334" spans="1:29" s="148" customFormat="1" ht="13.5" customHeight="1">
      <c r="A334" s="156"/>
      <c r="B334" s="170" t="s">
        <v>268</v>
      </c>
      <c r="C334" s="170"/>
      <c r="D334" s="170"/>
      <c r="E334" s="170"/>
      <c r="F334" s="170" t="s">
        <v>269</v>
      </c>
      <c r="H334" s="170"/>
      <c r="I334" s="170"/>
      <c r="J334" s="170"/>
      <c r="K334" s="170"/>
      <c r="L334" s="170"/>
      <c r="M334" s="170" t="s">
        <v>276</v>
      </c>
      <c r="N334" s="170"/>
      <c r="O334" s="170" t="s">
        <v>278</v>
      </c>
      <c r="P334" s="170"/>
      <c r="Q334" s="435"/>
      <c r="R334" s="435"/>
      <c r="S334" s="435"/>
      <c r="T334" s="435"/>
      <c r="U334" s="435"/>
      <c r="V334" s="435"/>
      <c r="W334" s="435"/>
      <c r="X334" s="435"/>
      <c r="Y334" s="435"/>
    </row>
    <row r="335" spans="1:29" s="148" customFormat="1" ht="13.5" customHeight="1">
      <c r="A335" s="160"/>
      <c r="B335" s="170" t="s">
        <v>270</v>
      </c>
      <c r="C335" s="170"/>
      <c r="D335" s="170"/>
      <c r="E335" s="170"/>
      <c r="F335" s="170" t="s">
        <v>273</v>
      </c>
      <c r="G335" s="170"/>
      <c r="H335" s="170"/>
      <c r="I335" s="170"/>
      <c r="J335" s="170"/>
      <c r="K335" s="170"/>
      <c r="L335" s="170"/>
      <c r="M335" s="170" t="s">
        <v>277</v>
      </c>
      <c r="N335" s="170"/>
      <c r="O335" s="170" t="s">
        <v>279</v>
      </c>
      <c r="P335" s="170"/>
      <c r="Q335" s="435" t="s">
        <v>285</v>
      </c>
      <c r="R335" s="435"/>
      <c r="S335" s="435"/>
      <c r="T335" s="435"/>
      <c r="U335" s="435"/>
      <c r="V335" s="435"/>
      <c r="W335" s="435"/>
      <c r="X335" s="435"/>
      <c r="Y335" s="435"/>
      <c r="Z335" s="435"/>
    </row>
    <row r="336" spans="1:29" s="148" customFormat="1" ht="13.5" customHeight="1">
      <c r="A336" s="160"/>
      <c r="B336" s="170" t="s">
        <v>271</v>
      </c>
      <c r="C336" s="170"/>
      <c r="D336" s="170"/>
      <c r="E336" s="170"/>
      <c r="F336" s="170" t="s">
        <v>274</v>
      </c>
      <c r="G336" s="170"/>
      <c r="H336" s="170"/>
      <c r="I336" s="170"/>
      <c r="J336" s="170"/>
      <c r="K336" s="170"/>
      <c r="L336" s="170"/>
      <c r="M336" s="170"/>
      <c r="N336" s="170"/>
      <c r="O336" s="170"/>
      <c r="P336" s="170"/>
      <c r="Q336" s="435"/>
      <c r="R336" s="435"/>
      <c r="S336" s="435"/>
      <c r="T336" s="435"/>
      <c r="U336" s="435"/>
      <c r="V336" s="435"/>
      <c r="W336" s="435"/>
      <c r="X336" s="435"/>
      <c r="Y336" s="435"/>
      <c r="Z336" s="435"/>
    </row>
    <row r="337" spans="1:26" s="148" customFormat="1" ht="13.5" customHeight="1">
      <c r="A337" s="160"/>
      <c r="B337" s="170" t="s">
        <v>272</v>
      </c>
      <c r="C337" s="170"/>
      <c r="D337" s="170"/>
      <c r="E337" s="170"/>
      <c r="F337" s="170" t="s">
        <v>275</v>
      </c>
      <c r="G337" s="170"/>
      <c r="H337" s="170"/>
      <c r="I337" s="170"/>
      <c r="J337" s="170"/>
      <c r="K337" s="170"/>
      <c r="L337" s="170"/>
      <c r="M337" s="170" t="s">
        <v>280</v>
      </c>
      <c r="N337" s="170"/>
      <c r="O337" s="170"/>
      <c r="P337" s="170"/>
      <c r="Q337" s="435"/>
      <c r="R337" s="435"/>
      <c r="S337" s="435"/>
      <c r="T337" s="435"/>
      <c r="U337" s="435"/>
      <c r="V337" s="435"/>
      <c r="W337" s="435"/>
      <c r="X337" s="435"/>
      <c r="Y337" s="435"/>
      <c r="Z337" s="435"/>
    </row>
    <row r="338" spans="1:26" s="148" customFormat="1" ht="13.5" customHeight="1">
      <c r="A338" s="435" t="s">
        <v>266</v>
      </c>
      <c r="B338" s="435"/>
      <c r="C338" s="435"/>
      <c r="D338" s="435"/>
      <c r="E338" s="435"/>
      <c r="F338" s="435"/>
      <c r="G338" s="435"/>
      <c r="H338" s="435"/>
      <c r="I338" s="435"/>
      <c r="J338" s="435"/>
      <c r="K338" s="435"/>
      <c r="L338" s="435"/>
      <c r="M338" s="435"/>
      <c r="N338" s="435"/>
      <c r="O338" s="435"/>
      <c r="P338" s="435"/>
      <c r="Q338" s="435" t="s">
        <v>283</v>
      </c>
      <c r="R338" s="435"/>
      <c r="S338" s="435"/>
      <c r="T338" s="435"/>
      <c r="U338" s="435"/>
      <c r="V338" s="435"/>
      <c r="W338" s="435"/>
      <c r="X338" s="435"/>
      <c r="Y338" s="435"/>
    </row>
    <row r="339" spans="1:26" s="148" customFormat="1" ht="13.5" customHeight="1">
      <c r="A339" s="435"/>
      <c r="B339" s="435"/>
      <c r="C339" s="435"/>
      <c r="D339" s="435"/>
      <c r="E339" s="435"/>
      <c r="F339" s="435"/>
      <c r="G339" s="435"/>
      <c r="H339" s="435"/>
      <c r="I339" s="435"/>
      <c r="J339" s="435"/>
      <c r="K339" s="435"/>
      <c r="L339" s="435"/>
      <c r="M339" s="435"/>
      <c r="N339" s="435"/>
      <c r="O339" s="435"/>
      <c r="P339" s="435"/>
      <c r="Q339" s="435"/>
      <c r="R339" s="435"/>
      <c r="S339" s="435"/>
      <c r="T339" s="435"/>
      <c r="U339" s="435"/>
      <c r="V339" s="435"/>
      <c r="W339" s="435"/>
      <c r="X339" s="435"/>
      <c r="Y339" s="435"/>
    </row>
    <row r="340" spans="1:26" s="148" customFormat="1" ht="13.5" customHeight="1">
      <c r="A340" s="156" t="s">
        <v>262</v>
      </c>
      <c r="B340" s="161"/>
      <c r="C340" s="161"/>
      <c r="D340" s="161"/>
      <c r="E340" s="161"/>
      <c r="F340" s="161"/>
      <c r="G340" s="161"/>
      <c r="H340" s="161"/>
      <c r="I340" s="161"/>
      <c r="J340" s="161"/>
      <c r="K340" s="161"/>
      <c r="L340" s="161"/>
      <c r="M340" s="161"/>
      <c r="N340" s="161"/>
      <c r="O340" s="161"/>
      <c r="P340" s="161"/>
      <c r="Q340" s="435" t="s">
        <v>281</v>
      </c>
      <c r="R340" s="435"/>
      <c r="S340" s="435"/>
      <c r="T340" s="435"/>
      <c r="U340" s="435"/>
      <c r="V340" s="435"/>
      <c r="W340" s="435"/>
      <c r="X340" s="435"/>
      <c r="Y340" s="435"/>
    </row>
    <row r="341" spans="1:26" s="148" customFormat="1" ht="13.5" customHeight="1">
      <c r="A341" s="156" t="s">
        <v>263</v>
      </c>
      <c r="B341" s="144"/>
      <c r="C341" s="144"/>
      <c r="D341" s="144"/>
      <c r="E341" s="144"/>
      <c r="F341" s="144"/>
      <c r="G341" s="144"/>
      <c r="H341" s="144"/>
      <c r="I341" s="144"/>
      <c r="J341" s="144"/>
      <c r="K341" s="144"/>
      <c r="L341" s="144"/>
      <c r="M341" s="144"/>
      <c r="N341" s="159"/>
      <c r="O341" s="159"/>
      <c r="P341" s="159"/>
      <c r="Q341" s="435"/>
      <c r="R341" s="435"/>
      <c r="S341" s="435"/>
      <c r="T341" s="435"/>
      <c r="U341" s="435"/>
      <c r="V341" s="435"/>
      <c r="W341" s="435"/>
      <c r="X341" s="435"/>
      <c r="Y341" s="435"/>
    </row>
    <row r="342" spans="1:26" s="148" customFormat="1" ht="13.5" customHeight="1">
      <c r="A342" s="436" t="s">
        <v>267</v>
      </c>
      <c r="B342" s="436"/>
      <c r="C342" s="436"/>
      <c r="D342" s="436"/>
      <c r="E342" s="436"/>
      <c r="F342" s="436"/>
      <c r="G342" s="436"/>
      <c r="H342" s="436"/>
      <c r="I342" s="436"/>
      <c r="J342" s="436"/>
      <c r="K342" s="436"/>
      <c r="L342" s="436"/>
      <c r="M342" s="436"/>
      <c r="N342" s="436"/>
      <c r="O342" s="436"/>
      <c r="P342" s="436"/>
      <c r="Q342" s="435" t="s">
        <v>282</v>
      </c>
      <c r="R342" s="435"/>
      <c r="S342" s="435"/>
      <c r="T342" s="435"/>
      <c r="U342" s="435"/>
      <c r="V342" s="435"/>
      <c r="W342" s="435"/>
      <c r="X342" s="435"/>
      <c r="Y342" s="435"/>
    </row>
    <row r="343" spans="1:26" ht="13.5" customHeight="1">
      <c r="A343" s="436"/>
      <c r="B343" s="436"/>
      <c r="C343" s="436"/>
      <c r="D343" s="436"/>
      <c r="E343" s="436"/>
      <c r="F343" s="436"/>
      <c r="G343" s="436"/>
      <c r="H343" s="436"/>
      <c r="I343" s="436"/>
      <c r="J343" s="436"/>
      <c r="K343" s="436"/>
      <c r="L343" s="436"/>
      <c r="M343" s="436"/>
      <c r="N343" s="436"/>
      <c r="O343" s="436"/>
      <c r="P343" s="436"/>
      <c r="Q343" s="435"/>
      <c r="R343" s="435"/>
      <c r="S343" s="435"/>
      <c r="T343" s="435"/>
      <c r="U343" s="435"/>
      <c r="V343" s="435"/>
      <c r="W343" s="435"/>
      <c r="X343" s="435"/>
      <c r="Y343" s="435"/>
    </row>
    <row r="344" spans="1:26" ht="13.5" customHeight="1">
      <c r="A344" s="436"/>
      <c r="B344" s="436"/>
      <c r="C344" s="436"/>
      <c r="D344" s="436"/>
      <c r="E344" s="436"/>
      <c r="F344" s="436"/>
      <c r="G344" s="436"/>
      <c r="H344" s="436"/>
      <c r="I344" s="436"/>
      <c r="J344" s="436"/>
      <c r="K344" s="436"/>
      <c r="L344" s="436"/>
      <c r="M344" s="436"/>
      <c r="N344" s="436"/>
      <c r="O344" s="436"/>
      <c r="P344" s="436"/>
      <c r="Q344" s="156" t="s">
        <v>284</v>
      </c>
    </row>
    <row r="345" spans="1:26" ht="24" customHeight="1">
      <c r="A345" s="143"/>
      <c r="B345" s="143"/>
      <c r="C345" s="143"/>
      <c r="D345" s="143"/>
      <c r="E345" s="143"/>
      <c r="F345" s="143"/>
      <c r="G345" s="143"/>
      <c r="H345" s="143"/>
      <c r="I345" s="143"/>
      <c r="J345" s="143"/>
      <c r="K345" s="143"/>
      <c r="L345" s="143"/>
      <c r="M345" s="143"/>
      <c r="N345" s="589" t="s">
        <v>237</v>
      </c>
      <c r="O345" s="589"/>
      <c r="P345" s="589"/>
      <c r="Q345" s="589"/>
      <c r="R345" s="589"/>
      <c r="S345" s="589"/>
      <c r="T345" s="589"/>
      <c r="U345" s="143"/>
      <c r="V345" s="143"/>
    </row>
    <row r="346" spans="1:26" ht="15" customHeight="1">
      <c r="N346" s="590" t="str">
        <f>IF(作成日="","（○○　年　月　日　作成）",作成日)</f>
        <v>（○○　年　月　日　作成）</v>
      </c>
      <c r="O346" s="590"/>
      <c r="P346" s="590"/>
      <c r="Q346" s="590"/>
      <c r="R346" s="590"/>
      <c r="S346" s="590"/>
      <c r="T346" s="590"/>
      <c r="U346" s="145"/>
      <c r="V346" s="146"/>
      <c r="W346" s="591" t="s">
        <v>238</v>
      </c>
      <c r="X346" s="593"/>
      <c r="Y346" s="594"/>
    </row>
    <row r="347" spans="1:26" ht="31.5" customHeight="1">
      <c r="A347" s="597" t="s">
        <v>239</v>
      </c>
      <c r="B347" s="597"/>
      <c r="C347" s="597"/>
      <c r="D347" s="598">
        <f>事業所名</f>
        <v>0</v>
      </c>
      <c r="E347" s="598"/>
      <c r="F347" s="598"/>
      <c r="G347" s="598"/>
      <c r="H347" s="598"/>
      <c r="I347" s="598"/>
      <c r="J347" s="598"/>
      <c r="K347" s="147"/>
      <c r="L347" s="599" t="s">
        <v>240</v>
      </c>
      <c r="M347" s="599"/>
      <c r="N347" s="599"/>
      <c r="T347" s="145"/>
      <c r="U347" s="145"/>
      <c r="V347" s="146"/>
      <c r="W347" s="592"/>
      <c r="X347" s="595"/>
      <c r="Y347" s="596"/>
    </row>
    <row r="348" spans="1:26" ht="24" customHeight="1">
      <c r="D348" s="600">
        <f>現場ID</f>
        <v>0</v>
      </c>
      <c r="E348" s="600"/>
      <c r="F348" s="600"/>
      <c r="G348" s="600"/>
      <c r="H348" s="600"/>
      <c r="I348" s="600"/>
      <c r="J348" s="600"/>
      <c r="K348" s="148"/>
      <c r="L348" s="599"/>
      <c r="M348" s="599"/>
      <c r="N348" s="599"/>
      <c r="U348" s="149"/>
      <c r="V348" s="149"/>
      <c r="W348" s="153" t="s">
        <v>265</v>
      </c>
      <c r="X348" s="601" t="str">
        <f>IF(提出日="","○○　年　月　日",提出日)</f>
        <v>○○　年　月　日</v>
      </c>
      <c r="Y348" s="601"/>
    </row>
    <row r="349" spans="1:26" ht="7.5" customHeight="1">
      <c r="A349" s="150"/>
      <c r="B349" s="150"/>
      <c r="C349" s="150"/>
      <c r="D349" s="150"/>
      <c r="E349" s="150"/>
      <c r="F349" s="150"/>
      <c r="G349" s="150"/>
      <c r="H349" s="151"/>
      <c r="I349" s="151"/>
      <c r="J349" s="151"/>
      <c r="K349" s="152"/>
      <c r="L349" s="599"/>
      <c r="M349" s="599"/>
      <c r="N349" s="599"/>
      <c r="U349" s="149"/>
      <c r="V349" s="149"/>
      <c r="W349" s="153"/>
      <c r="X349" s="148"/>
      <c r="Y349" s="148"/>
    </row>
    <row r="350" spans="1:26" ht="27" customHeight="1">
      <c r="A350" s="602" t="s">
        <v>217</v>
      </c>
      <c r="B350" s="602"/>
      <c r="C350" s="602"/>
      <c r="D350" s="603">
        <f>所長名</f>
        <v>0</v>
      </c>
      <c r="E350" s="603"/>
      <c r="F350" s="603"/>
      <c r="G350" s="603"/>
      <c r="H350" s="603"/>
      <c r="I350" s="603"/>
      <c r="J350" s="603"/>
      <c r="K350" s="154"/>
      <c r="L350" s="599"/>
      <c r="M350" s="599"/>
      <c r="N350" s="599"/>
      <c r="P350" s="155" t="s">
        <v>241</v>
      </c>
      <c r="Q350" s="604">
        <f>一次会社名</f>
        <v>0</v>
      </c>
      <c r="R350" s="604"/>
      <c r="S350" s="604"/>
      <c r="T350" s="604"/>
      <c r="W350" s="155" t="str">
        <f>次元 &amp; "次会社名" &amp; CHAR(10) &amp; "・事業者ID"</f>
        <v>二次会社名
・事業者ID</v>
      </c>
      <c r="X350" s="604">
        <f>二次会社名</f>
        <v>0</v>
      </c>
      <c r="Y350" s="604"/>
    </row>
    <row r="351" spans="1:26" s="148" customFormat="1" ht="15" customHeight="1">
      <c r="A351" s="156"/>
      <c r="B351" s="156"/>
      <c r="C351" s="156"/>
      <c r="D351" s="156"/>
      <c r="E351" s="156"/>
      <c r="F351" s="156"/>
      <c r="G351" s="156"/>
      <c r="H351" s="156"/>
      <c r="I351" s="156"/>
      <c r="J351" s="156"/>
      <c r="K351" s="156"/>
      <c r="L351" s="156"/>
      <c r="M351" s="156"/>
      <c r="N351" s="157"/>
      <c r="O351" s="158"/>
      <c r="P351" s="157"/>
      <c r="Q351" s="605">
        <f>一次会社ID</f>
        <v>0</v>
      </c>
      <c r="R351" s="605"/>
      <c r="S351" s="605"/>
      <c r="T351" s="605"/>
      <c r="U351" s="157"/>
      <c r="V351" s="157"/>
      <c r="W351" s="158"/>
      <c r="X351" s="605">
        <f xml:space="preserve"> 二次会社ID</f>
        <v>0</v>
      </c>
      <c r="Y351" s="605"/>
    </row>
    <row r="352" spans="1:26" ht="9.9499999999999993" customHeight="1">
      <c r="A352" s="606" t="s">
        <v>242</v>
      </c>
      <c r="B352" s="529" t="s">
        <v>243</v>
      </c>
      <c r="C352" s="530"/>
      <c r="D352" s="530"/>
      <c r="E352" s="531"/>
      <c r="F352" s="535" t="s">
        <v>244</v>
      </c>
      <c r="G352" s="536"/>
      <c r="H352" s="537"/>
      <c r="I352" s="544" t="s">
        <v>245</v>
      </c>
      <c r="J352" s="545"/>
      <c r="K352" s="529" t="s">
        <v>246</v>
      </c>
      <c r="L352" s="530"/>
      <c r="M352" s="531"/>
      <c r="N352" s="552" t="s">
        <v>247</v>
      </c>
      <c r="O352" s="553"/>
      <c r="P352" s="556" t="s">
        <v>248</v>
      </c>
      <c r="Q352" s="558" t="s">
        <v>249</v>
      </c>
      <c r="R352" s="559"/>
      <c r="S352" s="559"/>
      <c r="T352" s="559"/>
      <c r="U352" s="559"/>
      <c r="V352" s="559"/>
      <c r="W352" s="545"/>
      <c r="X352" s="561" t="s">
        <v>250</v>
      </c>
      <c r="Y352" s="562"/>
    </row>
    <row r="353" spans="1:29" ht="9.9499999999999993" customHeight="1">
      <c r="A353" s="607"/>
      <c r="B353" s="532"/>
      <c r="C353" s="533"/>
      <c r="D353" s="533"/>
      <c r="E353" s="534"/>
      <c r="F353" s="538"/>
      <c r="G353" s="539"/>
      <c r="H353" s="540"/>
      <c r="I353" s="546"/>
      <c r="J353" s="534"/>
      <c r="K353" s="532"/>
      <c r="L353" s="533"/>
      <c r="M353" s="534"/>
      <c r="N353" s="554"/>
      <c r="O353" s="555"/>
      <c r="P353" s="557"/>
      <c r="Q353" s="560"/>
      <c r="R353" s="533"/>
      <c r="S353" s="533"/>
      <c r="T353" s="533"/>
      <c r="U353" s="533"/>
      <c r="V353" s="533"/>
      <c r="W353" s="534"/>
      <c r="X353" s="563"/>
      <c r="Y353" s="564"/>
    </row>
    <row r="354" spans="1:29" ht="9.9499999999999993" customHeight="1">
      <c r="A354" s="607"/>
      <c r="B354" s="566" t="s">
        <v>251</v>
      </c>
      <c r="C354" s="567"/>
      <c r="D354" s="567"/>
      <c r="E354" s="568"/>
      <c r="F354" s="538"/>
      <c r="G354" s="539"/>
      <c r="H354" s="540"/>
      <c r="I354" s="546"/>
      <c r="J354" s="534"/>
      <c r="K354" s="549"/>
      <c r="L354" s="550"/>
      <c r="M354" s="551"/>
      <c r="N354" s="569" t="s">
        <v>252</v>
      </c>
      <c r="O354" s="570"/>
      <c r="P354" s="557"/>
      <c r="Q354" s="554"/>
      <c r="R354" s="550"/>
      <c r="S354" s="550"/>
      <c r="T354" s="550"/>
      <c r="U354" s="550"/>
      <c r="V354" s="550"/>
      <c r="W354" s="551"/>
      <c r="X354" s="565"/>
      <c r="Y354" s="564"/>
    </row>
    <row r="355" spans="1:29" ht="9.9499999999999993" customHeight="1">
      <c r="A355" s="607"/>
      <c r="B355" s="549"/>
      <c r="C355" s="550"/>
      <c r="D355" s="550"/>
      <c r="E355" s="551"/>
      <c r="F355" s="538"/>
      <c r="G355" s="539"/>
      <c r="H355" s="540"/>
      <c r="I355" s="546"/>
      <c r="J355" s="534"/>
      <c r="K355" s="571" t="s">
        <v>253</v>
      </c>
      <c r="L355" s="567"/>
      <c r="M355" s="568"/>
      <c r="N355" s="554"/>
      <c r="O355" s="555"/>
      <c r="P355" s="575" t="s">
        <v>254</v>
      </c>
      <c r="Q355" s="575" t="s">
        <v>255</v>
      </c>
      <c r="R355" s="571" t="s">
        <v>256</v>
      </c>
      <c r="S355" s="567"/>
      <c r="T355" s="567"/>
      <c r="U355" s="567"/>
      <c r="V355" s="568"/>
      <c r="W355" s="578" t="s">
        <v>257</v>
      </c>
      <c r="X355" s="581" t="s">
        <v>258</v>
      </c>
      <c r="Y355" s="582"/>
    </row>
    <row r="356" spans="1:29" ht="9.9499999999999993" customHeight="1">
      <c r="A356" s="607"/>
      <c r="B356" s="532" t="s">
        <v>259</v>
      </c>
      <c r="C356" s="533"/>
      <c r="D356" s="533"/>
      <c r="E356" s="534"/>
      <c r="F356" s="538"/>
      <c r="G356" s="539"/>
      <c r="H356" s="540"/>
      <c r="I356" s="546"/>
      <c r="J356" s="534"/>
      <c r="K356" s="532"/>
      <c r="L356" s="533"/>
      <c r="M356" s="534"/>
      <c r="N356" s="587" t="s">
        <v>260</v>
      </c>
      <c r="O356" s="575"/>
      <c r="P356" s="534"/>
      <c r="Q356" s="576"/>
      <c r="R356" s="532"/>
      <c r="S356" s="533"/>
      <c r="T356" s="533"/>
      <c r="U356" s="533"/>
      <c r="V356" s="534"/>
      <c r="W356" s="579"/>
      <c r="X356" s="583"/>
      <c r="Y356" s="584"/>
    </row>
    <row r="357" spans="1:29" ht="9.9499999999999993" customHeight="1">
      <c r="A357" s="608"/>
      <c r="B357" s="572"/>
      <c r="C357" s="573"/>
      <c r="D357" s="573"/>
      <c r="E357" s="574"/>
      <c r="F357" s="541"/>
      <c r="G357" s="542"/>
      <c r="H357" s="543"/>
      <c r="I357" s="547"/>
      <c r="J357" s="548"/>
      <c r="K357" s="572"/>
      <c r="L357" s="573"/>
      <c r="M357" s="574"/>
      <c r="N357" s="588"/>
      <c r="O357" s="577"/>
      <c r="P357" s="574"/>
      <c r="Q357" s="577"/>
      <c r="R357" s="547"/>
      <c r="S357" s="573"/>
      <c r="T357" s="573"/>
      <c r="U357" s="573"/>
      <c r="V357" s="574"/>
      <c r="W357" s="580"/>
      <c r="X357" s="585"/>
      <c r="Y357" s="586"/>
      <c r="AA357" s="74" t="s">
        <v>138</v>
      </c>
      <c r="AB357" s="74" t="s">
        <v>139</v>
      </c>
      <c r="AC357" s="74" t="s">
        <v>61</v>
      </c>
    </row>
    <row r="358" spans="1:29" ht="9.9499999999999993" customHeight="1">
      <c r="A358" s="437">
        <v>41</v>
      </c>
      <c r="B358" s="440">
        <f ca="1">OFFSET(DATA!$B$15,$A358-1,0)</f>
        <v>0</v>
      </c>
      <c r="C358" s="441"/>
      <c r="D358" s="441"/>
      <c r="E358" s="442"/>
      <c r="F358" s="440">
        <f ca="1">OFFSET(DATA!$C$15,$A358-1,0)</f>
        <v>0</v>
      </c>
      <c r="G358" s="441"/>
      <c r="H358" s="442"/>
      <c r="I358" s="452" t="str">
        <f ca="1">OFFSET(TMP!$H$1,($A358-1)*4,0)</f>
        <v xml:space="preserve">
</v>
      </c>
      <c r="J358" s="455" t="str">
        <f ca="1">OFFSET(TMP!$I$1,($A358-1)*4,0)</f>
        <v xml:space="preserve">
</v>
      </c>
      <c r="K358" s="458" t="str">
        <f ca="1">IF(OFFSET(DATA!$N$15,$A358-1,0)="","  年　月　日",OFFSET(DATA!$N$15,$A358-1,0))</f>
        <v xml:space="preserve">  年　月　日</v>
      </c>
      <c r="L358" s="459"/>
      <c r="M358" s="460"/>
      <c r="N358" s="467">
        <f ca="1">AA360</f>
        <v>0</v>
      </c>
      <c r="O358" s="469"/>
      <c r="P358" s="471">
        <f ca="1">OFFSET(DATA!$BB$15,$A358-1,0)</f>
        <v>0</v>
      </c>
      <c r="Q358" s="474" t="str">
        <f ca="1">INDIRECT("TMP!T" &amp; 2 + ($A358-1)*5)</f>
        <v xml:space="preserve">
</v>
      </c>
      <c r="R358" s="477" t="str">
        <f ca="1">INDIRECT("TMP!U" &amp; 2 + ($A358-1)*5)</f>
        <v xml:space="preserve">
</v>
      </c>
      <c r="S358" s="478"/>
      <c r="T358" s="478"/>
      <c r="U358" s="478"/>
      <c r="V358" s="479"/>
      <c r="W358" s="486" t="str">
        <f ca="1">INDIRECT("TMP!V" &amp; 2 + ($A358-1)*5)</f>
        <v xml:space="preserve">
</v>
      </c>
      <c r="X358" s="489" t="str">
        <f ca="1">IF(OFFSET(DATA!$AT$15,$A358-1,0)="","  年　月　日",OFFSET(DATA!$AT$15,$A358-1,0))</f>
        <v xml:space="preserve">  年　月　日</v>
      </c>
      <c r="Y358" s="490"/>
      <c r="AA358" s="392">
        <f ca="1">OFFSET(DATA!$AV$15,$A358-1,0)</f>
        <v>0</v>
      </c>
      <c r="AB358" s="299">
        <f ca="1">OFFSET(DATA!$AX$15,$A358-1,0)</f>
        <v>0</v>
      </c>
      <c r="AC358" s="299">
        <f ca="1">OFFSET(DATA!$AZ$15,$A358-1,0)</f>
        <v>0</v>
      </c>
    </row>
    <row r="359" spans="1:29" ht="9.9499999999999993" customHeight="1">
      <c r="A359" s="438"/>
      <c r="B359" s="443"/>
      <c r="C359" s="444"/>
      <c r="D359" s="444"/>
      <c r="E359" s="445"/>
      <c r="F359" s="528"/>
      <c r="G359" s="447"/>
      <c r="H359" s="448"/>
      <c r="I359" s="453"/>
      <c r="J359" s="456"/>
      <c r="K359" s="461"/>
      <c r="L359" s="462"/>
      <c r="M359" s="463"/>
      <c r="N359" s="468"/>
      <c r="O359" s="470"/>
      <c r="P359" s="472"/>
      <c r="Q359" s="475"/>
      <c r="R359" s="480"/>
      <c r="S359" s="481"/>
      <c r="T359" s="481"/>
      <c r="U359" s="481"/>
      <c r="V359" s="482"/>
      <c r="W359" s="487"/>
      <c r="X359" s="491"/>
      <c r="Y359" s="492"/>
      <c r="AA359" s="393"/>
      <c r="AB359" s="301"/>
      <c r="AC359" s="301"/>
    </row>
    <row r="360" spans="1:29" ht="9.9499999999999993" customHeight="1">
      <c r="A360" s="438"/>
      <c r="B360" s="493">
        <f ca="1">OFFSET(DATA!$A$15,$A358-1,0)</f>
        <v>0</v>
      </c>
      <c r="C360" s="494"/>
      <c r="D360" s="494"/>
      <c r="E360" s="495"/>
      <c r="F360" s="446"/>
      <c r="G360" s="447"/>
      <c r="H360" s="448"/>
      <c r="I360" s="453"/>
      <c r="J360" s="456"/>
      <c r="K360" s="464"/>
      <c r="L360" s="465"/>
      <c r="M360" s="466"/>
      <c r="N360" s="499" t="str">
        <f ca="1">AB360</f>
        <v/>
      </c>
      <c r="O360" s="500"/>
      <c r="P360" s="473"/>
      <c r="Q360" s="475"/>
      <c r="R360" s="480"/>
      <c r="S360" s="481"/>
      <c r="T360" s="481"/>
      <c r="U360" s="481"/>
      <c r="V360" s="482"/>
      <c r="W360" s="487"/>
      <c r="X360" s="491"/>
      <c r="Y360" s="492"/>
      <c r="AA360" s="502">
        <f ca="1">AA358</f>
        <v>0</v>
      </c>
      <c r="AB360" s="504" t="str">
        <f ca="1">IF(COUNTIF(AB358,"*受給者*"),"受給者",IF(COUNTIF(AB358,"*国民年金*"),"国民年金",IF(COUNTIF(AB358,"厚生年金"),"厚生年金","")))</f>
        <v/>
      </c>
      <c r="AC360" s="504">
        <f ca="1">AC358</f>
        <v>0</v>
      </c>
    </row>
    <row r="361" spans="1:29" ht="9.9499999999999993" customHeight="1">
      <c r="A361" s="438"/>
      <c r="B361" s="496"/>
      <c r="C361" s="497"/>
      <c r="D361" s="497"/>
      <c r="E361" s="498"/>
      <c r="F361" s="446"/>
      <c r="G361" s="447"/>
      <c r="H361" s="448"/>
      <c r="I361" s="453"/>
      <c r="J361" s="456"/>
      <c r="K361" s="506" t="str">
        <f ca="1">IF(OFFSET(DATA!$O$15,$A358-1,0)="","歳",OFFSET(DATA!$O$15,$A358-1,0))</f>
        <v>歳</v>
      </c>
      <c r="L361" s="507"/>
      <c r="M361" s="508"/>
      <c r="N361" s="468"/>
      <c r="O361" s="501"/>
      <c r="P361" s="515">
        <f ca="1">OFFSET(DATA!$BC$15,$A358-1,0)</f>
        <v>0</v>
      </c>
      <c r="Q361" s="475"/>
      <c r="R361" s="480"/>
      <c r="S361" s="481"/>
      <c r="T361" s="481"/>
      <c r="U361" s="481"/>
      <c r="V361" s="482"/>
      <c r="W361" s="487"/>
      <c r="X361" s="517" t="str">
        <f ca="1">IF(OFFSET(DATA!$AU$15,$A358-1,0)="","  年　月　日",OFFSET(DATA!$AU$15,$A358-1,0))</f>
        <v xml:space="preserve">  年　月　日</v>
      </c>
      <c r="Y361" s="518"/>
      <c r="AA361" s="503"/>
      <c r="AB361" s="505"/>
      <c r="AC361" s="505"/>
    </row>
    <row r="362" spans="1:29" ht="9.9499999999999993" customHeight="1">
      <c r="A362" s="438"/>
      <c r="B362" s="493">
        <f ca="1">OFFSET(DATA!$BD$15,$A358-1,0)</f>
        <v>0</v>
      </c>
      <c r="C362" s="521"/>
      <c r="D362" s="521"/>
      <c r="E362" s="495"/>
      <c r="F362" s="446"/>
      <c r="G362" s="447"/>
      <c r="H362" s="448"/>
      <c r="I362" s="453"/>
      <c r="J362" s="456"/>
      <c r="K362" s="509"/>
      <c r="L362" s="510"/>
      <c r="M362" s="511"/>
      <c r="N362" s="499">
        <f ca="1">AC360</f>
        <v>0</v>
      </c>
      <c r="O362" s="526" t="str">
        <f ca="1">IF($AC362=0,"",RIGHT($AC362,4))</f>
        <v/>
      </c>
      <c r="P362" s="472"/>
      <c r="Q362" s="475"/>
      <c r="R362" s="480"/>
      <c r="S362" s="481"/>
      <c r="T362" s="481"/>
      <c r="U362" s="481"/>
      <c r="V362" s="482"/>
      <c r="W362" s="487"/>
      <c r="X362" s="491"/>
      <c r="Y362" s="492"/>
      <c r="AA362" s="392"/>
      <c r="AB362" s="299"/>
      <c r="AC362" s="299">
        <f ca="1">OFFSET(DATA!$BA$15,$A358-1,0)</f>
        <v>0</v>
      </c>
    </row>
    <row r="363" spans="1:29" ht="9.9499999999999993" customHeight="1">
      <c r="A363" s="439"/>
      <c r="B363" s="522"/>
      <c r="C363" s="523"/>
      <c r="D363" s="523"/>
      <c r="E363" s="524"/>
      <c r="F363" s="449"/>
      <c r="G363" s="450"/>
      <c r="H363" s="451"/>
      <c r="I363" s="454"/>
      <c r="J363" s="457"/>
      <c r="K363" s="512"/>
      <c r="L363" s="513"/>
      <c r="M363" s="514"/>
      <c r="N363" s="525"/>
      <c r="O363" s="527"/>
      <c r="P363" s="516"/>
      <c r="Q363" s="476"/>
      <c r="R363" s="483"/>
      <c r="S363" s="484"/>
      <c r="T363" s="484"/>
      <c r="U363" s="484"/>
      <c r="V363" s="485"/>
      <c r="W363" s="488"/>
      <c r="X363" s="519"/>
      <c r="Y363" s="520"/>
      <c r="AA363" s="393"/>
      <c r="AB363" s="301"/>
      <c r="AC363" s="301"/>
    </row>
    <row r="364" spans="1:29" ht="9.9499999999999993" customHeight="1">
      <c r="A364" s="437">
        <f>A358+1</f>
        <v>42</v>
      </c>
      <c r="B364" s="440">
        <f ca="1">OFFSET(DATA!$B$15,$A364-1,0)</f>
        <v>0</v>
      </c>
      <c r="C364" s="441"/>
      <c r="D364" s="441"/>
      <c r="E364" s="442"/>
      <c r="F364" s="440">
        <f ca="1">OFFSET(DATA!$C$15,$A364-1,0)</f>
        <v>0</v>
      </c>
      <c r="G364" s="441"/>
      <c r="H364" s="442"/>
      <c r="I364" s="452" t="str">
        <f ca="1">OFFSET(TMP!$H$1,($A364-1)*4,0)</f>
        <v xml:space="preserve">
</v>
      </c>
      <c r="J364" s="455" t="str">
        <f ca="1">OFFSET(TMP!$I$1,($A364-1)*4,0)</f>
        <v xml:space="preserve">
</v>
      </c>
      <c r="K364" s="458" t="str">
        <f ca="1">IF(OFFSET(DATA!$N$15,$A364-1,0)="","  年　月　日",OFFSET(DATA!$N$15,$A364-1,0))</f>
        <v xml:space="preserve">  年　月　日</v>
      </c>
      <c r="L364" s="459"/>
      <c r="M364" s="460"/>
      <c r="N364" s="467">
        <f t="shared" ref="N364" ca="1" si="392">AA366</f>
        <v>0</v>
      </c>
      <c r="O364" s="469"/>
      <c r="P364" s="471">
        <f ca="1">OFFSET(DATA!$BB$15,$A364-1,0)</f>
        <v>0</v>
      </c>
      <c r="Q364" s="474" t="str">
        <f t="shared" ref="Q364" ca="1" si="393">INDIRECT("TMP!T" &amp; 2 + ($A364-1)*5)</f>
        <v xml:space="preserve">
</v>
      </c>
      <c r="R364" s="477" t="str">
        <f t="shared" ref="R364" ca="1" si="394">INDIRECT("TMP!U" &amp; 2 + ($A364-1)*5)</f>
        <v xml:space="preserve">
</v>
      </c>
      <c r="S364" s="478"/>
      <c r="T364" s="478"/>
      <c r="U364" s="478"/>
      <c r="V364" s="479"/>
      <c r="W364" s="486" t="str">
        <f t="shared" ref="W364" ca="1" si="395">INDIRECT("TMP!V" &amp; 2 + ($A364-1)*5)</f>
        <v xml:space="preserve">
</v>
      </c>
      <c r="X364" s="489" t="str">
        <f ca="1">IF(OFFSET(DATA!$AT$15,$A364-1,0)="","  年　月　日",OFFSET(DATA!$AT$15,$A364-1,0))</f>
        <v xml:space="preserve">  年　月　日</v>
      </c>
      <c r="Y364" s="490"/>
      <c r="AA364" s="392">
        <f ca="1">OFFSET(DATA!$AV$15,$A364-1,0)</f>
        <v>0</v>
      </c>
      <c r="AB364" s="299">
        <f ca="1">OFFSET(DATA!$AX$15,$A364-1,0)</f>
        <v>0</v>
      </c>
      <c r="AC364" s="299">
        <f ca="1">OFFSET(DATA!$AZ$15,$A364-1,0)</f>
        <v>0</v>
      </c>
    </row>
    <row r="365" spans="1:29" ht="9.9499999999999993" customHeight="1">
      <c r="A365" s="438"/>
      <c r="B365" s="443"/>
      <c r="C365" s="444"/>
      <c r="D365" s="444"/>
      <c r="E365" s="445"/>
      <c r="F365" s="446"/>
      <c r="G365" s="447"/>
      <c r="H365" s="448"/>
      <c r="I365" s="453"/>
      <c r="J365" s="456"/>
      <c r="K365" s="461"/>
      <c r="L365" s="462"/>
      <c r="M365" s="463"/>
      <c r="N365" s="468"/>
      <c r="O365" s="470"/>
      <c r="P365" s="472"/>
      <c r="Q365" s="475"/>
      <c r="R365" s="480"/>
      <c r="S365" s="481"/>
      <c r="T365" s="481"/>
      <c r="U365" s="481"/>
      <c r="V365" s="482"/>
      <c r="W365" s="487"/>
      <c r="X365" s="491"/>
      <c r="Y365" s="492"/>
      <c r="AA365" s="393"/>
      <c r="AB365" s="301"/>
      <c r="AC365" s="301"/>
    </row>
    <row r="366" spans="1:29" ht="9.9499999999999993" customHeight="1">
      <c r="A366" s="438"/>
      <c r="B366" s="493">
        <f ca="1">OFFSET(DATA!$A$15,$A364-1,0)</f>
        <v>0</v>
      </c>
      <c r="C366" s="494"/>
      <c r="D366" s="494"/>
      <c r="E366" s="495"/>
      <c r="F366" s="446"/>
      <c r="G366" s="447"/>
      <c r="H366" s="448"/>
      <c r="I366" s="453"/>
      <c r="J366" s="456"/>
      <c r="K366" s="464"/>
      <c r="L366" s="465"/>
      <c r="M366" s="466"/>
      <c r="N366" s="499" t="str">
        <f t="shared" ref="N366" ca="1" si="396">AB366</f>
        <v/>
      </c>
      <c r="O366" s="500"/>
      <c r="P366" s="473"/>
      <c r="Q366" s="475"/>
      <c r="R366" s="480"/>
      <c r="S366" s="481"/>
      <c r="T366" s="481"/>
      <c r="U366" s="481"/>
      <c r="V366" s="482"/>
      <c r="W366" s="487"/>
      <c r="X366" s="491"/>
      <c r="Y366" s="492"/>
      <c r="AA366" s="502">
        <f t="shared" ref="AA366" ca="1" si="397">AA364</f>
        <v>0</v>
      </c>
      <c r="AB366" s="504" t="str">
        <f t="shared" ref="AB366" ca="1" si="398">IF(COUNTIF(AB364,"*受給者*"),"受給者",IF(COUNTIF(AB364,"*国民年金*"),"国民年金",IF(COUNTIF(AB364,"厚生年金"),"厚生年金","")))</f>
        <v/>
      </c>
      <c r="AC366" s="504">
        <f t="shared" ref="AC366" ca="1" si="399">AC364</f>
        <v>0</v>
      </c>
    </row>
    <row r="367" spans="1:29" ht="9.9499999999999993" customHeight="1">
      <c r="A367" s="438"/>
      <c r="B367" s="496"/>
      <c r="C367" s="497"/>
      <c r="D367" s="497"/>
      <c r="E367" s="498"/>
      <c r="F367" s="446"/>
      <c r="G367" s="447"/>
      <c r="H367" s="448"/>
      <c r="I367" s="453"/>
      <c r="J367" s="456"/>
      <c r="K367" s="506" t="str">
        <f ca="1">IF(OFFSET(DATA!$O$15,$A364-1,0)="","歳",OFFSET(DATA!$O$15,$A364-1,0))</f>
        <v>歳</v>
      </c>
      <c r="L367" s="507"/>
      <c r="M367" s="508"/>
      <c r="N367" s="468"/>
      <c r="O367" s="501"/>
      <c r="P367" s="515">
        <f ca="1">OFFSET(DATA!$BC$15,$A364-1,0)</f>
        <v>0</v>
      </c>
      <c r="Q367" s="475"/>
      <c r="R367" s="480"/>
      <c r="S367" s="481"/>
      <c r="T367" s="481"/>
      <c r="U367" s="481"/>
      <c r="V367" s="482"/>
      <c r="W367" s="487"/>
      <c r="X367" s="517" t="str">
        <f ca="1">IF(OFFSET(DATA!$AU$15,$A364-1,0)="","  年　月　日",OFFSET(DATA!$AU$15,$A364-1,0))</f>
        <v xml:space="preserve">  年　月　日</v>
      </c>
      <c r="Y367" s="518"/>
      <c r="AA367" s="503"/>
      <c r="AB367" s="505"/>
      <c r="AC367" s="505"/>
    </row>
    <row r="368" spans="1:29" ht="9.9499999999999993" customHeight="1">
      <c r="A368" s="438"/>
      <c r="B368" s="493">
        <f ca="1">OFFSET(DATA!$BD$15,$A364-1,0)</f>
        <v>0</v>
      </c>
      <c r="C368" s="521"/>
      <c r="D368" s="521"/>
      <c r="E368" s="495"/>
      <c r="F368" s="446"/>
      <c r="G368" s="447"/>
      <c r="H368" s="448"/>
      <c r="I368" s="453"/>
      <c r="J368" s="456"/>
      <c r="K368" s="509"/>
      <c r="L368" s="510"/>
      <c r="M368" s="511"/>
      <c r="N368" s="499">
        <f t="shared" ref="N368" ca="1" si="400">AC366</f>
        <v>0</v>
      </c>
      <c r="O368" s="526" t="str">
        <f t="shared" ref="O368" ca="1" si="401">IF($AC368=0,"",RIGHT($AC368,4))</f>
        <v/>
      </c>
      <c r="P368" s="472"/>
      <c r="Q368" s="475"/>
      <c r="R368" s="480"/>
      <c r="S368" s="481"/>
      <c r="T368" s="481"/>
      <c r="U368" s="481"/>
      <c r="V368" s="482"/>
      <c r="W368" s="487"/>
      <c r="X368" s="491"/>
      <c r="Y368" s="492"/>
      <c r="AA368" s="392"/>
      <c r="AB368" s="299"/>
      <c r="AC368" s="299">
        <f ca="1">OFFSET(DATA!$BA$15,$A364-1,0)</f>
        <v>0</v>
      </c>
    </row>
    <row r="369" spans="1:29" ht="9.9499999999999993" customHeight="1">
      <c r="A369" s="439"/>
      <c r="B369" s="522"/>
      <c r="C369" s="523"/>
      <c r="D369" s="523"/>
      <c r="E369" s="524"/>
      <c r="F369" s="449"/>
      <c r="G369" s="450"/>
      <c r="H369" s="451"/>
      <c r="I369" s="454"/>
      <c r="J369" s="457"/>
      <c r="K369" s="512"/>
      <c r="L369" s="513"/>
      <c r="M369" s="514"/>
      <c r="N369" s="525"/>
      <c r="O369" s="527"/>
      <c r="P369" s="516"/>
      <c r="Q369" s="476"/>
      <c r="R369" s="483"/>
      <c r="S369" s="484"/>
      <c r="T369" s="484"/>
      <c r="U369" s="484"/>
      <c r="V369" s="485"/>
      <c r="W369" s="488"/>
      <c r="X369" s="519"/>
      <c r="Y369" s="520"/>
      <c r="AA369" s="393"/>
      <c r="AB369" s="301"/>
      <c r="AC369" s="301"/>
    </row>
    <row r="370" spans="1:29" ht="9.9499999999999993" customHeight="1">
      <c r="A370" s="437">
        <f t="shared" ref="A370" si="402">A364+1</f>
        <v>43</v>
      </c>
      <c r="B370" s="440">
        <f ca="1">OFFSET(DATA!$B$15,$A370-1,0)</f>
        <v>0</v>
      </c>
      <c r="C370" s="441"/>
      <c r="D370" s="441"/>
      <c r="E370" s="442"/>
      <c r="F370" s="440">
        <f ca="1">OFFSET(DATA!$C$15,$A370-1,0)</f>
        <v>0</v>
      </c>
      <c r="G370" s="441"/>
      <c r="H370" s="442"/>
      <c r="I370" s="452" t="str">
        <f ca="1">OFFSET(TMP!$H$1,($A370-1)*4,0)</f>
        <v xml:space="preserve">
</v>
      </c>
      <c r="J370" s="455" t="str">
        <f ca="1">OFFSET(TMP!$I$1,($A370-1)*4,0)</f>
        <v xml:space="preserve">
</v>
      </c>
      <c r="K370" s="458" t="str">
        <f ca="1">IF(OFFSET(DATA!$N$15,$A370-1,0)="","  年　月　日",OFFSET(DATA!$N$15,$A370-1,0))</f>
        <v xml:space="preserve">  年　月　日</v>
      </c>
      <c r="L370" s="459"/>
      <c r="M370" s="460"/>
      <c r="N370" s="467">
        <f t="shared" ref="N370" ca="1" si="403">AA372</f>
        <v>0</v>
      </c>
      <c r="O370" s="469"/>
      <c r="P370" s="471">
        <f ca="1">OFFSET(DATA!$BB$15,$A370-1,0)</f>
        <v>0</v>
      </c>
      <c r="Q370" s="474" t="str">
        <f t="shared" ref="Q370" ca="1" si="404">INDIRECT("TMP!T" &amp; 2 + ($A370-1)*5)</f>
        <v xml:space="preserve">
</v>
      </c>
      <c r="R370" s="477" t="str">
        <f t="shared" ref="R370" ca="1" si="405">INDIRECT("TMP!U" &amp; 2 + ($A370-1)*5)</f>
        <v xml:space="preserve">
</v>
      </c>
      <c r="S370" s="478"/>
      <c r="T370" s="478"/>
      <c r="U370" s="478"/>
      <c r="V370" s="479"/>
      <c r="W370" s="486" t="str">
        <f t="shared" ref="W370" ca="1" si="406">INDIRECT("TMP!V" &amp; 2 + ($A370-1)*5)</f>
        <v xml:space="preserve">
</v>
      </c>
      <c r="X370" s="489" t="str">
        <f ca="1">IF(OFFSET(DATA!$AT$15,$A370-1,0)="","  年　月　日",OFFSET(DATA!$AT$15,$A370-1,0))</f>
        <v xml:space="preserve">  年　月　日</v>
      </c>
      <c r="Y370" s="490"/>
      <c r="AA370" s="392">
        <f ca="1">OFFSET(DATA!$AV$15,$A370-1,0)</f>
        <v>0</v>
      </c>
      <c r="AB370" s="299">
        <f ca="1">OFFSET(DATA!$AX$15,$A370-1,0)</f>
        <v>0</v>
      </c>
      <c r="AC370" s="299">
        <f ca="1">OFFSET(DATA!$AZ$15,$A370-1,0)</f>
        <v>0</v>
      </c>
    </row>
    <row r="371" spans="1:29" ht="9.9499999999999993" customHeight="1">
      <c r="A371" s="438"/>
      <c r="B371" s="443"/>
      <c r="C371" s="444"/>
      <c r="D371" s="444"/>
      <c r="E371" s="445"/>
      <c r="F371" s="446"/>
      <c r="G371" s="447"/>
      <c r="H371" s="448"/>
      <c r="I371" s="453"/>
      <c r="J371" s="456"/>
      <c r="K371" s="461"/>
      <c r="L371" s="462"/>
      <c r="M371" s="463"/>
      <c r="N371" s="468"/>
      <c r="O371" s="470"/>
      <c r="P371" s="472"/>
      <c r="Q371" s="475"/>
      <c r="R371" s="480"/>
      <c r="S371" s="481"/>
      <c r="T371" s="481"/>
      <c r="U371" s="481"/>
      <c r="V371" s="482"/>
      <c r="W371" s="487"/>
      <c r="X371" s="491"/>
      <c r="Y371" s="492"/>
      <c r="AA371" s="393"/>
      <c r="AB371" s="301"/>
      <c r="AC371" s="301"/>
    </row>
    <row r="372" spans="1:29" ht="9.9499999999999993" customHeight="1">
      <c r="A372" s="438"/>
      <c r="B372" s="493">
        <f ca="1">OFFSET(DATA!$A$15,$A370-1,0)</f>
        <v>0</v>
      </c>
      <c r="C372" s="494"/>
      <c r="D372" s="494"/>
      <c r="E372" s="495"/>
      <c r="F372" s="446"/>
      <c r="G372" s="447"/>
      <c r="H372" s="448"/>
      <c r="I372" s="453"/>
      <c r="J372" s="456"/>
      <c r="K372" s="464"/>
      <c r="L372" s="465"/>
      <c r="M372" s="466"/>
      <c r="N372" s="499" t="str">
        <f t="shared" ref="N372" ca="1" si="407">AB372</f>
        <v/>
      </c>
      <c r="O372" s="500"/>
      <c r="P372" s="473"/>
      <c r="Q372" s="475"/>
      <c r="R372" s="480"/>
      <c r="S372" s="481"/>
      <c r="T372" s="481"/>
      <c r="U372" s="481"/>
      <c r="V372" s="482"/>
      <c r="W372" s="487"/>
      <c r="X372" s="491"/>
      <c r="Y372" s="492"/>
      <c r="AA372" s="502">
        <f t="shared" ref="AA372" ca="1" si="408">AA370</f>
        <v>0</v>
      </c>
      <c r="AB372" s="504" t="str">
        <f t="shared" ref="AB372" ca="1" si="409">IF(COUNTIF(AB370,"*受給者*"),"受給者",IF(COUNTIF(AB370,"*国民年金*"),"国民年金",IF(COUNTIF(AB370,"厚生年金"),"厚生年金","")))</f>
        <v/>
      </c>
      <c r="AC372" s="504">
        <f t="shared" ref="AC372" ca="1" si="410">AC370</f>
        <v>0</v>
      </c>
    </row>
    <row r="373" spans="1:29" ht="9.9499999999999993" customHeight="1">
      <c r="A373" s="438"/>
      <c r="B373" s="496"/>
      <c r="C373" s="497"/>
      <c r="D373" s="497"/>
      <c r="E373" s="498"/>
      <c r="F373" s="446"/>
      <c r="G373" s="447"/>
      <c r="H373" s="448"/>
      <c r="I373" s="453"/>
      <c r="J373" s="456"/>
      <c r="K373" s="506" t="str">
        <f ca="1">IF(OFFSET(DATA!$O$15,$A370-1,0)="","歳",OFFSET(DATA!$O$15,$A370-1,0))</f>
        <v>歳</v>
      </c>
      <c r="L373" s="507"/>
      <c r="M373" s="508"/>
      <c r="N373" s="468"/>
      <c r="O373" s="501"/>
      <c r="P373" s="515">
        <f ca="1">OFFSET(DATA!$BC$15,$A370-1,0)</f>
        <v>0</v>
      </c>
      <c r="Q373" s="475"/>
      <c r="R373" s="480"/>
      <c r="S373" s="481"/>
      <c r="T373" s="481"/>
      <c r="U373" s="481"/>
      <c r="V373" s="482"/>
      <c r="W373" s="487"/>
      <c r="X373" s="517" t="str">
        <f ca="1">IF(OFFSET(DATA!$AU$15,$A370-1,0)="","  年　月　日",OFFSET(DATA!$AU$15,$A370-1,0))</f>
        <v xml:space="preserve">  年　月　日</v>
      </c>
      <c r="Y373" s="518"/>
      <c r="AA373" s="503"/>
      <c r="AB373" s="505"/>
      <c r="AC373" s="505"/>
    </row>
    <row r="374" spans="1:29" ht="9.9499999999999993" customHeight="1">
      <c r="A374" s="438"/>
      <c r="B374" s="493">
        <f ca="1">OFFSET(DATA!$BD$15,$A370-1,0)</f>
        <v>0</v>
      </c>
      <c r="C374" s="521"/>
      <c r="D374" s="521"/>
      <c r="E374" s="495"/>
      <c r="F374" s="446"/>
      <c r="G374" s="447"/>
      <c r="H374" s="448"/>
      <c r="I374" s="453"/>
      <c r="J374" s="456"/>
      <c r="K374" s="509"/>
      <c r="L374" s="510"/>
      <c r="M374" s="511"/>
      <c r="N374" s="499">
        <f t="shared" ref="N374" ca="1" si="411">AC372</f>
        <v>0</v>
      </c>
      <c r="O374" s="526" t="str">
        <f t="shared" ref="O374" ca="1" si="412">IF($AC374=0,"",RIGHT($AC374,4))</f>
        <v/>
      </c>
      <c r="P374" s="472"/>
      <c r="Q374" s="475"/>
      <c r="R374" s="480"/>
      <c r="S374" s="481"/>
      <c r="T374" s="481"/>
      <c r="U374" s="481"/>
      <c r="V374" s="482"/>
      <c r="W374" s="487"/>
      <c r="X374" s="491"/>
      <c r="Y374" s="492"/>
      <c r="AA374" s="392"/>
      <c r="AB374" s="299"/>
      <c r="AC374" s="299">
        <f ca="1">OFFSET(DATA!$BA$15,$A370-1,0)</f>
        <v>0</v>
      </c>
    </row>
    <row r="375" spans="1:29" ht="9.9499999999999993" customHeight="1">
      <c r="A375" s="439"/>
      <c r="B375" s="522"/>
      <c r="C375" s="523"/>
      <c r="D375" s="523"/>
      <c r="E375" s="524"/>
      <c r="F375" s="449"/>
      <c r="G375" s="450"/>
      <c r="H375" s="451"/>
      <c r="I375" s="454"/>
      <c r="J375" s="457"/>
      <c r="K375" s="512"/>
      <c r="L375" s="513"/>
      <c r="M375" s="514"/>
      <c r="N375" s="525"/>
      <c r="O375" s="527"/>
      <c r="P375" s="516"/>
      <c r="Q375" s="476"/>
      <c r="R375" s="483"/>
      <c r="S375" s="484"/>
      <c r="T375" s="484"/>
      <c r="U375" s="484"/>
      <c r="V375" s="485"/>
      <c r="W375" s="488"/>
      <c r="X375" s="519"/>
      <c r="Y375" s="520"/>
      <c r="AA375" s="393"/>
      <c r="AB375" s="301"/>
      <c r="AC375" s="301"/>
    </row>
    <row r="376" spans="1:29" ht="9.9499999999999993" customHeight="1">
      <c r="A376" s="437">
        <f t="shared" ref="A376" si="413">A370+1</f>
        <v>44</v>
      </c>
      <c r="B376" s="440">
        <f ca="1">OFFSET(DATA!$B$15,$A376-1,0)</f>
        <v>0</v>
      </c>
      <c r="C376" s="441"/>
      <c r="D376" s="441"/>
      <c r="E376" s="442"/>
      <c r="F376" s="440">
        <f ca="1">OFFSET(DATA!$C$15,$A376-1,0)</f>
        <v>0</v>
      </c>
      <c r="G376" s="441"/>
      <c r="H376" s="442"/>
      <c r="I376" s="452" t="str">
        <f ca="1">OFFSET(TMP!$H$1,($A376-1)*4,0)</f>
        <v xml:space="preserve">
</v>
      </c>
      <c r="J376" s="455" t="str">
        <f ca="1">OFFSET(TMP!$I$1,($A376-1)*4,0)</f>
        <v xml:space="preserve">
</v>
      </c>
      <c r="K376" s="458" t="str">
        <f ca="1">IF(OFFSET(DATA!$N$15,$A376-1,0)="","  年　月　日",OFFSET(DATA!$N$15,$A376-1,0))</f>
        <v xml:space="preserve">  年　月　日</v>
      </c>
      <c r="L376" s="459"/>
      <c r="M376" s="460"/>
      <c r="N376" s="467">
        <f t="shared" ref="N376" ca="1" si="414">AA378</f>
        <v>0</v>
      </c>
      <c r="O376" s="469"/>
      <c r="P376" s="471">
        <f ca="1">OFFSET(DATA!$BB$15,$A376-1,0)</f>
        <v>0</v>
      </c>
      <c r="Q376" s="474" t="str">
        <f t="shared" ref="Q376" ca="1" si="415">INDIRECT("TMP!T" &amp; 2 + ($A376-1)*5)</f>
        <v xml:space="preserve">
</v>
      </c>
      <c r="R376" s="477" t="str">
        <f t="shared" ref="R376" ca="1" si="416">INDIRECT("TMP!U" &amp; 2 + ($A376-1)*5)</f>
        <v xml:space="preserve">
</v>
      </c>
      <c r="S376" s="478"/>
      <c r="T376" s="478"/>
      <c r="U376" s="478"/>
      <c r="V376" s="479"/>
      <c r="W376" s="486" t="str">
        <f t="shared" ref="W376" ca="1" si="417">INDIRECT("TMP!V" &amp; 2 + ($A376-1)*5)</f>
        <v xml:space="preserve">
</v>
      </c>
      <c r="X376" s="489" t="str">
        <f ca="1">IF(OFFSET(DATA!$AT$15,$A376-1,0)="","  年　月　日",OFFSET(DATA!$AT$15,$A376-1,0))</f>
        <v xml:space="preserve">  年　月　日</v>
      </c>
      <c r="Y376" s="490"/>
      <c r="AA376" s="392">
        <f ca="1">OFFSET(DATA!$AV$15,$A376-1,0)</f>
        <v>0</v>
      </c>
      <c r="AB376" s="299">
        <f ca="1">OFFSET(DATA!$AX$15,$A376-1,0)</f>
        <v>0</v>
      </c>
      <c r="AC376" s="299">
        <f ca="1">OFFSET(DATA!$AZ$15,$A376-1,0)</f>
        <v>0</v>
      </c>
    </row>
    <row r="377" spans="1:29" ht="9.9499999999999993" customHeight="1">
      <c r="A377" s="438"/>
      <c r="B377" s="443"/>
      <c r="C377" s="444"/>
      <c r="D377" s="444"/>
      <c r="E377" s="445"/>
      <c r="F377" s="446"/>
      <c r="G377" s="447"/>
      <c r="H377" s="448"/>
      <c r="I377" s="453"/>
      <c r="J377" s="456"/>
      <c r="K377" s="461"/>
      <c r="L377" s="462"/>
      <c r="M377" s="463"/>
      <c r="N377" s="468"/>
      <c r="O377" s="470"/>
      <c r="P377" s="472"/>
      <c r="Q377" s="475"/>
      <c r="R377" s="480"/>
      <c r="S377" s="481"/>
      <c r="T377" s="481"/>
      <c r="U377" s="481"/>
      <c r="V377" s="482"/>
      <c r="W377" s="487"/>
      <c r="X377" s="491"/>
      <c r="Y377" s="492"/>
      <c r="AA377" s="393"/>
      <c r="AB377" s="301"/>
      <c r="AC377" s="301"/>
    </row>
    <row r="378" spans="1:29" ht="9.9499999999999993" customHeight="1">
      <c r="A378" s="438"/>
      <c r="B378" s="493">
        <f ca="1">OFFSET(DATA!$A$15,$A376-1,0)</f>
        <v>0</v>
      </c>
      <c r="C378" s="494"/>
      <c r="D378" s="494"/>
      <c r="E378" s="495"/>
      <c r="F378" s="446"/>
      <c r="G378" s="447"/>
      <c r="H378" s="448"/>
      <c r="I378" s="453"/>
      <c r="J378" s="456"/>
      <c r="K378" s="464"/>
      <c r="L378" s="465"/>
      <c r="M378" s="466"/>
      <c r="N378" s="499" t="str">
        <f t="shared" ref="N378" ca="1" si="418">AB378</f>
        <v/>
      </c>
      <c r="O378" s="500"/>
      <c r="P378" s="473"/>
      <c r="Q378" s="475"/>
      <c r="R378" s="480"/>
      <c r="S378" s="481"/>
      <c r="T378" s="481"/>
      <c r="U378" s="481"/>
      <c r="V378" s="482"/>
      <c r="W378" s="487"/>
      <c r="X378" s="491"/>
      <c r="Y378" s="492"/>
      <c r="AA378" s="502">
        <f t="shared" ref="AA378" ca="1" si="419">AA376</f>
        <v>0</v>
      </c>
      <c r="AB378" s="504" t="str">
        <f t="shared" ref="AB378" ca="1" si="420">IF(COUNTIF(AB376,"*受給者*"),"受給者",IF(COUNTIF(AB376,"*国民年金*"),"国民年金",IF(COUNTIF(AB376,"厚生年金"),"厚生年金","")))</f>
        <v/>
      </c>
      <c r="AC378" s="504">
        <f t="shared" ref="AC378" ca="1" si="421">AC376</f>
        <v>0</v>
      </c>
    </row>
    <row r="379" spans="1:29" ht="9.9499999999999993" customHeight="1">
      <c r="A379" s="438"/>
      <c r="B379" s="496"/>
      <c r="C379" s="497"/>
      <c r="D379" s="497"/>
      <c r="E379" s="498"/>
      <c r="F379" s="446"/>
      <c r="G379" s="447"/>
      <c r="H379" s="448"/>
      <c r="I379" s="453"/>
      <c r="J379" s="456"/>
      <c r="K379" s="506" t="str">
        <f ca="1">IF(OFFSET(DATA!$O$15,$A376-1,0)="","歳",OFFSET(DATA!$O$15,$A376-1,0))</f>
        <v>歳</v>
      </c>
      <c r="L379" s="507"/>
      <c r="M379" s="508"/>
      <c r="N379" s="468"/>
      <c r="O379" s="501"/>
      <c r="P379" s="515">
        <f ca="1">OFFSET(DATA!$BC$15,$A376-1,0)</f>
        <v>0</v>
      </c>
      <c r="Q379" s="475"/>
      <c r="R379" s="480"/>
      <c r="S379" s="481"/>
      <c r="T379" s="481"/>
      <c r="U379" s="481"/>
      <c r="V379" s="482"/>
      <c r="W379" s="487"/>
      <c r="X379" s="517" t="str">
        <f ca="1">IF(OFFSET(DATA!$AU$15,$A376-1,0)="","  年　月　日",OFFSET(DATA!$AU$15,$A376-1,0))</f>
        <v xml:space="preserve">  年　月　日</v>
      </c>
      <c r="Y379" s="518"/>
      <c r="AA379" s="503"/>
      <c r="AB379" s="505"/>
      <c r="AC379" s="505"/>
    </row>
    <row r="380" spans="1:29" ht="9.9499999999999993" customHeight="1">
      <c r="A380" s="438"/>
      <c r="B380" s="493">
        <f ca="1">OFFSET(DATA!$BD$15,$A376-1,0)</f>
        <v>0</v>
      </c>
      <c r="C380" s="521"/>
      <c r="D380" s="521"/>
      <c r="E380" s="495"/>
      <c r="F380" s="446"/>
      <c r="G380" s="447"/>
      <c r="H380" s="448"/>
      <c r="I380" s="453"/>
      <c r="J380" s="456"/>
      <c r="K380" s="509"/>
      <c r="L380" s="510"/>
      <c r="M380" s="511"/>
      <c r="N380" s="499">
        <f t="shared" ref="N380" ca="1" si="422">AC378</f>
        <v>0</v>
      </c>
      <c r="O380" s="526" t="str">
        <f t="shared" ref="O380" ca="1" si="423">IF($AC380=0,"",RIGHT($AC380,4))</f>
        <v/>
      </c>
      <c r="P380" s="472"/>
      <c r="Q380" s="475"/>
      <c r="R380" s="480"/>
      <c r="S380" s="481"/>
      <c r="T380" s="481"/>
      <c r="U380" s="481"/>
      <c r="V380" s="482"/>
      <c r="W380" s="487"/>
      <c r="X380" s="491"/>
      <c r="Y380" s="492"/>
      <c r="AA380" s="392"/>
      <c r="AB380" s="299"/>
      <c r="AC380" s="299">
        <f ca="1">OFFSET(DATA!$BA$15,$A376-1,0)</f>
        <v>0</v>
      </c>
    </row>
    <row r="381" spans="1:29" ht="9.9499999999999993" customHeight="1">
      <c r="A381" s="439"/>
      <c r="B381" s="522"/>
      <c r="C381" s="523"/>
      <c r="D381" s="523"/>
      <c r="E381" s="524"/>
      <c r="F381" s="449"/>
      <c r="G381" s="450"/>
      <c r="H381" s="451"/>
      <c r="I381" s="454"/>
      <c r="J381" s="457"/>
      <c r="K381" s="512"/>
      <c r="L381" s="513"/>
      <c r="M381" s="514"/>
      <c r="N381" s="525"/>
      <c r="O381" s="527"/>
      <c r="P381" s="516"/>
      <c r="Q381" s="476"/>
      <c r="R381" s="483"/>
      <c r="S381" s="484"/>
      <c r="T381" s="484"/>
      <c r="U381" s="484"/>
      <c r="V381" s="485"/>
      <c r="W381" s="488"/>
      <c r="X381" s="519"/>
      <c r="Y381" s="520"/>
      <c r="AA381" s="393"/>
      <c r="AB381" s="301"/>
      <c r="AC381" s="301"/>
    </row>
    <row r="382" spans="1:29" ht="9.9499999999999993" customHeight="1">
      <c r="A382" s="437">
        <f t="shared" ref="A382" si="424">A376+1</f>
        <v>45</v>
      </c>
      <c r="B382" s="440">
        <f ca="1">OFFSET(DATA!$B$15,$A382-1,0)</f>
        <v>0</v>
      </c>
      <c r="C382" s="441"/>
      <c r="D382" s="441"/>
      <c r="E382" s="442"/>
      <c r="F382" s="440">
        <f ca="1">OFFSET(DATA!$C$15,$A382-1,0)</f>
        <v>0</v>
      </c>
      <c r="G382" s="441"/>
      <c r="H382" s="442"/>
      <c r="I382" s="452" t="str">
        <f ca="1">OFFSET(TMP!$H$1,($A382-1)*4,0)</f>
        <v xml:space="preserve">
</v>
      </c>
      <c r="J382" s="455" t="str">
        <f ca="1">OFFSET(TMP!$I$1,($A382-1)*4,0)</f>
        <v xml:space="preserve">
</v>
      </c>
      <c r="K382" s="458" t="str">
        <f ca="1">IF(OFFSET(DATA!$N$15,$A382-1,0)="","  年　月　日",OFFSET(DATA!$N$15,$A382-1,0))</f>
        <v xml:space="preserve">  年　月　日</v>
      </c>
      <c r="L382" s="459"/>
      <c r="M382" s="460"/>
      <c r="N382" s="467">
        <f t="shared" ref="N382" ca="1" si="425">AA384</f>
        <v>0</v>
      </c>
      <c r="O382" s="469"/>
      <c r="P382" s="471">
        <f ca="1">OFFSET(DATA!$BB$15,$A382-1,0)</f>
        <v>0</v>
      </c>
      <c r="Q382" s="474" t="str">
        <f t="shared" ref="Q382" ca="1" si="426">INDIRECT("TMP!T" &amp; 2 + ($A382-1)*5)</f>
        <v xml:space="preserve">
</v>
      </c>
      <c r="R382" s="477" t="str">
        <f t="shared" ref="R382" ca="1" si="427">INDIRECT("TMP!U" &amp; 2 + ($A382-1)*5)</f>
        <v xml:space="preserve">
</v>
      </c>
      <c r="S382" s="478"/>
      <c r="T382" s="478"/>
      <c r="U382" s="478"/>
      <c r="V382" s="479"/>
      <c r="W382" s="486" t="str">
        <f t="shared" ref="W382" ca="1" si="428">INDIRECT("TMP!V" &amp; 2 + ($A382-1)*5)</f>
        <v xml:space="preserve">
</v>
      </c>
      <c r="X382" s="489" t="str">
        <f ca="1">IF(OFFSET(DATA!$AT$15,$A382-1,0)="","  年　月　日",OFFSET(DATA!$AT$15,$A382-1,0))</f>
        <v xml:space="preserve">  年　月　日</v>
      </c>
      <c r="Y382" s="490"/>
      <c r="AA382" s="392">
        <f ca="1">OFFSET(DATA!$AV$15,$A382-1,0)</f>
        <v>0</v>
      </c>
      <c r="AB382" s="299">
        <f ca="1">OFFSET(DATA!$AX$15,$A382-1,0)</f>
        <v>0</v>
      </c>
      <c r="AC382" s="299">
        <f ca="1">OFFSET(DATA!$AZ$15,$A382-1,0)</f>
        <v>0</v>
      </c>
    </row>
    <row r="383" spans="1:29" ht="9.9499999999999993" customHeight="1">
      <c r="A383" s="438"/>
      <c r="B383" s="443"/>
      <c r="C383" s="444"/>
      <c r="D383" s="444"/>
      <c r="E383" s="445"/>
      <c r="F383" s="446"/>
      <c r="G383" s="447"/>
      <c r="H383" s="448"/>
      <c r="I383" s="453"/>
      <c r="J383" s="456"/>
      <c r="K383" s="461"/>
      <c r="L383" s="462"/>
      <c r="M383" s="463"/>
      <c r="N383" s="468"/>
      <c r="O383" s="470"/>
      <c r="P383" s="472"/>
      <c r="Q383" s="475"/>
      <c r="R383" s="480"/>
      <c r="S383" s="481"/>
      <c r="T383" s="481"/>
      <c r="U383" s="481"/>
      <c r="V383" s="482"/>
      <c r="W383" s="487"/>
      <c r="X383" s="491"/>
      <c r="Y383" s="492"/>
      <c r="AA383" s="393"/>
      <c r="AB383" s="301"/>
      <c r="AC383" s="301"/>
    </row>
    <row r="384" spans="1:29" ht="9.9499999999999993" customHeight="1">
      <c r="A384" s="438"/>
      <c r="B384" s="493">
        <f ca="1">OFFSET(DATA!$A$15,$A382-1,0)</f>
        <v>0</v>
      </c>
      <c r="C384" s="494"/>
      <c r="D384" s="494"/>
      <c r="E384" s="495"/>
      <c r="F384" s="446"/>
      <c r="G384" s="447"/>
      <c r="H384" s="448"/>
      <c r="I384" s="453"/>
      <c r="J384" s="456"/>
      <c r="K384" s="464"/>
      <c r="L384" s="465"/>
      <c r="M384" s="466"/>
      <c r="N384" s="499" t="str">
        <f t="shared" ref="N384" ca="1" si="429">AB384</f>
        <v/>
      </c>
      <c r="O384" s="500"/>
      <c r="P384" s="473"/>
      <c r="Q384" s="475"/>
      <c r="R384" s="480"/>
      <c r="S384" s="481"/>
      <c r="T384" s="481"/>
      <c r="U384" s="481"/>
      <c r="V384" s="482"/>
      <c r="W384" s="487"/>
      <c r="X384" s="491"/>
      <c r="Y384" s="492"/>
      <c r="AA384" s="502">
        <f t="shared" ref="AA384" ca="1" si="430">AA382</f>
        <v>0</v>
      </c>
      <c r="AB384" s="504" t="str">
        <f t="shared" ref="AB384" ca="1" si="431">IF(COUNTIF(AB382,"*受給者*"),"受給者",IF(COUNTIF(AB382,"*国民年金*"),"国民年金",IF(COUNTIF(AB382,"厚生年金"),"厚生年金","")))</f>
        <v/>
      </c>
      <c r="AC384" s="504">
        <f t="shared" ref="AC384" ca="1" si="432">AC382</f>
        <v>0</v>
      </c>
    </row>
    <row r="385" spans="1:29" ht="9.9499999999999993" customHeight="1">
      <c r="A385" s="438"/>
      <c r="B385" s="496"/>
      <c r="C385" s="497"/>
      <c r="D385" s="497"/>
      <c r="E385" s="498"/>
      <c r="F385" s="446"/>
      <c r="G385" s="447"/>
      <c r="H385" s="448"/>
      <c r="I385" s="453"/>
      <c r="J385" s="456"/>
      <c r="K385" s="506" t="str">
        <f ca="1">IF(OFFSET(DATA!$O$15,$A382-1,0)="","歳",OFFSET(DATA!$O$15,$A382-1,0))</f>
        <v>歳</v>
      </c>
      <c r="L385" s="507"/>
      <c r="M385" s="508"/>
      <c r="N385" s="468"/>
      <c r="O385" s="501"/>
      <c r="P385" s="515">
        <f ca="1">OFFSET(DATA!$BC$15,$A382-1,0)</f>
        <v>0</v>
      </c>
      <c r="Q385" s="475"/>
      <c r="R385" s="480"/>
      <c r="S385" s="481"/>
      <c r="T385" s="481"/>
      <c r="U385" s="481"/>
      <c r="V385" s="482"/>
      <c r="W385" s="487"/>
      <c r="X385" s="517" t="str">
        <f ca="1">IF(OFFSET(DATA!$AU$15,$A382-1,0)="","  年　月　日",OFFSET(DATA!$AU$15,$A382-1,0))</f>
        <v xml:space="preserve">  年　月　日</v>
      </c>
      <c r="Y385" s="518"/>
      <c r="AA385" s="503"/>
      <c r="AB385" s="505"/>
      <c r="AC385" s="505"/>
    </row>
    <row r="386" spans="1:29" ht="9.9499999999999993" customHeight="1">
      <c r="A386" s="438"/>
      <c r="B386" s="493">
        <f ca="1">OFFSET(DATA!$BD$15,$A382-1,0)</f>
        <v>0</v>
      </c>
      <c r="C386" s="521"/>
      <c r="D386" s="521"/>
      <c r="E386" s="495"/>
      <c r="F386" s="446"/>
      <c r="G386" s="447"/>
      <c r="H386" s="448"/>
      <c r="I386" s="453"/>
      <c r="J386" s="456"/>
      <c r="K386" s="509"/>
      <c r="L386" s="510"/>
      <c r="M386" s="511"/>
      <c r="N386" s="499">
        <f t="shared" ref="N386" ca="1" si="433">AC384</f>
        <v>0</v>
      </c>
      <c r="O386" s="526" t="str">
        <f t="shared" ref="O386" ca="1" si="434">IF($AC386=0,"",RIGHT($AC386,4))</f>
        <v/>
      </c>
      <c r="P386" s="472"/>
      <c r="Q386" s="475"/>
      <c r="R386" s="480"/>
      <c r="S386" s="481"/>
      <c r="T386" s="481"/>
      <c r="U386" s="481"/>
      <c r="V386" s="482"/>
      <c r="W386" s="487"/>
      <c r="X386" s="491"/>
      <c r="Y386" s="492"/>
      <c r="AA386" s="392"/>
      <c r="AB386" s="299"/>
      <c r="AC386" s="299">
        <f ca="1">OFFSET(DATA!$BA$15,$A382-1,0)</f>
        <v>0</v>
      </c>
    </row>
    <row r="387" spans="1:29" ht="9.9499999999999993" customHeight="1">
      <c r="A387" s="439"/>
      <c r="B387" s="522"/>
      <c r="C387" s="523"/>
      <c r="D387" s="523"/>
      <c r="E387" s="524"/>
      <c r="F387" s="449"/>
      <c r="G387" s="450"/>
      <c r="H387" s="451"/>
      <c r="I387" s="454"/>
      <c r="J387" s="457"/>
      <c r="K387" s="512"/>
      <c r="L387" s="513"/>
      <c r="M387" s="514"/>
      <c r="N387" s="525"/>
      <c r="O387" s="527"/>
      <c r="P387" s="516"/>
      <c r="Q387" s="476"/>
      <c r="R387" s="483"/>
      <c r="S387" s="484"/>
      <c r="T387" s="484"/>
      <c r="U387" s="484"/>
      <c r="V387" s="485"/>
      <c r="W387" s="488"/>
      <c r="X387" s="519"/>
      <c r="Y387" s="520"/>
      <c r="AA387" s="393"/>
      <c r="AB387" s="301"/>
      <c r="AC387" s="301"/>
    </row>
    <row r="388" spans="1:29" ht="9.9499999999999993" customHeight="1">
      <c r="A388" s="437">
        <f t="shared" ref="A388" si="435">A382+1</f>
        <v>46</v>
      </c>
      <c r="B388" s="440">
        <f ca="1">OFFSET(DATA!$B$15,$A388-1,0)</f>
        <v>0</v>
      </c>
      <c r="C388" s="441"/>
      <c r="D388" s="441"/>
      <c r="E388" s="442"/>
      <c r="F388" s="440">
        <f ca="1">OFFSET(DATA!$C$15,$A388-1,0)</f>
        <v>0</v>
      </c>
      <c r="G388" s="441"/>
      <c r="H388" s="442"/>
      <c r="I388" s="452" t="str">
        <f ca="1">OFFSET(TMP!$H$1,($A388-1)*4,0)</f>
        <v xml:space="preserve">
</v>
      </c>
      <c r="J388" s="455" t="str">
        <f ca="1">OFFSET(TMP!$I$1,($A388-1)*4,0)</f>
        <v xml:space="preserve">
</v>
      </c>
      <c r="K388" s="458" t="str">
        <f ca="1">IF(OFFSET(DATA!$N$15,$A388-1,0)="","  年　月　日",OFFSET(DATA!$N$15,$A388-1,0))</f>
        <v xml:space="preserve">  年　月　日</v>
      </c>
      <c r="L388" s="459"/>
      <c r="M388" s="460"/>
      <c r="N388" s="467">
        <f t="shared" ref="N388" ca="1" si="436">AA390</f>
        <v>0</v>
      </c>
      <c r="O388" s="469"/>
      <c r="P388" s="471">
        <f ca="1">OFFSET(DATA!$BB$15,$A388-1,0)</f>
        <v>0</v>
      </c>
      <c r="Q388" s="474" t="str">
        <f t="shared" ref="Q388" ca="1" si="437">INDIRECT("TMP!T" &amp; 2 + ($A388-1)*5)</f>
        <v xml:space="preserve">
</v>
      </c>
      <c r="R388" s="477" t="str">
        <f t="shared" ref="R388" ca="1" si="438">INDIRECT("TMP!U" &amp; 2 + ($A388-1)*5)</f>
        <v xml:space="preserve">
</v>
      </c>
      <c r="S388" s="478"/>
      <c r="T388" s="478"/>
      <c r="U388" s="478"/>
      <c r="V388" s="479"/>
      <c r="W388" s="486" t="str">
        <f t="shared" ref="W388" ca="1" si="439">INDIRECT("TMP!V" &amp; 2 + ($A388-1)*5)</f>
        <v xml:space="preserve">
</v>
      </c>
      <c r="X388" s="489" t="str">
        <f ca="1">IF(OFFSET(DATA!$AT$15,$A388-1,0)="","  年　月　日",OFFSET(DATA!$AT$15,$A388-1,0))</f>
        <v xml:space="preserve">  年　月　日</v>
      </c>
      <c r="Y388" s="490"/>
      <c r="AA388" s="392">
        <f ca="1">OFFSET(DATA!$AV$15,$A388-1,0)</f>
        <v>0</v>
      </c>
      <c r="AB388" s="299">
        <f ca="1">OFFSET(DATA!$AX$15,$A388-1,0)</f>
        <v>0</v>
      </c>
      <c r="AC388" s="299">
        <f ca="1">OFFSET(DATA!$AZ$15,$A388-1,0)</f>
        <v>0</v>
      </c>
    </row>
    <row r="389" spans="1:29" ht="9.9499999999999993" customHeight="1">
      <c r="A389" s="438"/>
      <c r="B389" s="443"/>
      <c r="C389" s="444"/>
      <c r="D389" s="444"/>
      <c r="E389" s="445"/>
      <c r="F389" s="446"/>
      <c r="G389" s="447"/>
      <c r="H389" s="448"/>
      <c r="I389" s="453"/>
      <c r="J389" s="456"/>
      <c r="K389" s="461"/>
      <c r="L389" s="462"/>
      <c r="M389" s="463"/>
      <c r="N389" s="468"/>
      <c r="O389" s="470"/>
      <c r="P389" s="472"/>
      <c r="Q389" s="475"/>
      <c r="R389" s="480"/>
      <c r="S389" s="481"/>
      <c r="T389" s="481"/>
      <c r="U389" s="481"/>
      <c r="V389" s="482"/>
      <c r="W389" s="487"/>
      <c r="X389" s="491"/>
      <c r="Y389" s="492"/>
      <c r="AA389" s="393"/>
      <c r="AB389" s="301"/>
      <c r="AC389" s="301"/>
    </row>
    <row r="390" spans="1:29" ht="9.9499999999999993" customHeight="1">
      <c r="A390" s="438"/>
      <c r="B390" s="493">
        <f ca="1">OFFSET(DATA!$A$15,$A388-1,0)</f>
        <v>0</v>
      </c>
      <c r="C390" s="494"/>
      <c r="D390" s="494"/>
      <c r="E390" s="495"/>
      <c r="F390" s="446"/>
      <c r="G390" s="447"/>
      <c r="H390" s="448"/>
      <c r="I390" s="453"/>
      <c r="J390" s="456"/>
      <c r="K390" s="464"/>
      <c r="L390" s="465"/>
      <c r="M390" s="466"/>
      <c r="N390" s="499" t="str">
        <f t="shared" ref="N390" ca="1" si="440">AB390</f>
        <v/>
      </c>
      <c r="O390" s="500"/>
      <c r="P390" s="473"/>
      <c r="Q390" s="475"/>
      <c r="R390" s="480"/>
      <c r="S390" s="481"/>
      <c r="T390" s="481"/>
      <c r="U390" s="481"/>
      <c r="V390" s="482"/>
      <c r="W390" s="487"/>
      <c r="X390" s="491"/>
      <c r="Y390" s="492"/>
      <c r="AA390" s="502">
        <f t="shared" ref="AA390" ca="1" si="441">AA388</f>
        <v>0</v>
      </c>
      <c r="AB390" s="504" t="str">
        <f t="shared" ref="AB390" ca="1" si="442">IF(COUNTIF(AB388,"*受給者*"),"受給者",IF(COUNTIF(AB388,"*国民年金*"),"国民年金",IF(COUNTIF(AB388,"厚生年金"),"厚生年金","")))</f>
        <v/>
      </c>
      <c r="AC390" s="504">
        <f t="shared" ref="AC390" ca="1" si="443">AC388</f>
        <v>0</v>
      </c>
    </row>
    <row r="391" spans="1:29" ht="9.9499999999999993" customHeight="1">
      <c r="A391" s="438"/>
      <c r="B391" s="496"/>
      <c r="C391" s="497"/>
      <c r="D391" s="497"/>
      <c r="E391" s="498"/>
      <c r="F391" s="446"/>
      <c r="G391" s="447"/>
      <c r="H391" s="448"/>
      <c r="I391" s="453"/>
      <c r="J391" s="456"/>
      <c r="K391" s="506" t="str">
        <f ca="1">IF(OFFSET(DATA!$O$15,$A388-1,0)="","歳",OFFSET(DATA!$O$15,$A388-1,0))</f>
        <v>歳</v>
      </c>
      <c r="L391" s="507"/>
      <c r="M391" s="508"/>
      <c r="N391" s="468"/>
      <c r="O391" s="501"/>
      <c r="P391" s="515">
        <f ca="1">OFFSET(DATA!$BC$15,$A388-1,0)</f>
        <v>0</v>
      </c>
      <c r="Q391" s="475"/>
      <c r="R391" s="480"/>
      <c r="S391" s="481"/>
      <c r="T391" s="481"/>
      <c r="U391" s="481"/>
      <c r="V391" s="482"/>
      <c r="W391" s="487"/>
      <c r="X391" s="517" t="str">
        <f ca="1">IF(OFFSET(DATA!$AU$15,$A388-1,0)="","  年　月　日",OFFSET(DATA!$AU$15,$A388-1,0))</f>
        <v xml:space="preserve">  年　月　日</v>
      </c>
      <c r="Y391" s="518"/>
      <c r="AA391" s="503"/>
      <c r="AB391" s="505"/>
      <c r="AC391" s="505"/>
    </row>
    <row r="392" spans="1:29" ht="9.9499999999999993" customHeight="1">
      <c r="A392" s="438"/>
      <c r="B392" s="493">
        <f ca="1">OFFSET(DATA!$BD$15,$A388-1,0)</f>
        <v>0</v>
      </c>
      <c r="C392" s="521"/>
      <c r="D392" s="521"/>
      <c r="E392" s="495"/>
      <c r="F392" s="446"/>
      <c r="G392" s="447"/>
      <c r="H392" s="448"/>
      <c r="I392" s="453"/>
      <c r="J392" s="456"/>
      <c r="K392" s="509"/>
      <c r="L392" s="510"/>
      <c r="M392" s="511"/>
      <c r="N392" s="499">
        <f t="shared" ref="N392" ca="1" si="444">AC390</f>
        <v>0</v>
      </c>
      <c r="O392" s="526" t="str">
        <f t="shared" ref="O392" ca="1" si="445">IF($AC392=0,"",RIGHT($AC392,4))</f>
        <v/>
      </c>
      <c r="P392" s="472"/>
      <c r="Q392" s="475"/>
      <c r="R392" s="480"/>
      <c r="S392" s="481"/>
      <c r="T392" s="481"/>
      <c r="U392" s="481"/>
      <c r="V392" s="482"/>
      <c r="W392" s="487"/>
      <c r="X392" s="491"/>
      <c r="Y392" s="492"/>
      <c r="AA392" s="392"/>
      <c r="AB392" s="299"/>
      <c r="AC392" s="299">
        <f ca="1">OFFSET(DATA!$BA$15,$A388-1,0)</f>
        <v>0</v>
      </c>
    </row>
    <row r="393" spans="1:29" ht="9.9499999999999993" customHeight="1">
      <c r="A393" s="439"/>
      <c r="B393" s="522"/>
      <c r="C393" s="523"/>
      <c r="D393" s="523"/>
      <c r="E393" s="524"/>
      <c r="F393" s="449"/>
      <c r="G393" s="450"/>
      <c r="H393" s="451"/>
      <c r="I393" s="454"/>
      <c r="J393" s="457"/>
      <c r="K393" s="512"/>
      <c r="L393" s="513"/>
      <c r="M393" s="514"/>
      <c r="N393" s="525"/>
      <c r="O393" s="527"/>
      <c r="P393" s="516"/>
      <c r="Q393" s="476"/>
      <c r="R393" s="483"/>
      <c r="S393" s="484"/>
      <c r="T393" s="484"/>
      <c r="U393" s="484"/>
      <c r="V393" s="485"/>
      <c r="W393" s="488"/>
      <c r="X393" s="519"/>
      <c r="Y393" s="520"/>
      <c r="AA393" s="393"/>
      <c r="AB393" s="301"/>
      <c r="AC393" s="301"/>
    </row>
    <row r="394" spans="1:29" ht="9.9499999999999993" customHeight="1">
      <c r="A394" s="437">
        <f t="shared" ref="A394" si="446">A388+1</f>
        <v>47</v>
      </c>
      <c r="B394" s="440">
        <f ca="1">OFFSET(DATA!$B$15,$A394-1,0)</f>
        <v>0</v>
      </c>
      <c r="C394" s="441"/>
      <c r="D394" s="441"/>
      <c r="E394" s="442"/>
      <c r="F394" s="440">
        <f ca="1">OFFSET(DATA!$C$15,$A394-1,0)</f>
        <v>0</v>
      </c>
      <c r="G394" s="441"/>
      <c r="H394" s="442"/>
      <c r="I394" s="452" t="str">
        <f ca="1">OFFSET(TMP!$H$1,($A394-1)*4,0)</f>
        <v xml:space="preserve">
</v>
      </c>
      <c r="J394" s="455" t="str">
        <f ca="1">OFFSET(TMP!$I$1,($A394-1)*4,0)</f>
        <v xml:space="preserve">
</v>
      </c>
      <c r="K394" s="458" t="str">
        <f ca="1">IF(OFFSET(DATA!$N$15,$A394-1,0)="","  年　月　日",OFFSET(DATA!$N$15,$A394-1,0))</f>
        <v xml:space="preserve">  年　月　日</v>
      </c>
      <c r="L394" s="459"/>
      <c r="M394" s="460"/>
      <c r="N394" s="467">
        <f t="shared" ref="N394" ca="1" si="447">AA396</f>
        <v>0</v>
      </c>
      <c r="O394" s="469"/>
      <c r="P394" s="471">
        <f ca="1">OFFSET(DATA!$BB$15,$A394-1,0)</f>
        <v>0</v>
      </c>
      <c r="Q394" s="474" t="str">
        <f t="shared" ref="Q394" ca="1" si="448">INDIRECT("TMP!T" &amp; 2 + ($A394-1)*5)</f>
        <v xml:space="preserve">
</v>
      </c>
      <c r="R394" s="477" t="str">
        <f t="shared" ref="R394" ca="1" si="449">INDIRECT("TMP!U" &amp; 2 + ($A394-1)*5)</f>
        <v xml:space="preserve">
</v>
      </c>
      <c r="S394" s="478"/>
      <c r="T394" s="478"/>
      <c r="U394" s="478"/>
      <c r="V394" s="479"/>
      <c r="W394" s="486" t="str">
        <f t="shared" ref="W394" ca="1" si="450">INDIRECT("TMP!V" &amp; 2 + ($A394-1)*5)</f>
        <v xml:space="preserve">
</v>
      </c>
      <c r="X394" s="489" t="str">
        <f ca="1">IF(OFFSET(DATA!$AT$15,$A394-1,0)="","  年　月　日",OFFSET(DATA!$AT$15,$A394-1,0))</f>
        <v xml:space="preserve">  年　月　日</v>
      </c>
      <c r="Y394" s="490"/>
      <c r="AA394" s="392">
        <f ca="1">OFFSET(DATA!$AV$15,$A394-1,0)</f>
        <v>0</v>
      </c>
      <c r="AB394" s="299">
        <f ca="1">OFFSET(DATA!$AX$15,$A394-1,0)</f>
        <v>0</v>
      </c>
      <c r="AC394" s="299">
        <f ca="1">OFFSET(DATA!$AZ$15,$A394-1,0)</f>
        <v>0</v>
      </c>
    </row>
    <row r="395" spans="1:29" ht="9.9499999999999993" customHeight="1">
      <c r="A395" s="438"/>
      <c r="B395" s="443"/>
      <c r="C395" s="444"/>
      <c r="D395" s="444"/>
      <c r="E395" s="445"/>
      <c r="F395" s="446"/>
      <c r="G395" s="447"/>
      <c r="H395" s="448"/>
      <c r="I395" s="453"/>
      <c r="J395" s="456"/>
      <c r="K395" s="461"/>
      <c r="L395" s="462"/>
      <c r="M395" s="463"/>
      <c r="N395" s="468"/>
      <c r="O395" s="470"/>
      <c r="P395" s="472"/>
      <c r="Q395" s="475"/>
      <c r="R395" s="480"/>
      <c r="S395" s="481"/>
      <c r="T395" s="481"/>
      <c r="U395" s="481"/>
      <c r="V395" s="482"/>
      <c r="W395" s="487"/>
      <c r="X395" s="491"/>
      <c r="Y395" s="492"/>
      <c r="AA395" s="393"/>
      <c r="AB395" s="301"/>
      <c r="AC395" s="301"/>
    </row>
    <row r="396" spans="1:29" ht="9.9499999999999993" customHeight="1">
      <c r="A396" s="438"/>
      <c r="B396" s="493">
        <f ca="1">OFFSET(DATA!$A$15,$A394-1,0)</f>
        <v>0</v>
      </c>
      <c r="C396" s="494"/>
      <c r="D396" s="494"/>
      <c r="E396" s="495"/>
      <c r="F396" s="446"/>
      <c r="G396" s="447"/>
      <c r="H396" s="448"/>
      <c r="I396" s="453"/>
      <c r="J396" s="456"/>
      <c r="K396" s="464"/>
      <c r="L396" s="465"/>
      <c r="M396" s="466"/>
      <c r="N396" s="499" t="str">
        <f t="shared" ref="N396" ca="1" si="451">AB396</f>
        <v/>
      </c>
      <c r="O396" s="500"/>
      <c r="P396" s="473"/>
      <c r="Q396" s="475"/>
      <c r="R396" s="480"/>
      <c r="S396" s="481"/>
      <c r="T396" s="481"/>
      <c r="U396" s="481"/>
      <c r="V396" s="482"/>
      <c r="W396" s="487"/>
      <c r="X396" s="491"/>
      <c r="Y396" s="492"/>
      <c r="AA396" s="502">
        <f t="shared" ref="AA396" ca="1" si="452">AA394</f>
        <v>0</v>
      </c>
      <c r="AB396" s="504" t="str">
        <f t="shared" ref="AB396" ca="1" si="453">IF(COUNTIF(AB394,"*受給者*"),"受給者",IF(COUNTIF(AB394,"*国民年金*"),"国民年金",IF(COUNTIF(AB394,"厚生年金"),"厚生年金","")))</f>
        <v/>
      </c>
      <c r="AC396" s="504">
        <f t="shared" ref="AC396" ca="1" si="454">AC394</f>
        <v>0</v>
      </c>
    </row>
    <row r="397" spans="1:29" ht="9.9499999999999993" customHeight="1">
      <c r="A397" s="438"/>
      <c r="B397" s="496"/>
      <c r="C397" s="497"/>
      <c r="D397" s="497"/>
      <c r="E397" s="498"/>
      <c r="F397" s="446"/>
      <c r="G397" s="447"/>
      <c r="H397" s="448"/>
      <c r="I397" s="453"/>
      <c r="J397" s="456"/>
      <c r="K397" s="506" t="str">
        <f ca="1">IF(OFFSET(DATA!$O$15,$A394-1,0)="","歳",OFFSET(DATA!$O$15,$A394-1,0))</f>
        <v>歳</v>
      </c>
      <c r="L397" s="507"/>
      <c r="M397" s="508"/>
      <c r="N397" s="468"/>
      <c r="O397" s="501"/>
      <c r="P397" s="515">
        <f ca="1">OFFSET(DATA!$BC$15,$A394-1,0)</f>
        <v>0</v>
      </c>
      <c r="Q397" s="475"/>
      <c r="R397" s="480"/>
      <c r="S397" s="481"/>
      <c r="T397" s="481"/>
      <c r="U397" s="481"/>
      <c r="V397" s="482"/>
      <c r="W397" s="487"/>
      <c r="X397" s="517" t="str">
        <f ca="1">IF(OFFSET(DATA!$AU$15,$A394-1,0)="","  年　月　日",OFFSET(DATA!$AU$15,$A394-1,0))</f>
        <v xml:space="preserve">  年　月　日</v>
      </c>
      <c r="Y397" s="518"/>
      <c r="AA397" s="503"/>
      <c r="AB397" s="505"/>
      <c r="AC397" s="505"/>
    </row>
    <row r="398" spans="1:29" ht="9.9499999999999993" customHeight="1">
      <c r="A398" s="438"/>
      <c r="B398" s="493">
        <f ca="1">OFFSET(DATA!$BD$15,$A394-1,0)</f>
        <v>0</v>
      </c>
      <c r="C398" s="521"/>
      <c r="D398" s="521"/>
      <c r="E398" s="495"/>
      <c r="F398" s="446"/>
      <c r="G398" s="447"/>
      <c r="H398" s="448"/>
      <c r="I398" s="453"/>
      <c r="J398" s="456"/>
      <c r="K398" s="509"/>
      <c r="L398" s="510"/>
      <c r="M398" s="511"/>
      <c r="N398" s="499">
        <f t="shared" ref="N398" ca="1" si="455">AC396</f>
        <v>0</v>
      </c>
      <c r="O398" s="526" t="str">
        <f t="shared" ref="O398" ca="1" si="456">IF($AC398=0,"",RIGHT($AC398,4))</f>
        <v/>
      </c>
      <c r="P398" s="472"/>
      <c r="Q398" s="475"/>
      <c r="R398" s="480"/>
      <c r="S398" s="481"/>
      <c r="T398" s="481"/>
      <c r="U398" s="481"/>
      <c r="V398" s="482"/>
      <c r="W398" s="487"/>
      <c r="X398" s="491"/>
      <c r="Y398" s="492"/>
      <c r="AA398" s="392"/>
      <c r="AB398" s="299"/>
      <c r="AC398" s="299">
        <f ca="1">OFFSET(DATA!$BA$15,$A394-1,0)</f>
        <v>0</v>
      </c>
    </row>
    <row r="399" spans="1:29" ht="9.9499999999999993" customHeight="1">
      <c r="A399" s="439"/>
      <c r="B399" s="522"/>
      <c r="C399" s="523"/>
      <c r="D399" s="523"/>
      <c r="E399" s="524"/>
      <c r="F399" s="449"/>
      <c r="G399" s="450"/>
      <c r="H399" s="451"/>
      <c r="I399" s="454"/>
      <c r="J399" s="457"/>
      <c r="K399" s="512"/>
      <c r="L399" s="513"/>
      <c r="M399" s="514"/>
      <c r="N399" s="525"/>
      <c r="O399" s="527"/>
      <c r="P399" s="516"/>
      <c r="Q399" s="476"/>
      <c r="R399" s="483"/>
      <c r="S399" s="484"/>
      <c r="T399" s="484"/>
      <c r="U399" s="484"/>
      <c r="V399" s="485"/>
      <c r="W399" s="488"/>
      <c r="X399" s="519"/>
      <c r="Y399" s="520"/>
      <c r="AA399" s="393"/>
      <c r="AB399" s="301"/>
      <c r="AC399" s="301"/>
    </row>
    <row r="400" spans="1:29" ht="9.9499999999999993" customHeight="1">
      <c r="A400" s="437">
        <f t="shared" ref="A400" si="457">A394+1</f>
        <v>48</v>
      </c>
      <c r="B400" s="440">
        <f ca="1">OFFSET(DATA!$B$15,$A400-1,0)</f>
        <v>0</v>
      </c>
      <c r="C400" s="441"/>
      <c r="D400" s="441"/>
      <c r="E400" s="442"/>
      <c r="F400" s="440">
        <f ca="1">OFFSET(DATA!$C$15,$A400-1,0)</f>
        <v>0</v>
      </c>
      <c r="G400" s="441"/>
      <c r="H400" s="442"/>
      <c r="I400" s="452" t="str">
        <f ca="1">OFFSET(TMP!$H$1,($A400-1)*4,0)</f>
        <v xml:space="preserve">
</v>
      </c>
      <c r="J400" s="455" t="str">
        <f ca="1">OFFSET(TMP!$I$1,($A400-1)*4,0)</f>
        <v xml:space="preserve">
</v>
      </c>
      <c r="K400" s="458" t="str">
        <f ca="1">IF(OFFSET(DATA!$N$15,$A400-1,0)="","  年　月　日",OFFSET(DATA!$N$15,$A400-1,0))</f>
        <v xml:space="preserve">  年　月　日</v>
      </c>
      <c r="L400" s="459"/>
      <c r="M400" s="460"/>
      <c r="N400" s="467">
        <f t="shared" ref="N400" ca="1" si="458">AA402</f>
        <v>0</v>
      </c>
      <c r="O400" s="469"/>
      <c r="P400" s="471">
        <f ca="1">OFFSET(DATA!$BB$15,$A400-1,0)</f>
        <v>0</v>
      </c>
      <c r="Q400" s="474" t="str">
        <f t="shared" ref="Q400" ca="1" si="459">INDIRECT("TMP!T" &amp; 2 + ($A400-1)*5)</f>
        <v xml:space="preserve">
</v>
      </c>
      <c r="R400" s="477" t="str">
        <f t="shared" ref="R400" ca="1" si="460">INDIRECT("TMP!U" &amp; 2 + ($A400-1)*5)</f>
        <v xml:space="preserve">
</v>
      </c>
      <c r="S400" s="478"/>
      <c r="T400" s="478"/>
      <c r="U400" s="478"/>
      <c r="V400" s="479"/>
      <c r="W400" s="486" t="str">
        <f t="shared" ref="W400" ca="1" si="461">INDIRECT("TMP!V" &amp; 2 + ($A400-1)*5)</f>
        <v xml:space="preserve">
</v>
      </c>
      <c r="X400" s="489" t="str">
        <f ca="1">IF(OFFSET(DATA!$AT$15,$A400-1,0)="","  年　月　日",OFFSET(DATA!$AT$15,$A400-1,0))</f>
        <v xml:space="preserve">  年　月　日</v>
      </c>
      <c r="Y400" s="490"/>
      <c r="AA400" s="392">
        <f ca="1">OFFSET(DATA!$AV$15,$A400-1,0)</f>
        <v>0</v>
      </c>
      <c r="AB400" s="299">
        <f ca="1">OFFSET(DATA!$AX$15,$A400-1,0)</f>
        <v>0</v>
      </c>
      <c r="AC400" s="299">
        <f ca="1">OFFSET(DATA!$AZ$15,$A400-1,0)</f>
        <v>0</v>
      </c>
    </row>
    <row r="401" spans="1:29" ht="9.9499999999999993" customHeight="1">
      <c r="A401" s="438"/>
      <c r="B401" s="443"/>
      <c r="C401" s="444"/>
      <c r="D401" s="444"/>
      <c r="E401" s="445"/>
      <c r="F401" s="446"/>
      <c r="G401" s="447"/>
      <c r="H401" s="448"/>
      <c r="I401" s="453"/>
      <c r="J401" s="456"/>
      <c r="K401" s="461"/>
      <c r="L401" s="462"/>
      <c r="M401" s="463"/>
      <c r="N401" s="468"/>
      <c r="O401" s="470"/>
      <c r="P401" s="472"/>
      <c r="Q401" s="475"/>
      <c r="R401" s="480"/>
      <c r="S401" s="481"/>
      <c r="T401" s="481"/>
      <c r="U401" s="481"/>
      <c r="V401" s="482"/>
      <c r="W401" s="487"/>
      <c r="X401" s="491"/>
      <c r="Y401" s="492"/>
      <c r="AA401" s="393"/>
      <c r="AB401" s="301"/>
      <c r="AC401" s="301"/>
    </row>
    <row r="402" spans="1:29" ht="9.9499999999999993" customHeight="1">
      <c r="A402" s="438"/>
      <c r="B402" s="493">
        <f ca="1">OFFSET(DATA!$A$15,$A400-1,0)</f>
        <v>0</v>
      </c>
      <c r="C402" s="494"/>
      <c r="D402" s="494"/>
      <c r="E402" s="495"/>
      <c r="F402" s="446"/>
      <c r="G402" s="447"/>
      <c r="H402" s="448"/>
      <c r="I402" s="453"/>
      <c r="J402" s="456"/>
      <c r="K402" s="464"/>
      <c r="L402" s="465"/>
      <c r="M402" s="466"/>
      <c r="N402" s="499" t="str">
        <f t="shared" ref="N402" ca="1" si="462">AB402</f>
        <v/>
      </c>
      <c r="O402" s="500"/>
      <c r="P402" s="473"/>
      <c r="Q402" s="475"/>
      <c r="R402" s="480"/>
      <c r="S402" s="481"/>
      <c r="T402" s="481"/>
      <c r="U402" s="481"/>
      <c r="V402" s="482"/>
      <c r="W402" s="487"/>
      <c r="X402" s="491"/>
      <c r="Y402" s="492"/>
      <c r="AA402" s="502">
        <f t="shared" ref="AA402" ca="1" si="463">AA400</f>
        <v>0</v>
      </c>
      <c r="AB402" s="504" t="str">
        <f t="shared" ref="AB402" ca="1" si="464">IF(COUNTIF(AB400,"*受給者*"),"受給者",IF(COUNTIF(AB400,"*国民年金*"),"国民年金",IF(COUNTIF(AB400,"厚生年金"),"厚生年金","")))</f>
        <v/>
      </c>
      <c r="AC402" s="504">
        <f t="shared" ref="AC402" ca="1" si="465">AC400</f>
        <v>0</v>
      </c>
    </row>
    <row r="403" spans="1:29" ht="9.9499999999999993" customHeight="1">
      <c r="A403" s="438"/>
      <c r="B403" s="496"/>
      <c r="C403" s="497"/>
      <c r="D403" s="497"/>
      <c r="E403" s="498"/>
      <c r="F403" s="446"/>
      <c r="G403" s="447"/>
      <c r="H403" s="448"/>
      <c r="I403" s="453"/>
      <c r="J403" s="456"/>
      <c r="K403" s="506" t="str">
        <f ca="1">IF(OFFSET(DATA!$O$15,$A400-1,0)="","歳",OFFSET(DATA!$O$15,$A400-1,0))</f>
        <v>歳</v>
      </c>
      <c r="L403" s="507"/>
      <c r="M403" s="508"/>
      <c r="N403" s="468"/>
      <c r="O403" s="501"/>
      <c r="P403" s="515">
        <f ca="1">OFFSET(DATA!$BC$15,$A400-1,0)</f>
        <v>0</v>
      </c>
      <c r="Q403" s="475"/>
      <c r="R403" s="480"/>
      <c r="S403" s="481"/>
      <c r="T403" s="481"/>
      <c r="U403" s="481"/>
      <c r="V403" s="482"/>
      <c r="W403" s="487"/>
      <c r="X403" s="517" t="str">
        <f ca="1">IF(OFFSET(DATA!$AU$15,$A400-1,0)="","  年　月　日",OFFSET(DATA!$AU$15,$A400-1,0))</f>
        <v xml:space="preserve">  年　月　日</v>
      </c>
      <c r="Y403" s="518"/>
      <c r="AA403" s="503"/>
      <c r="AB403" s="505"/>
      <c r="AC403" s="505"/>
    </row>
    <row r="404" spans="1:29" ht="9.9499999999999993" customHeight="1">
      <c r="A404" s="438"/>
      <c r="B404" s="493">
        <f ca="1">OFFSET(DATA!$BD$15,$A400-1,0)</f>
        <v>0</v>
      </c>
      <c r="C404" s="521"/>
      <c r="D404" s="521"/>
      <c r="E404" s="495"/>
      <c r="F404" s="446"/>
      <c r="G404" s="447"/>
      <c r="H404" s="448"/>
      <c r="I404" s="453"/>
      <c r="J404" s="456"/>
      <c r="K404" s="509"/>
      <c r="L404" s="510"/>
      <c r="M404" s="511"/>
      <c r="N404" s="499">
        <f t="shared" ref="N404" ca="1" si="466">AC402</f>
        <v>0</v>
      </c>
      <c r="O404" s="526" t="str">
        <f t="shared" ref="O404" ca="1" si="467">IF($AC404=0,"",RIGHT($AC404,4))</f>
        <v/>
      </c>
      <c r="P404" s="472"/>
      <c r="Q404" s="475"/>
      <c r="R404" s="480"/>
      <c r="S404" s="481"/>
      <c r="T404" s="481"/>
      <c r="U404" s="481"/>
      <c r="V404" s="482"/>
      <c r="W404" s="487"/>
      <c r="X404" s="491"/>
      <c r="Y404" s="492"/>
      <c r="AA404" s="392"/>
      <c r="AB404" s="299"/>
      <c r="AC404" s="299">
        <f ca="1">OFFSET(DATA!$BA$15,$A400-1,0)</f>
        <v>0</v>
      </c>
    </row>
    <row r="405" spans="1:29" ht="9.9499999999999993" customHeight="1">
      <c r="A405" s="439"/>
      <c r="B405" s="522"/>
      <c r="C405" s="523"/>
      <c r="D405" s="523"/>
      <c r="E405" s="524"/>
      <c r="F405" s="449"/>
      <c r="G405" s="450"/>
      <c r="H405" s="451"/>
      <c r="I405" s="454"/>
      <c r="J405" s="457"/>
      <c r="K405" s="512"/>
      <c r="L405" s="513"/>
      <c r="M405" s="514"/>
      <c r="N405" s="525"/>
      <c r="O405" s="527"/>
      <c r="P405" s="516"/>
      <c r="Q405" s="476"/>
      <c r="R405" s="483"/>
      <c r="S405" s="484"/>
      <c r="T405" s="484"/>
      <c r="U405" s="484"/>
      <c r="V405" s="485"/>
      <c r="W405" s="488"/>
      <c r="X405" s="519"/>
      <c r="Y405" s="520"/>
      <c r="AA405" s="393"/>
      <c r="AB405" s="301"/>
      <c r="AC405" s="301"/>
    </row>
    <row r="406" spans="1:29" ht="9.9499999999999993" customHeight="1">
      <c r="A406" s="437">
        <f t="shared" ref="A406" si="468">A400+1</f>
        <v>49</v>
      </c>
      <c r="B406" s="440">
        <f ca="1">OFFSET(DATA!$B$15,$A406-1,0)</f>
        <v>0</v>
      </c>
      <c r="C406" s="441"/>
      <c r="D406" s="441"/>
      <c r="E406" s="442"/>
      <c r="F406" s="440">
        <f ca="1">OFFSET(DATA!$C$15,$A406-1,0)</f>
        <v>0</v>
      </c>
      <c r="G406" s="441"/>
      <c r="H406" s="442"/>
      <c r="I406" s="452" t="str">
        <f ca="1">OFFSET(TMP!$H$1,($A406-1)*4,0)</f>
        <v xml:space="preserve">
</v>
      </c>
      <c r="J406" s="455" t="str">
        <f ca="1">OFFSET(TMP!$I$1,($A406-1)*4,0)</f>
        <v xml:space="preserve">
</v>
      </c>
      <c r="K406" s="458" t="str">
        <f ca="1">IF(OFFSET(DATA!$N$15,$A406-1,0)="","  年　月　日",OFFSET(DATA!$N$15,$A406-1,0))</f>
        <v xml:space="preserve">  年　月　日</v>
      </c>
      <c r="L406" s="459"/>
      <c r="M406" s="460"/>
      <c r="N406" s="467">
        <f t="shared" ref="N406" ca="1" si="469">AA408</f>
        <v>0</v>
      </c>
      <c r="O406" s="469"/>
      <c r="P406" s="471">
        <f ca="1">OFFSET(DATA!$BB$15,$A406-1,0)</f>
        <v>0</v>
      </c>
      <c r="Q406" s="474" t="str">
        <f t="shared" ref="Q406" ca="1" si="470">INDIRECT("TMP!T" &amp; 2 + ($A406-1)*5)</f>
        <v xml:space="preserve">
</v>
      </c>
      <c r="R406" s="477" t="str">
        <f t="shared" ref="R406" ca="1" si="471">INDIRECT("TMP!U" &amp; 2 + ($A406-1)*5)</f>
        <v xml:space="preserve">
</v>
      </c>
      <c r="S406" s="478"/>
      <c r="T406" s="478"/>
      <c r="U406" s="478"/>
      <c r="V406" s="479"/>
      <c r="W406" s="486" t="str">
        <f t="shared" ref="W406" ca="1" si="472">INDIRECT("TMP!V" &amp; 2 + ($A406-1)*5)</f>
        <v xml:space="preserve">
</v>
      </c>
      <c r="X406" s="489" t="str">
        <f ca="1">IF(OFFSET(DATA!$AT$15,$A406-1,0)="","  年　月　日",OFFSET(DATA!$AT$15,$A406-1,0))</f>
        <v xml:space="preserve">  年　月　日</v>
      </c>
      <c r="Y406" s="490"/>
      <c r="AA406" s="392">
        <f ca="1">OFFSET(DATA!$AV$15,$A406-1,0)</f>
        <v>0</v>
      </c>
      <c r="AB406" s="299">
        <f ca="1">OFFSET(DATA!$AX$15,$A406-1,0)</f>
        <v>0</v>
      </c>
      <c r="AC406" s="299">
        <f ca="1">OFFSET(DATA!$AZ$15,$A406-1,0)</f>
        <v>0</v>
      </c>
    </row>
    <row r="407" spans="1:29" ht="9.9499999999999993" customHeight="1">
      <c r="A407" s="438"/>
      <c r="B407" s="443"/>
      <c r="C407" s="444"/>
      <c r="D407" s="444"/>
      <c r="E407" s="445"/>
      <c r="F407" s="446"/>
      <c r="G407" s="447"/>
      <c r="H407" s="448"/>
      <c r="I407" s="453"/>
      <c r="J407" s="456"/>
      <c r="K407" s="461"/>
      <c r="L407" s="462"/>
      <c r="M407" s="463"/>
      <c r="N407" s="468"/>
      <c r="O407" s="470"/>
      <c r="P407" s="472"/>
      <c r="Q407" s="475"/>
      <c r="R407" s="480"/>
      <c r="S407" s="481"/>
      <c r="T407" s="481"/>
      <c r="U407" s="481"/>
      <c r="V407" s="482"/>
      <c r="W407" s="487"/>
      <c r="X407" s="491"/>
      <c r="Y407" s="492"/>
      <c r="AA407" s="393"/>
      <c r="AB407" s="301"/>
      <c r="AC407" s="301"/>
    </row>
    <row r="408" spans="1:29" ht="9.9499999999999993" customHeight="1">
      <c r="A408" s="438"/>
      <c r="B408" s="493">
        <f ca="1">OFFSET(DATA!$A$15,$A406-1,0)</f>
        <v>0</v>
      </c>
      <c r="C408" s="494"/>
      <c r="D408" s="494"/>
      <c r="E408" s="495"/>
      <c r="F408" s="446"/>
      <c r="G408" s="447"/>
      <c r="H408" s="448"/>
      <c r="I408" s="453"/>
      <c r="J408" s="456"/>
      <c r="K408" s="464"/>
      <c r="L408" s="465"/>
      <c r="M408" s="466"/>
      <c r="N408" s="499" t="str">
        <f t="shared" ref="N408" ca="1" si="473">AB408</f>
        <v/>
      </c>
      <c r="O408" s="500"/>
      <c r="P408" s="473"/>
      <c r="Q408" s="475"/>
      <c r="R408" s="480"/>
      <c r="S408" s="481"/>
      <c r="T408" s="481"/>
      <c r="U408" s="481"/>
      <c r="V408" s="482"/>
      <c r="W408" s="487"/>
      <c r="X408" s="491"/>
      <c r="Y408" s="492"/>
      <c r="AA408" s="502">
        <f t="shared" ref="AA408" ca="1" si="474">AA406</f>
        <v>0</v>
      </c>
      <c r="AB408" s="504" t="str">
        <f t="shared" ref="AB408" ca="1" si="475">IF(COUNTIF(AB406,"*受給者*"),"受給者",IF(COUNTIF(AB406,"*国民年金*"),"国民年金",IF(COUNTIF(AB406,"厚生年金"),"厚生年金","")))</f>
        <v/>
      </c>
      <c r="AC408" s="504">
        <f t="shared" ref="AC408" ca="1" si="476">AC406</f>
        <v>0</v>
      </c>
    </row>
    <row r="409" spans="1:29" ht="9.9499999999999993" customHeight="1">
      <c r="A409" s="438"/>
      <c r="B409" s="496"/>
      <c r="C409" s="497"/>
      <c r="D409" s="497"/>
      <c r="E409" s="498"/>
      <c r="F409" s="446"/>
      <c r="G409" s="447"/>
      <c r="H409" s="448"/>
      <c r="I409" s="453"/>
      <c r="J409" s="456"/>
      <c r="K409" s="506" t="str">
        <f ca="1">IF(OFFSET(DATA!$O$15,$A406-1,0)="","歳",OFFSET(DATA!$O$15,$A406-1,0))</f>
        <v>歳</v>
      </c>
      <c r="L409" s="507"/>
      <c r="M409" s="508"/>
      <c r="N409" s="468"/>
      <c r="O409" s="501"/>
      <c r="P409" s="515">
        <f ca="1">OFFSET(DATA!$BC$15,$A406-1,0)</f>
        <v>0</v>
      </c>
      <c r="Q409" s="475"/>
      <c r="R409" s="480"/>
      <c r="S409" s="481"/>
      <c r="T409" s="481"/>
      <c r="U409" s="481"/>
      <c r="V409" s="482"/>
      <c r="W409" s="487"/>
      <c r="X409" s="517" t="str">
        <f ca="1">IF(OFFSET(DATA!$AU$15,$A406-1,0)="","  年　月　日",OFFSET(DATA!$AU$15,$A406-1,0))</f>
        <v xml:space="preserve">  年　月　日</v>
      </c>
      <c r="Y409" s="518"/>
      <c r="AA409" s="503"/>
      <c r="AB409" s="505"/>
      <c r="AC409" s="505"/>
    </row>
    <row r="410" spans="1:29" ht="9.9499999999999993" customHeight="1">
      <c r="A410" s="438"/>
      <c r="B410" s="493">
        <f ca="1">OFFSET(DATA!$BD$15,$A406-1,0)</f>
        <v>0</v>
      </c>
      <c r="C410" s="521"/>
      <c r="D410" s="521"/>
      <c r="E410" s="495"/>
      <c r="F410" s="446"/>
      <c r="G410" s="447"/>
      <c r="H410" s="448"/>
      <c r="I410" s="453"/>
      <c r="J410" s="456"/>
      <c r="K410" s="509"/>
      <c r="L410" s="510"/>
      <c r="M410" s="511"/>
      <c r="N410" s="499">
        <f t="shared" ref="N410" ca="1" si="477">AC408</f>
        <v>0</v>
      </c>
      <c r="O410" s="526" t="str">
        <f t="shared" ref="O410" ca="1" si="478">IF($AC410=0,"",RIGHT($AC410,4))</f>
        <v/>
      </c>
      <c r="P410" s="472"/>
      <c r="Q410" s="475"/>
      <c r="R410" s="480"/>
      <c r="S410" s="481"/>
      <c r="T410" s="481"/>
      <c r="U410" s="481"/>
      <c r="V410" s="482"/>
      <c r="W410" s="487"/>
      <c r="X410" s="491"/>
      <c r="Y410" s="492"/>
      <c r="AA410" s="392"/>
      <c r="AB410" s="299"/>
      <c r="AC410" s="299">
        <f ca="1">OFFSET(DATA!$BA$15,$A406-1,0)</f>
        <v>0</v>
      </c>
    </row>
    <row r="411" spans="1:29" ht="9.9499999999999993" customHeight="1">
      <c r="A411" s="439"/>
      <c r="B411" s="522"/>
      <c r="C411" s="523"/>
      <c r="D411" s="523"/>
      <c r="E411" s="524"/>
      <c r="F411" s="449"/>
      <c r="G411" s="450"/>
      <c r="H411" s="451"/>
      <c r="I411" s="454"/>
      <c r="J411" s="457"/>
      <c r="K411" s="512"/>
      <c r="L411" s="513"/>
      <c r="M411" s="514"/>
      <c r="N411" s="525"/>
      <c r="O411" s="527"/>
      <c r="P411" s="516"/>
      <c r="Q411" s="476"/>
      <c r="R411" s="483"/>
      <c r="S411" s="484"/>
      <c r="T411" s="484"/>
      <c r="U411" s="484"/>
      <c r="V411" s="485"/>
      <c r="W411" s="488"/>
      <c r="X411" s="519"/>
      <c r="Y411" s="520"/>
      <c r="AA411" s="393"/>
      <c r="AB411" s="301"/>
      <c r="AC411" s="301"/>
    </row>
    <row r="412" spans="1:29" ht="9.9499999999999993" customHeight="1">
      <c r="A412" s="437">
        <f t="shared" ref="A412" si="479">A406+1</f>
        <v>50</v>
      </c>
      <c r="B412" s="440">
        <f ca="1">OFFSET(DATA!$B$15,$A412-1,0)</f>
        <v>0</v>
      </c>
      <c r="C412" s="441"/>
      <c r="D412" s="441"/>
      <c r="E412" s="442"/>
      <c r="F412" s="440">
        <f ca="1">OFFSET(DATA!$C$15,$A412-1,0)</f>
        <v>0</v>
      </c>
      <c r="G412" s="441"/>
      <c r="H412" s="442"/>
      <c r="I412" s="452" t="str">
        <f ca="1">OFFSET(TMP!$H$1,($A412-1)*4,0)</f>
        <v xml:space="preserve">
</v>
      </c>
      <c r="J412" s="455" t="str">
        <f ca="1">OFFSET(TMP!$I$1,($A412-1)*4,0)</f>
        <v xml:space="preserve">
</v>
      </c>
      <c r="K412" s="458" t="str">
        <f ca="1">IF(OFFSET(DATA!$N$15,$A412-1,0)="","  年　月　日",OFFSET(DATA!$N$15,$A412-1,0))</f>
        <v xml:space="preserve">  年　月　日</v>
      </c>
      <c r="L412" s="459"/>
      <c r="M412" s="460"/>
      <c r="N412" s="467">
        <f t="shared" ref="N412" ca="1" si="480">AA414</f>
        <v>0</v>
      </c>
      <c r="O412" s="469"/>
      <c r="P412" s="471">
        <f ca="1">OFFSET(DATA!$BB$15,$A412-1,0)</f>
        <v>0</v>
      </c>
      <c r="Q412" s="474" t="str">
        <f t="shared" ref="Q412" ca="1" si="481">INDIRECT("TMP!T" &amp; 2 + ($A412-1)*5)</f>
        <v xml:space="preserve">
</v>
      </c>
      <c r="R412" s="477" t="str">
        <f t="shared" ref="R412" ca="1" si="482">INDIRECT("TMP!U" &amp; 2 + ($A412-1)*5)</f>
        <v xml:space="preserve">
</v>
      </c>
      <c r="S412" s="478"/>
      <c r="T412" s="478"/>
      <c r="U412" s="478"/>
      <c r="V412" s="479"/>
      <c r="W412" s="486" t="str">
        <f t="shared" ref="W412" ca="1" si="483">INDIRECT("TMP!V" &amp; 2 + ($A412-1)*5)</f>
        <v xml:space="preserve">
</v>
      </c>
      <c r="X412" s="489" t="str">
        <f ca="1">IF(OFFSET(DATA!$AT$15,$A412-1,0)="","  年　月　日",OFFSET(DATA!$AT$15,$A412-1,0))</f>
        <v xml:space="preserve">  年　月　日</v>
      </c>
      <c r="Y412" s="490"/>
      <c r="AA412" s="392">
        <f ca="1">OFFSET(DATA!$AV$15,$A412-1,0)</f>
        <v>0</v>
      </c>
      <c r="AB412" s="299">
        <f ca="1">OFFSET(DATA!$AX$15,$A412-1,0)</f>
        <v>0</v>
      </c>
      <c r="AC412" s="299">
        <f ca="1">OFFSET(DATA!$AZ$15,$A412-1,0)</f>
        <v>0</v>
      </c>
    </row>
    <row r="413" spans="1:29" ht="9.9499999999999993" customHeight="1">
      <c r="A413" s="438"/>
      <c r="B413" s="443"/>
      <c r="C413" s="444"/>
      <c r="D413" s="444"/>
      <c r="E413" s="445"/>
      <c r="F413" s="446"/>
      <c r="G413" s="447"/>
      <c r="H413" s="448"/>
      <c r="I413" s="453"/>
      <c r="J413" s="456"/>
      <c r="K413" s="461"/>
      <c r="L413" s="462"/>
      <c r="M413" s="463"/>
      <c r="N413" s="468"/>
      <c r="O413" s="470"/>
      <c r="P413" s="472"/>
      <c r="Q413" s="475"/>
      <c r="R413" s="480"/>
      <c r="S413" s="481"/>
      <c r="T413" s="481"/>
      <c r="U413" s="481"/>
      <c r="V413" s="482"/>
      <c r="W413" s="487"/>
      <c r="X413" s="491"/>
      <c r="Y413" s="492"/>
      <c r="AA413" s="393"/>
      <c r="AB413" s="301"/>
      <c r="AC413" s="301"/>
    </row>
    <row r="414" spans="1:29" ht="9.9499999999999993" customHeight="1">
      <c r="A414" s="438"/>
      <c r="B414" s="493">
        <f ca="1">OFFSET(DATA!$A$15,$A412-1,0)</f>
        <v>0</v>
      </c>
      <c r="C414" s="494"/>
      <c r="D414" s="494"/>
      <c r="E414" s="495"/>
      <c r="F414" s="446"/>
      <c r="G414" s="447"/>
      <c r="H414" s="448"/>
      <c r="I414" s="453"/>
      <c r="J414" s="456"/>
      <c r="K414" s="464"/>
      <c r="L414" s="465"/>
      <c r="M414" s="466"/>
      <c r="N414" s="499" t="str">
        <f t="shared" ref="N414" ca="1" si="484">AB414</f>
        <v/>
      </c>
      <c r="O414" s="500"/>
      <c r="P414" s="473"/>
      <c r="Q414" s="475"/>
      <c r="R414" s="480"/>
      <c r="S414" s="481"/>
      <c r="T414" s="481"/>
      <c r="U414" s="481"/>
      <c r="V414" s="482"/>
      <c r="W414" s="487"/>
      <c r="X414" s="491"/>
      <c r="Y414" s="492"/>
      <c r="AA414" s="502">
        <f t="shared" ref="AA414" ca="1" si="485">AA412</f>
        <v>0</v>
      </c>
      <c r="AB414" s="504" t="str">
        <f t="shared" ref="AB414" ca="1" si="486">IF(COUNTIF(AB412,"*受給者*"),"受給者",IF(COUNTIF(AB412,"*国民年金*"),"国民年金",IF(COUNTIF(AB412,"厚生年金"),"厚生年金","")))</f>
        <v/>
      </c>
      <c r="AC414" s="504">
        <f t="shared" ref="AC414" ca="1" si="487">AC412</f>
        <v>0</v>
      </c>
    </row>
    <row r="415" spans="1:29" ht="9.9499999999999993" customHeight="1">
      <c r="A415" s="438"/>
      <c r="B415" s="496"/>
      <c r="C415" s="497"/>
      <c r="D415" s="497"/>
      <c r="E415" s="498"/>
      <c r="F415" s="446"/>
      <c r="G415" s="447"/>
      <c r="H415" s="448"/>
      <c r="I415" s="453"/>
      <c r="J415" s="456"/>
      <c r="K415" s="506" t="str">
        <f ca="1">IF(OFFSET(DATA!$O$15,$A412-1,0)="","歳",OFFSET(DATA!$O$15,$A412-1,0))</f>
        <v>歳</v>
      </c>
      <c r="L415" s="507"/>
      <c r="M415" s="508"/>
      <c r="N415" s="468"/>
      <c r="O415" s="501"/>
      <c r="P415" s="515">
        <f ca="1">OFFSET(DATA!$BC$15,$A412-1,0)</f>
        <v>0</v>
      </c>
      <c r="Q415" s="475"/>
      <c r="R415" s="480"/>
      <c r="S415" s="481"/>
      <c r="T415" s="481"/>
      <c r="U415" s="481"/>
      <c r="V415" s="482"/>
      <c r="W415" s="487"/>
      <c r="X415" s="517" t="str">
        <f ca="1">IF(OFFSET(DATA!$AU$15,$A412-1,0)="","  年　月　日",OFFSET(DATA!$AU$15,$A412-1,0))</f>
        <v xml:space="preserve">  年　月　日</v>
      </c>
      <c r="Y415" s="518"/>
      <c r="AA415" s="503"/>
      <c r="AB415" s="505"/>
      <c r="AC415" s="505"/>
    </row>
    <row r="416" spans="1:29" ht="9.9499999999999993" customHeight="1">
      <c r="A416" s="438"/>
      <c r="B416" s="493">
        <f ca="1">OFFSET(DATA!$BD$15,$A412-1,0)</f>
        <v>0</v>
      </c>
      <c r="C416" s="521"/>
      <c r="D416" s="521"/>
      <c r="E416" s="495"/>
      <c r="F416" s="446"/>
      <c r="G416" s="447"/>
      <c r="H416" s="448"/>
      <c r="I416" s="453"/>
      <c r="J416" s="456"/>
      <c r="K416" s="509"/>
      <c r="L416" s="510"/>
      <c r="M416" s="511"/>
      <c r="N416" s="499">
        <f t="shared" ref="N416" ca="1" si="488">AC414</f>
        <v>0</v>
      </c>
      <c r="O416" s="526" t="str">
        <f t="shared" ref="O416" ca="1" si="489">IF($AC416=0,"",RIGHT($AC416,4))</f>
        <v/>
      </c>
      <c r="P416" s="472"/>
      <c r="Q416" s="475"/>
      <c r="R416" s="480"/>
      <c r="S416" s="481"/>
      <c r="T416" s="481"/>
      <c r="U416" s="481"/>
      <c r="V416" s="482"/>
      <c r="W416" s="487"/>
      <c r="X416" s="491"/>
      <c r="Y416" s="492"/>
      <c r="AA416" s="392"/>
      <c r="AB416" s="299"/>
      <c r="AC416" s="299">
        <f ca="1">OFFSET(DATA!$BA$15,$A412-1,0)</f>
        <v>0</v>
      </c>
    </row>
    <row r="417" spans="1:29" ht="9.9499999999999993" customHeight="1">
      <c r="A417" s="439"/>
      <c r="B417" s="522"/>
      <c r="C417" s="523"/>
      <c r="D417" s="523"/>
      <c r="E417" s="524"/>
      <c r="F417" s="449"/>
      <c r="G417" s="450"/>
      <c r="H417" s="451"/>
      <c r="I417" s="454"/>
      <c r="J417" s="457"/>
      <c r="K417" s="512"/>
      <c r="L417" s="513"/>
      <c r="M417" s="514"/>
      <c r="N417" s="525"/>
      <c r="O417" s="527"/>
      <c r="P417" s="516"/>
      <c r="Q417" s="476"/>
      <c r="R417" s="483"/>
      <c r="S417" s="484"/>
      <c r="T417" s="484"/>
      <c r="U417" s="484"/>
      <c r="V417" s="485"/>
      <c r="W417" s="488"/>
      <c r="X417" s="519"/>
      <c r="Y417" s="520"/>
      <c r="AA417" s="393"/>
      <c r="AB417" s="301"/>
      <c r="AC417" s="301"/>
    </row>
    <row r="418" spans="1:29" ht="5.0999999999999996" customHeight="1">
      <c r="A418" s="166"/>
      <c r="B418" s="155"/>
      <c r="C418" s="155"/>
      <c r="D418" s="155"/>
      <c r="E418" s="155"/>
      <c r="F418" s="163"/>
      <c r="G418" s="163"/>
      <c r="H418" s="163"/>
      <c r="I418" s="167"/>
      <c r="J418" s="167"/>
      <c r="K418" s="164"/>
      <c r="L418" s="164"/>
      <c r="M418" s="164"/>
      <c r="N418" s="168"/>
      <c r="O418" s="168"/>
      <c r="P418" s="168"/>
      <c r="Q418" s="162"/>
      <c r="R418" s="162"/>
      <c r="S418" s="162"/>
      <c r="T418" s="162"/>
      <c r="U418" s="162"/>
      <c r="V418" s="162"/>
      <c r="W418" s="162"/>
      <c r="X418" s="169"/>
      <c r="Y418" s="169"/>
      <c r="AA418" s="165"/>
      <c r="AB418" s="165"/>
      <c r="AC418" s="165"/>
    </row>
    <row r="419" spans="1:29" s="148" customFormat="1" ht="13.5" customHeight="1">
      <c r="A419" s="156" t="s">
        <v>261</v>
      </c>
      <c r="B419" s="156"/>
      <c r="C419" s="156"/>
      <c r="D419" s="156"/>
      <c r="H419" s="156"/>
      <c r="I419" s="156"/>
      <c r="J419" s="156"/>
      <c r="K419" s="156"/>
      <c r="L419" s="156"/>
      <c r="M419" s="156"/>
      <c r="N419" s="159"/>
      <c r="O419" s="159"/>
      <c r="P419" s="159"/>
      <c r="Q419" s="435" t="s">
        <v>264</v>
      </c>
      <c r="R419" s="435"/>
      <c r="S419" s="435"/>
      <c r="T419" s="435"/>
      <c r="U419" s="435"/>
      <c r="V419" s="435"/>
      <c r="W419" s="435"/>
      <c r="X419" s="435"/>
      <c r="Y419" s="435"/>
    </row>
    <row r="420" spans="1:29" s="148" customFormat="1" ht="13.5" customHeight="1">
      <c r="A420" s="156"/>
      <c r="B420" s="170" t="s">
        <v>268</v>
      </c>
      <c r="C420" s="170"/>
      <c r="D420" s="170"/>
      <c r="E420" s="170"/>
      <c r="F420" s="170" t="s">
        <v>269</v>
      </c>
      <c r="H420" s="170"/>
      <c r="I420" s="170"/>
      <c r="J420" s="170"/>
      <c r="K420" s="170"/>
      <c r="L420" s="170"/>
      <c r="M420" s="170" t="s">
        <v>276</v>
      </c>
      <c r="N420" s="170"/>
      <c r="O420" s="170" t="s">
        <v>278</v>
      </c>
      <c r="P420" s="170"/>
      <c r="Q420" s="435"/>
      <c r="R420" s="435"/>
      <c r="S420" s="435"/>
      <c r="T420" s="435"/>
      <c r="U420" s="435"/>
      <c r="V420" s="435"/>
      <c r="W420" s="435"/>
      <c r="X420" s="435"/>
      <c r="Y420" s="435"/>
    </row>
    <row r="421" spans="1:29" s="148" customFormat="1" ht="13.5" customHeight="1">
      <c r="A421" s="160"/>
      <c r="B421" s="170" t="s">
        <v>270</v>
      </c>
      <c r="C421" s="170"/>
      <c r="D421" s="170"/>
      <c r="E421" s="170"/>
      <c r="F421" s="170" t="s">
        <v>273</v>
      </c>
      <c r="G421" s="170"/>
      <c r="H421" s="170"/>
      <c r="I421" s="170"/>
      <c r="J421" s="170"/>
      <c r="K421" s="170"/>
      <c r="L421" s="170"/>
      <c r="M421" s="170" t="s">
        <v>277</v>
      </c>
      <c r="N421" s="170"/>
      <c r="O421" s="170" t="s">
        <v>279</v>
      </c>
      <c r="P421" s="170"/>
      <c r="Q421" s="435" t="s">
        <v>285</v>
      </c>
      <c r="R421" s="435"/>
      <c r="S421" s="435"/>
      <c r="T421" s="435"/>
      <c r="U421" s="435"/>
      <c r="V421" s="435"/>
      <c r="W421" s="435"/>
      <c r="X421" s="435"/>
      <c r="Y421" s="435"/>
      <c r="Z421" s="435"/>
    </row>
    <row r="422" spans="1:29" s="148" customFormat="1" ht="13.5" customHeight="1">
      <c r="A422" s="160"/>
      <c r="B422" s="170" t="s">
        <v>271</v>
      </c>
      <c r="C422" s="170"/>
      <c r="D422" s="170"/>
      <c r="E422" s="170"/>
      <c r="F422" s="170" t="s">
        <v>274</v>
      </c>
      <c r="G422" s="170"/>
      <c r="H422" s="170"/>
      <c r="I422" s="170"/>
      <c r="J422" s="170"/>
      <c r="K422" s="170"/>
      <c r="L422" s="170"/>
      <c r="M422" s="170"/>
      <c r="N422" s="170"/>
      <c r="O422" s="170"/>
      <c r="P422" s="170"/>
      <c r="Q422" s="435"/>
      <c r="R422" s="435"/>
      <c r="S422" s="435"/>
      <c r="T422" s="435"/>
      <c r="U422" s="435"/>
      <c r="V422" s="435"/>
      <c r="W422" s="435"/>
      <c r="X422" s="435"/>
      <c r="Y422" s="435"/>
      <c r="Z422" s="435"/>
    </row>
    <row r="423" spans="1:29" s="148" customFormat="1" ht="13.5" customHeight="1">
      <c r="A423" s="160"/>
      <c r="B423" s="170" t="s">
        <v>272</v>
      </c>
      <c r="C423" s="170"/>
      <c r="D423" s="170"/>
      <c r="E423" s="170"/>
      <c r="F423" s="170" t="s">
        <v>275</v>
      </c>
      <c r="G423" s="170"/>
      <c r="H423" s="170"/>
      <c r="I423" s="170"/>
      <c r="J423" s="170"/>
      <c r="K423" s="170"/>
      <c r="L423" s="170"/>
      <c r="M423" s="170" t="s">
        <v>280</v>
      </c>
      <c r="N423" s="170"/>
      <c r="O423" s="170"/>
      <c r="P423" s="170"/>
      <c r="Q423" s="435"/>
      <c r="R423" s="435"/>
      <c r="S423" s="435"/>
      <c r="T423" s="435"/>
      <c r="U423" s="435"/>
      <c r="V423" s="435"/>
      <c r="W423" s="435"/>
      <c r="X423" s="435"/>
      <c r="Y423" s="435"/>
      <c r="Z423" s="435"/>
    </row>
    <row r="424" spans="1:29" s="148" customFormat="1" ht="13.5" customHeight="1">
      <c r="A424" s="435" t="s">
        <v>266</v>
      </c>
      <c r="B424" s="435"/>
      <c r="C424" s="435"/>
      <c r="D424" s="435"/>
      <c r="E424" s="435"/>
      <c r="F424" s="435"/>
      <c r="G424" s="435"/>
      <c r="H424" s="435"/>
      <c r="I424" s="435"/>
      <c r="J424" s="435"/>
      <c r="K424" s="435"/>
      <c r="L424" s="435"/>
      <c r="M424" s="435"/>
      <c r="N424" s="435"/>
      <c r="O424" s="435"/>
      <c r="P424" s="435"/>
      <c r="Q424" s="435" t="s">
        <v>283</v>
      </c>
      <c r="R424" s="435"/>
      <c r="S424" s="435"/>
      <c r="T424" s="435"/>
      <c r="U424" s="435"/>
      <c r="V424" s="435"/>
      <c r="W424" s="435"/>
      <c r="X424" s="435"/>
      <c r="Y424" s="435"/>
    </row>
    <row r="425" spans="1:29" s="148" customFormat="1" ht="13.5" customHeight="1">
      <c r="A425" s="435"/>
      <c r="B425" s="435"/>
      <c r="C425" s="435"/>
      <c r="D425" s="435"/>
      <c r="E425" s="435"/>
      <c r="F425" s="435"/>
      <c r="G425" s="435"/>
      <c r="H425" s="435"/>
      <c r="I425" s="435"/>
      <c r="J425" s="435"/>
      <c r="K425" s="435"/>
      <c r="L425" s="435"/>
      <c r="M425" s="435"/>
      <c r="N425" s="435"/>
      <c r="O425" s="435"/>
      <c r="P425" s="435"/>
      <c r="Q425" s="435"/>
      <c r="R425" s="435"/>
      <c r="S425" s="435"/>
      <c r="T425" s="435"/>
      <c r="U425" s="435"/>
      <c r="V425" s="435"/>
      <c r="W425" s="435"/>
      <c r="X425" s="435"/>
      <c r="Y425" s="435"/>
    </row>
    <row r="426" spans="1:29" s="148" customFormat="1" ht="13.5" customHeight="1">
      <c r="A426" s="156" t="s">
        <v>262</v>
      </c>
      <c r="B426" s="161"/>
      <c r="C426" s="161"/>
      <c r="D426" s="161"/>
      <c r="E426" s="161"/>
      <c r="F426" s="161"/>
      <c r="G426" s="161"/>
      <c r="H426" s="161"/>
      <c r="I426" s="161"/>
      <c r="J426" s="161"/>
      <c r="K426" s="161"/>
      <c r="L426" s="161"/>
      <c r="M426" s="161"/>
      <c r="N426" s="161"/>
      <c r="O426" s="161"/>
      <c r="P426" s="161"/>
      <c r="Q426" s="435" t="s">
        <v>281</v>
      </c>
      <c r="R426" s="435"/>
      <c r="S426" s="435"/>
      <c r="T426" s="435"/>
      <c r="U426" s="435"/>
      <c r="V426" s="435"/>
      <c r="W426" s="435"/>
      <c r="X426" s="435"/>
      <c r="Y426" s="435"/>
    </row>
    <row r="427" spans="1:29" s="148" customFormat="1" ht="13.5" customHeight="1">
      <c r="A427" s="156" t="s">
        <v>263</v>
      </c>
      <c r="B427" s="144"/>
      <c r="C427" s="144"/>
      <c r="D427" s="144"/>
      <c r="E427" s="144"/>
      <c r="F427" s="144"/>
      <c r="G427" s="144"/>
      <c r="H427" s="144"/>
      <c r="I427" s="144"/>
      <c r="J427" s="144"/>
      <c r="K427" s="144"/>
      <c r="L427" s="144"/>
      <c r="M427" s="144"/>
      <c r="N427" s="159"/>
      <c r="O427" s="159"/>
      <c r="P427" s="159"/>
      <c r="Q427" s="435"/>
      <c r="R427" s="435"/>
      <c r="S427" s="435"/>
      <c r="T427" s="435"/>
      <c r="U427" s="435"/>
      <c r="V427" s="435"/>
      <c r="W427" s="435"/>
      <c r="X427" s="435"/>
      <c r="Y427" s="435"/>
    </row>
    <row r="428" spans="1:29" s="148" customFormat="1" ht="13.5" customHeight="1">
      <c r="A428" s="436" t="s">
        <v>267</v>
      </c>
      <c r="B428" s="436"/>
      <c r="C428" s="436"/>
      <c r="D428" s="436"/>
      <c r="E428" s="436"/>
      <c r="F428" s="436"/>
      <c r="G428" s="436"/>
      <c r="H428" s="436"/>
      <c r="I428" s="436"/>
      <c r="J428" s="436"/>
      <c r="K428" s="436"/>
      <c r="L428" s="436"/>
      <c r="M428" s="436"/>
      <c r="N428" s="436"/>
      <c r="O428" s="436"/>
      <c r="P428" s="436"/>
      <c r="Q428" s="435" t="s">
        <v>282</v>
      </c>
      <c r="R428" s="435"/>
      <c r="S428" s="435"/>
      <c r="T428" s="435"/>
      <c r="U428" s="435"/>
      <c r="V428" s="435"/>
      <c r="W428" s="435"/>
      <c r="X428" s="435"/>
      <c r="Y428" s="435"/>
    </row>
    <row r="429" spans="1:29" ht="13.5" customHeight="1">
      <c r="A429" s="436"/>
      <c r="B429" s="436"/>
      <c r="C429" s="436"/>
      <c r="D429" s="436"/>
      <c r="E429" s="436"/>
      <c r="F429" s="436"/>
      <c r="G429" s="436"/>
      <c r="H429" s="436"/>
      <c r="I429" s="436"/>
      <c r="J429" s="436"/>
      <c r="K429" s="436"/>
      <c r="L429" s="436"/>
      <c r="M429" s="436"/>
      <c r="N429" s="436"/>
      <c r="O429" s="436"/>
      <c r="P429" s="436"/>
      <c r="Q429" s="435"/>
      <c r="R429" s="435"/>
      <c r="S429" s="435"/>
      <c r="T429" s="435"/>
      <c r="U429" s="435"/>
      <c r="V429" s="435"/>
      <c r="W429" s="435"/>
      <c r="X429" s="435"/>
      <c r="Y429" s="435"/>
    </row>
    <row r="430" spans="1:29" ht="13.5" customHeight="1">
      <c r="A430" s="436"/>
      <c r="B430" s="436"/>
      <c r="C430" s="436"/>
      <c r="D430" s="436"/>
      <c r="E430" s="436"/>
      <c r="F430" s="436"/>
      <c r="G430" s="436"/>
      <c r="H430" s="436"/>
      <c r="I430" s="436"/>
      <c r="J430" s="436"/>
      <c r="K430" s="436"/>
      <c r="L430" s="436"/>
      <c r="M430" s="436"/>
      <c r="N430" s="436"/>
      <c r="O430" s="436"/>
      <c r="P430" s="436"/>
      <c r="Q430" s="156" t="s">
        <v>284</v>
      </c>
    </row>
    <row r="431" spans="1:29" ht="24" customHeight="1">
      <c r="A431" s="143"/>
      <c r="B431" s="143"/>
      <c r="C431" s="143"/>
      <c r="D431" s="143"/>
      <c r="E431" s="143"/>
      <c r="F431" s="143"/>
      <c r="G431" s="143"/>
      <c r="H431" s="143"/>
      <c r="I431" s="143"/>
      <c r="J431" s="143"/>
      <c r="K431" s="143"/>
      <c r="L431" s="143"/>
      <c r="M431" s="143"/>
      <c r="N431" s="589" t="s">
        <v>237</v>
      </c>
      <c r="O431" s="589"/>
      <c r="P431" s="589"/>
      <c r="Q431" s="589"/>
      <c r="R431" s="589"/>
      <c r="S431" s="589"/>
      <c r="T431" s="589"/>
      <c r="U431" s="143"/>
      <c r="V431" s="143"/>
    </row>
    <row r="432" spans="1:29" ht="15" customHeight="1">
      <c r="N432" s="590" t="str">
        <f>IF(作成日="","（○○　年　月　日　作成）",作成日)</f>
        <v>（○○　年　月　日　作成）</v>
      </c>
      <c r="O432" s="590"/>
      <c r="P432" s="590"/>
      <c r="Q432" s="590"/>
      <c r="R432" s="590"/>
      <c r="S432" s="590"/>
      <c r="T432" s="590"/>
      <c r="U432" s="145"/>
      <c r="V432" s="146"/>
      <c r="W432" s="591" t="s">
        <v>238</v>
      </c>
      <c r="X432" s="593"/>
      <c r="Y432" s="594"/>
    </row>
    <row r="433" spans="1:29" ht="31.5" customHeight="1">
      <c r="A433" s="597" t="s">
        <v>239</v>
      </c>
      <c r="B433" s="597"/>
      <c r="C433" s="597"/>
      <c r="D433" s="598">
        <f>事業所名</f>
        <v>0</v>
      </c>
      <c r="E433" s="598"/>
      <c r="F433" s="598"/>
      <c r="G433" s="598"/>
      <c r="H433" s="598"/>
      <c r="I433" s="598"/>
      <c r="J433" s="598"/>
      <c r="K433" s="147"/>
      <c r="L433" s="599" t="s">
        <v>240</v>
      </c>
      <c r="M433" s="599"/>
      <c r="N433" s="599"/>
      <c r="T433" s="145"/>
      <c r="U433" s="145"/>
      <c r="V433" s="146"/>
      <c r="W433" s="592"/>
      <c r="X433" s="595"/>
      <c r="Y433" s="596"/>
    </row>
    <row r="434" spans="1:29" ht="24" customHeight="1">
      <c r="D434" s="600">
        <f>現場ID</f>
        <v>0</v>
      </c>
      <c r="E434" s="600"/>
      <c r="F434" s="600"/>
      <c r="G434" s="600"/>
      <c r="H434" s="600"/>
      <c r="I434" s="600"/>
      <c r="J434" s="600"/>
      <c r="K434" s="148"/>
      <c r="L434" s="599"/>
      <c r="M434" s="599"/>
      <c r="N434" s="599"/>
      <c r="U434" s="149"/>
      <c r="V434" s="149"/>
      <c r="W434" s="153" t="s">
        <v>265</v>
      </c>
      <c r="X434" s="601" t="str">
        <f>IF(提出日="","○○　年　月　日",提出日)</f>
        <v>○○　年　月　日</v>
      </c>
      <c r="Y434" s="601"/>
    </row>
    <row r="435" spans="1:29" ht="7.5" customHeight="1">
      <c r="A435" s="150"/>
      <c r="B435" s="150"/>
      <c r="C435" s="150"/>
      <c r="D435" s="150"/>
      <c r="E435" s="150"/>
      <c r="F435" s="150"/>
      <c r="G435" s="150"/>
      <c r="H435" s="151"/>
      <c r="I435" s="151"/>
      <c r="J435" s="151"/>
      <c r="K435" s="152"/>
      <c r="L435" s="599"/>
      <c r="M435" s="599"/>
      <c r="N435" s="599"/>
      <c r="U435" s="149"/>
      <c r="V435" s="149"/>
      <c r="W435" s="153"/>
      <c r="X435" s="148"/>
      <c r="Y435" s="148"/>
    </row>
    <row r="436" spans="1:29" ht="27" customHeight="1">
      <c r="A436" s="602" t="s">
        <v>217</v>
      </c>
      <c r="B436" s="602"/>
      <c r="C436" s="602"/>
      <c r="D436" s="603">
        <f>所長名</f>
        <v>0</v>
      </c>
      <c r="E436" s="603"/>
      <c r="F436" s="603"/>
      <c r="G436" s="603"/>
      <c r="H436" s="603"/>
      <c r="I436" s="603"/>
      <c r="J436" s="603"/>
      <c r="K436" s="154"/>
      <c r="L436" s="599"/>
      <c r="M436" s="599"/>
      <c r="N436" s="599"/>
      <c r="P436" s="155" t="s">
        <v>241</v>
      </c>
      <c r="Q436" s="604">
        <f>一次会社名</f>
        <v>0</v>
      </c>
      <c r="R436" s="604"/>
      <c r="S436" s="604"/>
      <c r="T436" s="604"/>
      <c r="W436" s="155" t="str">
        <f>次元 &amp; "次会社名" &amp; CHAR(10) &amp; "・事業者ID"</f>
        <v>二次会社名
・事業者ID</v>
      </c>
      <c r="X436" s="604">
        <f>二次会社名</f>
        <v>0</v>
      </c>
      <c r="Y436" s="604"/>
    </row>
    <row r="437" spans="1:29" s="148" customFormat="1" ht="15" customHeight="1">
      <c r="A437" s="156"/>
      <c r="B437" s="156"/>
      <c r="C437" s="156"/>
      <c r="D437" s="156"/>
      <c r="E437" s="156"/>
      <c r="F437" s="156"/>
      <c r="G437" s="156"/>
      <c r="H437" s="156"/>
      <c r="I437" s="156"/>
      <c r="J437" s="156"/>
      <c r="K437" s="156"/>
      <c r="L437" s="156"/>
      <c r="M437" s="156"/>
      <c r="N437" s="157"/>
      <c r="O437" s="158"/>
      <c r="P437" s="157"/>
      <c r="Q437" s="605">
        <f>一次会社ID</f>
        <v>0</v>
      </c>
      <c r="R437" s="605"/>
      <c r="S437" s="605"/>
      <c r="T437" s="605"/>
      <c r="U437" s="157"/>
      <c r="V437" s="157"/>
      <c r="W437" s="158"/>
      <c r="X437" s="605">
        <f xml:space="preserve"> 二次会社ID</f>
        <v>0</v>
      </c>
      <c r="Y437" s="605"/>
    </row>
    <row r="438" spans="1:29" ht="9.9499999999999993" customHeight="1">
      <c r="A438" s="606" t="s">
        <v>242</v>
      </c>
      <c r="B438" s="529" t="s">
        <v>243</v>
      </c>
      <c r="C438" s="530"/>
      <c r="D438" s="530"/>
      <c r="E438" s="531"/>
      <c r="F438" s="535" t="s">
        <v>244</v>
      </c>
      <c r="G438" s="536"/>
      <c r="H438" s="537"/>
      <c r="I438" s="544" t="s">
        <v>245</v>
      </c>
      <c r="J438" s="545"/>
      <c r="K438" s="529" t="s">
        <v>246</v>
      </c>
      <c r="L438" s="530"/>
      <c r="M438" s="531"/>
      <c r="N438" s="552" t="s">
        <v>247</v>
      </c>
      <c r="O438" s="553"/>
      <c r="P438" s="556" t="s">
        <v>248</v>
      </c>
      <c r="Q438" s="558" t="s">
        <v>249</v>
      </c>
      <c r="R438" s="559"/>
      <c r="S438" s="559"/>
      <c r="T438" s="559"/>
      <c r="U438" s="559"/>
      <c r="V438" s="559"/>
      <c r="W438" s="545"/>
      <c r="X438" s="561" t="s">
        <v>250</v>
      </c>
      <c r="Y438" s="562"/>
    </row>
    <row r="439" spans="1:29" ht="9.9499999999999993" customHeight="1">
      <c r="A439" s="607"/>
      <c r="B439" s="532"/>
      <c r="C439" s="533"/>
      <c r="D439" s="533"/>
      <c r="E439" s="534"/>
      <c r="F439" s="538"/>
      <c r="G439" s="539"/>
      <c r="H439" s="540"/>
      <c r="I439" s="546"/>
      <c r="J439" s="534"/>
      <c r="K439" s="532"/>
      <c r="L439" s="533"/>
      <c r="M439" s="534"/>
      <c r="N439" s="554"/>
      <c r="O439" s="555"/>
      <c r="P439" s="557"/>
      <c r="Q439" s="560"/>
      <c r="R439" s="533"/>
      <c r="S439" s="533"/>
      <c r="T439" s="533"/>
      <c r="U439" s="533"/>
      <c r="V439" s="533"/>
      <c r="W439" s="534"/>
      <c r="X439" s="563"/>
      <c r="Y439" s="564"/>
    </row>
    <row r="440" spans="1:29" ht="9.9499999999999993" customHeight="1">
      <c r="A440" s="607"/>
      <c r="B440" s="566" t="s">
        <v>251</v>
      </c>
      <c r="C440" s="567"/>
      <c r="D440" s="567"/>
      <c r="E440" s="568"/>
      <c r="F440" s="538"/>
      <c r="G440" s="539"/>
      <c r="H440" s="540"/>
      <c r="I440" s="546"/>
      <c r="J440" s="534"/>
      <c r="K440" s="549"/>
      <c r="L440" s="550"/>
      <c r="M440" s="551"/>
      <c r="N440" s="569" t="s">
        <v>252</v>
      </c>
      <c r="O440" s="570"/>
      <c r="P440" s="557"/>
      <c r="Q440" s="554"/>
      <c r="R440" s="550"/>
      <c r="S440" s="550"/>
      <c r="T440" s="550"/>
      <c r="U440" s="550"/>
      <c r="V440" s="550"/>
      <c r="W440" s="551"/>
      <c r="X440" s="565"/>
      <c r="Y440" s="564"/>
    </row>
    <row r="441" spans="1:29" ht="9.9499999999999993" customHeight="1">
      <c r="A441" s="607"/>
      <c r="B441" s="549"/>
      <c r="C441" s="550"/>
      <c r="D441" s="550"/>
      <c r="E441" s="551"/>
      <c r="F441" s="538"/>
      <c r="G441" s="539"/>
      <c r="H441" s="540"/>
      <c r="I441" s="546"/>
      <c r="J441" s="534"/>
      <c r="K441" s="571" t="s">
        <v>253</v>
      </c>
      <c r="L441" s="567"/>
      <c r="M441" s="568"/>
      <c r="N441" s="554"/>
      <c r="O441" s="555"/>
      <c r="P441" s="575" t="s">
        <v>254</v>
      </c>
      <c r="Q441" s="575" t="s">
        <v>255</v>
      </c>
      <c r="R441" s="571" t="s">
        <v>256</v>
      </c>
      <c r="S441" s="567"/>
      <c r="T441" s="567"/>
      <c r="U441" s="567"/>
      <c r="V441" s="568"/>
      <c r="W441" s="578" t="s">
        <v>257</v>
      </c>
      <c r="X441" s="581" t="s">
        <v>258</v>
      </c>
      <c r="Y441" s="582"/>
    </row>
    <row r="442" spans="1:29" ht="9.9499999999999993" customHeight="1">
      <c r="A442" s="607"/>
      <c r="B442" s="532" t="s">
        <v>259</v>
      </c>
      <c r="C442" s="533"/>
      <c r="D442" s="533"/>
      <c r="E442" s="534"/>
      <c r="F442" s="538"/>
      <c r="G442" s="539"/>
      <c r="H442" s="540"/>
      <c r="I442" s="546"/>
      <c r="J442" s="534"/>
      <c r="K442" s="532"/>
      <c r="L442" s="533"/>
      <c r="M442" s="534"/>
      <c r="N442" s="587" t="s">
        <v>260</v>
      </c>
      <c r="O442" s="575"/>
      <c r="P442" s="534"/>
      <c r="Q442" s="576"/>
      <c r="R442" s="532"/>
      <c r="S442" s="533"/>
      <c r="T442" s="533"/>
      <c r="U442" s="533"/>
      <c r="V442" s="534"/>
      <c r="W442" s="579"/>
      <c r="X442" s="583"/>
      <c r="Y442" s="584"/>
    </row>
    <row r="443" spans="1:29" ht="9.9499999999999993" customHeight="1">
      <c r="A443" s="608"/>
      <c r="B443" s="572"/>
      <c r="C443" s="573"/>
      <c r="D443" s="573"/>
      <c r="E443" s="574"/>
      <c r="F443" s="541"/>
      <c r="G443" s="542"/>
      <c r="H443" s="543"/>
      <c r="I443" s="547"/>
      <c r="J443" s="548"/>
      <c r="K443" s="572"/>
      <c r="L443" s="573"/>
      <c r="M443" s="574"/>
      <c r="N443" s="588"/>
      <c r="O443" s="577"/>
      <c r="P443" s="574"/>
      <c r="Q443" s="577"/>
      <c r="R443" s="547"/>
      <c r="S443" s="573"/>
      <c r="T443" s="573"/>
      <c r="U443" s="573"/>
      <c r="V443" s="574"/>
      <c r="W443" s="580"/>
      <c r="X443" s="585"/>
      <c r="Y443" s="586"/>
      <c r="AA443" s="74" t="s">
        <v>138</v>
      </c>
      <c r="AB443" s="74" t="s">
        <v>139</v>
      </c>
      <c r="AC443" s="74" t="s">
        <v>61</v>
      </c>
    </row>
    <row r="444" spans="1:29" ht="9.9499999999999993" customHeight="1">
      <c r="A444" s="437">
        <v>51</v>
      </c>
      <c r="B444" s="440">
        <f ca="1">OFFSET(DATA!$B$15,$A444-1,0)</f>
        <v>0</v>
      </c>
      <c r="C444" s="441"/>
      <c r="D444" s="441"/>
      <c r="E444" s="442"/>
      <c r="F444" s="440">
        <f ca="1">OFFSET(DATA!$C$15,$A444-1,0)</f>
        <v>0</v>
      </c>
      <c r="G444" s="441"/>
      <c r="H444" s="442"/>
      <c r="I444" s="452" t="str">
        <f ca="1">OFFSET(TMP!$H$1,($A444-1)*4,0)</f>
        <v xml:space="preserve">
</v>
      </c>
      <c r="J444" s="455" t="str">
        <f ca="1">OFFSET(TMP!$I$1,($A444-1)*4,0)</f>
        <v xml:space="preserve">
</v>
      </c>
      <c r="K444" s="458" t="str">
        <f ca="1">IF(OFFSET(DATA!$N$15,$A444-1,0)="","  年　月　日",OFFSET(DATA!$N$15,$A444-1,0))</f>
        <v xml:space="preserve">  年　月　日</v>
      </c>
      <c r="L444" s="459"/>
      <c r="M444" s="460"/>
      <c r="N444" s="467">
        <f ca="1">AA446</f>
        <v>0</v>
      </c>
      <c r="O444" s="469"/>
      <c r="P444" s="471">
        <f ca="1">OFFSET(DATA!$BB$15,$A444-1,0)</f>
        <v>0</v>
      </c>
      <c r="Q444" s="474" t="str">
        <f ca="1">INDIRECT("TMP!T" &amp; 2 + ($A444-1)*5)</f>
        <v xml:space="preserve">
</v>
      </c>
      <c r="R444" s="477" t="str">
        <f ca="1">INDIRECT("TMP!U" &amp; 2 + ($A444-1)*5)</f>
        <v xml:space="preserve">
</v>
      </c>
      <c r="S444" s="478"/>
      <c r="T444" s="478"/>
      <c r="U444" s="478"/>
      <c r="V444" s="479"/>
      <c r="W444" s="486" t="str">
        <f ca="1">INDIRECT("TMP!V" &amp; 2 + ($A444-1)*5)</f>
        <v xml:space="preserve">
</v>
      </c>
      <c r="X444" s="489" t="str">
        <f ca="1">IF(OFFSET(DATA!$AT$15,$A444-1,0)="","  年　月　日",OFFSET(DATA!$AT$15,$A444-1,0))</f>
        <v xml:space="preserve">  年　月　日</v>
      </c>
      <c r="Y444" s="490"/>
      <c r="AA444" s="392">
        <f ca="1">OFFSET(DATA!$AV$15,$A444-1,0)</f>
        <v>0</v>
      </c>
      <c r="AB444" s="299">
        <f ca="1">OFFSET(DATA!$AX$15,$A444-1,0)</f>
        <v>0</v>
      </c>
      <c r="AC444" s="299">
        <f ca="1">OFFSET(DATA!$AZ$15,$A444-1,0)</f>
        <v>0</v>
      </c>
    </row>
    <row r="445" spans="1:29" ht="9.9499999999999993" customHeight="1">
      <c r="A445" s="438"/>
      <c r="B445" s="443"/>
      <c r="C445" s="444"/>
      <c r="D445" s="444"/>
      <c r="E445" s="445"/>
      <c r="F445" s="528"/>
      <c r="G445" s="447"/>
      <c r="H445" s="448"/>
      <c r="I445" s="453"/>
      <c r="J445" s="456"/>
      <c r="K445" s="461"/>
      <c r="L445" s="462"/>
      <c r="M445" s="463"/>
      <c r="N445" s="468"/>
      <c r="O445" s="470"/>
      <c r="P445" s="472"/>
      <c r="Q445" s="475"/>
      <c r="R445" s="480"/>
      <c r="S445" s="481"/>
      <c r="T445" s="481"/>
      <c r="U445" s="481"/>
      <c r="V445" s="482"/>
      <c r="W445" s="487"/>
      <c r="X445" s="491"/>
      <c r="Y445" s="492"/>
      <c r="AA445" s="393"/>
      <c r="AB445" s="301"/>
      <c r="AC445" s="301"/>
    </row>
    <row r="446" spans="1:29" ht="9.9499999999999993" customHeight="1">
      <c r="A446" s="438"/>
      <c r="B446" s="493">
        <f ca="1">OFFSET(DATA!$A$15,$A444-1,0)</f>
        <v>0</v>
      </c>
      <c r="C446" s="494"/>
      <c r="D446" s="494"/>
      <c r="E446" s="495"/>
      <c r="F446" s="446"/>
      <c r="G446" s="447"/>
      <c r="H446" s="448"/>
      <c r="I446" s="453"/>
      <c r="J446" s="456"/>
      <c r="K446" s="464"/>
      <c r="L446" s="465"/>
      <c r="M446" s="466"/>
      <c r="N446" s="499" t="str">
        <f ca="1">AB446</f>
        <v/>
      </c>
      <c r="O446" s="500"/>
      <c r="P446" s="473"/>
      <c r="Q446" s="475"/>
      <c r="R446" s="480"/>
      <c r="S446" s="481"/>
      <c r="T446" s="481"/>
      <c r="U446" s="481"/>
      <c r="V446" s="482"/>
      <c r="W446" s="487"/>
      <c r="X446" s="491"/>
      <c r="Y446" s="492"/>
      <c r="AA446" s="502">
        <f ca="1">AA444</f>
        <v>0</v>
      </c>
      <c r="AB446" s="504" t="str">
        <f ca="1">IF(COUNTIF(AB444,"*受給者*"),"受給者",IF(COUNTIF(AB444,"*国民年金*"),"国民年金",IF(COUNTIF(AB444,"厚生年金"),"厚生年金","")))</f>
        <v/>
      </c>
      <c r="AC446" s="504">
        <f ca="1">AC444</f>
        <v>0</v>
      </c>
    </row>
    <row r="447" spans="1:29" ht="9.9499999999999993" customHeight="1">
      <c r="A447" s="438"/>
      <c r="B447" s="496"/>
      <c r="C447" s="497"/>
      <c r="D447" s="497"/>
      <c r="E447" s="498"/>
      <c r="F447" s="446"/>
      <c r="G447" s="447"/>
      <c r="H447" s="448"/>
      <c r="I447" s="453"/>
      <c r="J447" s="456"/>
      <c r="K447" s="506" t="str">
        <f ca="1">IF(OFFSET(DATA!$O$15,$A444-1,0)="","歳",OFFSET(DATA!$O$15,$A444-1,0))</f>
        <v>歳</v>
      </c>
      <c r="L447" s="507"/>
      <c r="M447" s="508"/>
      <c r="N447" s="468"/>
      <c r="O447" s="501"/>
      <c r="P447" s="515">
        <f ca="1">OFFSET(DATA!$BC$15,$A444-1,0)</f>
        <v>0</v>
      </c>
      <c r="Q447" s="475"/>
      <c r="R447" s="480"/>
      <c r="S447" s="481"/>
      <c r="T447" s="481"/>
      <c r="U447" s="481"/>
      <c r="V447" s="482"/>
      <c r="W447" s="487"/>
      <c r="X447" s="517" t="str">
        <f ca="1">IF(OFFSET(DATA!$AU$15,$A444-1,0)="","  年　月　日",OFFSET(DATA!$AU$15,$A444-1,0))</f>
        <v xml:space="preserve">  年　月　日</v>
      </c>
      <c r="Y447" s="518"/>
      <c r="AA447" s="503"/>
      <c r="AB447" s="505"/>
      <c r="AC447" s="505"/>
    </row>
    <row r="448" spans="1:29" ht="9.9499999999999993" customHeight="1">
      <c r="A448" s="438"/>
      <c r="B448" s="493">
        <f ca="1">OFFSET(DATA!$BD$15,$A444-1,0)</f>
        <v>0</v>
      </c>
      <c r="C448" s="521"/>
      <c r="D448" s="521"/>
      <c r="E448" s="495"/>
      <c r="F448" s="446"/>
      <c r="G448" s="447"/>
      <c r="H448" s="448"/>
      <c r="I448" s="453"/>
      <c r="J448" s="456"/>
      <c r="K448" s="509"/>
      <c r="L448" s="510"/>
      <c r="M448" s="511"/>
      <c r="N448" s="499">
        <f ca="1">AC446</f>
        <v>0</v>
      </c>
      <c r="O448" s="526" t="str">
        <f ca="1">IF($AC448=0,"",RIGHT($AC448,4))</f>
        <v/>
      </c>
      <c r="P448" s="472"/>
      <c r="Q448" s="475"/>
      <c r="R448" s="480"/>
      <c r="S448" s="481"/>
      <c r="T448" s="481"/>
      <c r="U448" s="481"/>
      <c r="V448" s="482"/>
      <c r="W448" s="487"/>
      <c r="X448" s="491"/>
      <c r="Y448" s="492"/>
      <c r="AA448" s="392"/>
      <c r="AB448" s="299"/>
      <c r="AC448" s="299">
        <f ca="1">OFFSET(DATA!$BA$15,$A444-1,0)</f>
        <v>0</v>
      </c>
    </row>
    <row r="449" spans="1:29" ht="9.9499999999999993" customHeight="1">
      <c r="A449" s="439"/>
      <c r="B449" s="522"/>
      <c r="C449" s="523"/>
      <c r="D449" s="523"/>
      <c r="E449" s="524"/>
      <c r="F449" s="449"/>
      <c r="G449" s="450"/>
      <c r="H449" s="451"/>
      <c r="I449" s="454"/>
      <c r="J449" s="457"/>
      <c r="K449" s="512"/>
      <c r="L449" s="513"/>
      <c r="M449" s="514"/>
      <c r="N449" s="525"/>
      <c r="O449" s="527"/>
      <c r="P449" s="516"/>
      <c r="Q449" s="476"/>
      <c r="R449" s="483"/>
      <c r="S449" s="484"/>
      <c r="T449" s="484"/>
      <c r="U449" s="484"/>
      <c r="V449" s="485"/>
      <c r="W449" s="488"/>
      <c r="X449" s="519"/>
      <c r="Y449" s="520"/>
      <c r="AA449" s="393"/>
      <c r="AB449" s="301"/>
      <c r="AC449" s="301"/>
    </row>
    <row r="450" spans="1:29" ht="9.9499999999999993" customHeight="1">
      <c r="A450" s="437">
        <f>A444+1</f>
        <v>52</v>
      </c>
      <c r="B450" s="440">
        <f ca="1">OFFSET(DATA!$B$15,$A450-1,0)</f>
        <v>0</v>
      </c>
      <c r="C450" s="441"/>
      <c r="D450" s="441"/>
      <c r="E450" s="442"/>
      <c r="F450" s="440">
        <f ca="1">OFFSET(DATA!$C$15,$A450-1,0)</f>
        <v>0</v>
      </c>
      <c r="G450" s="441"/>
      <c r="H450" s="442"/>
      <c r="I450" s="452" t="str">
        <f ca="1">OFFSET(TMP!$H$1,($A450-1)*4,0)</f>
        <v xml:space="preserve">
</v>
      </c>
      <c r="J450" s="455" t="str">
        <f ca="1">OFFSET(TMP!$I$1,($A450-1)*4,0)</f>
        <v xml:space="preserve">
</v>
      </c>
      <c r="K450" s="458" t="str">
        <f ca="1">IF(OFFSET(DATA!$N$15,$A450-1,0)="","  年　月　日",OFFSET(DATA!$N$15,$A450-1,0))</f>
        <v xml:space="preserve">  年　月　日</v>
      </c>
      <c r="L450" s="459"/>
      <c r="M450" s="460"/>
      <c r="N450" s="467">
        <f t="shared" ref="N450" ca="1" si="490">AA452</f>
        <v>0</v>
      </c>
      <c r="O450" s="469"/>
      <c r="P450" s="471">
        <f ca="1">OFFSET(DATA!$BB$15,$A450-1,0)</f>
        <v>0</v>
      </c>
      <c r="Q450" s="474" t="str">
        <f t="shared" ref="Q450" ca="1" si="491">INDIRECT("TMP!T" &amp; 2 + ($A450-1)*5)</f>
        <v xml:space="preserve">
</v>
      </c>
      <c r="R450" s="477" t="str">
        <f t="shared" ref="R450" ca="1" si="492">INDIRECT("TMP!U" &amp; 2 + ($A450-1)*5)</f>
        <v xml:space="preserve">
</v>
      </c>
      <c r="S450" s="478"/>
      <c r="T450" s="478"/>
      <c r="U450" s="478"/>
      <c r="V450" s="479"/>
      <c r="W450" s="486" t="str">
        <f t="shared" ref="W450" ca="1" si="493">INDIRECT("TMP!V" &amp; 2 + ($A450-1)*5)</f>
        <v xml:space="preserve">
</v>
      </c>
      <c r="X450" s="489" t="str">
        <f ca="1">IF(OFFSET(DATA!$AT$15,$A450-1,0)="","  年　月　日",OFFSET(DATA!$AT$15,$A450-1,0))</f>
        <v xml:space="preserve">  年　月　日</v>
      </c>
      <c r="Y450" s="490"/>
      <c r="AA450" s="392">
        <f ca="1">OFFSET(DATA!$AV$15,$A450-1,0)</f>
        <v>0</v>
      </c>
      <c r="AB450" s="299">
        <f ca="1">OFFSET(DATA!$AX$15,$A450-1,0)</f>
        <v>0</v>
      </c>
      <c r="AC450" s="299">
        <f ca="1">OFFSET(DATA!$AZ$15,$A450-1,0)</f>
        <v>0</v>
      </c>
    </row>
    <row r="451" spans="1:29" ht="9.9499999999999993" customHeight="1">
      <c r="A451" s="438"/>
      <c r="B451" s="443"/>
      <c r="C451" s="444"/>
      <c r="D451" s="444"/>
      <c r="E451" s="445"/>
      <c r="F451" s="446"/>
      <c r="G451" s="447"/>
      <c r="H451" s="448"/>
      <c r="I451" s="453"/>
      <c r="J451" s="456"/>
      <c r="K451" s="461"/>
      <c r="L451" s="462"/>
      <c r="M451" s="463"/>
      <c r="N451" s="468"/>
      <c r="O451" s="470"/>
      <c r="P451" s="472"/>
      <c r="Q451" s="475"/>
      <c r="R451" s="480"/>
      <c r="S451" s="481"/>
      <c r="T451" s="481"/>
      <c r="U451" s="481"/>
      <c r="V451" s="482"/>
      <c r="W451" s="487"/>
      <c r="X451" s="491"/>
      <c r="Y451" s="492"/>
      <c r="AA451" s="393"/>
      <c r="AB451" s="301"/>
      <c r="AC451" s="301"/>
    </row>
    <row r="452" spans="1:29" ht="9.9499999999999993" customHeight="1">
      <c r="A452" s="438"/>
      <c r="B452" s="493">
        <f ca="1">OFFSET(DATA!$A$15,$A450-1,0)</f>
        <v>0</v>
      </c>
      <c r="C452" s="494"/>
      <c r="D452" s="494"/>
      <c r="E452" s="495"/>
      <c r="F452" s="446"/>
      <c r="G452" s="447"/>
      <c r="H452" s="448"/>
      <c r="I452" s="453"/>
      <c r="J452" s="456"/>
      <c r="K452" s="464"/>
      <c r="L452" s="465"/>
      <c r="M452" s="466"/>
      <c r="N452" s="499" t="str">
        <f t="shared" ref="N452" ca="1" si="494">AB452</f>
        <v/>
      </c>
      <c r="O452" s="500"/>
      <c r="P452" s="473"/>
      <c r="Q452" s="475"/>
      <c r="R452" s="480"/>
      <c r="S452" s="481"/>
      <c r="T452" s="481"/>
      <c r="U452" s="481"/>
      <c r="V452" s="482"/>
      <c r="W452" s="487"/>
      <c r="X452" s="491"/>
      <c r="Y452" s="492"/>
      <c r="AA452" s="502">
        <f t="shared" ref="AA452" ca="1" si="495">AA450</f>
        <v>0</v>
      </c>
      <c r="AB452" s="504" t="str">
        <f t="shared" ref="AB452" ca="1" si="496">IF(COUNTIF(AB450,"*受給者*"),"受給者",IF(COUNTIF(AB450,"*国民年金*"),"国民年金",IF(COUNTIF(AB450,"厚生年金"),"厚生年金","")))</f>
        <v/>
      </c>
      <c r="AC452" s="504">
        <f t="shared" ref="AC452" ca="1" si="497">AC450</f>
        <v>0</v>
      </c>
    </row>
    <row r="453" spans="1:29" ht="9.9499999999999993" customHeight="1">
      <c r="A453" s="438"/>
      <c r="B453" s="496"/>
      <c r="C453" s="497"/>
      <c r="D453" s="497"/>
      <c r="E453" s="498"/>
      <c r="F453" s="446"/>
      <c r="G453" s="447"/>
      <c r="H453" s="448"/>
      <c r="I453" s="453"/>
      <c r="J453" s="456"/>
      <c r="K453" s="506" t="str">
        <f ca="1">IF(OFFSET(DATA!$O$15,$A450-1,0)="","歳",OFFSET(DATA!$O$15,$A450-1,0))</f>
        <v>歳</v>
      </c>
      <c r="L453" s="507"/>
      <c r="M453" s="508"/>
      <c r="N453" s="468"/>
      <c r="O453" s="501"/>
      <c r="P453" s="515">
        <f ca="1">OFFSET(DATA!$BC$15,$A450-1,0)</f>
        <v>0</v>
      </c>
      <c r="Q453" s="475"/>
      <c r="R453" s="480"/>
      <c r="S453" s="481"/>
      <c r="T453" s="481"/>
      <c r="U453" s="481"/>
      <c r="V453" s="482"/>
      <c r="W453" s="487"/>
      <c r="X453" s="517" t="str">
        <f ca="1">IF(OFFSET(DATA!$AU$15,$A450-1,0)="","  年　月　日",OFFSET(DATA!$AU$15,$A450-1,0))</f>
        <v xml:space="preserve">  年　月　日</v>
      </c>
      <c r="Y453" s="518"/>
      <c r="AA453" s="503"/>
      <c r="AB453" s="505"/>
      <c r="AC453" s="505"/>
    </row>
    <row r="454" spans="1:29" ht="9.9499999999999993" customHeight="1">
      <c r="A454" s="438"/>
      <c r="B454" s="493">
        <f ca="1">OFFSET(DATA!$BD$15,$A450-1,0)</f>
        <v>0</v>
      </c>
      <c r="C454" s="521"/>
      <c r="D454" s="521"/>
      <c r="E454" s="495"/>
      <c r="F454" s="446"/>
      <c r="G454" s="447"/>
      <c r="H454" s="448"/>
      <c r="I454" s="453"/>
      <c r="J454" s="456"/>
      <c r="K454" s="509"/>
      <c r="L454" s="510"/>
      <c r="M454" s="511"/>
      <c r="N454" s="499">
        <f t="shared" ref="N454" ca="1" si="498">AC452</f>
        <v>0</v>
      </c>
      <c r="O454" s="526" t="str">
        <f t="shared" ref="O454" ca="1" si="499">IF($AC454=0,"",RIGHT($AC454,4))</f>
        <v/>
      </c>
      <c r="P454" s="472"/>
      <c r="Q454" s="475"/>
      <c r="R454" s="480"/>
      <c r="S454" s="481"/>
      <c r="T454" s="481"/>
      <c r="U454" s="481"/>
      <c r="V454" s="482"/>
      <c r="W454" s="487"/>
      <c r="X454" s="491"/>
      <c r="Y454" s="492"/>
      <c r="AA454" s="392"/>
      <c r="AB454" s="299"/>
      <c r="AC454" s="299">
        <f ca="1">OFFSET(DATA!$BA$15,$A450-1,0)</f>
        <v>0</v>
      </c>
    </row>
    <row r="455" spans="1:29" ht="9.9499999999999993" customHeight="1">
      <c r="A455" s="439"/>
      <c r="B455" s="522"/>
      <c r="C455" s="523"/>
      <c r="D455" s="523"/>
      <c r="E455" s="524"/>
      <c r="F455" s="449"/>
      <c r="G455" s="450"/>
      <c r="H455" s="451"/>
      <c r="I455" s="454"/>
      <c r="J455" s="457"/>
      <c r="K455" s="512"/>
      <c r="L455" s="513"/>
      <c r="M455" s="514"/>
      <c r="N455" s="525"/>
      <c r="O455" s="527"/>
      <c r="P455" s="516"/>
      <c r="Q455" s="476"/>
      <c r="R455" s="483"/>
      <c r="S455" s="484"/>
      <c r="T455" s="484"/>
      <c r="U455" s="484"/>
      <c r="V455" s="485"/>
      <c r="W455" s="488"/>
      <c r="X455" s="519"/>
      <c r="Y455" s="520"/>
      <c r="AA455" s="393"/>
      <c r="AB455" s="301"/>
      <c r="AC455" s="301"/>
    </row>
    <row r="456" spans="1:29" ht="9.9499999999999993" customHeight="1">
      <c r="A456" s="437">
        <f t="shared" ref="A456" si="500">A450+1</f>
        <v>53</v>
      </c>
      <c r="B456" s="440">
        <f ca="1">OFFSET(DATA!$B$15,$A456-1,0)</f>
        <v>0</v>
      </c>
      <c r="C456" s="441"/>
      <c r="D456" s="441"/>
      <c r="E456" s="442"/>
      <c r="F456" s="440">
        <f ca="1">OFFSET(DATA!$C$15,$A456-1,0)</f>
        <v>0</v>
      </c>
      <c r="G456" s="441"/>
      <c r="H456" s="442"/>
      <c r="I456" s="452" t="str">
        <f ca="1">OFFSET(TMP!$H$1,($A456-1)*4,0)</f>
        <v xml:space="preserve">
</v>
      </c>
      <c r="J456" s="455" t="str">
        <f ca="1">OFFSET(TMP!$I$1,($A456-1)*4,0)</f>
        <v xml:space="preserve">
</v>
      </c>
      <c r="K456" s="458" t="str">
        <f ca="1">IF(OFFSET(DATA!$N$15,$A456-1,0)="","  年　月　日",OFFSET(DATA!$N$15,$A456-1,0))</f>
        <v xml:space="preserve">  年　月　日</v>
      </c>
      <c r="L456" s="459"/>
      <c r="M456" s="460"/>
      <c r="N456" s="467">
        <f t="shared" ref="N456" ca="1" si="501">AA458</f>
        <v>0</v>
      </c>
      <c r="O456" s="469"/>
      <c r="P456" s="471">
        <f ca="1">OFFSET(DATA!$BB$15,$A456-1,0)</f>
        <v>0</v>
      </c>
      <c r="Q456" s="474" t="str">
        <f t="shared" ref="Q456" ca="1" si="502">INDIRECT("TMP!T" &amp; 2 + ($A456-1)*5)</f>
        <v xml:space="preserve">
</v>
      </c>
      <c r="R456" s="477" t="str">
        <f t="shared" ref="R456" ca="1" si="503">INDIRECT("TMP!U" &amp; 2 + ($A456-1)*5)</f>
        <v xml:space="preserve">
</v>
      </c>
      <c r="S456" s="478"/>
      <c r="T456" s="478"/>
      <c r="U456" s="478"/>
      <c r="V456" s="479"/>
      <c r="W456" s="486" t="str">
        <f t="shared" ref="W456" ca="1" si="504">INDIRECT("TMP!V" &amp; 2 + ($A456-1)*5)</f>
        <v xml:space="preserve">
</v>
      </c>
      <c r="X456" s="489" t="str">
        <f ca="1">IF(OFFSET(DATA!$AT$15,$A456-1,0)="","  年　月　日",OFFSET(DATA!$AT$15,$A456-1,0))</f>
        <v xml:space="preserve">  年　月　日</v>
      </c>
      <c r="Y456" s="490"/>
      <c r="AA456" s="392">
        <f ca="1">OFFSET(DATA!$AV$15,$A456-1,0)</f>
        <v>0</v>
      </c>
      <c r="AB456" s="299">
        <f ca="1">OFFSET(DATA!$AX$15,$A456-1,0)</f>
        <v>0</v>
      </c>
      <c r="AC456" s="299">
        <f ca="1">OFFSET(DATA!$AZ$15,$A456-1,0)</f>
        <v>0</v>
      </c>
    </row>
    <row r="457" spans="1:29" ht="9.9499999999999993" customHeight="1">
      <c r="A457" s="438"/>
      <c r="B457" s="443"/>
      <c r="C457" s="444"/>
      <c r="D457" s="444"/>
      <c r="E457" s="445"/>
      <c r="F457" s="446"/>
      <c r="G457" s="447"/>
      <c r="H457" s="448"/>
      <c r="I457" s="453"/>
      <c r="J457" s="456"/>
      <c r="K457" s="461"/>
      <c r="L457" s="462"/>
      <c r="M457" s="463"/>
      <c r="N457" s="468"/>
      <c r="O457" s="470"/>
      <c r="P457" s="472"/>
      <c r="Q457" s="475"/>
      <c r="R457" s="480"/>
      <c r="S457" s="481"/>
      <c r="T457" s="481"/>
      <c r="U457" s="481"/>
      <c r="V457" s="482"/>
      <c r="W457" s="487"/>
      <c r="X457" s="491"/>
      <c r="Y457" s="492"/>
      <c r="AA457" s="393"/>
      <c r="AB457" s="301"/>
      <c r="AC457" s="301"/>
    </row>
    <row r="458" spans="1:29" ht="9.9499999999999993" customHeight="1">
      <c r="A458" s="438"/>
      <c r="B458" s="493">
        <f ca="1">OFFSET(DATA!$A$15,$A456-1,0)</f>
        <v>0</v>
      </c>
      <c r="C458" s="494"/>
      <c r="D458" s="494"/>
      <c r="E458" s="495"/>
      <c r="F458" s="446"/>
      <c r="G458" s="447"/>
      <c r="H458" s="448"/>
      <c r="I458" s="453"/>
      <c r="J458" s="456"/>
      <c r="K458" s="464"/>
      <c r="L458" s="465"/>
      <c r="M458" s="466"/>
      <c r="N458" s="499" t="str">
        <f t="shared" ref="N458" ca="1" si="505">AB458</f>
        <v/>
      </c>
      <c r="O458" s="500"/>
      <c r="P458" s="473"/>
      <c r="Q458" s="475"/>
      <c r="R458" s="480"/>
      <c r="S458" s="481"/>
      <c r="T458" s="481"/>
      <c r="U458" s="481"/>
      <c r="V458" s="482"/>
      <c r="W458" s="487"/>
      <c r="X458" s="491"/>
      <c r="Y458" s="492"/>
      <c r="AA458" s="502">
        <f t="shared" ref="AA458" ca="1" si="506">AA456</f>
        <v>0</v>
      </c>
      <c r="AB458" s="504" t="str">
        <f t="shared" ref="AB458" ca="1" si="507">IF(COUNTIF(AB456,"*受給者*"),"受給者",IF(COUNTIF(AB456,"*国民年金*"),"国民年金",IF(COUNTIF(AB456,"厚生年金"),"厚生年金","")))</f>
        <v/>
      </c>
      <c r="AC458" s="504">
        <f t="shared" ref="AC458" ca="1" si="508">AC456</f>
        <v>0</v>
      </c>
    </row>
    <row r="459" spans="1:29" ht="9.9499999999999993" customHeight="1">
      <c r="A459" s="438"/>
      <c r="B459" s="496"/>
      <c r="C459" s="497"/>
      <c r="D459" s="497"/>
      <c r="E459" s="498"/>
      <c r="F459" s="446"/>
      <c r="G459" s="447"/>
      <c r="H459" s="448"/>
      <c r="I459" s="453"/>
      <c r="J459" s="456"/>
      <c r="K459" s="506" t="str">
        <f ca="1">IF(OFFSET(DATA!$O$15,$A456-1,0)="","歳",OFFSET(DATA!$O$15,$A456-1,0))</f>
        <v>歳</v>
      </c>
      <c r="L459" s="507"/>
      <c r="M459" s="508"/>
      <c r="N459" s="468"/>
      <c r="O459" s="501"/>
      <c r="P459" s="515">
        <f ca="1">OFFSET(DATA!$BC$15,$A456-1,0)</f>
        <v>0</v>
      </c>
      <c r="Q459" s="475"/>
      <c r="R459" s="480"/>
      <c r="S459" s="481"/>
      <c r="T459" s="481"/>
      <c r="U459" s="481"/>
      <c r="V459" s="482"/>
      <c r="W459" s="487"/>
      <c r="X459" s="517" t="str">
        <f ca="1">IF(OFFSET(DATA!$AU$15,$A456-1,0)="","  年　月　日",OFFSET(DATA!$AU$15,$A456-1,0))</f>
        <v xml:space="preserve">  年　月　日</v>
      </c>
      <c r="Y459" s="518"/>
      <c r="AA459" s="503"/>
      <c r="AB459" s="505"/>
      <c r="AC459" s="505"/>
    </row>
    <row r="460" spans="1:29" ht="9.9499999999999993" customHeight="1">
      <c r="A460" s="438"/>
      <c r="B460" s="493">
        <f ca="1">OFFSET(DATA!$BD$15,$A456-1,0)</f>
        <v>0</v>
      </c>
      <c r="C460" s="521"/>
      <c r="D460" s="521"/>
      <c r="E460" s="495"/>
      <c r="F460" s="446"/>
      <c r="G460" s="447"/>
      <c r="H460" s="448"/>
      <c r="I460" s="453"/>
      <c r="J460" s="456"/>
      <c r="K460" s="509"/>
      <c r="L460" s="510"/>
      <c r="M460" s="511"/>
      <c r="N460" s="499">
        <f t="shared" ref="N460" ca="1" si="509">AC458</f>
        <v>0</v>
      </c>
      <c r="O460" s="526" t="str">
        <f t="shared" ref="O460" ca="1" si="510">IF($AC460=0,"",RIGHT($AC460,4))</f>
        <v/>
      </c>
      <c r="P460" s="472"/>
      <c r="Q460" s="475"/>
      <c r="R460" s="480"/>
      <c r="S460" s="481"/>
      <c r="T460" s="481"/>
      <c r="U460" s="481"/>
      <c r="V460" s="482"/>
      <c r="W460" s="487"/>
      <c r="X460" s="491"/>
      <c r="Y460" s="492"/>
      <c r="AA460" s="392"/>
      <c r="AB460" s="299"/>
      <c r="AC460" s="299">
        <f ca="1">OFFSET(DATA!$BA$15,$A456-1,0)</f>
        <v>0</v>
      </c>
    </row>
    <row r="461" spans="1:29" ht="9.9499999999999993" customHeight="1">
      <c r="A461" s="439"/>
      <c r="B461" s="522"/>
      <c r="C461" s="523"/>
      <c r="D461" s="523"/>
      <c r="E461" s="524"/>
      <c r="F461" s="449"/>
      <c r="G461" s="450"/>
      <c r="H461" s="451"/>
      <c r="I461" s="454"/>
      <c r="J461" s="457"/>
      <c r="K461" s="512"/>
      <c r="L461" s="513"/>
      <c r="M461" s="514"/>
      <c r="N461" s="525"/>
      <c r="O461" s="527"/>
      <c r="P461" s="516"/>
      <c r="Q461" s="476"/>
      <c r="R461" s="483"/>
      <c r="S461" s="484"/>
      <c r="T461" s="484"/>
      <c r="U461" s="484"/>
      <c r="V461" s="485"/>
      <c r="W461" s="488"/>
      <c r="X461" s="519"/>
      <c r="Y461" s="520"/>
      <c r="AA461" s="393"/>
      <c r="AB461" s="301"/>
      <c r="AC461" s="301"/>
    </row>
    <row r="462" spans="1:29" ht="9.9499999999999993" customHeight="1">
      <c r="A462" s="437">
        <f t="shared" ref="A462" si="511">A456+1</f>
        <v>54</v>
      </c>
      <c r="B462" s="440">
        <f ca="1">OFFSET(DATA!$B$15,$A462-1,0)</f>
        <v>0</v>
      </c>
      <c r="C462" s="441"/>
      <c r="D462" s="441"/>
      <c r="E462" s="442"/>
      <c r="F462" s="440">
        <f ca="1">OFFSET(DATA!$C$15,$A462-1,0)</f>
        <v>0</v>
      </c>
      <c r="G462" s="441"/>
      <c r="H462" s="442"/>
      <c r="I462" s="452" t="str">
        <f ca="1">OFFSET(TMP!$H$1,($A462-1)*4,0)</f>
        <v xml:space="preserve">
</v>
      </c>
      <c r="J462" s="455" t="str">
        <f ca="1">OFFSET(TMP!$I$1,($A462-1)*4,0)</f>
        <v xml:space="preserve">
</v>
      </c>
      <c r="K462" s="458" t="str">
        <f ca="1">IF(OFFSET(DATA!$N$15,$A462-1,0)="","  年　月　日",OFFSET(DATA!$N$15,$A462-1,0))</f>
        <v xml:space="preserve">  年　月　日</v>
      </c>
      <c r="L462" s="459"/>
      <c r="M462" s="460"/>
      <c r="N462" s="467">
        <f t="shared" ref="N462" ca="1" si="512">AA464</f>
        <v>0</v>
      </c>
      <c r="O462" s="469"/>
      <c r="P462" s="471">
        <f ca="1">OFFSET(DATA!$BB$15,$A462-1,0)</f>
        <v>0</v>
      </c>
      <c r="Q462" s="474" t="str">
        <f t="shared" ref="Q462" ca="1" si="513">INDIRECT("TMP!T" &amp; 2 + ($A462-1)*5)</f>
        <v xml:space="preserve">
</v>
      </c>
      <c r="R462" s="477" t="str">
        <f t="shared" ref="R462" ca="1" si="514">INDIRECT("TMP!U" &amp; 2 + ($A462-1)*5)</f>
        <v xml:space="preserve">
</v>
      </c>
      <c r="S462" s="478"/>
      <c r="T462" s="478"/>
      <c r="U462" s="478"/>
      <c r="V462" s="479"/>
      <c r="W462" s="486" t="str">
        <f t="shared" ref="W462" ca="1" si="515">INDIRECT("TMP!V" &amp; 2 + ($A462-1)*5)</f>
        <v xml:space="preserve">
</v>
      </c>
      <c r="X462" s="489" t="str">
        <f ca="1">IF(OFFSET(DATA!$AT$15,$A462-1,0)="","  年　月　日",OFFSET(DATA!$AT$15,$A462-1,0))</f>
        <v xml:space="preserve">  年　月　日</v>
      </c>
      <c r="Y462" s="490"/>
      <c r="AA462" s="392">
        <f ca="1">OFFSET(DATA!$AV$15,$A462-1,0)</f>
        <v>0</v>
      </c>
      <c r="AB462" s="299">
        <f ca="1">OFFSET(DATA!$AX$15,$A462-1,0)</f>
        <v>0</v>
      </c>
      <c r="AC462" s="299">
        <f ca="1">OFFSET(DATA!$AZ$15,$A462-1,0)</f>
        <v>0</v>
      </c>
    </row>
    <row r="463" spans="1:29" ht="9.9499999999999993" customHeight="1">
      <c r="A463" s="438"/>
      <c r="B463" s="443"/>
      <c r="C463" s="444"/>
      <c r="D463" s="444"/>
      <c r="E463" s="445"/>
      <c r="F463" s="446"/>
      <c r="G463" s="447"/>
      <c r="H463" s="448"/>
      <c r="I463" s="453"/>
      <c r="J463" s="456"/>
      <c r="K463" s="461"/>
      <c r="L463" s="462"/>
      <c r="M463" s="463"/>
      <c r="N463" s="468"/>
      <c r="O463" s="470"/>
      <c r="P463" s="472"/>
      <c r="Q463" s="475"/>
      <c r="R463" s="480"/>
      <c r="S463" s="481"/>
      <c r="T463" s="481"/>
      <c r="U463" s="481"/>
      <c r="V463" s="482"/>
      <c r="W463" s="487"/>
      <c r="X463" s="491"/>
      <c r="Y463" s="492"/>
      <c r="AA463" s="393"/>
      <c r="AB463" s="301"/>
      <c r="AC463" s="301"/>
    </row>
    <row r="464" spans="1:29" ht="9.9499999999999993" customHeight="1">
      <c r="A464" s="438"/>
      <c r="B464" s="493">
        <f ca="1">OFFSET(DATA!$A$15,$A462-1,0)</f>
        <v>0</v>
      </c>
      <c r="C464" s="494"/>
      <c r="D464" s="494"/>
      <c r="E464" s="495"/>
      <c r="F464" s="446"/>
      <c r="G464" s="447"/>
      <c r="H464" s="448"/>
      <c r="I464" s="453"/>
      <c r="J464" s="456"/>
      <c r="K464" s="464"/>
      <c r="L464" s="465"/>
      <c r="M464" s="466"/>
      <c r="N464" s="499" t="str">
        <f t="shared" ref="N464" ca="1" si="516">AB464</f>
        <v/>
      </c>
      <c r="O464" s="500"/>
      <c r="P464" s="473"/>
      <c r="Q464" s="475"/>
      <c r="R464" s="480"/>
      <c r="S464" s="481"/>
      <c r="T464" s="481"/>
      <c r="U464" s="481"/>
      <c r="V464" s="482"/>
      <c r="W464" s="487"/>
      <c r="X464" s="491"/>
      <c r="Y464" s="492"/>
      <c r="AA464" s="502">
        <f t="shared" ref="AA464" ca="1" si="517">AA462</f>
        <v>0</v>
      </c>
      <c r="AB464" s="504" t="str">
        <f t="shared" ref="AB464" ca="1" si="518">IF(COUNTIF(AB462,"*受給者*"),"受給者",IF(COUNTIF(AB462,"*国民年金*"),"国民年金",IF(COUNTIF(AB462,"厚生年金"),"厚生年金","")))</f>
        <v/>
      </c>
      <c r="AC464" s="504">
        <f t="shared" ref="AC464" ca="1" si="519">AC462</f>
        <v>0</v>
      </c>
    </row>
    <row r="465" spans="1:29" ht="9.9499999999999993" customHeight="1">
      <c r="A465" s="438"/>
      <c r="B465" s="496"/>
      <c r="C465" s="497"/>
      <c r="D465" s="497"/>
      <c r="E465" s="498"/>
      <c r="F465" s="446"/>
      <c r="G465" s="447"/>
      <c r="H465" s="448"/>
      <c r="I465" s="453"/>
      <c r="J465" s="456"/>
      <c r="K465" s="506" t="str">
        <f ca="1">IF(OFFSET(DATA!$O$15,$A462-1,0)="","歳",OFFSET(DATA!$O$15,$A462-1,0))</f>
        <v>歳</v>
      </c>
      <c r="L465" s="507"/>
      <c r="M465" s="508"/>
      <c r="N465" s="468"/>
      <c r="O465" s="501"/>
      <c r="P465" s="515">
        <f ca="1">OFFSET(DATA!$BC$15,$A462-1,0)</f>
        <v>0</v>
      </c>
      <c r="Q465" s="475"/>
      <c r="R465" s="480"/>
      <c r="S465" s="481"/>
      <c r="T465" s="481"/>
      <c r="U465" s="481"/>
      <c r="V465" s="482"/>
      <c r="W465" s="487"/>
      <c r="X465" s="517" t="str">
        <f ca="1">IF(OFFSET(DATA!$AU$15,$A462-1,0)="","  年　月　日",OFFSET(DATA!$AU$15,$A462-1,0))</f>
        <v xml:space="preserve">  年　月　日</v>
      </c>
      <c r="Y465" s="518"/>
      <c r="AA465" s="503"/>
      <c r="AB465" s="505"/>
      <c r="AC465" s="505"/>
    </row>
    <row r="466" spans="1:29" ht="9.9499999999999993" customHeight="1">
      <c r="A466" s="438"/>
      <c r="B466" s="493">
        <f ca="1">OFFSET(DATA!$BD$15,$A462-1,0)</f>
        <v>0</v>
      </c>
      <c r="C466" s="521"/>
      <c r="D466" s="521"/>
      <c r="E466" s="495"/>
      <c r="F466" s="446"/>
      <c r="G466" s="447"/>
      <c r="H466" s="448"/>
      <c r="I466" s="453"/>
      <c r="J466" s="456"/>
      <c r="K466" s="509"/>
      <c r="L466" s="510"/>
      <c r="M466" s="511"/>
      <c r="N466" s="499">
        <f t="shared" ref="N466" ca="1" si="520">AC464</f>
        <v>0</v>
      </c>
      <c r="O466" s="526" t="str">
        <f t="shared" ref="O466" ca="1" si="521">IF($AC466=0,"",RIGHT($AC466,4))</f>
        <v/>
      </c>
      <c r="P466" s="472"/>
      <c r="Q466" s="475"/>
      <c r="R466" s="480"/>
      <c r="S466" s="481"/>
      <c r="T466" s="481"/>
      <c r="U466" s="481"/>
      <c r="V466" s="482"/>
      <c r="W466" s="487"/>
      <c r="X466" s="491"/>
      <c r="Y466" s="492"/>
      <c r="AA466" s="392"/>
      <c r="AB466" s="299"/>
      <c r="AC466" s="299">
        <f ca="1">OFFSET(DATA!$BA$15,$A462-1,0)</f>
        <v>0</v>
      </c>
    </row>
    <row r="467" spans="1:29" ht="9.9499999999999993" customHeight="1">
      <c r="A467" s="439"/>
      <c r="B467" s="522"/>
      <c r="C467" s="523"/>
      <c r="D467" s="523"/>
      <c r="E467" s="524"/>
      <c r="F467" s="449"/>
      <c r="G467" s="450"/>
      <c r="H467" s="451"/>
      <c r="I467" s="454"/>
      <c r="J467" s="457"/>
      <c r="K467" s="512"/>
      <c r="L467" s="513"/>
      <c r="M467" s="514"/>
      <c r="N467" s="525"/>
      <c r="O467" s="527"/>
      <c r="P467" s="516"/>
      <c r="Q467" s="476"/>
      <c r="R467" s="483"/>
      <c r="S467" s="484"/>
      <c r="T467" s="484"/>
      <c r="U467" s="484"/>
      <c r="V467" s="485"/>
      <c r="W467" s="488"/>
      <c r="X467" s="519"/>
      <c r="Y467" s="520"/>
      <c r="AA467" s="393"/>
      <c r="AB467" s="301"/>
      <c r="AC467" s="301"/>
    </row>
    <row r="468" spans="1:29" ht="9.9499999999999993" customHeight="1">
      <c r="A468" s="437">
        <f t="shared" ref="A468" si="522">A462+1</f>
        <v>55</v>
      </c>
      <c r="B468" s="440">
        <f ca="1">OFFSET(DATA!$B$15,$A468-1,0)</f>
        <v>0</v>
      </c>
      <c r="C468" s="441"/>
      <c r="D468" s="441"/>
      <c r="E468" s="442"/>
      <c r="F468" s="440">
        <f ca="1">OFFSET(DATA!$C$15,$A468-1,0)</f>
        <v>0</v>
      </c>
      <c r="G468" s="441"/>
      <c r="H468" s="442"/>
      <c r="I468" s="452" t="str">
        <f ca="1">OFFSET(TMP!$H$1,($A468-1)*4,0)</f>
        <v xml:space="preserve">
</v>
      </c>
      <c r="J468" s="455" t="str">
        <f ca="1">OFFSET(TMP!$I$1,($A468-1)*4,0)</f>
        <v xml:space="preserve">
</v>
      </c>
      <c r="K468" s="458" t="str">
        <f ca="1">IF(OFFSET(DATA!$N$15,$A468-1,0)="","  年　月　日",OFFSET(DATA!$N$15,$A468-1,0))</f>
        <v xml:space="preserve">  年　月　日</v>
      </c>
      <c r="L468" s="459"/>
      <c r="M468" s="460"/>
      <c r="N468" s="467">
        <f t="shared" ref="N468" ca="1" si="523">AA470</f>
        <v>0</v>
      </c>
      <c r="O468" s="469"/>
      <c r="P468" s="471">
        <f ca="1">OFFSET(DATA!$BB$15,$A468-1,0)</f>
        <v>0</v>
      </c>
      <c r="Q468" s="474" t="str">
        <f t="shared" ref="Q468" ca="1" si="524">INDIRECT("TMP!T" &amp; 2 + ($A468-1)*5)</f>
        <v xml:space="preserve">
</v>
      </c>
      <c r="R468" s="477" t="str">
        <f t="shared" ref="R468" ca="1" si="525">INDIRECT("TMP!U" &amp; 2 + ($A468-1)*5)</f>
        <v xml:space="preserve">
</v>
      </c>
      <c r="S468" s="478"/>
      <c r="T468" s="478"/>
      <c r="U468" s="478"/>
      <c r="V468" s="479"/>
      <c r="W468" s="486" t="str">
        <f t="shared" ref="W468" ca="1" si="526">INDIRECT("TMP!V" &amp; 2 + ($A468-1)*5)</f>
        <v xml:space="preserve">
</v>
      </c>
      <c r="X468" s="489" t="str">
        <f ca="1">IF(OFFSET(DATA!$AT$15,$A468-1,0)="","  年　月　日",OFFSET(DATA!$AT$15,$A468-1,0))</f>
        <v xml:space="preserve">  年　月　日</v>
      </c>
      <c r="Y468" s="490"/>
      <c r="AA468" s="392">
        <f ca="1">OFFSET(DATA!$AV$15,$A468-1,0)</f>
        <v>0</v>
      </c>
      <c r="AB468" s="299">
        <f ca="1">OFFSET(DATA!$AX$15,$A468-1,0)</f>
        <v>0</v>
      </c>
      <c r="AC468" s="299">
        <f ca="1">OFFSET(DATA!$AZ$15,$A468-1,0)</f>
        <v>0</v>
      </c>
    </row>
    <row r="469" spans="1:29" ht="9.9499999999999993" customHeight="1">
      <c r="A469" s="438"/>
      <c r="B469" s="443"/>
      <c r="C469" s="444"/>
      <c r="D469" s="444"/>
      <c r="E469" s="445"/>
      <c r="F469" s="446"/>
      <c r="G469" s="447"/>
      <c r="H469" s="448"/>
      <c r="I469" s="453"/>
      <c r="J469" s="456"/>
      <c r="K469" s="461"/>
      <c r="L469" s="462"/>
      <c r="M469" s="463"/>
      <c r="N469" s="468"/>
      <c r="O469" s="470"/>
      <c r="P469" s="472"/>
      <c r="Q469" s="475"/>
      <c r="R469" s="480"/>
      <c r="S469" s="481"/>
      <c r="T469" s="481"/>
      <c r="U469" s="481"/>
      <c r="V469" s="482"/>
      <c r="W469" s="487"/>
      <c r="X469" s="491"/>
      <c r="Y469" s="492"/>
      <c r="AA469" s="393"/>
      <c r="AB469" s="301"/>
      <c r="AC469" s="301"/>
    </row>
    <row r="470" spans="1:29" ht="9.9499999999999993" customHeight="1">
      <c r="A470" s="438"/>
      <c r="B470" s="493">
        <f ca="1">OFFSET(DATA!$A$15,$A468-1,0)</f>
        <v>0</v>
      </c>
      <c r="C470" s="494"/>
      <c r="D470" s="494"/>
      <c r="E470" s="495"/>
      <c r="F470" s="446"/>
      <c r="G470" s="447"/>
      <c r="H470" s="448"/>
      <c r="I470" s="453"/>
      <c r="J470" s="456"/>
      <c r="K470" s="464"/>
      <c r="L470" s="465"/>
      <c r="M470" s="466"/>
      <c r="N470" s="499" t="str">
        <f t="shared" ref="N470" ca="1" si="527">AB470</f>
        <v/>
      </c>
      <c r="O470" s="500"/>
      <c r="P470" s="473"/>
      <c r="Q470" s="475"/>
      <c r="R470" s="480"/>
      <c r="S470" s="481"/>
      <c r="T470" s="481"/>
      <c r="U470" s="481"/>
      <c r="V470" s="482"/>
      <c r="W470" s="487"/>
      <c r="X470" s="491"/>
      <c r="Y470" s="492"/>
      <c r="AA470" s="502">
        <f t="shared" ref="AA470" ca="1" si="528">AA468</f>
        <v>0</v>
      </c>
      <c r="AB470" s="504" t="str">
        <f t="shared" ref="AB470" ca="1" si="529">IF(COUNTIF(AB468,"*受給者*"),"受給者",IF(COUNTIF(AB468,"*国民年金*"),"国民年金",IF(COUNTIF(AB468,"厚生年金"),"厚生年金","")))</f>
        <v/>
      </c>
      <c r="AC470" s="504">
        <f t="shared" ref="AC470" ca="1" si="530">AC468</f>
        <v>0</v>
      </c>
    </row>
    <row r="471" spans="1:29" ht="9.9499999999999993" customHeight="1">
      <c r="A471" s="438"/>
      <c r="B471" s="496"/>
      <c r="C471" s="497"/>
      <c r="D471" s="497"/>
      <c r="E471" s="498"/>
      <c r="F471" s="446"/>
      <c r="G471" s="447"/>
      <c r="H471" s="448"/>
      <c r="I471" s="453"/>
      <c r="J471" s="456"/>
      <c r="K471" s="506" t="str">
        <f ca="1">IF(OFFSET(DATA!$O$15,$A468-1,0)="","歳",OFFSET(DATA!$O$15,$A468-1,0))</f>
        <v>歳</v>
      </c>
      <c r="L471" s="507"/>
      <c r="M471" s="508"/>
      <c r="N471" s="468"/>
      <c r="O471" s="501"/>
      <c r="P471" s="515">
        <f ca="1">OFFSET(DATA!$BC$15,$A468-1,0)</f>
        <v>0</v>
      </c>
      <c r="Q471" s="475"/>
      <c r="R471" s="480"/>
      <c r="S471" s="481"/>
      <c r="T471" s="481"/>
      <c r="U471" s="481"/>
      <c r="V471" s="482"/>
      <c r="W471" s="487"/>
      <c r="X471" s="517" t="str">
        <f ca="1">IF(OFFSET(DATA!$AU$15,$A468-1,0)="","  年　月　日",OFFSET(DATA!$AU$15,$A468-1,0))</f>
        <v xml:space="preserve">  年　月　日</v>
      </c>
      <c r="Y471" s="518"/>
      <c r="AA471" s="503"/>
      <c r="AB471" s="505"/>
      <c r="AC471" s="505"/>
    </row>
    <row r="472" spans="1:29" ht="9.9499999999999993" customHeight="1">
      <c r="A472" s="438"/>
      <c r="B472" s="493">
        <f ca="1">OFFSET(DATA!$BD$15,$A468-1,0)</f>
        <v>0</v>
      </c>
      <c r="C472" s="521"/>
      <c r="D472" s="521"/>
      <c r="E472" s="495"/>
      <c r="F472" s="446"/>
      <c r="G472" s="447"/>
      <c r="H472" s="448"/>
      <c r="I472" s="453"/>
      <c r="J472" s="456"/>
      <c r="K472" s="509"/>
      <c r="L472" s="510"/>
      <c r="M472" s="511"/>
      <c r="N472" s="499">
        <f t="shared" ref="N472" ca="1" si="531">AC470</f>
        <v>0</v>
      </c>
      <c r="O472" s="526" t="str">
        <f t="shared" ref="O472" ca="1" si="532">IF($AC472=0,"",RIGHT($AC472,4))</f>
        <v/>
      </c>
      <c r="P472" s="472"/>
      <c r="Q472" s="475"/>
      <c r="R472" s="480"/>
      <c r="S472" s="481"/>
      <c r="T472" s="481"/>
      <c r="U472" s="481"/>
      <c r="V472" s="482"/>
      <c r="W472" s="487"/>
      <c r="X472" s="491"/>
      <c r="Y472" s="492"/>
      <c r="AA472" s="392"/>
      <c r="AB472" s="299"/>
      <c r="AC472" s="299">
        <f ca="1">OFFSET(DATA!$BA$15,$A468-1,0)</f>
        <v>0</v>
      </c>
    </row>
    <row r="473" spans="1:29" ht="9.9499999999999993" customHeight="1">
      <c r="A473" s="439"/>
      <c r="B473" s="522"/>
      <c r="C473" s="523"/>
      <c r="D473" s="523"/>
      <c r="E473" s="524"/>
      <c r="F473" s="449"/>
      <c r="G473" s="450"/>
      <c r="H473" s="451"/>
      <c r="I473" s="454"/>
      <c r="J473" s="457"/>
      <c r="K473" s="512"/>
      <c r="L473" s="513"/>
      <c r="M473" s="514"/>
      <c r="N473" s="525"/>
      <c r="O473" s="527"/>
      <c r="P473" s="516"/>
      <c r="Q473" s="476"/>
      <c r="R473" s="483"/>
      <c r="S473" s="484"/>
      <c r="T473" s="484"/>
      <c r="U473" s="484"/>
      <c r="V473" s="485"/>
      <c r="W473" s="488"/>
      <c r="X473" s="519"/>
      <c r="Y473" s="520"/>
      <c r="AA473" s="393"/>
      <c r="AB473" s="301"/>
      <c r="AC473" s="301"/>
    </row>
    <row r="474" spans="1:29" ht="9.9499999999999993" customHeight="1">
      <c r="A474" s="437">
        <f t="shared" ref="A474" si="533">A468+1</f>
        <v>56</v>
      </c>
      <c r="B474" s="440">
        <f ca="1">OFFSET(DATA!$B$15,$A474-1,0)</f>
        <v>0</v>
      </c>
      <c r="C474" s="441"/>
      <c r="D474" s="441"/>
      <c r="E474" s="442"/>
      <c r="F474" s="440">
        <f ca="1">OFFSET(DATA!$C$15,$A474-1,0)</f>
        <v>0</v>
      </c>
      <c r="G474" s="441"/>
      <c r="H474" s="442"/>
      <c r="I474" s="452" t="str">
        <f ca="1">OFFSET(TMP!$H$1,($A474-1)*4,0)</f>
        <v xml:space="preserve">
</v>
      </c>
      <c r="J474" s="455" t="str">
        <f ca="1">OFFSET(TMP!$I$1,($A474-1)*4,0)</f>
        <v xml:space="preserve">
</v>
      </c>
      <c r="K474" s="458" t="str">
        <f ca="1">IF(OFFSET(DATA!$N$15,$A474-1,0)="","  年　月　日",OFFSET(DATA!$N$15,$A474-1,0))</f>
        <v xml:space="preserve">  年　月　日</v>
      </c>
      <c r="L474" s="459"/>
      <c r="M474" s="460"/>
      <c r="N474" s="467">
        <f t="shared" ref="N474" ca="1" si="534">AA476</f>
        <v>0</v>
      </c>
      <c r="O474" s="469"/>
      <c r="P474" s="471">
        <f ca="1">OFFSET(DATA!$BB$15,$A474-1,0)</f>
        <v>0</v>
      </c>
      <c r="Q474" s="474" t="str">
        <f t="shared" ref="Q474" ca="1" si="535">INDIRECT("TMP!T" &amp; 2 + ($A474-1)*5)</f>
        <v xml:space="preserve">
</v>
      </c>
      <c r="R474" s="477" t="str">
        <f t="shared" ref="R474" ca="1" si="536">INDIRECT("TMP!U" &amp; 2 + ($A474-1)*5)</f>
        <v xml:space="preserve">
</v>
      </c>
      <c r="S474" s="478"/>
      <c r="T474" s="478"/>
      <c r="U474" s="478"/>
      <c r="V474" s="479"/>
      <c r="W474" s="486" t="str">
        <f t="shared" ref="W474" ca="1" si="537">INDIRECT("TMP!V" &amp; 2 + ($A474-1)*5)</f>
        <v xml:space="preserve">
</v>
      </c>
      <c r="X474" s="489" t="str">
        <f ca="1">IF(OFFSET(DATA!$AT$15,$A474-1,0)="","  年　月　日",OFFSET(DATA!$AT$15,$A474-1,0))</f>
        <v xml:space="preserve">  年　月　日</v>
      </c>
      <c r="Y474" s="490"/>
      <c r="AA474" s="392">
        <f ca="1">OFFSET(DATA!$AV$15,$A474-1,0)</f>
        <v>0</v>
      </c>
      <c r="AB474" s="299">
        <f ca="1">OFFSET(DATA!$AX$15,$A474-1,0)</f>
        <v>0</v>
      </c>
      <c r="AC474" s="299">
        <f ca="1">OFFSET(DATA!$AZ$15,$A474-1,0)</f>
        <v>0</v>
      </c>
    </row>
    <row r="475" spans="1:29" ht="9.9499999999999993" customHeight="1">
      <c r="A475" s="438"/>
      <c r="B475" s="443"/>
      <c r="C475" s="444"/>
      <c r="D475" s="444"/>
      <c r="E475" s="445"/>
      <c r="F475" s="446"/>
      <c r="G475" s="447"/>
      <c r="H475" s="448"/>
      <c r="I475" s="453"/>
      <c r="J475" s="456"/>
      <c r="K475" s="461"/>
      <c r="L475" s="462"/>
      <c r="M475" s="463"/>
      <c r="N475" s="468"/>
      <c r="O475" s="470"/>
      <c r="P475" s="472"/>
      <c r="Q475" s="475"/>
      <c r="R475" s="480"/>
      <c r="S475" s="481"/>
      <c r="T475" s="481"/>
      <c r="U475" s="481"/>
      <c r="V475" s="482"/>
      <c r="W475" s="487"/>
      <c r="X475" s="491"/>
      <c r="Y475" s="492"/>
      <c r="AA475" s="393"/>
      <c r="AB475" s="301"/>
      <c r="AC475" s="301"/>
    </row>
    <row r="476" spans="1:29" ht="9.9499999999999993" customHeight="1">
      <c r="A476" s="438"/>
      <c r="B476" s="493">
        <f ca="1">OFFSET(DATA!$A$15,$A474-1,0)</f>
        <v>0</v>
      </c>
      <c r="C476" s="494"/>
      <c r="D476" s="494"/>
      <c r="E476" s="495"/>
      <c r="F476" s="446"/>
      <c r="G476" s="447"/>
      <c r="H476" s="448"/>
      <c r="I476" s="453"/>
      <c r="J476" s="456"/>
      <c r="K476" s="464"/>
      <c r="L476" s="465"/>
      <c r="M476" s="466"/>
      <c r="N476" s="499" t="str">
        <f t="shared" ref="N476" ca="1" si="538">AB476</f>
        <v/>
      </c>
      <c r="O476" s="500"/>
      <c r="P476" s="473"/>
      <c r="Q476" s="475"/>
      <c r="R476" s="480"/>
      <c r="S476" s="481"/>
      <c r="T476" s="481"/>
      <c r="U476" s="481"/>
      <c r="V476" s="482"/>
      <c r="W476" s="487"/>
      <c r="X476" s="491"/>
      <c r="Y476" s="492"/>
      <c r="AA476" s="502">
        <f t="shared" ref="AA476" ca="1" si="539">AA474</f>
        <v>0</v>
      </c>
      <c r="AB476" s="504" t="str">
        <f t="shared" ref="AB476" ca="1" si="540">IF(COUNTIF(AB474,"*受給者*"),"受給者",IF(COUNTIF(AB474,"*国民年金*"),"国民年金",IF(COUNTIF(AB474,"厚生年金"),"厚生年金","")))</f>
        <v/>
      </c>
      <c r="AC476" s="504">
        <f t="shared" ref="AC476" ca="1" si="541">AC474</f>
        <v>0</v>
      </c>
    </row>
    <row r="477" spans="1:29" ht="9.9499999999999993" customHeight="1">
      <c r="A477" s="438"/>
      <c r="B477" s="496"/>
      <c r="C477" s="497"/>
      <c r="D477" s="497"/>
      <c r="E477" s="498"/>
      <c r="F477" s="446"/>
      <c r="G477" s="447"/>
      <c r="H477" s="448"/>
      <c r="I477" s="453"/>
      <c r="J477" s="456"/>
      <c r="K477" s="506" t="str">
        <f ca="1">IF(OFFSET(DATA!$O$15,$A474-1,0)="","歳",OFFSET(DATA!$O$15,$A474-1,0))</f>
        <v>歳</v>
      </c>
      <c r="L477" s="507"/>
      <c r="M477" s="508"/>
      <c r="N477" s="468"/>
      <c r="O477" s="501"/>
      <c r="P477" s="515">
        <f ca="1">OFFSET(DATA!$BC$15,$A474-1,0)</f>
        <v>0</v>
      </c>
      <c r="Q477" s="475"/>
      <c r="R477" s="480"/>
      <c r="S477" s="481"/>
      <c r="T477" s="481"/>
      <c r="U477" s="481"/>
      <c r="V477" s="482"/>
      <c r="W477" s="487"/>
      <c r="X477" s="517" t="str">
        <f ca="1">IF(OFFSET(DATA!$AU$15,$A474-1,0)="","  年　月　日",OFFSET(DATA!$AU$15,$A474-1,0))</f>
        <v xml:space="preserve">  年　月　日</v>
      </c>
      <c r="Y477" s="518"/>
      <c r="AA477" s="503"/>
      <c r="AB477" s="505"/>
      <c r="AC477" s="505"/>
    </row>
    <row r="478" spans="1:29" ht="9.9499999999999993" customHeight="1">
      <c r="A478" s="438"/>
      <c r="B478" s="493">
        <f ca="1">OFFSET(DATA!$BD$15,$A474-1,0)</f>
        <v>0</v>
      </c>
      <c r="C478" s="521"/>
      <c r="D478" s="521"/>
      <c r="E478" s="495"/>
      <c r="F478" s="446"/>
      <c r="G478" s="447"/>
      <c r="H478" s="448"/>
      <c r="I478" s="453"/>
      <c r="J478" s="456"/>
      <c r="K478" s="509"/>
      <c r="L478" s="510"/>
      <c r="M478" s="511"/>
      <c r="N478" s="499">
        <f t="shared" ref="N478" ca="1" si="542">AC476</f>
        <v>0</v>
      </c>
      <c r="O478" s="526" t="str">
        <f t="shared" ref="O478" ca="1" si="543">IF($AC478=0,"",RIGHT($AC478,4))</f>
        <v/>
      </c>
      <c r="P478" s="472"/>
      <c r="Q478" s="475"/>
      <c r="R478" s="480"/>
      <c r="S478" s="481"/>
      <c r="T478" s="481"/>
      <c r="U478" s="481"/>
      <c r="V478" s="482"/>
      <c r="W478" s="487"/>
      <c r="X478" s="491"/>
      <c r="Y478" s="492"/>
      <c r="AA478" s="392"/>
      <c r="AB478" s="299"/>
      <c r="AC478" s="299">
        <f ca="1">OFFSET(DATA!$BA$15,$A474-1,0)</f>
        <v>0</v>
      </c>
    </row>
    <row r="479" spans="1:29" ht="9.9499999999999993" customHeight="1">
      <c r="A479" s="439"/>
      <c r="B479" s="522"/>
      <c r="C479" s="523"/>
      <c r="D479" s="523"/>
      <c r="E479" s="524"/>
      <c r="F479" s="449"/>
      <c r="G479" s="450"/>
      <c r="H479" s="451"/>
      <c r="I479" s="454"/>
      <c r="J479" s="457"/>
      <c r="K479" s="512"/>
      <c r="L479" s="513"/>
      <c r="M479" s="514"/>
      <c r="N479" s="525"/>
      <c r="O479" s="527"/>
      <c r="P479" s="516"/>
      <c r="Q479" s="476"/>
      <c r="R479" s="483"/>
      <c r="S479" s="484"/>
      <c r="T479" s="484"/>
      <c r="U479" s="484"/>
      <c r="V479" s="485"/>
      <c r="W479" s="488"/>
      <c r="X479" s="519"/>
      <c r="Y479" s="520"/>
      <c r="AA479" s="393"/>
      <c r="AB479" s="301"/>
      <c r="AC479" s="301"/>
    </row>
    <row r="480" spans="1:29" ht="9.9499999999999993" customHeight="1">
      <c r="A480" s="437">
        <f t="shared" ref="A480" si="544">A474+1</f>
        <v>57</v>
      </c>
      <c r="B480" s="440">
        <f ca="1">OFFSET(DATA!$B$15,$A480-1,0)</f>
        <v>0</v>
      </c>
      <c r="C480" s="441"/>
      <c r="D480" s="441"/>
      <c r="E480" s="442"/>
      <c r="F480" s="440">
        <f ca="1">OFFSET(DATA!$C$15,$A480-1,0)</f>
        <v>0</v>
      </c>
      <c r="G480" s="441"/>
      <c r="H480" s="442"/>
      <c r="I480" s="452" t="str">
        <f ca="1">OFFSET(TMP!$H$1,($A480-1)*4,0)</f>
        <v xml:space="preserve">
</v>
      </c>
      <c r="J480" s="455" t="str">
        <f ca="1">OFFSET(TMP!$I$1,($A480-1)*4,0)</f>
        <v xml:space="preserve">
</v>
      </c>
      <c r="K480" s="458" t="str">
        <f ca="1">IF(OFFSET(DATA!$N$15,$A480-1,0)="","  年　月　日",OFFSET(DATA!$N$15,$A480-1,0))</f>
        <v xml:space="preserve">  年　月　日</v>
      </c>
      <c r="L480" s="459"/>
      <c r="M480" s="460"/>
      <c r="N480" s="467">
        <f t="shared" ref="N480" ca="1" si="545">AA482</f>
        <v>0</v>
      </c>
      <c r="O480" s="469"/>
      <c r="P480" s="471">
        <f ca="1">OFFSET(DATA!$BB$15,$A480-1,0)</f>
        <v>0</v>
      </c>
      <c r="Q480" s="474" t="str">
        <f t="shared" ref="Q480" ca="1" si="546">INDIRECT("TMP!T" &amp; 2 + ($A480-1)*5)</f>
        <v xml:space="preserve">
</v>
      </c>
      <c r="R480" s="477" t="str">
        <f t="shared" ref="R480" ca="1" si="547">INDIRECT("TMP!U" &amp; 2 + ($A480-1)*5)</f>
        <v xml:space="preserve">
</v>
      </c>
      <c r="S480" s="478"/>
      <c r="T480" s="478"/>
      <c r="U480" s="478"/>
      <c r="V480" s="479"/>
      <c r="W480" s="486" t="str">
        <f t="shared" ref="W480" ca="1" si="548">INDIRECT("TMP!V" &amp; 2 + ($A480-1)*5)</f>
        <v xml:space="preserve">
</v>
      </c>
      <c r="X480" s="489" t="str">
        <f ca="1">IF(OFFSET(DATA!$AT$15,$A480-1,0)="","  年　月　日",OFFSET(DATA!$AT$15,$A480-1,0))</f>
        <v xml:space="preserve">  年　月　日</v>
      </c>
      <c r="Y480" s="490"/>
      <c r="AA480" s="392">
        <f ca="1">OFFSET(DATA!$AV$15,$A480-1,0)</f>
        <v>0</v>
      </c>
      <c r="AB480" s="299">
        <f ca="1">OFFSET(DATA!$AX$15,$A480-1,0)</f>
        <v>0</v>
      </c>
      <c r="AC480" s="299">
        <f ca="1">OFFSET(DATA!$AZ$15,$A480-1,0)</f>
        <v>0</v>
      </c>
    </row>
    <row r="481" spans="1:29" ht="9.9499999999999993" customHeight="1">
      <c r="A481" s="438"/>
      <c r="B481" s="443"/>
      <c r="C481" s="444"/>
      <c r="D481" s="444"/>
      <c r="E481" s="445"/>
      <c r="F481" s="446"/>
      <c r="G481" s="447"/>
      <c r="H481" s="448"/>
      <c r="I481" s="453"/>
      <c r="J481" s="456"/>
      <c r="K481" s="461"/>
      <c r="L481" s="462"/>
      <c r="M481" s="463"/>
      <c r="N481" s="468"/>
      <c r="O481" s="470"/>
      <c r="P481" s="472"/>
      <c r="Q481" s="475"/>
      <c r="R481" s="480"/>
      <c r="S481" s="481"/>
      <c r="T481" s="481"/>
      <c r="U481" s="481"/>
      <c r="V481" s="482"/>
      <c r="W481" s="487"/>
      <c r="X481" s="491"/>
      <c r="Y481" s="492"/>
      <c r="AA481" s="393"/>
      <c r="AB481" s="301"/>
      <c r="AC481" s="301"/>
    </row>
    <row r="482" spans="1:29" ht="9.9499999999999993" customHeight="1">
      <c r="A482" s="438"/>
      <c r="B482" s="493">
        <f ca="1">OFFSET(DATA!$A$15,$A480-1,0)</f>
        <v>0</v>
      </c>
      <c r="C482" s="494"/>
      <c r="D482" s="494"/>
      <c r="E482" s="495"/>
      <c r="F482" s="446"/>
      <c r="G482" s="447"/>
      <c r="H482" s="448"/>
      <c r="I482" s="453"/>
      <c r="J482" s="456"/>
      <c r="K482" s="464"/>
      <c r="L482" s="465"/>
      <c r="M482" s="466"/>
      <c r="N482" s="499" t="str">
        <f t="shared" ref="N482" ca="1" si="549">AB482</f>
        <v/>
      </c>
      <c r="O482" s="500"/>
      <c r="P482" s="473"/>
      <c r="Q482" s="475"/>
      <c r="R482" s="480"/>
      <c r="S482" s="481"/>
      <c r="T482" s="481"/>
      <c r="U482" s="481"/>
      <c r="V482" s="482"/>
      <c r="W482" s="487"/>
      <c r="X482" s="491"/>
      <c r="Y482" s="492"/>
      <c r="AA482" s="502">
        <f t="shared" ref="AA482" ca="1" si="550">AA480</f>
        <v>0</v>
      </c>
      <c r="AB482" s="504" t="str">
        <f t="shared" ref="AB482" ca="1" si="551">IF(COUNTIF(AB480,"*受給者*"),"受給者",IF(COUNTIF(AB480,"*国民年金*"),"国民年金",IF(COUNTIF(AB480,"厚生年金"),"厚生年金","")))</f>
        <v/>
      </c>
      <c r="AC482" s="504">
        <f t="shared" ref="AC482" ca="1" si="552">AC480</f>
        <v>0</v>
      </c>
    </row>
    <row r="483" spans="1:29" ht="9.9499999999999993" customHeight="1">
      <c r="A483" s="438"/>
      <c r="B483" s="496"/>
      <c r="C483" s="497"/>
      <c r="D483" s="497"/>
      <c r="E483" s="498"/>
      <c r="F483" s="446"/>
      <c r="G483" s="447"/>
      <c r="H483" s="448"/>
      <c r="I483" s="453"/>
      <c r="J483" s="456"/>
      <c r="K483" s="506" t="str">
        <f ca="1">IF(OFFSET(DATA!$O$15,$A480-1,0)="","歳",OFFSET(DATA!$O$15,$A480-1,0))</f>
        <v>歳</v>
      </c>
      <c r="L483" s="507"/>
      <c r="M483" s="508"/>
      <c r="N483" s="468"/>
      <c r="O483" s="501"/>
      <c r="P483" s="515">
        <f ca="1">OFFSET(DATA!$BC$15,$A480-1,0)</f>
        <v>0</v>
      </c>
      <c r="Q483" s="475"/>
      <c r="R483" s="480"/>
      <c r="S483" s="481"/>
      <c r="T483" s="481"/>
      <c r="U483" s="481"/>
      <c r="V483" s="482"/>
      <c r="W483" s="487"/>
      <c r="X483" s="517" t="str">
        <f ca="1">IF(OFFSET(DATA!$AU$15,$A480-1,0)="","  年　月　日",OFFSET(DATA!$AU$15,$A480-1,0))</f>
        <v xml:space="preserve">  年　月　日</v>
      </c>
      <c r="Y483" s="518"/>
      <c r="AA483" s="503"/>
      <c r="AB483" s="505"/>
      <c r="AC483" s="505"/>
    </row>
    <row r="484" spans="1:29" ht="9.9499999999999993" customHeight="1">
      <c r="A484" s="438"/>
      <c r="B484" s="493">
        <f ca="1">OFFSET(DATA!$BD$15,$A480-1,0)</f>
        <v>0</v>
      </c>
      <c r="C484" s="521"/>
      <c r="D484" s="521"/>
      <c r="E484" s="495"/>
      <c r="F484" s="446"/>
      <c r="G484" s="447"/>
      <c r="H484" s="448"/>
      <c r="I484" s="453"/>
      <c r="J484" s="456"/>
      <c r="K484" s="509"/>
      <c r="L484" s="510"/>
      <c r="M484" s="511"/>
      <c r="N484" s="499">
        <f t="shared" ref="N484" ca="1" si="553">AC482</f>
        <v>0</v>
      </c>
      <c r="O484" s="526" t="str">
        <f t="shared" ref="O484" ca="1" si="554">IF($AC484=0,"",RIGHT($AC484,4))</f>
        <v/>
      </c>
      <c r="P484" s="472"/>
      <c r="Q484" s="475"/>
      <c r="R484" s="480"/>
      <c r="S484" s="481"/>
      <c r="T484" s="481"/>
      <c r="U484" s="481"/>
      <c r="V484" s="482"/>
      <c r="W484" s="487"/>
      <c r="X484" s="491"/>
      <c r="Y484" s="492"/>
      <c r="AA484" s="392"/>
      <c r="AB484" s="299"/>
      <c r="AC484" s="299">
        <f ca="1">OFFSET(DATA!$BA$15,$A480-1,0)</f>
        <v>0</v>
      </c>
    </row>
    <row r="485" spans="1:29" ht="9.9499999999999993" customHeight="1">
      <c r="A485" s="439"/>
      <c r="B485" s="522"/>
      <c r="C485" s="523"/>
      <c r="D485" s="523"/>
      <c r="E485" s="524"/>
      <c r="F485" s="449"/>
      <c r="G485" s="450"/>
      <c r="H485" s="451"/>
      <c r="I485" s="454"/>
      <c r="J485" s="457"/>
      <c r="K485" s="512"/>
      <c r="L485" s="513"/>
      <c r="M485" s="514"/>
      <c r="N485" s="525"/>
      <c r="O485" s="527"/>
      <c r="P485" s="516"/>
      <c r="Q485" s="476"/>
      <c r="R485" s="483"/>
      <c r="S485" s="484"/>
      <c r="T485" s="484"/>
      <c r="U485" s="484"/>
      <c r="V485" s="485"/>
      <c r="W485" s="488"/>
      <c r="X485" s="519"/>
      <c r="Y485" s="520"/>
      <c r="AA485" s="393"/>
      <c r="AB485" s="301"/>
      <c r="AC485" s="301"/>
    </row>
    <row r="486" spans="1:29" ht="9.9499999999999993" customHeight="1">
      <c r="A486" s="437">
        <f t="shared" ref="A486" si="555">A480+1</f>
        <v>58</v>
      </c>
      <c r="B486" s="440">
        <f ca="1">OFFSET(DATA!$B$15,$A486-1,0)</f>
        <v>0</v>
      </c>
      <c r="C486" s="441"/>
      <c r="D486" s="441"/>
      <c r="E486" s="442"/>
      <c r="F486" s="440">
        <f ca="1">OFFSET(DATA!$C$15,$A486-1,0)</f>
        <v>0</v>
      </c>
      <c r="G486" s="441"/>
      <c r="H486" s="442"/>
      <c r="I486" s="452" t="str">
        <f ca="1">OFFSET(TMP!$H$1,($A486-1)*4,0)</f>
        <v xml:space="preserve">
</v>
      </c>
      <c r="J486" s="455" t="str">
        <f ca="1">OFFSET(TMP!$I$1,($A486-1)*4,0)</f>
        <v xml:space="preserve">
</v>
      </c>
      <c r="K486" s="458" t="str">
        <f ca="1">IF(OFFSET(DATA!$N$15,$A486-1,0)="","  年　月　日",OFFSET(DATA!$N$15,$A486-1,0))</f>
        <v xml:space="preserve">  年　月　日</v>
      </c>
      <c r="L486" s="459"/>
      <c r="M486" s="460"/>
      <c r="N486" s="467">
        <f t="shared" ref="N486" ca="1" si="556">AA488</f>
        <v>0</v>
      </c>
      <c r="O486" s="469"/>
      <c r="P486" s="471">
        <f ca="1">OFFSET(DATA!$BB$15,$A486-1,0)</f>
        <v>0</v>
      </c>
      <c r="Q486" s="474" t="str">
        <f t="shared" ref="Q486" ca="1" si="557">INDIRECT("TMP!T" &amp; 2 + ($A486-1)*5)</f>
        <v xml:space="preserve">
</v>
      </c>
      <c r="R486" s="477" t="str">
        <f t="shared" ref="R486" ca="1" si="558">INDIRECT("TMP!U" &amp; 2 + ($A486-1)*5)</f>
        <v xml:space="preserve">
</v>
      </c>
      <c r="S486" s="478"/>
      <c r="T486" s="478"/>
      <c r="U486" s="478"/>
      <c r="V486" s="479"/>
      <c r="W486" s="486" t="str">
        <f t="shared" ref="W486" ca="1" si="559">INDIRECT("TMP!V" &amp; 2 + ($A486-1)*5)</f>
        <v xml:space="preserve">
</v>
      </c>
      <c r="X486" s="489" t="str">
        <f ca="1">IF(OFFSET(DATA!$AT$15,$A486-1,0)="","  年　月　日",OFFSET(DATA!$AT$15,$A486-1,0))</f>
        <v xml:space="preserve">  年　月　日</v>
      </c>
      <c r="Y486" s="490"/>
      <c r="AA486" s="392">
        <f ca="1">OFFSET(DATA!$AV$15,$A486-1,0)</f>
        <v>0</v>
      </c>
      <c r="AB486" s="299">
        <f ca="1">OFFSET(DATA!$AX$15,$A486-1,0)</f>
        <v>0</v>
      </c>
      <c r="AC486" s="299">
        <f ca="1">OFFSET(DATA!$AZ$15,$A486-1,0)</f>
        <v>0</v>
      </c>
    </row>
    <row r="487" spans="1:29" ht="9.9499999999999993" customHeight="1">
      <c r="A487" s="438"/>
      <c r="B487" s="443"/>
      <c r="C487" s="444"/>
      <c r="D487" s="444"/>
      <c r="E487" s="445"/>
      <c r="F487" s="446"/>
      <c r="G487" s="447"/>
      <c r="H487" s="448"/>
      <c r="I487" s="453"/>
      <c r="J487" s="456"/>
      <c r="K487" s="461"/>
      <c r="L487" s="462"/>
      <c r="M487" s="463"/>
      <c r="N487" s="468"/>
      <c r="O487" s="470"/>
      <c r="P487" s="472"/>
      <c r="Q487" s="475"/>
      <c r="R487" s="480"/>
      <c r="S487" s="481"/>
      <c r="T487" s="481"/>
      <c r="U487" s="481"/>
      <c r="V487" s="482"/>
      <c r="W487" s="487"/>
      <c r="X487" s="491"/>
      <c r="Y487" s="492"/>
      <c r="AA487" s="393"/>
      <c r="AB487" s="301"/>
      <c r="AC487" s="301"/>
    </row>
    <row r="488" spans="1:29" ht="9.9499999999999993" customHeight="1">
      <c r="A488" s="438"/>
      <c r="B488" s="493">
        <f ca="1">OFFSET(DATA!$A$15,$A486-1,0)</f>
        <v>0</v>
      </c>
      <c r="C488" s="494"/>
      <c r="D488" s="494"/>
      <c r="E488" s="495"/>
      <c r="F488" s="446"/>
      <c r="G488" s="447"/>
      <c r="H488" s="448"/>
      <c r="I488" s="453"/>
      <c r="J488" s="456"/>
      <c r="K488" s="464"/>
      <c r="L488" s="465"/>
      <c r="M488" s="466"/>
      <c r="N488" s="499" t="str">
        <f t="shared" ref="N488" ca="1" si="560">AB488</f>
        <v/>
      </c>
      <c r="O488" s="500"/>
      <c r="P488" s="473"/>
      <c r="Q488" s="475"/>
      <c r="R488" s="480"/>
      <c r="S488" s="481"/>
      <c r="T488" s="481"/>
      <c r="U488" s="481"/>
      <c r="V488" s="482"/>
      <c r="W488" s="487"/>
      <c r="X488" s="491"/>
      <c r="Y488" s="492"/>
      <c r="AA488" s="502">
        <f t="shared" ref="AA488" ca="1" si="561">AA486</f>
        <v>0</v>
      </c>
      <c r="AB488" s="504" t="str">
        <f t="shared" ref="AB488" ca="1" si="562">IF(COUNTIF(AB486,"*受給者*"),"受給者",IF(COUNTIF(AB486,"*国民年金*"),"国民年金",IF(COUNTIF(AB486,"厚生年金"),"厚生年金","")))</f>
        <v/>
      </c>
      <c r="AC488" s="504">
        <f t="shared" ref="AC488" ca="1" si="563">AC486</f>
        <v>0</v>
      </c>
    </row>
    <row r="489" spans="1:29" ht="9.9499999999999993" customHeight="1">
      <c r="A489" s="438"/>
      <c r="B489" s="496"/>
      <c r="C489" s="497"/>
      <c r="D489" s="497"/>
      <c r="E489" s="498"/>
      <c r="F489" s="446"/>
      <c r="G489" s="447"/>
      <c r="H489" s="448"/>
      <c r="I489" s="453"/>
      <c r="J489" s="456"/>
      <c r="K489" s="506" t="str">
        <f ca="1">IF(OFFSET(DATA!$O$15,$A486-1,0)="","歳",OFFSET(DATA!$O$15,$A486-1,0))</f>
        <v>歳</v>
      </c>
      <c r="L489" s="507"/>
      <c r="M489" s="508"/>
      <c r="N489" s="468"/>
      <c r="O489" s="501"/>
      <c r="P489" s="515">
        <f ca="1">OFFSET(DATA!$BC$15,$A486-1,0)</f>
        <v>0</v>
      </c>
      <c r="Q489" s="475"/>
      <c r="R489" s="480"/>
      <c r="S489" s="481"/>
      <c r="T489" s="481"/>
      <c r="U489" s="481"/>
      <c r="V489" s="482"/>
      <c r="W489" s="487"/>
      <c r="X489" s="517" t="str">
        <f ca="1">IF(OFFSET(DATA!$AU$15,$A486-1,0)="","  年　月　日",OFFSET(DATA!$AU$15,$A486-1,0))</f>
        <v xml:space="preserve">  年　月　日</v>
      </c>
      <c r="Y489" s="518"/>
      <c r="AA489" s="503"/>
      <c r="AB489" s="505"/>
      <c r="AC489" s="505"/>
    </row>
    <row r="490" spans="1:29" ht="9.9499999999999993" customHeight="1">
      <c r="A490" s="438"/>
      <c r="B490" s="493">
        <f ca="1">OFFSET(DATA!$BD$15,$A486-1,0)</f>
        <v>0</v>
      </c>
      <c r="C490" s="521"/>
      <c r="D490" s="521"/>
      <c r="E490" s="495"/>
      <c r="F490" s="446"/>
      <c r="G490" s="447"/>
      <c r="H490" s="448"/>
      <c r="I490" s="453"/>
      <c r="J490" s="456"/>
      <c r="K490" s="509"/>
      <c r="L490" s="510"/>
      <c r="M490" s="511"/>
      <c r="N490" s="499">
        <f t="shared" ref="N490" ca="1" si="564">AC488</f>
        <v>0</v>
      </c>
      <c r="O490" s="526" t="str">
        <f t="shared" ref="O490" ca="1" si="565">IF($AC490=0,"",RIGHT($AC490,4))</f>
        <v/>
      </c>
      <c r="P490" s="472"/>
      <c r="Q490" s="475"/>
      <c r="R490" s="480"/>
      <c r="S490" s="481"/>
      <c r="T490" s="481"/>
      <c r="U490" s="481"/>
      <c r="V490" s="482"/>
      <c r="W490" s="487"/>
      <c r="X490" s="491"/>
      <c r="Y490" s="492"/>
      <c r="AA490" s="392"/>
      <c r="AB490" s="299"/>
      <c r="AC490" s="299">
        <f ca="1">OFFSET(DATA!$BA$15,$A486-1,0)</f>
        <v>0</v>
      </c>
    </row>
    <row r="491" spans="1:29" ht="9.9499999999999993" customHeight="1">
      <c r="A491" s="439"/>
      <c r="B491" s="522"/>
      <c r="C491" s="523"/>
      <c r="D491" s="523"/>
      <c r="E491" s="524"/>
      <c r="F491" s="449"/>
      <c r="G491" s="450"/>
      <c r="H491" s="451"/>
      <c r="I491" s="454"/>
      <c r="J491" s="457"/>
      <c r="K491" s="512"/>
      <c r="L491" s="513"/>
      <c r="M491" s="514"/>
      <c r="N491" s="525"/>
      <c r="O491" s="527"/>
      <c r="P491" s="516"/>
      <c r="Q491" s="476"/>
      <c r="R491" s="483"/>
      <c r="S491" s="484"/>
      <c r="T491" s="484"/>
      <c r="U491" s="484"/>
      <c r="V491" s="485"/>
      <c r="W491" s="488"/>
      <c r="X491" s="519"/>
      <c r="Y491" s="520"/>
      <c r="AA491" s="393"/>
      <c r="AB491" s="301"/>
      <c r="AC491" s="301"/>
    </row>
    <row r="492" spans="1:29" ht="9.9499999999999993" customHeight="1">
      <c r="A492" s="437">
        <f t="shared" ref="A492" si="566">A486+1</f>
        <v>59</v>
      </c>
      <c r="B492" s="440">
        <f ca="1">OFFSET(DATA!$B$15,$A492-1,0)</f>
        <v>0</v>
      </c>
      <c r="C492" s="441"/>
      <c r="D492" s="441"/>
      <c r="E492" s="442"/>
      <c r="F492" s="440">
        <f ca="1">OFFSET(DATA!$C$15,$A492-1,0)</f>
        <v>0</v>
      </c>
      <c r="G492" s="441"/>
      <c r="H492" s="442"/>
      <c r="I492" s="452" t="str">
        <f ca="1">OFFSET(TMP!$H$1,($A492-1)*4,0)</f>
        <v xml:space="preserve">
</v>
      </c>
      <c r="J492" s="455" t="str">
        <f ca="1">OFFSET(TMP!$I$1,($A492-1)*4,0)</f>
        <v xml:space="preserve">
</v>
      </c>
      <c r="K492" s="458" t="str">
        <f ca="1">IF(OFFSET(DATA!$N$15,$A492-1,0)="","  年　月　日",OFFSET(DATA!$N$15,$A492-1,0))</f>
        <v xml:space="preserve">  年　月　日</v>
      </c>
      <c r="L492" s="459"/>
      <c r="M492" s="460"/>
      <c r="N492" s="467">
        <f t="shared" ref="N492" ca="1" si="567">AA494</f>
        <v>0</v>
      </c>
      <c r="O492" s="469"/>
      <c r="P492" s="471">
        <f ca="1">OFFSET(DATA!$BB$15,$A492-1,0)</f>
        <v>0</v>
      </c>
      <c r="Q492" s="474" t="str">
        <f t="shared" ref="Q492" ca="1" si="568">INDIRECT("TMP!T" &amp; 2 + ($A492-1)*5)</f>
        <v xml:space="preserve">
</v>
      </c>
      <c r="R492" s="477" t="str">
        <f t="shared" ref="R492" ca="1" si="569">INDIRECT("TMP!U" &amp; 2 + ($A492-1)*5)</f>
        <v xml:space="preserve">
</v>
      </c>
      <c r="S492" s="478"/>
      <c r="T492" s="478"/>
      <c r="U492" s="478"/>
      <c r="V492" s="479"/>
      <c r="W492" s="486" t="str">
        <f t="shared" ref="W492" ca="1" si="570">INDIRECT("TMP!V" &amp; 2 + ($A492-1)*5)</f>
        <v xml:space="preserve">
</v>
      </c>
      <c r="X492" s="489" t="str">
        <f ca="1">IF(OFFSET(DATA!$AT$15,$A492-1,0)="","  年　月　日",OFFSET(DATA!$AT$15,$A492-1,0))</f>
        <v xml:space="preserve">  年　月　日</v>
      </c>
      <c r="Y492" s="490"/>
      <c r="AA492" s="392">
        <f ca="1">OFFSET(DATA!$AV$15,$A492-1,0)</f>
        <v>0</v>
      </c>
      <c r="AB492" s="299">
        <f ca="1">OFFSET(DATA!$AX$15,$A492-1,0)</f>
        <v>0</v>
      </c>
      <c r="AC492" s="299">
        <f ca="1">OFFSET(DATA!$AZ$15,$A492-1,0)</f>
        <v>0</v>
      </c>
    </row>
    <row r="493" spans="1:29" ht="9.9499999999999993" customHeight="1">
      <c r="A493" s="438"/>
      <c r="B493" s="443"/>
      <c r="C493" s="444"/>
      <c r="D493" s="444"/>
      <c r="E493" s="445"/>
      <c r="F493" s="446"/>
      <c r="G493" s="447"/>
      <c r="H493" s="448"/>
      <c r="I493" s="453"/>
      <c r="J493" s="456"/>
      <c r="K493" s="461"/>
      <c r="L493" s="462"/>
      <c r="M493" s="463"/>
      <c r="N493" s="468"/>
      <c r="O493" s="470"/>
      <c r="P493" s="472"/>
      <c r="Q493" s="475"/>
      <c r="R493" s="480"/>
      <c r="S493" s="481"/>
      <c r="T493" s="481"/>
      <c r="U493" s="481"/>
      <c r="V493" s="482"/>
      <c r="W493" s="487"/>
      <c r="X493" s="491"/>
      <c r="Y493" s="492"/>
      <c r="AA493" s="393"/>
      <c r="AB493" s="301"/>
      <c r="AC493" s="301"/>
    </row>
    <row r="494" spans="1:29" ht="9.9499999999999993" customHeight="1">
      <c r="A494" s="438"/>
      <c r="B494" s="493">
        <f ca="1">OFFSET(DATA!$A$15,$A492-1,0)</f>
        <v>0</v>
      </c>
      <c r="C494" s="494"/>
      <c r="D494" s="494"/>
      <c r="E494" s="495"/>
      <c r="F494" s="446"/>
      <c r="G494" s="447"/>
      <c r="H494" s="448"/>
      <c r="I494" s="453"/>
      <c r="J494" s="456"/>
      <c r="K494" s="464"/>
      <c r="L494" s="465"/>
      <c r="M494" s="466"/>
      <c r="N494" s="499" t="str">
        <f t="shared" ref="N494" ca="1" si="571">AB494</f>
        <v/>
      </c>
      <c r="O494" s="500"/>
      <c r="P494" s="473"/>
      <c r="Q494" s="475"/>
      <c r="R494" s="480"/>
      <c r="S494" s="481"/>
      <c r="T494" s="481"/>
      <c r="U494" s="481"/>
      <c r="V494" s="482"/>
      <c r="W494" s="487"/>
      <c r="X494" s="491"/>
      <c r="Y494" s="492"/>
      <c r="AA494" s="502">
        <f t="shared" ref="AA494" ca="1" si="572">AA492</f>
        <v>0</v>
      </c>
      <c r="AB494" s="504" t="str">
        <f t="shared" ref="AB494" ca="1" si="573">IF(COUNTIF(AB492,"*受給者*"),"受給者",IF(COUNTIF(AB492,"*国民年金*"),"国民年金",IF(COUNTIF(AB492,"厚生年金"),"厚生年金","")))</f>
        <v/>
      </c>
      <c r="AC494" s="504">
        <f t="shared" ref="AC494" ca="1" si="574">AC492</f>
        <v>0</v>
      </c>
    </row>
    <row r="495" spans="1:29" ht="9.9499999999999993" customHeight="1">
      <c r="A495" s="438"/>
      <c r="B495" s="496"/>
      <c r="C495" s="497"/>
      <c r="D495" s="497"/>
      <c r="E495" s="498"/>
      <c r="F495" s="446"/>
      <c r="G495" s="447"/>
      <c r="H495" s="448"/>
      <c r="I495" s="453"/>
      <c r="J495" s="456"/>
      <c r="K495" s="506" t="str">
        <f ca="1">IF(OFFSET(DATA!$O$15,$A492-1,0)="","歳",OFFSET(DATA!$O$15,$A492-1,0))</f>
        <v>歳</v>
      </c>
      <c r="L495" s="507"/>
      <c r="M495" s="508"/>
      <c r="N495" s="468"/>
      <c r="O495" s="501"/>
      <c r="P495" s="515">
        <f ca="1">OFFSET(DATA!$BC$15,$A492-1,0)</f>
        <v>0</v>
      </c>
      <c r="Q495" s="475"/>
      <c r="R495" s="480"/>
      <c r="S495" s="481"/>
      <c r="T495" s="481"/>
      <c r="U495" s="481"/>
      <c r="V495" s="482"/>
      <c r="W495" s="487"/>
      <c r="X495" s="517" t="str">
        <f ca="1">IF(OFFSET(DATA!$AU$15,$A492-1,0)="","  年　月　日",OFFSET(DATA!$AU$15,$A492-1,0))</f>
        <v xml:space="preserve">  年　月　日</v>
      </c>
      <c r="Y495" s="518"/>
      <c r="AA495" s="503"/>
      <c r="AB495" s="505"/>
      <c r="AC495" s="505"/>
    </row>
    <row r="496" spans="1:29" ht="9.9499999999999993" customHeight="1">
      <c r="A496" s="438"/>
      <c r="B496" s="493">
        <f ca="1">OFFSET(DATA!$BD$15,$A492-1,0)</f>
        <v>0</v>
      </c>
      <c r="C496" s="521"/>
      <c r="D496" s="521"/>
      <c r="E496" s="495"/>
      <c r="F496" s="446"/>
      <c r="G496" s="447"/>
      <c r="H496" s="448"/>
      <c r="I496" s="453"/>
      <c r="J496" s="456"/>
      <c r="K496" s="509"/>
      <c r="L496" s="510"/>
      <c r="M496" s="511"/>
      <c r="N496" s="499">
        <f t="shared" ref="N496" ca="1" si="575">AC494</f>
        <v>0</v>
      </c>
      <c r="O496" s="526" t="str">
        <f t="shared" ref="O496" ca="1" si="576">IF($AC496=0,"",RIGHT($AC496,4))</f>
        <v/>
      </c>
      <c r="P496" s="472"/>
      <c r="Q496" s="475"/>
      <c r="R496" s="480"/>
      <c r="S496" s="481"/>
      <c r="T496" s="481"/>
      <c r="U496" s="481"/>
      <c r="V496" s="482"/>
      <c r="W496" s="487"/>
      <c r="X496" s="491"/>
      <c r="Y496" s="492"/>
      <c r="AA496" s="392"/>
      <c r="AB496" s="299"/>
      <c r="AC496" s="299">
        <f ca="1">OFFSET(DATA!$BA$15,$A492-1,0)</f>
        <v>0</v>
      </c>
    </row>
    <row r="497" spans="1:29" ht="9.9499999999999993" customHeight="1">
      <c r="A497" s="439"/>
      <c r="B497" s="522"/>
      <c r="C497" s="523"/>
      <c r="D497" s="523"/>
      <c r="E497" s="524"/>
      <c r="F497" s="449"/>
      <c r="G497" s="450"/>
      <c r="H497" s="451"/>
      <c r="I497" s="454"/>
      <c r="J497" s="457"/>
      <c r="K497" s="512"/>
      <c r="L497" s="513"/>
      <c r="M497" s="514"/>
      <c r="N497" s="525"/>
      <c r="O497" s="527"/>
      <c r="P497" s="516"/>
      <c r="Q497" s="476"/>
      <c r="R497" s="483"/>
      <c r="S497" s="484"/>
      <c r="T497" s="484"/>
      <c r="U497" s="484"/>
      <c r="V497" s="485"/>
      <c r="W497" s="488"/>
      <c r="X497" s="519"/>
      <c r="Y497" s="520"/>
      <c r="AA497" s="393"/>
      <c r="AB497" s="301"/>
      <c r="AC497" s="301"/>
    </row>
    <row r="498" spans="1:29" ht="9.9499999999999993" customHeight="1">
      <c r="A498" s="437">
        <f t="shared" ref="A498" si="577">A492+1</f>
        <v>60</v>
      </c>
      <c r="B498" s="440">
        <f ca="1">OFFSET(DATA!$B$15,$A498-1,0)</f>
        <v>0</v>
      </c>
      <c r="C498" s="441"/>
      <c r="D498" s="441"/>
      <c r="E498" s="442"/>
      <c r="F498" s="440">
        <f ca="1">OFFSET(DATA!$C$15,$A498-1,0)</f>
        <v>0</v>
      </c>
      <c r="G498" s="441"/>
      <c r="H498" s="442"/>
      <c r="I498" s="452" t="str">
        <f ca="1">OFFSET(TMP!$H$1,($A498-1)*4,0)</f>
        <v xml:space="preserve">
</v>
      </c>
      <c r="J498" s="455" t="str">
        <f ca="1">OFFSET(TMP!$I$1,($A498-1)*4,0)</f>
        <v xml:space="preserve">
</v>
      </c>
      <c r="K498" s="458" t="str">
        <f ca="1">IF(OFFSET(DATA!$N$15,$A498-1,0)="","  年　月　日",OFFSET(DATA!$N$15,$A498-1,0))</f>
        <v xml:space="preserve">  年　月　日</v>
      </c>
      <c r="L498" s="459"/>
      <c r="M498" s="460"/>
      <c r="N498" s="467">
        <f t="shared" ref="N498" ca="1" si="578">AA500</f>
        <v>0</v>
      </c>
      <c r="O498" s="469"/>
      <c r="P498" s="471">
        <f ca="1">OFFSET(DATA!$BB$15,$A498-1,0)</f>
        <v>0</v>
      </c>
      <c r="Q498" s="474" t="str">
        <f t="shared" ref="Q498" ca="1" si="579">INDIRECT("TMP!T" &amp; 2 + ($A498-1)*5)</f>
        <v xml:space="preserve">
</v>
      </c>
      <c r="R498" s="477" t="str">
        <f t="shared" ref="R498" ca="1" si="580">INDIRECT("TMP!U" &amp; 2 + ($A498-1)*5)</f>
        <v xml:space="preserve">
</v>
      </c>
      <c r="S498" s="478"/>
      <c r="T498" s="478"/>
      <c r="U498" s="478"/>
      <c r="V498" s="479"/>
      <c r="W498" s="486" t="str">
        <f t="shared" ref="W498" ca="1" si="581">INDIRECT("TMP!V" &amp; 2 + ($A498-1)*5)</f>
        <v xml:space="preserve">
</v>
      </c>
      <c r="X498" s="489" t="str">
        <f ca="1">IF(OFFSET(DATA!$AT$15,$A498-1,0)="","  年　月　日",OFFSET(DATA!$AT$15,$A498-1,0))</f>
        <v xml:space="preserve">  年　月　日</v>
      </c>
      <c r="Y498" s="490"/>
      <c r="AA498" s="392">
        <f ca="1">OFFSET(DATA!$AV$15,$A498-1,0)</f>
        <v>0</v>
      </c>
      <c r="AB498" s="299">
        <f ca="1">OFFSET(DATA!$AX$15,$A498-1,0)</f>
        <v>0</v>
      </c>
      <c r="AC498" s="299">
        <f ca="1">OFFSET(DATA!$AZ$15,$A498-1,0)</f>
        <v>0</v>
      </c>
    </row>
    <row r="499" spans="1:29" ht="9.9499999999999993" customHeight="1">
      <c r="A499" s="438"/>
      <c r="B499" s="443"/>
      <c r="C499" s="444"/>
      <c r="D499" s="444"/>
      <c r="E499" s="445"/>
      <c r="F499" s="446"/>
      <c r="G499" s="447"/>
      <c r="H499" s="448"/>
      <c r="I499" s="453"/>
      <c r="J499" s="456"/>
      <c r="K499" s="461"/>
      <c r="L499" s="462"/>
      <c r="M499" s="463"/>
      <c r="N499" s="468"/>
      <c r="O499" s="470"/>
      <c r="P499" s="472"/>
      <c r="Q499" s="475"/>
      <c r="R499" s="480"/>
      <c r="S499" s="481"/>
      <c r="T499" s="481"/>
      <c r="U499" s="481"/>
      <c r="V499" s="482"/>
      <c r="W499" s="487"/>
      <c r="X499" s="491"/>
      <c r="Y499" s="492"/>
      <c r="AA499" s="393"/>
      <c r="AB499" s="301"/>
      <c r="AC499" s="301"/>
    </row>
    <row r="500" spans="1:29" ht="9.9499999999999993" customHeight="1">
      <c r="A500" s="438"/>
      <c r="B500" s="493">
        <f ca="1">OFFSET(DATA!$A$15,$A498-1,0)</f>
        <v>0</v>
      </c>
      <c r="C500" s="494"/>
      <c r="D500" s="494"/>
      <c r="E500" s="495"/>
      <c r="F500" s="446"/>
      <c r="G500" s="447"/>
      <c r="H500" s="448"/>
      <c r="I500" s="453"/>
      <c r="J500" s="456"/>
      <c r="K500" s="464"/>
      <c r="L500" s="465"/>
      <c r="M500" s="466"/>
      <c r="N500" s="499" t="str">
        <f t="shared" ref="N500" ca="1" si="582">AB500</f>
        <v/>
      </c>
      <c r="O500" s="500"/>
      <c r="P500" s="473"/>
      <c r="Q500" s="475"/>
      <c r="R500" s="480"/>
      <c r="S500" s="481"/>
      <c r="T500" s="481"/>
      <c r="U500" s="481"/>
      <c r="V500" s="482"/>
      <c r="W500" s="487"/>
      <c r="X500" s="491"/>
      <c r="Y500" s="492"/>
      <c r="AA500" s="502">
        <f t="shared" ref="AA500" ca="1" si="583">AA498</f>
        <v>0</v>
      </c>
      <c r="AB500" s="504" t="str">
        <f t="shared" ref="AB500" ca="1" si="584">IF(COUNTIF(AB498,"*受給者*"),"受給者",IF(COUNTIF(AB498,"*国民年金*"),"国民年金",IF(COUNTIF(AB498,"厚生年金"),"厚生年金","")))</f>
        <v/>
      </c>
      <c r="AC500" s="504">
        <f t="shared" ref="AC500" ca="1" si="585">AC498</f>
        <v>0</v>
      </c>
    </row>
    <row r="501" spans="1:29" ht="9.9499999999999993" customHeight="1">
      <c r="A501" s="438"/>
      <c r="B501" s="496"/>
      <c r="C501" s="497"/>
      <c r="D501" s="497"/>
      <c r="E501" s="498"/>
      <c r="F501" s="446"/>
      <c r="G501" s="447"/>
      <c r="H501" s="448"/>
      <c r="I501" s="453"/>
      <c r="J501" s="456"/>
      <c r="K501" s="506" t="str">
        <f ca="1">IF(OFFSET(DATA!$O$15,$A498-1,0)="","歳",OFFSET(DATA!$O$15,$A498-1,0))</f>
        <v>歳</v>
      </c>
      <c r="L501" s="507"/>
      <c r="M501" s="508"/>
      <c r="N501" s="468"/>
      <c r="O501" s="501"/>
      <c r="P501" s="515">
        <f ca="1">OFFSET(DATA!$BC$15,$A498-1,0)</f>
        <v>0</v>
      </c>
      <c r="Q501" s="475"/>
      <c r="R501" s="480"/>
      <c r="S501" s="481"/>
      <c r="T501" s="481"/>
      <c r="U501" s="481"/>
      <c r="V501" s="482"/>
      <c r="W501" s="487"/>
      <c r="X501" s="517" t="str">
        <f ca="1">IF(OFFSET(DATA!$AU$15,$A498-1,0)="","  年　月　日",OFFSET(DATA!$AU$15,$A498-1,0))</f>
        <v xml:space="preserve">  年　月　日</v>
      </c>
      <c r="Y501" s="518"/>
      <c r="AA501" s="503"/>
      <c r="AB501" s="505"/>
      <c r="AC501" s="505"/>
    </row>
    <row r="502" spans="1:29" ht="9.9499999999999993" customHeight="1">
      <c r="A502" s="438"/>
      <c r="B502" s="493">
        <f ca="1">OFFSET(DATA!$BD$15,$A498-1,0)</f>
        <v>0</v>
      </c>
      <c r="C502" s="521"/>
      <c r="D502" s="521"/>
      <c r="E502" s="495"/>
      <c r="F502" s="446"/>
      <c r="G502" s="447"/>
      <c r="H502" s="448"/>
      <c r="I502" s="453"/>
      <c r="J502" s="456"/>
      <c r="K502" s="509"/>
      <c r="L502" s="510"/>
      <c r="M502" s="511"/>
      <c r="N502" s="499">
        <f t="shared" ref="N502" ca="1" si="586">AC500</f>
        <v>0</v>
      </c>
      <c r="O502" s="526" t="str">
        <f t="shared" ref="O502" ca="1" si="587">IF($AC502=0,"",RIGHT($AC502,4))</f>
        <v/>
      </c>
      <c r="P502" s="472"/>
      <c r="Q502" s="475"/>
      <c r="R502" s="480"/>
      <c r="S502" s="481"/>
      <c r="T502" s="481"/>
      <c r="U502" s="481"/>
      <c r="V502" s="482"/>
      <c r="W502" s="487"/>
      <c r="X502" s="491"/>
      <c r="Y502" s="492"/>
      <c r="AA502" s="392"/>
      <c r="AB502" s="299"/>
      <c r="AC502" s="299">
        <f ca="1">OFFSET(DATA!$BA$15,$A498-1,0)</f>
        <v>0</v>
      </c>
    </row>
    <row r="503" spans="1:29" ht="9.9499999999999993" customHeight="1">
      <c r="A503" s="439"/>
      <c r="B503" s="522"/>
      <c r="C503" s="523"/>
      <c r="D503" s="523"/>
      <c r="E503" s="524"/>
      <c r="F503" s="449"/>
      <c r="G503" s="450"/>
      <c r="H503" s="451"/>
      <c r="I503" s="454"/>
      <c r="J503" s="457"/>
      <c r="K503" s="512"/>
      <c r="L503" s="513"/>
      <c r="M503" s="514"/>
      <c r="N503" s="525"/>
      <c r="O503" s="527"/>
      <c r="P503" s="516"/>
      <c r="Q503" s="476"/>
      <c r="R503" s="483"/>
      <c r="S503" s="484"/>
      <c r="T503" s="484"/>
      <c r="U503" s="484"/>
      <c r="V503" s="485"/>
      <c r="W503" s="488"/>
      <c r="X503" s="519"/>
      <c r="Y503" s="520"/>
      <c r="AA503" s="393"/>
      <c r="AB503" s="301"/>
      <c r="AC503" s="301"/>
    </row>
    <row r="504" spans="1:29" ht="5.0999999999999996" customHeight="1">
      <c r="A504" s="166"/>
      <c r="B504" s="155"/>
      <c r="C504" s="155"/>
      <c r="D504" s="155"/>
      <c r="E504" s="155"/>
      <c r="F504" s="163"/>
      <c r="G504" s="163"/>
      <c r="H504" s="163"/>
      <c r="I504" s="167"/>
      <c r="J504" s="167"/>
      <c r="K504" s="164"/>
      <c r="L504" s="164"/>
      <c r="M504" s="164"/>
      <c r="N504" s="168"/>
      <c r="O504" s="168"/>
      <c r="P504" s="168"/>
      <c r="Q504" s="162"/>
      <c r="R504" s="162"/>
      <c r="S504" s="162"/>
      <c r="T504" s="162"/>
      <c r="U504" s="162"/>
      <c r="V504" s="162"/>
      <c r="W504" s="162"/>
      <c r="X504" s="169"/>
      <c r="Y504" s="169"/>
      <c r="AA504" s="165"/>
      <c r="AB504" s="165"/>
      <c r="AC504" s="165"/>
    </row>
    <row r="505" spans="1:29" s="148" customFormat="1" ht="13.5" customHeight="1">
      <c r="A505" s="156" t="s">
        <v>261</v>
      </c>
      <c r="B505" s="156"/>
      <c r="C505" s="156"/>
      <c r="D505" s="156"/>
      <c r="H505" s="156"/>
      <c r="I505" s="156"/>
      <c r="J505" s="156"/>
      <c r="K505" s="156"/>
      <c r="L505" s="156"/>
      <c r="M505" s="156"/>
      <c r="N505" s="159"/>
      <c r="O505" s="159"/>
      <c r="P505" s="159"/>
      <c r="Q505" s="435" t="s">
        <v>264</v>
      </c>
      <c r="R505" s="435"/>
      <c r="S505" s="435"/>
      <c r="T505" s="435"/>
      <c r="U505" s="435"/>
      <c r="V505" s="435"/>
      <c r="W505" s="435"/>
      <c r="X505" s="435"/>
      <c r="Y505" s="435"/>
    </row>
    <row r="506" spans="1:29" s="148" customFormat="1" ht="13.5" customHeight="1">
      <c r="A506" s="156"/>
      <c r="B506" s="170" t="s">
        <v>268</v>
      </c>
      <c r="C506" s="170"/>
      <c r="D506" s="170"/>
      <c r="E506" s="170"/>
      <c r="F506" s="170" t="s">
        <v>269</v>
      </c>
      <c r="H506" s="170"/>
      <c r="I506" s="170"/>
      <c r="J506" s="170"/>
      <c r="K506" s="170"/>
      <c r="L506" s="170"/>
      <c r="M506" s="170" t="s">
        <v>276</v>
      </c>
      <c r="N506" s="170"/>
      <c r="O506" s="170" t="s">
        <v>278</v>
      </c>
      <c r="P506" s="170"/>
      <c r="Q506" s="435"/>
      <c r="R506" s="435"/>
      <c r="S506" s="435"/>
      <c r="T506" s="435"/>
      <c r="U506" s="435"/>
      <c r="V506" s="435"/>
      <c r="W506" s="435"/>
      <c r="X506" s="435"/>
      <c r="Y506" s="435"/>
    </row>
    <row r="507" spans="1:29" s="148" customFormat="1" ht="13.5" customHeight="1">
      <c r="A507" s="160"/>
      <c r="B507" s="170" t="s">
        <v>270</v>
      </c>
      <c r="C507" s="170"/>
      <c r="D507" s="170"/>
      <c r="E507" s="170"/>
      <c r="F507" s="170" t="s">
        <v>273</v>
      </c>
      <c r="G507" s="170"/>
      <c r="H507" s="170"/>
      <c r="I507" s="170"/>
      <c r="J507" s="170"/>
      <c r="K507" s="170"/>
      <c r="L507" s="170"/>
      <c r="M507" s="170" t="s">
        <v>277</v>
      </c>
      <c r="N507" s="170"/>
      <c r="O507" s="170" t="s">
        <v>279</v>
      </c>
      <c r="P507" s="170"/>
      <c r="Q507" s="435" t="s">
        <v>285</v>
      </c>
      <c r="R507" s="435"/>
      <c r="S507" s="435"/>
      <c r="T507" s="435"/>
      <c r="U507" s="435"/>
      <c r="V507" s="435"/>
      <c r="W507" s="435"/>
      <c r="X507" s="435"/>
      <c r="Y507" s="435"/>
      <c r="Z507" s="435"/>
    </row>
    <row r="508" spans="1:29" s="148" customFormat="1" ht="13.5" customHeight="1">
      <c r="A508" s="160"/>
      <c r="B508" s="170" t="s">
        <v>271</v>
      </c>
      <c r="C508" s="170"/>
      <c r="D508" s="170"/>
      <c r="E508" s="170"/>
      <c r="F508" s="170" t="s">
        <v>274</v>
      </c>
      <c r="G508" s="170"/>
      <c r="H508" s="170"/>
      <c r="I508" s="170"/>
      <c r="J508" s="170"/>
      <c r="K508" s="170"/>
      <c r="L508" s="170"/>
      <c r="M508" s="170"/>
      <c r="N508" s="170"/>
      <c r="O508" s="170"/>
      <c r="P508" s="170"/>
      <c r="Q508" s="435"/>
      <c r="R508" s="435"/>
      <c r="S508" s="435"/>
      <c r="T508" s="435"/>
      <c r="U508" s="435"/>
      <c r="V508" s="435"/>
      <c r="W508" s="435"/>
      <c r="X508" s="435"/>
      <c r="Y508" s="435"/>
      <c r="Z508" s="435"/>
    </row>
    <row r="509" spans="1:29" s="148" customFormat="1" ht="13.5" customHeight="1">
      <c r="A509" s="160"/>
      <c r="B509" s="170" t="s">
        <v>272</v>
      </c>
      <c r="C509" s="170"/>
      <c r="D509" s="170"/>
      <c r="E509" s="170"/>
      <c r="F509" s="170" t="s">
        <v>275</v>
      </c>
      <c r="G509" s="170"/>
      <c r="H509" s="170"/>
      <c r="I509" s="170"/>
      <c r="J509" s="170"/>
      <c r="K509" s="170"/>
      <c r="L509" s="170"/>
      <c r="M509" s="170" t="s">
        <v>280</v>
      </c>
      <c r="N509" s="170"/>
      <c r="O509" s="170"/>
      <c r="P509" s="170"/>
      <c r="Q509" s="435"/>
      <c r="R509" s="435"/>
      <c r="S509" s="435"/>
      <c r="T509" s="435"/>
      <c r="U509" s="435"/>
      <c r="V509" s="435"/>
      <c r="W509" s="435"/>
      <c r="X509" s="435"/>
      <c r="Y509" s="435"/>
      <c r="Z509" s="435"/>
    </row>
    <row r="510" spans="1:29" s="148" customFormat="1" ht="13.5" customHeight="1">
      <c r="A510" s="435" t="s">
        <v>266</v>
      </c>
      <c r="B510" s="435"/>
      <c r="C510" s="435"/>
      <c r="D510" s="435"/>
      <c r="E510" s="435"/>
      <c r="F510" s="435"/>
      <c r="G510" s="435"/>
      <c r="H510" s="435"/>
      <c r="I510" s="435"/>
      <c r="J510" s="435"/>
      <c r="K510" s="435"/>
      <c r="L510" s="435"/>
      <c r="M510" s="435"/>
      <c r="N510" s="435"/>
      <c r="O510" s="435"/>
      <c r="P510" s="435"/>
      <c r="Q510" s="435" t="s">
        <v>283</v>
      </c>
      <c r="R510" s="435"/>
      <c r="S510" s="435"/>
      <c r="T510" s="435"/>
      <c r="U510" s="435"/>
      <c r="V510" s="435"/>
      <c r="W510" s="435"/>
      <c r="X510" s="435"/>
      <c r="Y510" s="435"/>
    </row>
    <row r="511" spans="1:29" s="148" customFormat="1" ht="13.5" customHeight="1">
      <c r="A511" s="435"/>
      <c r="B511" s="435"/>
      <c r="C511" s="435"/>
      <c r="D511" s="435"/>
      <c r="E511" s="435"/>
      <c r="F511" s="435"/>
      <c r="G511" s="435"/>
      <c r="H511" s="435"/>
      <c r="I511" s="435"/>
      <c r="J511" s="435"/>
      <c r="K511" s="435"/>
      <c r="L511" s="435"/>
      <c r="M511" s="435"/>
      <c r="N511" s="435"/>
      <c r="O511" s="435"/>
      <c r="P511" s="435"/>
      <c r="Q511" s="435"/>
      <c r="R511" s="435"/>
      <c r="S511" s="435"/>
      <c r="T511" s="435"/>
      <c r="U511" s="435"/>
      <c r="V511" s="435"/>
      <c r="W511" s="435"/>
      <c r="X511" s="435"/>
      <c r="Y511" s="435"/>
    </row>
    <row r="512" spans="1:29" s="148" customFormat="1" ht="13.5" customHeight="1">
      <c r="A512" s="156" t="s">
        <v>262</v>
      </c>
      <c r="B512" s="161"/>
      <c r="C512" s="161"/>
      <c r="D512" s="161"/>
      <c r="E512" s="161"/>
      <c r="F512" s="161"/>
      <c r="G512" s="161"/>
      <c r="H512" s="161"/>
      <c r="I512" s="161"/>
      <c r="J512" s="161"/>
      <c r="K512" s="161"/>
      <c r="L512" s="161"/>
      <c r="M512" s="161"/>
      <c r="N512" s="161"/>
      <c r="O512" s="161"/>
      <c r="P512" s="161"/>
      <c r="Q512" s="435" t="s">
        <v>281</v>
      </c>
      <c r="R512" s="435"/>
      <c r="S512" s="435"/>
      <c r="T512" s="435"/>
      <c r="U512" s="435"/>
      <c r="V512" s="435"/>
      <c r="W512" s="435"/>
      <c r="X512" s="435"/>
      <c r="Y512" s="435"/>
    </row>
    <row r="513" spans="1:25" s="148" customFormat="1" ht="13.5" customHeight="1">
      <c r="A513" s="156" t="s">
        <v>263</v>
      </c>
      <c r="B513" s="144"/>
      <c r="C513" s="144"/>
      <c r="D513" s="144"/>
      <c r="E513" s="144"/>
      <c r="F513" s="144"/>
      <c r="G513" s="144"/>
      <c r="H513" s="144"/>
      <c r="I513" s="144"/>
      <c r="J513" s="144"/>
      <c r="K513" s="144"/>
      <c r="L513" s="144"/>
      <c r="M513" s="144"/>
      <c r="N513" s="159"/>
      <c r="O513" s="159"/>
      <c r="P513" s="159"/>
      <c r="Q513" s="435"/>
      <c r="R513" s="435"/>
      <c r="S513" s="435"/>
      <c r="T513" s="435"/>
      <c r="U513" s="435"/>
      <c r="V513" s="435"/>
      <c r="W513" s="435"/>
      <c r="X513" s="435"/>
      <c r="Y513" s="435"/>
    </row>
    <row r="514" spans="1:25" s="148" customFormat="1" ht="13.5" customHeight="1">
      <c r="A514" s="436" t="s">
        <v>267</v>
      </c>
      <c r="B514" s="436"/>
      <c r="C514" s="436"/>
      <c r="D514" s="436"/>
      <c r="E514" s="436"/>
      <c r="F514" s="436"/>
      <c r="G514" s="436"/>
      <c r="H514" s="436"/>
      <c r="I514" s="436"/>
      <c r="J514" s="436"/>
      <c r="K514" s="436"/>
      <c r="L514" s="436"/>
      <c r="M514" s="436"/>
      <c r="N514" s="436"/>
      <c r="O514" s="436"/>
      <c r="P514" s="436"/>
      <c r="Q514" s="435" t="s">
        <v>282</v>
      </c>
      <c r="R514" s="435"/>
      <c r="S514" s="435"/>
      <c r="T514" s="435"/>
      <c r="U514" s="435"/>
      <c r="V514" s="435"/>
      <c r="W514" s="435"/>
      <c r="X514" s="435"/>
      <c r="Y514" s="435"/>
    </row>
    <row r="515" spans="1:25" ht="13.5" customHeight="1">
      <c r="A515" s="436"/>
      <c r="B515" s="436"/>
      <c r="C515" s="436"/>
      <c r="D515" s="436"/>
      <c r="E515" s="436"/>
      <c r="F515" s="436"/>
      <c r="G515" s="436"/>
      <c r="H515" s="436"/>
      <c r="I515" s="436"/>
      <c r="J515" s="436"/>
      <c r="K515" s="436"/>
      <c r="L515" s="436"/>
      <c r="M515" s="436"/>
      <c r="N515" s="436"/>
      <c r="O515" s="436"/>
      <c r="P515" s="436"/>
      <c r="Q515" s="435"/>
      <c r="R515" s="435"/>
      <c r="S515" s="435"/>
      <c r="T515" s="435"/>
      <c r="U515" s="435"/>
      <c r="V515" s="435"/>
      <c r="W515" s="435"/>
      <c r="X515" s="435"/>
      <c r="Y515" s="435"/>
    </row>
    <row r="516" spans="1:25" ht="13.5" customHeight="1">
      <c r="A516" s="436"/>
      <c r="B516" s="436"/>
      <c r="C516" s="436"/>
      <c r="D516" s="436"/>
      <c r="E516" s="436"/>
      <c r="F516" s="436"/>
      <c r="G516" s="436"/>
      <c r="H516" s="436"/>
      <c r="I516" s="436"/>
      <c r="J516" s="436"/>
      <c r="K516" s="436"/>
      <c r="L516" s="436"/>
      <c r="M516" s="436"/>
      <c r="N516" s="436"/>
      <c r="O516" s="436"/>
      <c r="P516" s="436"/>
      <c r="Q516" s="156" t="s">
        <v>284</v>
      </c>
    </row>
    <row r="517" spans="1:25" ht="24" customHeight="1">
      <c r="A517" s="143"/>
      <c r="B517" s="143"/>
      <c r="C517" s="143"/>
      <c r="D517" s="143"/>
      <c r="E517" s="143"/>
      <c r="F517" s="143"/>
      <c r="G517" s="143"/>
      <c r="H517" s="143"/>
      <c r="I517" s="143"/>
      <c r="J517" s="143"/>
      <c r="K517" s="143"/>
      <c r="L517" s="143"/>
      <c r="M517" s="143"/>
      <c r="N517" s="589" t="s">
        <v>237</v>
      </c>
      <c r="O517" s="589"/>
      <c r="P517" s="589"/>
      <c r="Q517" s="589"/>
      <c r="R517" s="589"/>
      <c r="S517" s="589"/>
      <c r="T517" s="589"/>
      <c r="U517" s="143"/>
      <c r="V517" s="143"/>
    </row>
    <row r="518" spans="1:25" ht="15" customHeight="1">
      <c r="N518" s="590" t="str">
        <f>IF(作成日="","（○○　年　月　日　作成）",作成日)</f>
        <v>（○○　年　月　日　作成）</v>
      </c>
      <c r="O518" s="590"/>
      <c r="P518" s="590"/>
      <c r="Q518" s="590"/>
      <c r="R518" s="590"/>
      <c r="S518" s="590"/>
      <c r="T518" s="590"/>
      <c r="U518" s="145"/>
      <c r="V518" s="146"/>
      <c r="W518" s="591" t="s">
        <v>238</v>
      </c>
      <c r="X518" s="593"/>
      <c r="Y518" s="594"/>
    </row>
    <row r="519" spans="1:25" ht="31.5" customHeight="1">
      <c r="A519" s="597" t="s">
        <v>239</v>
      </c>
      <c r="B519" s="597"/>
      <c r="C519" s="597"/>
      <c r="D519" s="598">
        <f>事業所名</f>
        <v>0</v>
      </c>
      <c r="E519" s="598"/>
      <c r="F519" s="598"/>
      <c r="G519" s="598"/>
      <c r="H519" s="598"/>
      <c r="I519" s="598"/>
      <c r="J519" s="598"/>
      <c r="K519" s="147"/>
      <c r="L519" s="599" t="s">
        <v>240</v>
      </c>
      <c r="M519" s="599"/>
      <c r="N519" s="599"/>
      <c r="T519" s="145"/>
      <c r="U519" s="145"/>
      <c r="V519" s="146"/>
      <c r="W519" s="592"/>
      <c r="X519" s="595"/>
      <c r="Y519" s="596"/>
    </row>
    <row r="520" spans="1:25" ht="24" customHeight="1">
      <c r="D520" s="600">
        <f>現場ID</f>
        <v>0</v>
      </c>
      <c r="E520" s="600"/>
      <c r="F520" s="600"/>
      <c r="G520" s="600"/>
      <c r="H520" s="600"/>
      <c r="I520" s="600"/>
      <c r="J520" s="600"/>
      <c r="K520" s="148"/>
      <c r="L520" s="599"/>
      <c r="M520" s="599"/>
      <c r="N520" s="599"/>
      <c r="U520" s="149"/>
      <c r="V520" s="149"/>
      <c r="W520" s="153" t="s">
        <v>265</v>
      </c>
      <c r="X520" s="601" t="str">
        <f>IF(提出日="","○○　年　月　日",提出日)</f>
        <v>○○　年　月　日</v>
      </c>
      <c r="Y520" s="601"/>
    </row>
    <row r="521" spans="1:25" ht="7.5" customHeight="1">
      <c r="A521" s="150"/>
      <c r="B521" s="150"/>
      <c r="C521" s="150"/>
      <c r="D521" s="150"/>
      <c r="E521" s="150"/>
      <c r="F521" s="150"/>
      <c r="G521" s="150"/>
      <c r="H521" s="151"/>
      <c r="I521" s="151"/>
      <c r="J521" s="151"/>
      <c r="K521" s="152"/>
      <c r="L521" s="599"/>
      <c r="M521" s="599"/>
      <c r="N521" s="599"/>
      <c r="U521" s="149"/>
      <c r="V521" s="149"/>
      <c r="W521" s="153"/>
      <c r="X521" s="148"/>
      <c r="Y521" s="148"/>
    </row>
    <row r="522" spans="1:25" ht="27" customHeight="1">
      <c r="A522" s="602" t="s">
        <v>217</v>
      </c>
      <c r="B522" s="602"/>
      <c r="C522" s="602"/>
      <c r="D522" s="603">
        <f>所長名</f>
        <v>0</v>
      </c>
      <c r="E522" s="603"/>
      <c r="F522" s="603"/>
      <c r="G522" s="603"/>
      <c r="H522" s="603"/>
      <c r="I522" s="603"/>
      <c r="J522" s="603"/>
      <c r="K522" s="154"/>
      <c r="L522" s="599"/>
      <c r="M522" s="599"/>
      <c r="N522" s="599"/>
      <c r="P522" s="155" t="s">
        <v>241</v>
      </c>
      <c r="Q522" s="604">
        <f>一次会社名</f>
        <v>0</v>
      </c>
      <c r="R522" s="604"/>
      <c r="S522" s="604"/>
      <c r="T522" s="604"/>
      <c r="W522" s="155" t="str">
        <f>次元 &amp; "次会社名" &amp; CHAR(10) &amp; "・事業者ID"</f>
        <v>二次会社名
・事業者ID</v>
      </c>
      <c r="X522" s="604">
        <f>二次会社名</f>
        <v>0</v>
      </c>
      <c r="Y522" s="604"/>
    </row>
    <row r="523" spans="1:25" s="148" customFormat="1" ht="15" customHeight="1">
      <c r="A523" s="156"/>
      <c r="B523" s="156"/>
      <c r="C523" s="156"/>
      <c r="D523" s="156"/>
      <c r="E523" s="156"/>
      <c r="F523" s="156"/>
      <c r="G523" s="156"/>
      <c r="H523" s="156"/>
      <c r="I523" s="156"/>
      <c r="J523" s="156"/>
      <c r="K523" s="156"/>
      <c r="L523" s="156"/>
      <c r="M523" s="156"/>
      <c r="N523" s="157"/>
      <c r="O523" s="158"/>
      <c r="P523" s="157"/>
      <c r="Q523" s="605">
        <f>一次会社ID</f>
        <v>0</v>
      </c>
      <c r="R523" s="605"/>
      <c r="S523" s="605"/>
      <c r="T523" s="605"/>
      <c r="U523" s="157"/>
      <c r="V523" s="157"/>
      <c r="W523" s="158"/>
      <c r="X523" s="605">
        <f xml:space="preserve"> 二次会社ID</f>
        <v>0</v>
      </c>
      <c r="Y523" s="605"/>
    </row>
    <row r="524" spans="1:25" ht="9.9499999999999993" customHeight="1">
      <c r="A524" s="606" t="s">
        <v>242</v>
      </c>
      <c r="B524" s="529" t="s">
        <v>243</v>
      </c>
      <c r="C524" s="530"/>
      <c r="D524" s="530"/>
      <c r="E524" s="531"/>
      <c r="F524" s="535" t="s">
        <v>244</v>
      </c>
      <c r="G524" s="536"/>
      <c r="H524" s="537"/>
      <c r="I524" s="544" t="s">
        <v>245</v>
      </c>
      <c r="J524" s="545"/>
      <c r="K524" s="529" t="s">
        <v>246</v>
      </c>
      <c r="L524" s="530"/>
      <c r="M524" s="531"/>
      <c r="N524" s="552" t="s">
        <v>247</v>
      </c>
      <c r="O524" s="553"/>
      <c r="P524" s="556" t="s">
        <v>248</v>
      </c>
      <c r="Q524" s="558" t="s">
        <v>249</v>
      </c>
      <c r="R524" s="559"/>
      <c r="S524" s="559"/>
      <c r="T524" s="559"/>
      <c r="U524" s="559"/>
      <c r="V524" s="559"/>
      <c r="W524" s="545"/>
      <c r="X524" s="561" t="s">
        <v>250</v>
      </c>
      <c r="Y524" s="562"/>
    </row>
    <row r="525" spans="1:25" ht="9.9499999999999993" customHeight="1">
      <c r="A525" s="607"/>
      <c r="B525" s="532"/>
      <c r="C525" s="533"/>
      <c r="D525" s="533"/>
      <c r="E525" s="534"/>
      <c r="F525" s="538"/>
      <c r="G525" s="539"/>
      <c r="H525" s="540"/>
      <c r="I525" s="546"/>
      <c r="J525" s="534"/>
      <c r="K525" s="532"/>
      <c r="L525" s="533"/>
      <c r="M525" s="534"/>
      <c r="N525" s="554"/>
      <c r="O525" s="555"/>
      <c r="P525" s="557"/>
      <c r="Q525" s="560"/>
      <c r="R525" s="533"/>
      <c r="S525" s="533"/>
      <c r="T525" s="533"/>
      <c r="U525" s="533"/>
      <c r="V525" s="533"/>
      <c r="W525" s="534"/>
      <c r="X525" s="563"/>
      <c r="Y525" s="564"/>
    </row>
    <row r="526" spans="1:25" ht="9.9499999999999993" customHeight="1">
      <c r="A526" s="607"/>
      <c r="B526" s="566" t="s">
        <v>251</v>
      </c>
      <c r="C526" s="567"/>
      <c r="D526" s="567"/>
      <c r="E526" s="568"/>
      <c r="F526" s="538"/>
      <c r="G526" s="539"/>
      <c r="H526" s="540"/>
      <c r="I526" s="546"/>
      <c r="J526" s="534"/>
      <c r="K526" s="549"/>
      <c r="L526" s="550"/>
      <c r="M526" s="551"/>
      <c r="N526" s="569" t="s">
        <v>252</v>
      </c>
      <c r="O526" s="570"/>
      <c r="P526" s="557"/>
      <c r="Q526" s="554"/>
      <c r="R526" s="550"/>
      <c r="S526" s="550"/>
      <c r="T526" s="550"/>
      <c r="U526" s="550"/>
      <c r="V526" s="550"/>
      <c r="W526" s="551"/>
      <c r="X526" s="565"/>
      <c r="Y526" s="564"/>
    </row>
    <row r="527" spans="1:25" ht="9.9499999999999993" customHeight="1">
      <c r="A527" s="607"/>
      <c r="B527" s="549"/>
      <c r="C527" s="550"/>
      <c r="D527" s="550"/>
      <c r="E527" s="551"/>
      <c r="F527" s="538"/>
      <c r="G527" s="539"/>
      <c r="H527" s="540"/>
      <c r="I527" s="546"/>
      <c r="J527" s="534"/>
      <c r="K527" s="571" t="s">
        <v>253</v>
      </c>
      <c r="L527" s="567"/>
      <c r="M527" s="568"/>
      <c r="N527" s="554"/>
      <c r="O527" s="555"/>
      <c r="P527" s="575" t="s">
        <v>254</v>
      </c>
      <c r="Q527" s="575" t="s">
        <v>255</v>
      </c>
      <c r="R527" s="571" t="s">
        <v>256</v>
      </c>
      <c r="S527" s="567"/>
      <c r="T527" s="567"/>
      <c r="U527" s="567"/>
      <c r="V527" s="568"/>
      <c r="W527" s="578" t="s">
        <v>257</v>
      </c>
      <c r="X527" s="581" t="s">
        <v>258</v>
      </c>
      <c r="Y527" s="582"/>
    </row>
    <row r="528" spans="1:25" ht="9.9499999999999993" customHeight="1">
      <c r="A528" s="607"/>
      <c r="B528" s="532" t="s">
        <v>259</v>
      </c>
      <c r="C528" s="533"/>
      <c r="D528" s="533"/>
      <c r="E528" s="534"/>
      <c r="F528" s="538"/>
      <c r="G528" s="539"/>
      <c r="H528" s="540"/>
      <c r="I528" s="546"/>
      <c r="J528" s="534"/>
      <c r="K528" s="532"/>
      <c r="L528" s="533"/>
      <c r="M528" s="534"/>
      <c r="N528" s="587" t="s">
        <v>260</v>
      </c>
      <c r="O528" s="575"/>
      <c r="P528" s="534"/>
      <c r="Q528" s="576"/>
      <c r="R528" s="532"/>
      <c r="S528" s="533"/>
      <c r="T528" s="533"/>
      <c r="U528" s="533"/>
      <c r="V528" s="534"/>
      <c r="W528" s="579"/>
      <c r="X528" s="583"/>
      <c r="Y528" s="584"/>
    </row>
    <row r="529" spans="1:29" ht="9.9499999999999993" customHeight="1">
      <c r="A529" s="608"/>
      <c r="B529" s="572"/>
      <c r="C529" s="573"/>
      <c r="D529" s="573"/>
      <c r="E529" s="574"/>
      <c r="F529" s="541"/>
      <c r="G529" s="542"/>
      <c r="H529" s="543"/>
      <c r="I529" s="547"/>
      <c r="J529" s="548"/>
      <c r="K529" s="572"/>
      <c r="L529" s="573"/>
      <c r="M529" s="574"/>
      <c r="N529" s="588"/>
      <c r="O529" s="577"/>
      <c r="P529" s="574"/>
      <c r="Q529" s="577"/>
      <c r="R529" s="547"/>
      <c r="S529" s="573"/>
      <c r="T529" s="573"/>
      <c r="U529" s="573"/>
      <c r="V529" s="574"/>
      <c r="W529" s="580"/>
      <c r="X529" s="585"/>
      <c r="Y529" s="586"/>
      <c r="AA529" s="74" t="s">
        <v>138</v>
      </c>
      <c r="AB529" s="74" t="s">
        <v>139</v>
      </c>
      <c r="AC529" s="74" t="s">
        <v>61</v>
      </c>
    </row>
    <row r="530" spans="1:29" ht="9.9499999999999993" customHeight="1">
      <c r="A530" s="437">
        <v>61</v>
      </c>
      <c r="B530" s="440">
        <f ca="1">OFFSET(DATA!$B$15,$A530-1,0)</f>
        <v>0</v>
      </c>
      <c r="C530" s="441"/>
      <c r="D530" s="441"/>
      <c r="E530" s="442"/>
      <c r="F530" s="440">
        <f ca="1">OFFSET(DATA!$C$15,$A530-1,0)</f>
        <v>0</v>
      </c>
      <c r="G530" s="441"/>
      <c r="H530" s="442"/>
      <c r="I530" s="452" t="str">
        <f ca="1">OFFSET(TMP!$H$1,($A530-1)*4,0)</f>
        <v xml:space="preserve">
</v>
      </c>
      <c r="J530" s="455" t="str">
        <f ca="1">OFFSET(TMP!$I$1,($A530-1)*4,0)</f>
        <v xml:space="preserve">
</v>
      </c>
      <c r="K530" s="458" t="str">
        <f ca="1">IF(OFFSET(DATA!$N$15,$A530-1,0)="","  年　月　日",OFFSET(DATA!$N$15,$A530-1,0))</f>
        <v xml:space="preserve">  年　月　日</v>
      </c>
      <c r="L530" s="459"/>
      <c r="M530" s="460"/>
      <c r="N530" s="467">
        <f ca="1">AA532</f>
        <v>0</v>
      </c>
      <c r="O530" s="469"/>
      <c r="P530" s="471">
        <f ca="1">OFFSET(DATA!$BB$15,$A530-1,0)</f>
        <v>0</v>
      </c>
      <c r="Q530" s="474" t="str">
        <f ca="1">INDIRECT("TMP!T" &amp; 2 + ($A530-1)*5)</f>
        <v xml:space="preserve">
</v>
      </c>
      <c r="R530" s="477" t="str">
        <f ca="1">INDIRECT("TMP!U" &amp; 2 + ($A530-1)*5)</f>
        <v xml:space="preserve">
</v>
      </c>
      <c r="S530" s="478"/>
      <c r="T530" s="478"/>
      <c r="U530" s="478"/>
      <c r="V530" s="479"/>
      <c r="W530" s="486" t="str">
        <f ca="1">INDIRECT("TMP!V" &amp; 2 + ($A530-1)*5)</f>
        <v xml:space="preserve">
</v>
      </c>
      <c r="X530" s="489" t="str">
        <f ca="1">IF(OFFSET(DATA!$AT$15,$A530-1,0)="","  年　月　日",OFFSET(DATA!$AT$15,$A530-1,0))</f>
        <v xml:space="preserve">  年　月　日</v>
      </c>
      <c r="Y530" s="490"/>
      <c r="AA530" s="392">
        <f ca="1">OFFSET(DATA!$AV$15,$A530-1,0)</f>
        <v>0</v>
      </c>
      <c r="AB530" s="299">
        <f ca="1">OFFSET(DATA!$AX$15,$A530-1,0)</f>
        <v>0</v>
      </c>
      <c r="AC530" s="299">
        <f ca="1">OFFSET(DATA!$AZ$15,$A530-1,0)</f>
        <v>0</v>
      </c>
    </row>
    <row r="531" spans="1:29" ht="9.9499999999999993" customHeight="1">
      <c r="A531" s="438"/>
      <c r="B531" s="443"/>
      <c r="C531" s="444"/>
      <c r="D531" s="444"/>
      <c r="E531" s="445"/>
      <c r="F531" s="528"/>
      <c r="G531" s="447"/>
      <c r="H531" s="448"/>
      <c r="I531" s="453"/>
      <c r="J531" s="456"/>
      <c r="K531" s="461"/>
      <c r="L531" s="462"/>
      <c r="M531" s="463"/>
      <c r="N531" s="468"/>
      <c r="O531" s="470"/>
      <c r="P531" s="472"/>
      <c r="Q531" s="475"/>
      <c r="R531" s="480"/>
      <c r="S531" s="481"/>
      <c r="T531" s="481"/>
      <c r="U531" s="481"/>
      <c r="V531" s="482"/>
      <c r="W531" s="487"/>
      <c r="X531" s="491"/>
      <c r="Y531" s="492"/>
      <c r="AA531" s="393"/>
      <c r="AB531" s="301"/>
      <c r="AC531" s="301"/>
    </row>
    <row r="532" spans="1:29" ht="9.9499999999999993" customHeight="1">
      <c r="A532" s="438"/>
      <c r="B532" s="493">
        <f ca="1">OFFSET(DATA!$A$15,$A530-1,0)</f>
        <v>0</v>
      </c>
      <c r="C532" s="494"/>
      <c r="D532" s="494"/>
      <c r="E532" s="495"/>
      <c r="F532" s="446"/>
      <c r="G532" s="447"/>
      <c r="H532" s="448"/>
      <c r="I532" s="453"/>
      <c r="J532" s="456"/>
      <c r="K532" s="464"/>
      <c r="L532" s="465"/>
      <c r="M532" s="466"/>
      <c r="N532" s="499" t="str">
        <f ca="1">AB532</f>
        <v/>
      </c>
      <c r="O532" s="500"/>
      <c r="P532" s="473"/>
      <c r="Q532" s="475"/>
      <c r="R532" s="480"/>
      <c r="S532" s="481"/>
      <c r="T532" s="481"/>
      <c r="U532" s="481"/>
      <c r="V532" s="482"/>
      <c r="W532" s="487"/>
      <c r="X532" s="491"/>
      <c r="Y532" s="492"/>
      <c r="AA532" s="502">
        <f ca="1">AA530</f>
        <v>0</v>
      </c>
      <c r="AB532" s="504" t="str">
        <f ca="1">IF(COUNTIF(AB530,"*受給者*"),"受給者",IF(COUNTIF(AB530,"*国民年金*"),"国民年金",IF(COUNTIF(AB530,"厚生年金"),"厚生年金","")))</f>
        <v/>
      </c>
      <c r="AC532" s="504">
        <f ca="1">AC530</f>
        <v>0</v>
      </c>
    </row>
    <row r="533" spans="1:29" ht="9.9499999999999993" customHeight="1">
      <c r="A533" s="438"/>
      <c r="B533" s="496"/>
      <c r="C533" s="497"/>
      <c r="D533" s="497"/>
      <c r="E533" s="498"/>
      <c r="F533" s="446"/>
      <c r="G533" s="447"/>
      <c r="H533" s="448"/>
      <c r="I533" s="453"/>
      <c r="J533" s="456"/>
      <c r="K533" s="506" t="str">
        <f ca="1">IF(OFFSET(DATA!$O$15,$A530-1,0)="","歳",OFFSET(DATA!$O$15,$A530-1,0))</f>
        <v>歳</v>
      </c>
      <c r="L533" s="507"/>
      <c r="M533" s="508"/>
      <c r="N533" s="468"/>
      <c r="O533" s="501"/>
      <c r="P533" s="515">
        <f ca="1">OFFSET(DATA!$BC$15,$A530-1,0)</f>
        <v>0</v>
      </c>
      <c r="Q533" s="475"/>
      <c r="R533" s="480"/>
      <c r="S533" s="481"/>
      <c r="T533" s="481"/>
      <c r="U533" s="481"/>
      <c r="V533" s="482"/>
      <c r="W533" s="487"/>
      <c r="X533" s="517" t="str">
        <f ca="1">IF(OFFSET(DATA!$AU$15,$A530-1,0)="","  年　月　日",OFFSET(DATA!$AU$15,$A530-1,0))</f>
        <v xml:space="preserve">  年　月　日</v>
      </c>
      <c r="Y533" s="518"/>
      <c r="AA533" s="503"/>
      <c r="AB533" s="505"/>
      <c r="AC533" s="505"/>
    </row>
    <row r="534" spans="1:29" ht="9.9499999999999993" customHeight="1">
      <c r="A534" s="438"/>
      <c r="B534" s="493">
        <f ca="1">OFFSET(DATA!$BD$15,$A530-1,0)</f>
        <v>0</v>
      </c>
      <c r="C534" s="521"/>
      <c r="D534" s="521"/>
      <c r="E534" s="495"/>
      <c r="F534" s="446"/>
      <c r="G534" s="447"/>
      <c r="H534" s="448"/>
      <c r="I534" s="453"/>
      <c r="J534" s="456"/>
      <c r="K534" s="509"/>
      <c r="L534" s="510"/>
      <c r="M534" s="511"/>
      <c r="N534" s="499">
        <f ca="1">AC532</f>
        <v>0</v>
      </c>
      <c r="O534" s="526" t="str">
        <f ca="1">IF($AC534=0,"",RIGHT($AC534,4))</f>
        <v/>
      </c>
      <c r="P534" s="472"/>
      <c r="Q534" s="475"/>
      <c r="R534" s="480"/>
      <c r="S534" s="481"/>
      <c r="T534" s="481"/>
      <c r="U534" s="481"/>
      <c r="V534" s="482"/>
      <c r="W534" s="487"/>
      <c r="X534" s="491"/>
      <c r="Y534" s="492"/>
      <c r="AA534" s="392"/>
      <c r="AB534" s="299"/>
      <c r="AC534" s="299">
        <f ca="1">OFFSET(DATA!$BA$15,$A530-1,0)</f>
        <v>0</v>
      </c>
    </row>
    <row r="535" spans="1:29" ht="9.9499999999999993" customHeight="1">
      <c r="A535" s="439"/>
      <c r="B535" s="522"/>
      <c r="C535" s="523"/>
      <c r="D535" s="523"/>
      <c r="E535" s="524"/>
      <c r="F535" s="449"/>
      <c r="G535" s="450"/>
      <c r="H535" s="451"/>
      <c r="I535" s="454"/>
      <c r="J535" s="457"/>
      <c r="K535" s="512"/>
      <c r="L535" s="513"/>
      <c r="M535" s="514"/>
      <c r="N535" s="525"/>
      <c r="O535" s="527"/>
      <c r="P535" s="516"/>
      <c r="Q535" s="476"/>
      <c r="R535" s="483"/>
      <c r="S535" s="484"/>
      <c r="T535" s="484"/>
      <c r="U535" s="484"/>
      <c r="V535" s="485"/>
      <c r="W535" s="488"/>
      <c r="X535" s="519"/>
      <c r="Y535" s="520"/>
      <c r="AA535" s="393"/>
      <c r="AB535" s="301"/>
      <c r="AC535" s="301"/>
    </row>
    <row r="536" spans="1:29" ht="9.9499999999999993" customHeight="1">
      <c r="A536" s="437">
        <f>A530+1</f>
        <v>62</v>
      </c>
      <c r="B536" s="440">
        <f ca="1">OFFSET(DATA!$B$15,$A536-1,0)</f>
        <v>0</v>
      </c>
      <c r="C536" s="441"/>
      <c r="D536" s="441"/>
      <c r="E536" s="442"/>
      <c r="F536" s="440">
        <f ca="1">OFFSET(DATA!$C$15,$A536-1,0)</f>
        <v>0</v>
      </c>
      <c r="G536" s="441"/>
      <c r="H536" s="442"/>
      <c r="I536" s="452" t="str">
        <f ca="1">OFFSET(TMP!$H$1,($A536-1)*4,0)</f>
        <v xml:space="preserve">
</v>
      </c>
      <c r="J536" s="455" t="str">
        <f ca="1">OFFSET(TMP!$I$1,($A536-1)*4,0)</f>
        <v xml:space="preserve">
</v>
      </c>
      <c r="K536" s="458" t="str">
        <f ca="1">IF(OFFSET(DATA!$N$15,$A536-1,0)="","  年　月　日",OFFSET(DATA!$N$15,$A536-1,0))</f>
        <v xml:space="preserve">  年　月　日</v>
      </c>
      <c r="L536" s="459"/>
      <c r="M536" s="460"/>
      <c r="N536" s="467">
        <f t="shared" ref="N536" ca="1" si="588">AA538</f>
        <v>0</v>
      </c>
      <c r="O536" s="469"/>
      <c r="P536" s="471">
        <f ca="1">OFFSET(DATA!$BB$15,$A536-1,0)</f>
        <v>0</v>
      </c>
      <c r="Q536" s="474" t="str">
        <f t="shared" ref="Q536" ca="1" si="589">INDIRECT("TMP!T" &amp; 2 + ($A536-1)*5)</f>
        <v xml:space="preserve">
</v>
      </c>
      <c r="R536" s="477" t="str">
        <f t="shared" ref="R536" ca="1" si="590">INDIRECT("TMP!U" &amp; 2 + ($A536-1)*5)</f>
        <v xml:space="preserve">
</v>
      </c>
      <c r="S536" s="478"/>
      <c r="T536" s="478"/>
      <c r="U536" s="478"/>
      <c r="V536" s="479"/>
      <c r="W536" s="486" t="str">
        <f t="shared" ref="W536" ca="1" si="591">INDIRECT("TMP!V" &amp; 2 + ($A536-1)*5)</f>
        <v xml:space="preserve">
</v>
      </c>
      <c r="X536" s="489" t="str">
        <f ca="1">IF(OFFSET(DATA!$AT$15,$A536-1,0)="","  年　月　日",OFFSET(DATA!$AT$15,$A536-1,0))</f>
        <v xml:space="preserve">  年　月　日</v>
      </c>
      <c r="Y536" s="490"/>
      <c r="AA536" s="392">
        <f ca="1">OFFSET(DATA!$AV$15,$A536-1,0)</f>
        <v>0</v>
      </c>
      <c r="AB536" s="299">
        <f ca="1">OFFSET(DATA!$AX$15,$A536-1,0)</f>
        <v>0</v>
      </c>
      <c r="AC536" s="299">
        <f ca="1">OFFSET(DATA!$AZ$15,$A536-1,0)</f>
        <v>0</v>
      </c>
    </row>
    <row r="537" spans="1:29" ht="9.9499999999999993" customHeight="1">
      <c r="A537" s="438"/>
      <c r="B537" s="443"/>
      <c r="C537" s="444"/>
      <c r="D537" s="444"/>
      <c r="E537" s="445"/>
      <c r="F537" s="446"/>
      <c r="G537" s="447"/>
      <c r="H537" s="448"/>
      <c r="I537" s="453"/>
      <c r="J537" s="456"/>
      <c r="K537" s="461"/>
      <c r="L537" s="462"/>
      <c r="M537" s="463"/>
      <c r="N537" s="468"/>
      <c r="O537" s="470"/>
      <c r="P537" s="472"/>
      <c r="Q537" s="475"/>
      <c r="R537" s="480"/>
      <c r="S537" s="481"/>
      <c r="T537" s="481"/>
      <c r="U537" s="481"/>
      <c r="V537" s="482"/>
      <c r="W537" s="487"/>
      <c r="X537" s="491"/>
      <c r="Y537" s="492"/>
      <c r="AA537" s="393"/>
      <c r="AB537" s="301"/>
      <c r="AC537" s="301"/>
    </row>
    <row r="538" spans="1:29" ht="9.9499999999999993" customHeight="1">
      <c r="A538" s="438"/>
      <c r="B538" s="493">
        <f ca="1">OFFSET(DATA!$A$15,$A536-1,0)</f>
        <v>0</v>
      </c>
      <c r="C538" s="494"/>
      <c r="D538" s="494"/>
      <c r="E538" s="495"/>
      <c r="F538" s="446"/>
      <c r="G538" s="447"/>
      <c r="H538" s="448"/>
      <c r="I538" s="453"/>
      <c r="J538" s="456"/>
      <c r="K538" s="464"/>
      <c r="L538" s="465"/>
      <c r="M538" s="466"/>
      <c r="N538" s="499" t="str">
        <f t="shared" ref="N538" ca="1" si="592">AB538</f>
        <v/>
      </c>
      <c r="O538" s="500"/>
      <c r="P538" s="473"/>
      <c r="Q538" s="475"/>
      <c r="R538" s="480"/>
      <c r="S538" s="481"/>
      <c r="T538" s="481"/>
      <c r="U538" s="481"/>
      <c r="V538" s="482"/>
      <c r="W538" s="487"/>
      <c r="X538" s="491"/>
      <c r="Y538" s="492"/>
      <c r="AA538" s="502">
        <f t="shared" ref="AA538" ca="1" si="593">AA536</f>
        <v>0</v>
      </c>
      <c r="AB538" s="504" t="str">
        <f t="shared" ref="AB538" ca="1" si="594">IF(COUNTIF(AB536,"*受給者*"),"受給者",IF(COUNTIF(AB536,"*国民年金*"),"国民年金",IF(COUNTIF(AB536,"厚生年金"),"厚生年金","")))</f>
        <v/>
      </c>
      <c r="AC538" s="504">
        <f t="shared" ref="AC538" ca="1" si="595">AC536</f>
        <v>0</v>
      </c>
    </row>
    <row r="539" spans="1:29" ht="9.9499999999999993" customHeight="1">
      <c r="A539" s="438"/>
      <c r="B539" s="496"/>
      <c r="C539" s="497"/>
      <c r="D539" s="497"/>
      <c r="E539" s="498"/>
      <c r="F539" s="446"/>
      <c r="G539" s="447"/>
      <c r="H539" s="448"/>
      <c r="I539" s="453"/>
      <c r="J539" s="456"/>
      <c r="K539" s="506" t="str">
        <f ca="1">IF(OFFSET(DATA!$O$15,$A536-1,0)="","歳",OFFSET(DATA!$O$15,$A536-1,0))</f>
        <v>歳</v>
      </c>
      <c r="L539" s="507"/>
      <c r="M539" s="508"/>
      <c r="N539" s="468"/>
      <c r="O539" s="501"/>
      <c r="P539" s="515">
        <f ca="1">OFFSET(DATA!$BC$15,$A536-1,0)</f>
        <v>0</v>
      </c>
      <c r="Q539" s="475"/>
      <c r="R539" s="480"/>
      <c r="S539" s="481"/>
      <c r="T539" s="481"/>
      <c r="U539" s="481"/>
      <c r="V539" s="482"/>
      <c r="W539" s="487"/>
      <c r="X539" s="517" t="str">
        <f ca="1">IF(OFFSET(DATA!$AU$15,$A536-1,0)="","  年　月　日",OFFSET(DATA!$AU$15,$A536-1,0))</f>
        <v xml:space="preserve">  年　月　日</v>
      </c>
      <c r="Y539" s="518"/>
      <c r="AA539" s="503"/>
      <c r="AB539" s="505"/>
      <c r="AC539" s="505"/>
    </row>
    <row r="540" spans="1:29" ht="9.9499999999999993" customHeight="1">
      <c r="A540" s="438"/>
      <c r="B540" s="493">
        <f ca="1">OFFSET(DATA!$BD$15,$A536-1,0)</f>
        <v>0</v>
      </c>
      <c r="C540" s="521"/>
      <c r="D540" s="521"/>
      <c r="E540" s="495"/>
      <c r="F540" s="446"/>
      <c r="G540" s="447"/>
      <c r="H540" s="448"/>
      <c r="I540" s="453"/>
      <c r="J540" s="456"/>
      <c r="K540" s="509"/>
      <c r="L540" s="510"/>
      <c r="M540" s="511"/>
      <c r="N540" s="499">
        <f t="shared" ref="N540" ca="1" si="596">AC538</f>
        <v>0</v>
      </c>
      <c r="O540" s="526" t="str">
        <f t="shared" ref="O540" ca="1" si="597">IF($AC540=0,"",RIGHT($AC540,4))</f>
        <v/>
      </c>
      <c r="P540" s="472"/>
      <c r="Q540" s="475"/>
      <c r="R540" s="480"/>
      <c r="S540" s="481"/>
      <c r="T540" s="481"/>
      <c r="U540" s="481"/>
      <c r="V540" s="482"/>
      <c r="W540" s="487"/>
      <c r="X540" s="491"/>
      <c r="Y540" s="492"/>
      <c r="AA540" s="392"/>
      <c r="AB540" s="299"/>
      <c r="AC540" s="299">
        <f ca="1">OFFSET(DATA!$BA$15,$A536-1,0)</f>
        <v>0</v>
      </c>
    </row>
    <row r="541" spans="1:29" ht="9.9499999999999993" customHeight="1">
      <c r="A541" s="439"/>
      <c r="B541" s="522"/>
      <c r="C541" s="523"/>
      <c r="D541" s="523"/>
      <c r="E541" s="524"/>
      <c r="F541" s="449"/>
      <c r="G541" s="450"/>
      <c r="H541" s="451"/>
      <c r="I541" s="454"/>
      <c r="J541" s="457"/>
      <c r="K541" s="512"/>
      <c r="L541" s="513"/>
      <c r="M541" s="514"/>
      <c r="N541" s="525"/>
      <c r="O541" s="527"/>
      <c r="P541" s="516"/>
      <c r="Q541" s="476"/>
      <c r="R541" s="483"/>
      <c r="S541" s="484"/>
      <c r="T541" s="484"/>
      <c r="U541" s="484"/>
      <c r="V541" s="485"/>
      <c r="W541" s="488"/>
      <c r="X541" s="519"/>
      <c r="Y541" s="520"/>
      <c r="AA541" s="393"/>
      <c r="AB541" s="301"/>
      <c r="AC541" s="301"/>
    </row>
    <row r="542" spans="1:29" ht="9.9499999999999993" customHeight="1">
      <c r="A542" s="437">
        <f t="shared" ref="A542" si="598">A536+1</f>
        <v>63</v>
      </c>
      <c r="B542" s="440">
        <f ca="1">OFFSET(DATA!$B$15,$A542-1,0)</f>
        <v>0</v>
      </c>
      <c r="C542" s="441"/>
      <c r="D542" s="441"/>
      <c r="E542" s="442"/>
      <c r="F542" s="440">
        <f ca="1">OFFSET(DATA!$C$15,$A542-1,0)</f>
        <v>0</v>
      </c>
      <c r="G542" s="441"/>
      <c r="H542" s="442"/>
      <c r="I542" s="452" t="str">
        <f ca="1">OFFSET(TMP!$H$1,($A542-1)*4,0)</f>
        <v xml:space="preserve">
</v>
      </c>
      <c r="J542" s="455" t="str">
        <f ca="1">OFFSET(TMP!$I$1,($A542-1)*4,0)</f>
        <v xml:space="preserve">
</v>
      </c>
      <c r="K542" s="458" t="str">
        <f ca="1">IF(OFFSET(DATA!$N$15,$A542-1,0)="","  年　月　日",OFFSET(DATA!$N$15,$A542-1,0))</f>
        <v xml:space="preserve">  年　月　日</v>
      </c>
      <c r="L542" s="459"/>
      <c r="M542" s="460"/>
      <c r="N542" s="467">
        <f t="shared" ref="N542" ca="1" si="599">AA544</f>
        <v>0</v>
      </c>
      <c r="O542" s="469"/>
      <c r="P542" s="471">
        <f ca="1">OFFSET(DATA!$BB$15,$A542-1,0)</f>
        <v>0</v>
      </c>
      <c r="Q542" s="474" t="str">
        <f t="shared" ref="Q542" ca="1" si="600">INDIRECT("TMP!T" &amp; 2 + ($A542-1)*5)</f>
        <v xml:space="preserve">
</v>
      </c>
      <c r="R542" s="477" t="str">
        <f t="shared" ref="R542" ca="1" si="601">INDIRECT("TMP!U" &amp; 2 + ($A542-1)*5)</f>
        <v xml:space="preserve">
</v>
      </c>
      <c r="S542" s="478"/>
      <c r="T542" s="478"/>
      <c r="U542" s="478"/>
      <c r="V542" s="479"/>
      <c r="W542" s="486" t="str">
        <f t="shared" ref="W542" ca="1" si="602">INDIRECT("TMP!V" &amp; 2 + ($A542-1)*5)</f>
        <v xml:space="preserve">
</v>
      </c>
      <c r="X542" s="489" t="str">
        <f ca="1">IF(OFFSET(DATA!$AT$15,$A542-1,0)="","  年　月　日",OFFSET(DATA!$AT$15,$A542-1,0))</f>
        <v xml:space="preserve">  年　月　日</v>
      </c>
      <c r="Y542" s="490"/>
      <c r="AA542" s="392">
        <f ca="1">OFFSET(DATA!$AV$15,$A542-1,0)</f>
        <v>0</v>
      </c>
      <c r="AB542" s="299">
        <f ca="1">OFFSET(DATA!$AX$15,$A542-1,0)</f>
        <v>0</v>
      </c>
      <c r="AC542" s="299">
        <f ca="1">OFFSET(DATA!$AZ$15,$A542-1,0)</f>
        <v>0</v>
      </c>
    </row>
    <row r="543" spans="1:29" ht="9.9499999999999993" customHeight="1">
      <c r="A543" s="438"/>
      <c r="B543" s="443"/>
      <c r="C543" s="444"/>
      <c r="D543" s="444"/>
      <c r="E543" s="445"/>
      <c r="F543" s="446"/>
      <c r="G543" s="447"/>
      <c r="H543" s="448"/>
      <c r="I543" s="453"/>
      <c r="J543" s="456"/>
      <c r="K543" s="461"/>
      <c r="L543" s="462"/>
      <c r="M543" s="463"/>
      <c r="N543" s="468"/>
      <c r="O543" s="470"/>
      <c r="P543" s="472"/>
      <c r="Q543" s="475"/>
      <c r="R543" s="480"/>
      <c r="S543" s="481"/>
      <c r="T543" s="481"/>
      <c r="U543" s="481"/>
      <c r="V543" s="482"/>
      <c r="W543" s="487"/>
      <c r="X543" s="491"/>
      <c r="Y543" s="492"/>
      <c r="AA543" s="393"/>
      <c r="AB543" s="301"/>
      <c r="AC543" s="301"/>
    </row>
    <row r="544" spans="1:29" ht="9.9499999999999993" customHeight="1">
      <c r="A544" s="438"/>
      <c r="B544" s="493">
        <f ca="1">OFFSET(DATA!$A$15,$A542-1,0)</f>
        <v>0</v>
      </c>
      <c r="C544" s="494"/>
      <c r="D544" s="494"/>
      <c r="E544" s="495"/>
      <c r="F544" s="446"/>
      <c r="G544" s="447"/>
      <c r="H544" s="448"/>
      <c r="I544" s="453"/>
      <c r="J544" s="456"/>
      <c r="K544" s="464"/>
      <c r="L544" s="465"/>
      <c r="M544" s="466"/>
      <c r="N544" s="499" t="str">
        <f t="shared" ref="N544" ca="1" si="603">AB544</f>
        <v/>
      </c>
      <c r="O544" s="500"/>
      <c r="P544" s="473"/>
      <c r="Q544" s="475"/>
      <c r="R544" s="480"/>
      <c r="S544" s="481"/>
      <c r="T544" s="481"/>
      <c r="U544" s="481"/>
      <c r="V544" s="482"/>
      <c r="W544" s="487"/>
      <c r="X544" s="491"/>
      <c r="Y544" s="492"/>
      <c r="AA544" s="502">
        <f t="shared" ref="AA544" ca="1" si="604">AA542</f>
        <v>0</v>
      </c>
      <c r="AB544" s="504" t="str">
        <f t="shared" ref="AB544" ca="1" si="605">IF(COUNTIF(AB542,"*受給者*"),"受給者",IF(COUNTIF(AB542,"*国民年金*"),"国民年金",IF(COUNTIF(AB542,"厚生年金"),"厚生年金","")))</f>
        <v/>
      </c>
      <c r="AC544" s="504">
        <f t="shared" ref="AC544" ca="1" si="606">AC542</f>
        <v>0</v>
      </c>
    </row>
    <row r="545" spans="1:29" ht="9.9499999999999993" customHeight="1">
      <c r="A545" s="438"/>
      <c r="B545" s="496"/>
      <c r="C545" s="497"/>
      <c r="D545" s="497"/>
      <c r="E545" s="498"/>
      <c r="F545" s="446"/>
      <c r="G545" s="447"/>
      <c r="H545" s="448"/>
      <c r="I545" s="453"/>
      <c r="J545" s="456"/>
      <c r="K545" s="506" t="str">
        <f ca="1">IF(OFFSET(DATA!$O$15,$A542-1,0)="","歳",OFFSET(DATA!$O$15,$A542-1,0))</f>
        <v>歳</v>
      </c>
      <c r="L545" s="507"/>
      <c r="M545" s="508"/>
      <c r="N545" s="468"/>
      <c r="O545" s="501"/>
      <c r="P545" s="515">
        <f ca="1">OFFSET(DATA!$BC$15,$A542-1,0)</f>
        <v>0</v>
      </c>
      <c r="Q545" s="475"/>
      <c r="R545" s="480"/>
      <c r="S545" s="481"/>
      <c r="T545" s="481"/>
      <c r="U545" s="481"/>
      <c r="V545" s="482"/>
      <c r="W545" s="487"/>
      <c r="X545" s="517" t="str">
        <f ca="1">IF(OFFSET(DATA!$AU$15,$A542-1,0)="","  年　月　日",OFFSET(DATA!$AU$15,$A542-1,0))</f>
        <v xml:space="preserve">  年　月　日</v>
      </c>
      <c r="Y545" s="518"/>
      <c r="AA545" s="503"/>
      <c r="AB545" s="505"/>
      <c r="AC545" s="505"/>
    </row>
    <row r="546" spans="1:29" ht="9.9499999999999993" customHeight="1">
      <c r="A546" s="438"/>
      <c r="B546" s="493">
        <f ca="1">OFFSET(DATA!$BD$15,$A542-1,0)</f>
        <v>0</v>
      </c>
      <c r="C546" s="521"/>
      <c r="D546" s="521"/>
      <c r="E546" s="495"/>
      <c r="F546" s="446"/>
      <c r="G546" s="447"/>
      <c r="H546" s="448"/>
      <c r="I546" s="453"/>
      <c r="J546" s="456"/>
      <c r="K546" s="509"/>
      <c r="L546" s="510"/>
      <c r="M546" s="511"/>
      <c r="N546" s="499">
        <f t="shared" ref="N546" ca="1" si="607">AC544</f>
        <v>0</v>
      </c>
      <c r="O546" s="526" t="str">
        <f t="shared" ref="O546" ca="1" si="608">IF($AC546=0,"",RIGHT($AC546,4))</f>
        <v/>
      </c>
      <c r="P546" s="472"/>
      <c r="Q546" s="475"/>
      <c r="R546" s="480"/>
      <c r="S546" s="481"/>
      <c r="T546" s="481"/>
      <c r="U546" s="481"/>
      <c r="V546" s="482"/>
      <c r="W546" s="487"/>
      <c r="X546" s="491"/>
      <c r="Y546" s="492"/>
      <c r="AA546" s="392"/>
      <c r="AB546" s="299"/>
      <c r="AC546" s="299">
        <f ca="1">OFFSET(DATA!$BA$15,$A542-1,0)</f>
        <v>0</v>
      </c>
    </row>
    <row r="547" spans="1:29" ht="9.9499999999999993" customHeight="1">
      <c r="A547" s="439"/>
      <c r="B547" s="522"/>
      <c r="C547" s="523"/>
      <c r="D547" s="523"/>
      <c r="E547" s="524"/>
      <c r="F547" s="449"/>
      <c r="G547" s="450"/>
      <c r="H547" s="451"/>
      <c r="I547" s="454"/>
      <c r="J547" s="457"/>
      <c r="K547" s="512"/>
      <c r="L547" s="513"/>
      <c r="M547" s="514"/>
      <c r="N547" s="525"/>
      <c r="O547" s="527"/>
      <c r="P547" s="516"/>
      <c r="Q547" s="476"/>
      <c r="R547" s="483"/>
      <c r="S547" s="484"/>
      <c r="T547" s="484"/>
      <c r="U547" s="484"/>
      <c r="V547" s="485"/>
      <c r="W547" s="488"/>
      <c r="X547" s="519"/>
      <c r="Y547" s="520"/>
      <c r="AA547" s="393"/>
      <c r="AB547" s="301"/>
      <c r="AC547" s="301"/>
    </row>
    <row r="548" spans="1:29" ht="9.9499999999999993" customHeight="1">
      <c r="A548" s="437">
        <f t="shared" ref="A548" si="609">A542+1</f>
        <v>64</v>
      </c>
      <c r="B548" s="440">
        <f ca="1">OFFSET(DATA!$B$15,$A548-1,0)</f>
        <v>0</v>
      </c>
      <c r="C548" s="441"/>
      <c r="D548" s="441"/>
      <c r="E548" s="442"/>
      <c r="F548" s="440">
        <f ca="1">OFFSET(DATA!$C$15,$A548-1,0)</f>
        <v>0</v>
      </c>
      <c r="G548" s="441"/>
      <c r="H548" s="442"/>
      <c r="I548" s="452" t="str">
        <f ca="1">OFFSET(TMP!$H$1,($A548-1)*4,0)</f>
        <v xml:space="preserve">
</v>
      </c>
      <c r="J548" s="455" t="str">
        <f ca="1">OFFSET(TMP!$I$1,($A548-1)*4,0)</f>
        <v xml:space="preserve">
</v>
      </c>
      <c r="K548" s="458" t="str">
        <f ca="1">IF(OFFSET(DATA!$N$15,$A548-1,0)="","  年　月　日",OFFSET(DATA!$N$15,$A548-1,0))</f>
        <v xml:space="preserve">  年　月　日</v>
      </c>
      <c r="L548" s="459"/>
      <c r="M548" s="460"/>
      <c r="N548" s="467">
        <f t="shared" ref="N548" ca="1" si="610">AA550</f>
        <v>0</v>
      </c>
      <c r="O548" s="469"/>
      <c r="P548" s="471">
        <f ca="1">OFFSET(DATA!$BB$15,$A548-1,0)</f>
        <v>0</v>
      </c>
      <c r="Q548" s="474" t="str">
        <f t="shared" ref="Q548" ca="1" si="611">INDIRECT("TMP!T" &amp; 2 + ($A548-1)*5)</f>
        <v xml:space="preserve">
</v>
      </c>
      <c r="R548" s="477" t="str">
        <f t="shared" ref="R548" ca="1" si="612">INDIRECT("TMP!U" &amp; 2 + ($A548-1)*5)</f>
        <v xml:space="preserve">
</v>
      </c>
      <c r="S548" s="478"/>
      <c r="T548" s="478"/>
      <c r="U548" s="478"/>
      <c r="V548" s="479"/>
      <c r="W548" s="486" t="str">
        <f t="shared" ref="W548" ca="1" si="613">INDIRECT("TMP!V" &amp; 2 + ($A548-1)*5)</f>
        <v xml:space="preserve">
</v>
      </c>
      <c r="X548" s="489" t="str">
        <f ca="1">IF(OFFSET(DATA!$AT$15,$A548-1,0)="","  年　月　日",OFFSET(DATA!$AT$15,$A548-1,0))</f>
        <v xml:space="preserve">  年　月　日</v>
      </c>
      <c r="Y548" s="490"/>
      <c r="AA548" s="392">
        <f ca="1">OFFSET(DATA!$AV$15,$A548-1,0)</f>
        <v>0</v>
      </c>
      <c r="AB548" s="299">
        <f ca="1">OFFSET(DATA!$AX$15,$A548-1,0)</f>
        <v>0</v>
      </c>
      <c r="AC548" s="299">
        <f ca="1">OFFSET(DATA!$AZ$15,$A548-1,0)</f>
        <v>0</v>
      </c>
    </row>
    <row r="549" spans="1:29" ht="9.9499999999999993" customHeight="1">
      <c r="A549" s="438"/>
      <c r="B549" s="443"/>
      <c r="C549" s="444"/>
      <c r="D549" s="444"/>
      <c r="E549" s="445"/>
      <c r="F549" s="446"/>
      <c r="G549" s="447"/>
      <c r="H549" s="448"/>
      <c r="I549" s="453"/>
      <c r="J549" s="456"/>
      <c r="K549" s="461"/>
      <c r="L549" s="462"/>
      <c r="M549" s="463"/>
      <c r="N549" s="468"/>
      <c r="O549" s="470"/>
      <c r="P549" s="472"/>
      <c r="Q549" s="475"/>
      <c r="R549" s="480"/>
      <c r="S549" s="481"/>
      <c r="T549" s="481"/>
      <c r="U549" s="481"/>
      <c r="V549" s="482"/>
      <c r="W549" s="487"/>
      <c r="X549" s="491"/>
      <c r="Y549" s="492"/>
      <c r="AA549" s="393"/>
      <c r="AB549" s="301"/>
      <c r="AC549" s="301"/>
    </row>
    <row r="550" spans="1:29" ht="9.9499999999999993" customHeight="1">
      <c r="A550" s="438"/>
      <c r="B550" s="493">
        <f ca="1">OFFSET(DATA!$A$15,$A548-1,0)</f>
        <v>0</v>
      </c>
      <c r="C550" s="494"/>
      <c r="D550" s="494"/>
      <c r="E550" s="495"/>
      <c r="F550" s="446"/>
      <c r="G550" s="447"/>
      <c r="H550" s="448"/>
      <c r="I550" s="453"/>
      <c r="J550" s="456"/>
      <c r="K550" s="464"/>
      <c r="L550" s="465"/>
      <c r="M550" s="466"/>
      <c r="N550" s="499" t="str">
        <f t="shared" ref="N550" ca="1" si="614">AB550</f>
        <v/>
      </c>
      <c r="O550" s="500"/>
      <c r="P550" s="473"/>
      <c r="Q550" s="475"/>
      <c r="R550" s="480"/>
      <c r="S550" s="481"/>
      <c r="T550" s="481"/>
      <c r="U550" s="481"/>
      <c r="V550" s="482"/>
      <c r="W550" s="487"/>
      <c r="X550" s="491"/>
      <c r="Y550" s="492"/>
      <c r="AA550" s="502">
        <f t="shared" ref="AA550" ca="1" si="615">AA548</f>
        <v>0</v>
      </c>
      <c r="AB550" s="504" t="str">
        <f t="shared" ref="AB550" ca="1" si="616">IF(COUNTIF(AB548,"*受給者*"),"受給者",IF(COUNTIF(AB548,"*国民年金*"),"国民年金",IF(COUNTIF(AB548,"厚生年金"),"厚生年金","")))</f>
        <v/>
      </c>
      <c r="AC550" s="504">
        <f t="shared" ref="AC550" ca="1" si="617">AC548</f>
        <v>0</v>
      </c>
    </row>
    <row r="551" spans="1:29" ht="9.9499999999999993" customHeight="1">
      <c r="A551" s="438"/>
      <c r="B551" s="496"/>
      <c r="C551" s="497"/>
      <c r="D551" s="497"/>
      <c r="E551" s="498"/>
      <c r="F551" s="446"/>
      <c r="G551" s="447"/>
      <c r="H551" s="448"/>
      <c r="I551" s="453"/>
      <c r="J551" s="456"/>
      <c r="K551" s="506" t="str">
        <f ca="1">IF(OFFSET(DATA!$O$15,$A548-1,0)="","歳",OFFSET(DATA!$O$15,$A548-1,0))</f>
        <v>歳</v>
      </c>
      <c r="L551" s="507"/>
      <c r="M551" s="508"/>
      <c r="N551" s="468"/>
      <c r="O551" s="501"/>
      <c r="P551" s="515">
        <f ca="1">OFFSET(DATA!$BC$15,$A548-1,0)</f>
        <v>0</v>
      </c>
      <c r="Q551" s="475"/>
      <c r="R551" s="480"/>
      <c r="S551" s="481"/>
      <c r="T551" s="481"/>
      <c r="U551" s="481"/>
      <c r="V551" s="482"/>
      <c r="W551" s="487"/>
      <c r="X551" s="517" t="str">
        <f ca="1">IF(OFFSET(DATA!$AU$15,$A548-1,0)="","  年　月　日",OFFSET(DATA!$AU$15,$A548-1,0))</f>
        <v xml:space="preserve">  年　月　日</v>
      </c>
      <c r="Y551" s="518"/>
      <c r="AA551" s="503"/>
      <c r="AB551" s="505"/>
      <c r="AC551" s="505"/>
    </row>
    <row r="552" spans="1:29" ht="9.9499999999999993" customHeight="1">
      <c r="A552" s="438"/>
      <c r="B552" s="493">
        <f ca="1">OFFSET(DATA!$BD$15,$A548-1,0)</f>
        <v>0</v>
      </c>
      <c r="C552" s="521"/>
      <c r="D552" s="521"/>
      <c r="E552" s="495"/>
      <c r="F552" s="446"/>
      <c r="G552" s="447"/>
      <c r="H552" s="448"/>
      <c r="I552" s="453"/>
      <c r="J552" s="456"/>
      <c r="K552" s="509"/>
      <c r="L552" s="510"/>
      <c r="M552" s="511"/>
      <c r="N552" s="499">
        <f t="shared" ref="N552" ca="1" si="618">AC550</f>
        <v>0</v>
      </c>
      <c r="O552" s="526" t="str">
        <f t="shared" ref="O552" ca="1" si="619">IF($AC552=0,"",RIGHT($AC552,4))</f>
        <v/>
      </c>
      <c r="P552" s="472"/>
      <c r="Q552" s="475"/>
      <c r="R552" s="480"/>
      <c r="S552" s="481"/>
      <c r="T552" s="481"/>
      <c r="U552" s="481"/>
      <c r="V552" s="482"/>
      <c r="W552" s="487"/>
      <c r="X552" s="491"/>
      <c r="Y552" s="492"/>
      <c r="AA552" s="392"/>
      <c r="AB552" s="299"/>
      <c r="AC552" s="299">
        <f ca="1">OFFSET(DATA!$BA$15,$A548-1,0)</f>
        <v>0</v>
      </c>
    </row>
    <row r="553" spans="1:29" ht="9.9499999999999993" customHeight="1">
      <c r="A553" s="439"/>
      <c r="B553" s="522"/>
      <c r="C553" s="523"/>
      <c r="D553" s="523"/>
      <c r="E553" s="524"/>
      <c r="F553" s="449"/>
      <c r="G553" s="450"/>
      <c r="H553" s="451"/>
      <c r="I553" s="454"/>
      <c r="J553" s="457"/>
      <c r="K553" s="512"/>
      <c r="L553" s="513"/>
      <c r="M553" s="514"/>
      <c r="N553" s="525"/>
      <c r="O553" s="527"/>
      <c r="P553" s="516"/>
      <c r="Q553" s="476"/>
      <c r="R553" s="483"/>
      <c r="S553" s="484"/>
      <c r="T553" s="484"/>
      <c r="U553" s="484"/>
      <c r="V553" s="485"/>
      <c r="W553" s="488"/>
      <c r="X553" s="519"/>
      <c r="Y553" s="520"/>
      <c r="AA553" s="393"/>
      <c r="AB553" s="301"/>
      <c r="AC553" s="301"/>
    </row>
    <row r="554" spans="1:29" ht="9.9499999999999993" customHeight="1">
      <c r="A554" s="437">
        <f t="shared" ref="A554" si="620">A548+1</f>
        <v>65</v>
      </c>
      <c r="B554" s="440">
        <f ca="1">OFFSET(DATA!$B$15,$A554-1,0)</f>
        <v>0</v>
      </c>
      <c r="C554" s="441"/>
      <c r="D554" s="441"/>
      <c r="E554" s="442"/>
      <c r="F554" s="440">
        <f ca="1">OFFSET(DATA!$C$15,$A554-1,0)</f>
        <v>0</v>
      </c>
      <c r="G554" s="441"/>
      <c r="H554" s="442"/>
      <c r="I554" s="452" t="str">
        <f ca="1">OFFSET(TMP!$H$1,($A554-1)*4,0)</f>
        <v xml:space="preserve">
</v>
      </c>
      <c r="J554" s="455" t="str">
        <f ca="1">OFFSET(TMP!$I$1,($A554-1)*4,0)</f>
        <v xml:space="preserve">
</v>
      </c>
      <c r="K554" s="458" t="str">
        <f ca="1">IF(OFFSET(DATA!$N$15,$A554-1,0)="","  年　月　日",OFFSET(DATA!$N$15,$A554-1,0))</f>
        <v xml:space="preserve">  年　月　日</v>
      </c>
      <c r="L554" s="459"/>
      <c r="M554" s="460"/>
      <c r="N554" s="467">
        <f t="shared" ref="N554" ca="1" si="621">AA556</f>
        <v>0</v>
      </c>
      <c r="O554" s="469"/>
      <c r="P554" s="471">
        <f ca="1">OFFSET(DATA!$BB$15,$A554-1,0)</f>
        <v>0</v>
      </c>
      <c r="Q554" s="474" t="str">
        <f t="shared" ref="Q554" ca="1" si="622">INDIRECT("TMP!T" &amp; 2 + ($A554-1)*5)</f>
        <v xml:space="preserve">
</v>
      </c>
      <c r="R554" s="477" t="str">
        <f t="shared" ref="R554" ca="1" si="623">INDIRECT("TMP!U" &amp; 2 + ($A554-1)*5)</f>
        <v xml:space="preserve">
</v>
      </c>
      <c r="S554" s="478"/>
      <c r="T554" s="478"/>
      <c r="U554" s="478"/>
      <c r="V554" s="479"/>
      <c r="W554" s="486" t="str">
        <f t="shared" ref="W554" ca="1" si="624">INDIRECT("TMP!V" &amp; 2 + ($A554-1)*5)</f>
        <v xml:space="preserve">
</v>
      </c>
      <c r="X554" s="489" t="str">
        <f ca="1">IF(OFFSET(DATA!$AT$15,$A554-1,0)="","  年　月　日",OFFSET(DATA!$AT$15,$A554-1,0))</f>
        <v xml:space="preserve">  年　月　日</v>
      </c>
      <c r="Y554" s="490"/>
      <c r="AA554" s="392">
        <f ca="1">OFFSET(DATA!$AV$15,$A554-1,0)</f>
        <v>0</v>
      </c>
      <c r="AB554" s="299">
        <f ca="1">OFFSET(DATA!$AX$15,$A554-1,0)</f>
        <v>0</v>
      </c>
      <c r="AC554" s="299">
        <f ca="1">OFFSET(DATA!$AZ$15,$A554-1,0)</f>
        <v>0</v>
      </c>
    </row>
    <row r="555" spans="1:29" ht="9.9499999999999993" customHeight="1">
      <c r="A555" s="438"/>
      <c r="B555" s="443"/>
      <c r="C555" s="444"/>
      <c r="D555" s="444"/>
      <c r="E555" s="445"/>
      <c r="F555" s="446"/>
      <c r="G555" s="447"/>
      <c r="H555" s="448"/>
      <c r="I555" s="453"/>
      <c r="J555" s="456"/>
      <c r="K555" s="461"/>
      <c r="L555" s="462"/>
      <c r="M555" s="463"/>
      <c r="N555" s="468"/>
      <c r="O555" s="470"/>
      <c r="P555" s="472"/>
      <c r="Q555" s="475"/>
      <c r="R555" s="480"/>
      <c r="S555" s="481"/>
      <c r="T555" s="481"/>
      <c r="U555" s="481"/>
      <c r="V555" s="482"/>
      <c r="W555" s="487"/>
      <c r="X555" s="491"/>
      <c r="Y555" s="492"/>
      <c r="AA555" s="393"/>
      <c r="AB555" s="301"/>
      <c r="AC555" s="301"/>
    </row>
    <row r="556" spans="1:29" ht="9.9499999999999993" customHeight="1">
      <c r="A556" s="438"/>
      <c r="B556" s="493">
        <f ca="1">OFFSET(DATA!$A$15,$A554-1,0)</f>
        <v>0</v>
      </c>
      <c r="C556" s="494"/>
      <c r="D556" s="494"/>
      <c r="E556" s="495"/>
      <c r="F556" s="446"/>
      <c r="G556" s="447"/>
      <c r="H556" s="448"/>
      <c r="I556" s="453"/>
      <c r="J556" s="456"/>
      <c r="K556" s="464"/>
      <c r="L556" s="465"/>
      <c r="M556" s="466"/>
      <c r="N556" s="499" t="str">
        <f t="shared" ref="N556" ca="1" si="625">AB556</f>
        <v/>
      </c>
      <c r="O556" s="500"/>
      <c r="P556" s="473"/>
      <c r="Q556" s="475"/>
      <c r="R556" s="480"/>
      <c r="S556" s="481"/>
      <c r="T556" s="481"/>
      <c r="U556" s="481"/>
      <c r="V556" s="482"/>
      <c r="W556" s="487"/>
      <c r="X556" s="491"/>
      <c r="Y556" s="492"/>
      <c r="AA556" s="502">
        <f t="shared" ref="AA556" ca="1" si="626">AA554</f>
        <v>0</v>
      </c>
      <c r="AB556" s="504" t="str">
        <f t="shared" ref="AB556" ca="1" si="627">IF(COUNTIF(AB554,"*受給者*"),"受給者",IF(COUNTIF(AB554,"*国民年金*"),"国民年金",IF(COUNTIF(AB554,"厚生年金"),"厚生年金","")))</f>
        <v/>
      </c>
      <c r="AC556" s="504">
        <f t="shared" ref="AC556" ca="1" si="628">AC554</f>
        <v>0</v>
      </c>
    </row>
    <row r="557" spans="1:29" ht="9.9499999999999993" customHeight="1">
      <c r="A557" s="438"/>
      <c r="B557" s="496"/>
      <c r="C557" s="497"/>
      <c r="D557" s="497"/>
      <c r="E557" s="498"/>
      <c r="F557" s="446"/>
      <c r="G557" s="447"/>
      <c r="H557" s="448"/>
      <c r="I557" s="453"/>
      <c r="J557" s="456"/>
      <c r="K557" s="506" t="str">
        <f ca="1">IF(OFFSET(DATA!$O$15,$A554-1,0)="","歳",OFFSET(DATA!$O$15,$A554-1,0))</f>
        <v>歳</v>
      </c>
      <c r="L557" s="507"/>
      <c r="M557" s="508"/>
      <c r="N557" s="468"/>
      <c r="O557" s="501"/>
      <c r="P557" s="515">
        <f ca="1">OFFSET(DATA!$BC$15,$A554-1,0)</f>
        <v>0</v>
      </c>
      <c r="Q557" s="475"/>
      <c r="R557" s="480"/>
      <c r="S557" s="481"/>
      <c r="T557" s="481"/>
      <c r="U557" s="481"/>
      <c r="V557" s="482"/>
      <c r="W557" s="487"/>
      <c r="X557" s="517" t="str">
        <f ca="1">IF(OFFSET(DATA!$AU$15,$A554-1,0)="","  年　月　日",OFFSET(DATA!$AU$15,$A554-1,0))</f>
        <v xml:space="preserve">  年　月　日</v>
      </c>
      <c r="Y557" s="518"/>
      <c r="AA557" s="503"/>
      <c r="AB557" s="505"/>
      <c r="AC557" s="505"/>
    </row>
    <row r="558" spans="1:29" ht="9.9499999999999993" customHeight="1">
      <c r="A558" s="438"/>
      <c r="B558" s="493">
        <f ca="1">OFFSET(DATA!$BD$15,$A554-1,0)</f>
        <v>0</v>
      </c>
      <c r="C558" s="521"/>
      <c r="D558" s="521"/>
      <c r="E558" s="495"/>
      <c r="F558" s="446"/>
      <c r="G558" s="447"/>
      <c r="H558" s="448"/>
      <c r="I558" s="453"/>
      <c r="J558" s="456"/>
      <c r="K558" s="509"/>
      <c r="L558" s="510"/>
      <c r="M558" s="511"/>
      <c r="N558" s="499">
        <f t="shared" ref="N558" ca="1" si="629">AC556</f>
        <v>0</v>
      </c>
      <c r="O558" s="526" t="str">
        <f t="shared" ref="O558" ca="1" si="630">IF($AC558=0,"",RIGHT($AC558,4))</f>
        <v/>
      </c>
      <c r="P558" s="472"/>
      <c r="Q558" s="475"/>
      <c r="R558" s="480"/>
      <c r="S558" s="481"/>
      <c r="T558" s="481"/>
      <c r="U558" s="481"/>
      <c r="V558" s="482"/>
      <c r="W558" s="487"/>
      <c r="X558" s="491"/>
      <c r="Y558" s="492"/>
      <c r="AA558" s="392"/>
      <c r="AB558" s="299"/>
      <c r="AC558" s="299">
        <f ca="1">OFFSET(DATA!$BA$15,$A554-1,0)</f>
        <v>0</v>
      </c>
    </row>
    <row r="559" spans="1:29" ht="9.9499999999999993" customHeight="1">
      <c r="A559" s="439"/>
      <c r="B559" s="522"/>
      <c r="C559" s="523"/>
      <c r="D559" s="523"/>
      <c r="E559" s="524"/>
      <c r="F559" s="449"/>
      <c r="G559" s="450"/>
      <c r="H559" s="451"/>
      <c r="I559" s="454"/>
      <c r="J559" s="457"/>
      <c r="K559" s="512"/>
      <c r="L559" s="513"/>
      <c r="M559" s="514"/>
      <c r="N559" s="525"/>
      <c r="O559" s="527"/>
      <c r="P559" s="516"/>
      <c r="Q559" s="476"/>
      <c r="R559" s="483"/>
      <c r="S559" s="484"/>
      <c r="T559" s="484"/>
      <c r="U559" s="484"/>
      <c r="V559" s="485"/>
      <c r="W559" s="488"/>
      <c r="X559" s="519"/>
      <c r="Y559" s="520"/>
      <c r="AA559" s="393"/>
      <c r="AB559" s="301"/>
      <c r="AC559" s="301"/>
    </row>
    <row r="560" spans="1:29" ht="9.9499999999999993" customHeight="1">
      <c r="A560" s="437">
        <f t="shared" ref="A560" si="631">A554+1</f>
        <v>66</v>
      </c>
      <c r="B560" s="440">
        <f ca="1">OFFSET(DATA!$B$15,$A560-1,0)</f>
        <v>0</v>
      </c>
      <c r="C560" s="441"/>
      <c r="D560" s="441"/>
      <c r="E560" s="442"/>
      <c r="F560" s="440">
        <f ca="1">OFFSET(DATA!$C$15,$A560-1,0)</f>
        <v>0</v>
      </c>
      <c r="G560" s="441"/>
      <c r="H560" s="442"/>
      <c r="I560" s="452" t="str">
        <f ca="1">OFFSET(TMP!$H$1,($A560-1)*4,0)</f>
        <v xml:space="preserve">
</v>
      </c>
      <c r="J560" s="455" t="str">
        <f ca="1">OFFSET(TMP!$I$1,($A560-1)*4,0)</f>
        <v xml:space="preserve">
</v>
      </c>
      <c r="K560" s="458" t="str">
        <f ca="1">IF(OFFSET(DATA!$N$15,$A560-1,0)="","  年　月　日",OFFSET(DATA!$N$15,$A560-1,0))</f>
        <v xml:space="preserve">  年　月　日</v>
      </c>
      <c r="L560" s="459"/>
      <c r="M560" s="460"/>
      <c r="N560" s="467">
        <f t="shared" ref="N560" ca="1" si="632">AA562</f>
        <v>0</v>
      </c>
      <c r="O560" s="469"/>
      <c r="P560" s="471">
        <f ca="1">OFFSET(DATA!$BB$15,$A560-1,0)</f>
        <v>0</v>
      </c>
      <c r="Q560" s="474" t="str">
        <f t="shared" ref="Q560" ca="1" si="633">INDIRECT("TMP!T" &amp; 2 + ($A560-1)*5)</f>
        <v xml:space="preserve">
</v>
      </c>
      <c r="R560" s="477" t="str">
        <f t="shared" ref="R560" ca="1" si="634">INDIRECT("TMP!U" &amp; 2 + ($A560-1)*5)</f>
        <v xml:space="preserve">
</v>
      </c>
      <c r="S560" s="478"/>
      <c r="T560" s="478"/>
      <c r="U560" s="478"/>
      <c r="V560" s="479"/>
      <c r="W560" s="486" t="str">
        <f t="shared" ref="W560" ca="1" si="635">INDIRECT("TMP!V" &amp; 2 + ($A560-1)*5)</f>
        <v xml:space="preserve">
</v>
      </c>
      <c r="X560" s="489" t="str">
        <f ca="1">IF(OFFSET(DATA!$AT$15,$A560-1,0)="","  年　月　日",OFFSET(DATA!$AT$15,$A560-1,0))</f>
        <v xml:space="preserve">  年　月　日</v>
      </c>
      <c r="Y560" s="490"/>
      <c r="AA560" s="392">
        <f ca="1">OFFSET(DATA!$AV$15,$A560-1,0)</f>
        <v>0</v>
      </c>
      <c r="AB560" s="299">
        <f ca="1">OFFSET(DATA!$AX$15,$A560-1,0)</f>
        <v>0</v>
      </c>
      <c r="AC560" s="299">
        <f ca="1">OFFSET(DATA!$AZ$15,$A560-1,0)</f>
        <v>0</v>
      </c>
    </row>
    <row r="561" spans="1:29" ht="9.9499999999999993" customHeight="1">
      <c r="A561" s="438"/>
      <c r="B561" s="443"/>
      <c r="C561" s="444"/>
      <c r="D561" s="444"/>
      <c r="E561" s="445"/>
      <c r="F561" s="446"/>
      <c r="G561" s="447"/>
      <c r="H561" s="448"/>
      <c r="I561" s="453"/>
      <c r="J561" s="456"/>
      <c r="K561" s="461"/>
      <c r="L561" s="462"/>
      <c r="M561" s="463"/>
      <c r="N561" s="468"/>
      <c r="O561" s="470"/>
      <c r="P561" s="472"/>
      <c r="Q561" s="475"/>
      <c r="R561" s="480"/>
      <c r="S561" s="481"/>
      <c r="T561" s="481"/>
      <c r="U561" s="481"/>
      <c r="V561" s="482"/>
      <c r="W561" s="487"/>
      <c r="X561" s="491"/>
      <c r="Y561" s="492"/>
      <c r="AA561" s="393"/>
      <c r="AB561" s="301"/>
      <c r="AC561" s="301"/>
    </row>
    <row r="562" spans="1:29" ht="9.9499999999999993" customHeight="1">
      <c r="A562" s="438"/>
      <c r="B562" s="493">
        <f ca="1">OFFSET(DATA!$A$15,$A560-1,0)</f>
        <v>0</v>
      </c>
      <c r="C562" s="494"/>
      <c r="D562" s="494"/>
      <c r="E562" s="495"/>
      <c r="F562" s="446"/>
      <c r="G562" s="447"/>
      <c r="H562" s="448"/>
      <c r="I562" s="453"/>
      <c r="J562" s="456"/>
      <c r="K562" s="464"/>
      <c r="L562" s="465"/>
      <c r="M562" s="466"/>
      <c r="N562" s="499" t="str">
        <f t="shared" ref="N562" ca="1" si="636">AB562</f>
        <v/>
      </c>
      <c r="O562" s="500"/>
      <c r="P562" s="473"/>
      <c r="Q562" s="475"/>
      <c r="R562" s="480"/>
      <c r="S562" s="481"/>
      <c r="T562" s="481"/>
      <c r="U562" s="481"/>
      <c r="V562" s="482"/>
      <c r="W562" s="487"/>
      <c r="X562" s="491"/>
      <c r="Y562" s="492"/>
      <c r="AA562" s="502">
        <f t="shared" ref="AA562" ca="1" si="637">AA560</f>
        <v>0</v>
      </c>
      <c r="AB562" s="504" t="str">
        <f t="shared" ref="AB562" ca="1" si="638">IF(COUNTIF(AB560,"*受給者*"),"受給者",IF(COUNTIF(AB560,"*国民年金*"),"国民年金",IF(COUNTIF(AB560,"厚生年金"),"厚生年金","")))</f>
        <v/>
      </c>
      <c r="AC562" s="504">
        <f t="shared" ref="AC562" ca="1" si="639">AC560</f>
        <v>0</v>
      </c>
    </row>
    <row r="563" spans="1:29" ht="9.9499999999999993" customHeight="1">
      <c r="A563" s="438"/>
      <c r="B563" s="496"/>
      <c r="C563" s="497"/>
      <c r="D563" s="497"/>
      <c r="E563" s="498"/>
      <c r="F563" s="446"/>
      <c r="G563" s="447"/>
      <c r="H563" s="448"/>
      <c r="I563" s="453"/>
      <c r="J563" s="456"/>
      <c r="K563" s="506" t="str">
        <f ca="1">IF(OFFSET(DATA!$O$15,$A560-1,0)="","歳",OFFSET(DATA!$O$15,$A560-1,0))</f>
        <v>歳</v>
      </c>
      <c r="L563" s="507"/>
      <c r="M563" s="508"/>
      <c r="N563" s="468"/>
      <c r="O563" s="501"/>
      <c r="P563" s="515">
        <f ca="1">OFFSET(DATA!$BC$15,$A560-1,0)</f>
        <v>0</v>
      </c>
      <c r="Q563" s="475"/>
      <c r="R563" s="480"/>
      <c r="S563" s="481"/>
      <c r="T563" s="481"/>
      <c r="U563" s="481"/>
      <c r="V563" s="482"/>
      <c r="W563" s="487"/>
      <c r="X563" s="517" t="str">
        <f ca="1">IF(OFFSET(DATA!$AU$15,$A560-1,0)="","  年　月　日",OFFSET(DATA!$AU$15,$A560-1,0))</f>
        <v xml:space="preserve">  年　月　日</v>
      </c>
      <c r="Y563" s="518"/>
      <c r="AA563" s="503"/>
      <c r="AB563" s="505"/>
      <c r="AC563" s="505"/>
    </row>
    <row r="564" spans="1:29" ht="9.9499999999999993" customHeight="1">
      <c r="A564" s="438"/>
      <c r="B564" s="493">
        <f ca="1">OFFSET(DATA!$BD$15,$A560-1,0)</f>
        <v>0</v>
      </c>
      <c r="C564" s="521"/>
      <c r="D564" s="521"/>
      <c r="E564" s="495"/>
      <c r="F564" s="446"/>
      <c r="G564" s="447"/>
      <c r="H564" s="448"/>
      <c r="I564" s="453"/>
      <c r="J564" s="456"/>
      <c r="K564" s="509"/>
      <c r="L564" s="510"/>
      <c r="M564" s="511"/>
      <c r="N564" s="499">
        <f t="shared" ref="N564" ca="1" si="640">AC562</f>
        <v>0</v>
      </c>
      <c r="O564" s="526" t="str">
        <f t="shared" ref="O564" ca="1" si="641">IF($AC564=0,"",RIGHT($AC564,4))</f>
        <v/>
      </c>
      <c r="P564" s="472"/>
      <c r="Q564" s="475"/>
      <c r="R564" s="480"/>
      <c r="S564" s="481"/>
      <c r="T564" s="481"/>
      <c r="U564" s="481"/>
      <c r="V564" s="482"/>
      <c r="W564" s="487"/>
      <c r="X564" s="491"/>
      <c r="Y564" s="492"/>
      <c r="AA564" s="392"/>
      <c r="AB564" s="299"/>
      <c r="AC564" s="299">
        <f ca="1">OFFSET(DATA!$BA$15,$A560-1,0)</f>
        <v>0</v>
      </c>
    </row>
    <row r="565" spans="1:29" ht="9.9499999999999993" customHeight="1">
      <c r="A565" s="439"/>
      <c r="B565" s="522"/>
      <c r="C565" s="523"/>
      <c r="D565" s="523"/>
      <c r="E565" s="524"/>
      <c r="F565" s="449"/>
      <c r="G565" s="450"/>
      <c r="H565" s="451"/>
      <c r="I565" s="454"/>
      <c r="J565" s="457"/>
      <c r="K565" s="512"/>
      <c r="L565" s="513"/>
      <c r="M565" s="514"/>
      <c r="N565" s="525"/>
      <c r="O565" s="527"/>
      <c r="P565" s="516"/>
      <c r="Q565" s="476"/>
      <c r="R565" s="483"/>
      <c r="S565" s="484"/>
      <c r="T565" s="484"/>
      <c r="U565" s="484"/>
      <c r="V565" s="485"/>
      <c r="W565" s="488"/>
      <c r="X565" s="519"/>
      <c r="Y565" s="520"/>
      <c r="AA565" s="393"/>
      <c r="AB565" s="301"/>
      <c r="AC565" s="301"/>
    </row>
    <row r="566" spans="1:29" ht="9.9499999999999993" customHeight="1">
      <c r="A566" s="437">
        <f t="shared" ref="A566" si="642">A560+1</f>
        <v>67</v>
      </c>
      <c r="B566" s="440">
        <f ca="1">OFFSET(DATA!$B$15,$A566-1,0)</f>
        <v>0</v>
      </c>
      <c r="C566" s="441"/>
      <c r="D566" s="441"/>
      <c r="E566" s="442"/>
      <c r="F566" s="440">
        <f ca="1">OFFSET(DATA!$C$15,$A566-1,0)</f>
        <v>0</v>
      </c>
      <c r="G566" s="441"/>
      <c r="H566" s="442"/>
      <c r="I566" s="452" t="str">
        <f ca="1">OFFSET(TMP!$H$1,($A566-1)*4,0)</f>
        <v xml:space="preserve">
</v>
      </c>
      <c r="J566" s="455" t="str">
        <f ca="1">OFFSET(TMP!$I$1,($A566-1)*4,0)</f>
        <v xml:space="preserve">
</v>
      </c>
      <c r="K566" s="458" t="str">
        <f ca="1">IF(OFFSET(DATA!$N$15,$A566-1,0)="","  年　月　日",OFFSET(DATA!$N$15,$A566-1,0))</f>
        <v xml:space="preserve">  年　月　日</v>
      </c>
      <c r="L566" s="459"/>
      <c r="M566" s="460"/>
      <c r="N566" s="467">
        <f t="shared" ref="N566" ca="1" si="643">AA568</f>
        <v>0</v>
      </c>
      <c r="O566" s="469"/>
      <c r="P566" s="471">
        <f ca="1">OFFSET(DATA!$BB$15,$A566-1,0)</f>
        <v>0</v>
      </c>
      <c r="Q566" s="474" t="str">
        <f t="shared" ref="Q566" ca="1" si="644">INDIRECT("TMP!T" &amp; 2 + ($A566-1)*5)</f>
        <v xml:space="preserve">
</v>
      </c>
      <c r="R566" s="477" t="str">
        <f t="shared" ref="R566" ca="1" si="645">INDIRECT("TMP!U" &amp; 2 + ($A566-1)*5)</f>
        <v xml:space="preserve">
</v>
      </c>
      <c r="S566" s="478"/>
      <c r="T566" s="478"/>
      <c r="U566" s="478"/>
      <c r="V566" s="479"/>
      <c r="W566" s="486" t="str">
        <f t="shared" ref="W566" ca="1" si="646">INDIRECT("TMP!V" &amp; 2 + ($A566-1)*5)</f>
        <v xml:space="preserve">
</v>
      </c>
      <c r="X566" s="489" t="str">
        <f ca="1">IF(OFFSET(DATA!$AT$15,$A566-1,0)="","  年　月　日",OFFSET(DATA!$AT$15,$A566-1,0))</f>
        <v xml:space="preserve">  年　月　日</v>
      </c>
      <c r="Y566" s="490"/>
      <c r="AA566" s="392">
        <f ca="1">OFFSET(DATA!$AV$15,$A566-1,0)</f>
        <v>0</v>
      </c>
      <c r="AB566" s="299">
        <f ca="1">OFFSET(DATA!$AX$15,$A566-1,0)</f>
        <v>0</v>
      </c>
      <c r="AC566" s="299">
        <f ca="1">OFFSET(DATA!$AZ$15,$A566-1,0)</f>
        <v>0</v>
      </c>
    </row>
    <row r="567" spans="1:29" ht="9.9499999999999993" customHeight="1">
      <c r="A567" s="438"/>
      <c r="B567" s="443"/>
      <c r="C567" s="444"/>
      <c r="D567" s="444"/>
      <c r="E567" s="445"/>
      <c r="F567" s="446"/>
      <c r="G567" s="447"/>
      <c r="H567" s="448"/>
      <c r="I567" s="453"/>
      <c r="J567" s="456"/>
      <c r="K567" s="461"/>
      <c r="L567" s="462"/>
      <c r="M567" s="463"/>
      <c r="N567" s="468"/>
      <c r="O567" s="470"/>
      <c r="P567" s="472"/>
      <c r="Q567" s="475"/>
      <c r="R567" s="480"/>
      <c r="S567" s="481"/>
      <c r="T567" s="481"/>
      <c r="U567" s="481"/>
      <c r="V567" s="482"/>
      <c r="W567" s="487"/>
      <c r="X567" s="491"/>
      <c r="Y567" s="492"/>
      <c r="AA567" s="393"/>
      <c r="AB567" s="301"/>
      <c r="AC567" s="301"/>
    </row>
    <row r="568" spans="1:29" ht="9.9499999999999993" customHeight="1">
      <c r="A568" s="438"/>
      <c r="B568" s="493">
        <f ca="1">OFFSET(DATA!$A$15,$A566-1,0)</f>
        <v>0</v>
      </c>
      <c r="C568" s="494"/>
      <c r="D568" s="494"/>
      <c r="E568" s="495"/>
      <c r="F568" s="446"/>
      <c r="G568" s="447"/>
      <c r="H568" s="448"/>
      <c r="I568" s="453"/>
      <c r="J568" s="456"/>
      <c r="K568" s="464"/>
      <c r="L568" s="465"/>
      <c r="M568" s="466"/>
      <c r="N568" s="499" t="str">
        <f t="shared" ref="N568" ca="1" si="647">AB568</f>
        <v/>
      </c>
      <c r="O568" s="500"/>
      <c r="P568" s="473"/>
      <c r="Q568" s="475"/>
      <c r="R568" s="480"/>
      <c r="S568" s="481"/>
      <c r="T568" s="481"/>
      <c r="U568" s="481"/>
      <c r="V568" s="482"/>
      <c r="W568" s="487"/>
      <c r="X568" s="491"/>
      <c r="Y568" s="492"/>
      <c r="AA568" s="502">
        <f t="shared" ref="AA568" ca="1" si="648">AA566</f>
        <v>0</v>
      </c>
      <c r="AB568" s="504" t="str">
        <f t="shared" ref="AB568" ca="1" si="649">IF(COUNTIF(AB566,"*受給者*"),"受給者",IF(COUNTIF(AB566,"*国民年金*"),"国民年金",IF(COUNTIF(AB566,"厚生年金"),"厚生年金","")))</f>
        <v/>
      </c>
      <c r="AC568" s="504">
        <f t="shared" ref="AC568" ca="1" si="650">AC566</f>
        <v>0</v>
      </c>
    </row>
    <row r="569" spans="1:29" ht="9.9499999999999993" customHeight="1">
      <c r="A569" s="438"/>
      <c r="B569" s="496"/>
      <c r="C569" s="497"/>
      <c r="D569" s="497"/>
      <c r="E569" s="498"/>
      <c r="F569" s="446"/>
      <c r="G569" s="447"/>
      <c r="H569" s="448"/>
      <c r="I569" s="453"/>
      <c r="J569" s="456"/>
      <c r="K569" s="506" t="str">
        <f ca="1">IF(OFFSET(DATA!$O$15,$A566-1,0)="","歳",OFFSET(DATA!$O$15,$A566-1,0))</f>
        <v>歳</v>
      </c>
      <c r="L569" s="507"/>
      <c r="M569" s="508"/>
      <c r="N569" s="468"/>
      <c r="O569" s="501"/>
      <c r="P569" s="515">
        <f ca="1">OFFSET(DATA!$BC$15,$A566-1,0)</f>
        <v>0</v>
      </c>
      <c r="Q569" s="475"/>
      <c r="R569" s="480"/>
      <c r="S569" s="481"/>
      <c r="T569" s="481"/>
      <c r="U569" s="481"/>
      <c r="V569" s="482"/>
      <c r="W569" s="487"/>
      <c r="X569" s="517" t="str">
        <f ca="1">IF(OFFSET(DATA!$AU$15,$A566-1,0)="","  年　月　日",OFFSET(DATA!$AU$15,$A566-1,0))</f>
        <v xml:space="preserve">  年　月　日</v>
      </c>
      <c r="Y569" s="518"/>
      <c r="AA569" s="503"/>
      <c r="AB569" s="505"/>
      <c r="AC569" s="505"/>
    </row>
    <row r="570" spans="1:29" ht="9.9499999999999993" customHeight="1">
      <c r="A570" s="438"/>
      <c r="B570" s="493">
        <f ca="1">OFFSET(DATA!$BD$15,$A566-1,0)</f>
        <v>0</v>
      </c>
      <c r="C570" s="521"/>
      <c r="D570" s="521"/>
      <c r="E570" s="495"/>
      <c r="F570" s="446"/>
      <c r="G570" s="447"/>
      <c r="H570" s="448"/>
      <c r="I570" s="453"/>
      <c r="J570" s="456"/>
      <c r="K570" s="509"/>
      <c r="L570" s="510"/>
      <c r="M570" s="511"/>
      <c r="N570" s="499">
        <f t="shared" ref="N570" ca="1" si="651">AC568</f>
        <v>0</v>
      </c>
      <c r="O570" s="526" t="str">
        <f t="shared" ref="O570" ca="1" si="652">IF($AC570=0,"",RIGHT($AC570,4))</f>
        <v/>
      </c>
      <c r="P570" s="472"/>
      <c r="Q570" s="475"/>
      <c r="R570" s="480"/>
      <c r="S570" s="481"/>
      <c r="T570" s="481"/>
      <c r="U570" s="481"/>
      <c r="V570" s="482"/>
      <c r="W570" s="487"/>
      <c r="X570" s="491"/>
      <c r="Y570" s="492"/>
      <c r="AA570" s="392"/>
      <c r="AB570" s="299"/>
      <c r="AC570" s="299">
        <f ca="1">OFFSET(DATA!$BA$15,$A566-1,0)</f>
        <v>0</v>
      </c>
    </row>
    <row r="571" spans="1:29" ht="9.9499999999999993" customHeight="1">
      <c r="A571" s="439"/>
      <c r="B571" s="522"/>
      <c r="C571" s="523"/>
      <c r="D571" s="523"/>
      <c r="E571" s="524"/>
      <c r="F571" s="449"/>
      <c r="G571" s="450"/>
      <c r="H571" s="451"/>
      <c r="I571" s="454"/>
      <c r="J571" s="457"/>
      <c r="K571" s="512"/>
      <c r="L571" s="513"/>
      <c r="M571" s="514"/>
      <c r="N571" s="525"/>
      <c r="O571" s="527"/>
      <c r="P571" s="516"/>
      <c r="Q571" s="476"/>
      <c r="R571" s="483"/>
      <c r="S571" s="484"/>
      <c r="T571" s="484"/>
      <c r="U571" s="484"/>
      <c r="V571" s="485"/>
      <c r="W571" s="488"/>
      <c r="X571" s="519"/>
      <c r="Y571" s="520"/>
      <c r="AA571" s="393"/>
      <c r="AB571" s="301"/>
      <c r="AC571" s="301"/>
    </row>
    <row r="572" spans="1:29" ht="9.9499999999999993" customHeight="1">
      <c r="A572" s="437">
        <f t="shared" ref="A572" si="653">A566+1</f>
        <v>68</v>
      </c>
      <c r="B572" s="440">
        <f ca="1">OFFSET(DATA!$B$15,$A572-1,0)</f>
        <v>0</v>
      </c>
      <c r="C572" s="441"/>
      <c r="D572" s="441"/>
      <c r="E572" s="442"/>
      <c r="F572" s="440">
        <f ca="1">OFFSET(DATA!$C$15,$A572-1,0)</f>
        <v>0</v>
      </c>
      <c r="G572" s="441"/>
      <c r="H572" s="442"/>
      <c r="I572" s="452" t="str">
        <f ca="1">OFFSET(TMP!$H$1,($A572-1)*4,0)</f>
        <v xml:space="preserve">
</v>
      </c>
      <c r="J572" s="455" t="str">
        <f ca="1">OFFSET(TMP!$I$1,($A572-1)*4,0)</f>
        <v xml:space="preserve">
</v>
      </c>
      <c r="K572" s="458" t="str">
        <f ca="1">IF(OFFSET(DATA!$N$15,$A572-1,0)="","  年　月　日",OFFSET(DATA!$N$15,$A572-1,0))</f>
        <v xml:space="preserve">  年　月　日</v>
      </c>
      <c r="L572" s="459"/>
      <c r="M572" s="460"/>
      <c r="N572" s="467">
        <f t="shared" ref="N572" ca="1" si="654">AA574</f>
        <v>0</v>
      </c>
      <c r="O572" s="469"/>
      <c r="P572" s="471">
        <f ca="1">OFFSET(DATA!$BB$15,$A572-1,0)</f>
        <v>0</v>
      </c>
      <c r="Q572" s="474" t="str">
        <f t="shared" ref="Q572" ca="1" si="655">INDIRECT("TMP!T" &amp; 2 + ($A572-1)*5)</f>
        <v xml:space="preserve">
</v>
      </c>
      <c r="R572" s="477" t="str">
        <f t="shared" ref="R572" ca="1" si="656">INDIRECT("TMP!U" &amp; 2 + ($A572-1)*5)</f>
        <v xml:space="preserve">
</v>
      </c>
      <c r="S572" s="478"/>
      <c r="T572" s="478"/>
      <c r="U572" s="478"/>
      <c r="V572" s="479"/>
      <c r="W572" s="486" t="str">
        <f t="shared" ref="W572" ca="1" si="657">INDIRECT("TMP!V" &amp; 2 + ($A572-1)*5)</f>
        <v xml:space="preserve">
</v>
      </c>
      <c r="X572" s="489" t="str">
        <f ca="1">IF(OFFSET(DATA!$AT$15,$A572-1,0)="","  年　月　日",OFFSET(DATA!$AT$15,$A572-1,0))</f>
        <v xml:space="preserve">  年　月　日</v>
      </c>
      <c r="Y572" s="490"/>
      <c r="AA572" s="392">
        <f ca="1">OFFSET(DATA!$AV$15,$A572-1,0)</f>
        <v>0</v>
      </c>
      <c r="AB572" s="299">
        <f ca="1">OFFSET(DATA!$AX$15,$A572-1,0)</f>
        <v>0</v>
      </c>
      <c r="AC572" s="299">
        <f ca="1">OFFSET(DATA!$AZ$15,$A572-1,0)</f>
        <v>0</v>
      </c>
    </row>
    <row r="573" spans="1:29" ht="9.9499999999999993" customHeight="1">
      <c r="A573" s="438"/>
      <c r="B573" s="443"/>
      <c r="C573" s="444"/>
      <c r="D573" s="444"/>
      <c r="E573" s="445"/>
      <c r="F573" s="446"/>
      <c r="G573" s="447"/>
      <c r="H573" s="448"/>
      <c r="I573" s="453"/>
      <c r="J573" s="456"/>
      <c r="K573" s="461"/>
      <c r="L573" s="462"/>
      <c r="M573" s="463"/>
      <c r="N573" s="468"/>
      <c r="O573" s="470"/>
      <c r="P573" s="472"/>
      <c r="Q573" s="475"/>
      <c r="R573" s="480"/>
      <c r="S573" s="481"/>
      <c r="T573" s="481"/>
      <c r="U573" s="481"/>
      <c r="V573" s="482"/>
      <c r="W573" s="487"/>
      <c r="X573" s="491"/>
      <c r="Y573" s="492"/>
      <c r="AA573" s="393"/>
      <c r="AB573" s="301"/>
      <c r="AC573" s="301"/>
    </row>
    <row r="574" spans="1:29" ht="9.9499999999999993" customHeight="1">
      <c r="A574" s="438"/>
      <c r="B574" s="493">
        <f ca="1">OFFSET(DATA!$A$15,$A572-1,0)</f>
        <v>0</v>
      </c>
      <c r="C574" s="494"/>
      <c r="D574" s="494"/>
      <c r="E574" s="495"/>
      <c r="F574" s="446"/>
      <c r="G574" s="447"/>
      <c r="H574" s="448"/>
      <c r="I574" s="453"/>
      <c r="J574" s="456"/>
      <c r="K574" s="464"/>
      <c r="L574" s="465"/>
      <c r="M574" s="466"/>
      <c r="N574" s="499" t="str">
        <f t="shared" ref="N574" ca="1" si="658">AB574</f>
        <v/>
      </c>
      <c r="O574" s="500"/>
      <c r="P574" s="473"/>
      <c r="Q574" s="475"/>
      <c r="R574" s="480"/>
      <c r="S574" s="481"/>
      <c r="T574" s="481"/>
      <c r="U574" s="481"/>
      <c r="V574" s="482"/>
      <c r="W574" s="487"/>
      <c r="X574" s="491"/>
      <c r="Y574" s="492"/>
      <c r="AA574" s="502">
        <f t="shared" ref="AA574" ca="1" si="659">AA572</f>
        <v>0</v>
      </c>
      <c r="AB574" s="504" t="str">
        <f t="shared" ref="AB574" ca="1" si="660">IF(COUNTIF(AB572,"*受給者*"),"受給者",IF(COUNTIF(AB572,"*国民年金*"),"国民年金",IF(COUNTIF(AB572,"厚生年金"),"厚生年金","")))</f>
        <v/>
      </c>
      <c r="AC574" s="504">
        <f t="shared" ref="AC574" ca="1" si="661">AC572</f>
        <v>0</v>
      </c>
    </row>
    <row r="575" spans="1:29" ht="9.9499999999999993" customHeight="1">
      <c r="A575" s="438"/>
      <c r="B575" s="496"/>
      <c r="C575" s="497"/>
      <c r="D575" s="497"/>
      <c r="E575" s="498"/>
      <c r="F575" s="446"/>
      <c r="G575" s="447"/>
      <c r="H575" s="448"/>
      <c r="I575" s="453"/>
      <c r="J575" s="456"/>
      <c r="K575" s="506" t="str">
        <f ca="1">IF(OFFSET(DATA!$O$15,$A572-1,0)="","歳",OFFSET(DATA!$O$15,$A572-1,0))</f>
        <v>歳</v>
      </c>
      <c r="L575" s="507"/>
      <c r="M575" s="508"/>
      <c r="N575" s="468"/>
      <c r="O575" s="501"/>
      <c r="P575" s="515">
        <f ca="1">OFFSET(DATA!$BC$15,$A572-1,0)</f>
        <v>0</v>
      </c>
      <c r="Q575" s="475"/>
      <c r="R575" s="480"/>
      <c r="S575" s="481"/>
      <c r="T575" s="481"/>
      <c r="U575" s="481"/>
      <c r="V575" s="482"/>
      <c r="W575" s="487"/>
      <c r="X575" s="517" t="str">
        <f ca="1">IF(OFFSET(DATA!$AU$15,$A572-1,0)="","  年　月　日",OFFSET(DATA!$AU$15,$A572-1,0))</f>
        <v xml:space="preserve">  年　月　日</v>
      </c>
      <c r="Y575" s="518"/>
      <c r="AA575" s="503"/>
      <c r="AB575" s="505"/>
      <c r="AC575" s="505"/>
    </row>
    <row r="576" spans="1:29" ht="9.9499999999999993" customHeight="1">
      <c r="A576" s="438"/>
      <c r="B576" s="493">
        <f ca="1">OFFSET(DATA!$BD$15,$A572-1,0)</f>
        <v>0</v>
      </c>
      <c r="C576" s="521"/>
      <c r="D576" s="521"/>
      <c r="E576" s="495"/>
      <c r="F576" s="446"/>
      <c r="G576" s="447"/>
      <c r="H576" s="448"/>
      <c r="I576" s="453"/>
      <c r="J576" s="456"/>
      <c r="K576" s="509"/>
      <c r="L576" s="510"/>
      <c r="M576" s="511"/>
      <c r="N576" s="499">
        <f t="shared" ref="N576" ca="1" si="662">AC574</f>
        <v>0</v>
      </c>
      <c r="O576" s="526" t="str">
        <f t="shared" ref="O576" ca="1" si="663">IF($AC576=0,"",RIGHT($AC576,4))</f>
        <v/>
      </c>
      <c r="P576" s="472"/>
      <c r="Q576" s="475"/>
      <c r="R576" s="480"/>
      <c r="S576" s="481"/>
      <c r="T576" s="481"/>
      <c r="U576" s="481"/>
      <c r="V576" s="482"/>
      <c r="W576" s="487"/>
      <c r="X576" s="491"/>
      <c r="Y576" s="492"/>
      <c r="AA576" s="392"/>
      <c r="AB576" s="299"/>
      <c r="AC576" s="299">
        <f ca="1">OFFSET(DATA!$BA$15,$A572-1,0)</f>
        <v>0</v>
      </c>
    </row>
    <row r="577" spans="1:29" ht="9.9499999999999993" customHeight="1">
      <c r="A577" s="439"/>
      <c r="B577" s="522"/>
      <c r="C577" s="523"/>
      <c r="D577" s="523"/>
      <c r="E577" s="524"/>
      <c r="F577" s="449"/>
      <c r="G577" s="450"/>
      <c r="H577" s="451"/>
      <c r="I577" s="454"/>
      <c r="J577" s="457"/>
      <c r="K577" s="512"/>
      <c r="L577" s="513"/>
      <c r="M577" s="514"/>
      <c r="N577" s="525"/>
      <c r="O577" s="527"/>
      <c r="P577" s="516"/>
      <c r="Q577" s="476"/>
      <c r="R577" s="483"/>
      <c r="S577" s="484"/>
      <c r="T577" s="484"/>
      <c r="U577" s="484"/>
      <c r="V577" s="485"/>
      <c r="W577" s="488"/>
      <c r="X577" s="519"/>
      <c r="Y577" s="520"/>
      <c r="AA577" s="393"/>
      <c r="AB577" s="301"/>
      <c r="AC577" s="301"/>
    </row>
    <row r="578" spans="1:29" ht="9.9499999999999993" customHeight="1">
      <c r="A578" s="437">
        <f t="shared" ref="A578" si="664">A572+1</f>
        <v>69</v>
      </c>
      <c r="B578" s="440">
        <f ca="1">OFFSET(DATA!$B$15,$A578-1,0)</f>
        <v>0</v>
      </c>
      <c r="C578" s="441"/>
      <c r="D578" s="441"/>
      <c r="E578" s="442"/>
      <c r="F578" s="440">
        <f ca="1">OFFSET(DATA!$C$15,$A578-1,0)</f>
        <v>0</v>
      </c>
      <c r="G578" s="441"/>
      <c r="H578" s="442"/>
      <c r="I578" s="452" t="str">
        <f ca="1">OFFSET(TMP!$H$1,($A578-1)*4,0)</f>
        <v xml:space="preserve">
</v>
      </c>
      <c r="J578" s="455" t="str">
        <f ca="1">OFFSET(TMP!$I$1,($A578-1)*4,0)</f>
        <v xml:space="preserve">
</v>
      </c>
      <c r="K578" s="458" t="str">
        <f ca="1">IF(OFFSET(DATA!$N$15,$A578-1,0)="","  年　月　日",OFFSET(DATA!$N$15,$A578-1,0))</f>
        <v xml:space="preserve">  年　月　日</v>
      </c>
      <c r="L578" s="459"/>
      <c r="M578" s="460"/>
      <c r="N578" s="467">
        <f t="shared" ref="N578" ca="1" si="665">AA580</f>
        <v>0</v>
      </c>
      <c r="O578" s="469"/>
      <c r="P578" s="471">
        <f ca="1">OFFSET(DATA!$BB$15,$A578-1,0)</f>
        <v>0</v>
      </c>
      <c r="Q578" s="474" t="str">
        <f t="shared" ref="Q578" ca="1" si="666">INDIRECT("TMP!T" &amp; 2 + ($A578-1)*5)</f>
        <v xml:space="preserve">
</v>
      </c>
      <c r="R578" s="477" t="str">
        <f t="shared" ref="R578" ca="1" si="667">INDIRECT("TMP!U" &amp; 2 + ($A578-1)*5)</f>
        <v xml:space="preserve">
</v>
      </c>
      <c r="S578" s="478"/>
      <c r="T578" s="478"/>
      <c r="U578" s="478"/>
      <c r="V578" s="479"/>
      <c r="W578" s="486" t="str">
        <f t="shared" ref="W578" ca="1" si="668">INDIRECT("TMP!V" &amp; 2 + ($A578-1)*5)</f>
        <v xml:space="preserve">
</v>
      </c>
      <c r="X578" s="489" t="str">
        <f ca="1">IF(OFFSET(DATA!$AT$15,$A578-1,0)="","  年　月　日",OFFSET(DATA!$AT$15,$A578-1,0))</f>
        <v xml:space="preserve">  年　月　日</v>
      </c>
      <c r="Y578" s="490"/>
      <c r="AA578" s="392">
        <f ca="1">OFFSET(DATA!$AV$15,$A578-1,0)</f>
        <v>0</v>
      </c>
      <c r="AB578" s="299">
        <f ca="1">OFFSET(DATA!$AX$15,$A578-1,0)</f>
        <v>0</v>
      </c>
      <c r="AC578" s="299">
        <f ca="1">OFFSET(DATA!$AZ$15,$A578-1,0)</f>
        <v>0</v>
      </c>
    </row>
    <row r="579" spans="1:29" ht="9.9499999999999993" customHeight="1">
      <c r="A579" s="438"/>
      <c r="B579" s="443"/>
      <c r="C579" s="444"/>
      <c r="D579" s="444"/>
      <c r="E579" s="445"/>
      <c r="F579" s="446"/>
      <c r="G579" s="447"/>
      <c r="H579" s="448"/>
      <c r="I579" s="453"/>
      <c r="J579" s="456"/>
      <c r="K579" s="461"/>
      <c r="L579" s="462"/>
      <c r="M579" s="463"/>
      <c r="N579" s="468"/>
      <c r="O579" s="470"/>
      <c r="P579" s="472"/>
      <c r="Q579" s="475"/>
      <c r="R579" s="480"/>
      <c r="S579" s="481"/>
      <c r="T579" s="481"/>
      <c r="U579" s="481"/>
      <c r="V579" s="482"/>
      <c r="W579" s="487"/>
      <c r="X579" s="491"/>
      <c r="Y579" s="492"/>
      <c r="AA579" s="393"/>
      <c r="AB579" s="301"/>
      <c r="AC579" s="301"/>
    </row>
    <row r="580" spans="1:29" ht="9.9499999999999993" customHeight="1">
      <c r="A580" s="438"/>
      <c r="B580" s="493">
        <f ca="1">OFFSET(DATA!$A$15,$A578-1,0)</f>
        <v>0</v>
      </c>
      <c r="C580" s="494"/>
      <c r="D580" s="494"/>
      <c r="E580" s="495"/>
      <c r="F580" s="446"/>
      <c r="G580" s="447"/>
      <c r="H580" s="448"/>
      <c r="I580" s="453"/>
      <c r="J580" s="456"/>
      <c r="K580" s="464"/>
      <c r="L580" s="465"/>
      <c r="M580" s="466"/>
      <c r="N580" s="499" t="str">
        <f t="shared" ref="N580" ca="1" si="669">AB580</f>
        <v/>
      </c>
      <c r="O580" s="500"/>
      <c r="P580" s="473"/>
      <c r="Q580" s="475"/>
      <c r="R580" s="480"/>
      <c r="S580" s="481"/>
      <c r="T580" s="481"/>
      <c r="U580" s="481"/>
      <c r="V580" s="482"/>
      <c r="W580" s="487"/>
      <c r="X580" s="491"/>
      <c r="Y580" s="492"/>
      <c r="AA580" s="502">
        <f t="shared" ref="AA580" ca="1" si="670">AA578</f>
        <v>0</v>
      </c>
      <c r="AB580" s="504" t="str">
        <f t="shared" ref="AB580" ca="1" si="671">IF(COUNTIF(AB578,"*受給者*"),"受給者",IF(COUNTIF(AB578,"*国民年金*"),"国民年金",IF(COUNTIF(AB578,"厚生年金"),"厚生年金","")))</f>
        <v/>
      </c>
      <c r="AC580" s="504">
        <f t="shared" ref="AC580" ca="1" si="672">AC578</f>
        <v>0</v>
      </c>
    </row>
    <row r="581" spans="1:29" ht="9.9499999999999993" customHeight="1">
      <c r="A581" s="438"/>
      <c r="B581" s="496"/>
      <c r="C581" s="497"/>
      <c r="D581" s="497"/>
      <c r="E581" s="498"/>
      <c r="F581" s="446"/>
      <c r="G581" s="447"/>
      <c r="H581" s="448"/>
      <c r="I581" s="453"/>
      <c r="J581" s="456"/>
      <c r="K581" s="506" t="str">
        <f ca="1">IF(OFFSET(DATA!$O$15,$A578-1,0)="","歳",OFFSET(DATA!$O$15,$A578-1,0))</f>
        <v>歳</v>
      </c>
      <c r="L581" s="507"/>
      <c r="M581" s="508"/>
      <c r="N581" s="468"/>
      <c r="O581" s="501"/>
      <c r="P581" s="515">
        <f ca="1">OFFSET(DATA!$BC$15,$A578-1,0)</f>
        <v>0</v>
      </c>
      <c r="Q581" s="475"/>
      <c r="R581" s="480"/>
      <c r="S581" s="481"/>
      <c r="T581" s="481"/>
      <c r="U581" s="481"/>
      <c r="V581" s="482"/>
      <c r="W581" s="487"/>
      <c r="X581" s="517" t="str">
        <f ca="1">IF(OFFSET(DATA!$AU$15,$A578-1,0)="","  年　月　日",OFFSET(DATA!$AU$15,$A578-1,0))</f>
        <v xml:space="preserve">  年　月　日</v>
      </c>
      <c r="Y581" s="518"/>
      <c r="AA581" s="503"/>
      <c r="AB581" s="505"/>
      <c r="AC581" s="505"/>
    </row>
    <row r="582" spans="1:29" ht="9.9499999999999993" customHeight="1">
      <c r="A582" s="438"/>
      <c r="B582" s="493">
        <f ca="1">OFFSET(DATA!$BD$15,$A578-1,0)</f>
        <v>0</v>
      </c>
      <c r="C582" s="521"/>
      <c r="D582" s="521"/>
      <c r="E582" s="495"/>
      <c r="F582" s="446"/>
      <c r="G582" s="447"/>
      <c r="H582" s="448"/>
      <c r="I582" s="453"/>
      <c r="J582" s="456"/>
      <c r="K582" s="509"/>
      <c r="L582" s="510"/>
      <c r="M582" s="511"/>
      <c r="N582" s="499">
        <f t="shared" ref="N582" ca="1" si="673">AC580</f>
        <v>0</v>
      </c>
      <c r="O582" s="526" t="str">
        <f t="shared" ref="O582" ca="1" si="674">IF($AC582=0,"",RIGHT($AC582,4))</f>
        <v/>
      </c>
      <c r="P582" s="472"/>
      <c r="Q582" s="475"/>
      <c r="R582" s="480"/>
      <c r="S582" s="481"/>
      <c r="T582" s="481"/>
      <c r="U582" s="481"/>
      <c r="V582" s="482"/>
      <c r="W582" s="487"/>
      <c r="X582" s="491"/>
      <c r="Y582" s="492"/>
      <c r="AA582" s="392"/>
      <c r="AB582" s="299"/>
      <c r="AC582" s="299">
        <f ca="1">OFFSET(DATA!$BA$15,$A578-1,0)</f>
        <v>0</v>
      </c>
    </row>
    <row r="583" spans="1:29" ht="9.9499999999999993" customHeight="1">
      <c r="A583" s="439"/>
      <c r="B583" s="522"/>
      <c r="C583" s="523"/>
      <c r="D583" s="523"/>
      <c r="E583" s="524"/>
      <c r="F583" s="449"/>
      <c r="G583" s="450"/>
      <c r="H583" s="451"/>
      <c r="I583" s="454"/>
      <c r="J583" s="457"/>
      <c r="K583" s="512"/>
      <c r="L583" s="513"/>
      <c r="M583" s="514"/>
      <c r="N583" s="525"/>
      <c r="O583" s="527"/>
      <c r="P583" s="516"/>
      <c r="Q583" s="476"/>
      <c r="R583" s="483"/>
      <c r="S583" s="484"/>
      <c r="T583" s="484"/>
      <c r="U583" s="484"/>
      <c r="V583" s="485"/>
      <c r="W583" s="488"/>
      <c r="X583" s="519"/>
      <c r="Y583" s="520"/>
      <c r="AA583" s="393"/>
      <c r="AB583" s="301"/>
      <c r="AC583" s="301"/>
    </row>
    <row r="584" spans="1:29" ht="9.9499999999999993" customHeight="1">
      <c r="A584" s="437">
        <f t="shared" ref="A584" si="675">A578+1</f>
        <v>70</v>
      </c>
      <c r="B584" s="440">
        <f ca="1">OFFSET(DATA!$B$15,$A584-1,0)</f>
        <v>0</v>
      </c>
      <c r="C584" s="441"/>
      <c r="D584" s="441"/>
      <c r="E584" s="442"/>
      <c r="F584" s="440">
        <f ca="1">OFFSET(DATA!$C$15,$A584-1,0)</f>
        <v>0</v>
      </c>
      <c r="G584" s="441"/>
      <c r="H584" s="442"/>
      <c r="I584" s="452" t="str">
        <f ca="1">OFFSET(TMP!$H$1,($A584-1)*4,0)</f>
        <v xml:space="preserve">
</v>
      </c>
      <c r="J584" s="455" t="str">
        <f ca="1">OFFSET(TMP!$I$1,($A584-1)*4,0)</f>
        <v xml:space="preserve">
</v>
      </c>
      <c r="K584" s="458" t="str">
        <f ca="1">IF(OFFSET(DATA!$N$15,$A584-1,0)="","  年　月　日",OFFSET(DATA!$N$15,$A584-1,0))</f>
        <v xml:space="preserve">  年　月　日</v>
      </c>
      <c r="L584" s="459"/>
      <c r="M584" s="460"/>
      <c r="N584" s="467">
        <f t="shared" ref="N584" ca="1" si="676">AA586</f>
        <v>0</v>
      </c>
      <c r="O584" s="469"/>
      <c r="P584" s="471">
        <f ca="1">OFFSET(DATA!$BB$15,$A584-1,0)</f>
        <v>0</v>
      </c>
      <c r="Q584" s="474" t="str">
        <f t="shared" ref="Q584" ca="1" si="677">INDIRECT("TMP!T" &amp; 2 + ($A584-1)*5)</f>
        <v xml:space="preserve">
</v>
      </c>
      <c r="R584" s="477" t="str">
        <f t="shared" ref="R584" ca="1" si="678">INDIRECT("TMP!U" &amp; 2 + ($A584-1)*5)</f>
        <v xml:space="preserve">
</v>
      </c>
      <c r="S584" s="478"/>
      <c r="T584" s="478"/>
      <c r="U584" s="478"/>
      <c r="V584" s="479"/>
      <c r="W584" s="486" t="str">
        <f t="shared" ref="W584" ca="1" si="679">INDIRECT("TMP!V" &amp; 2 + ($A584-1)*5)</f>
        <v xml:space="preserve">
</v>
      </c>
      <c r="X584" s="489" t="str">
        <f ca="1">IF(OFFSET(DATA!$AT$15,$A584-1,0)="","  年　月　日",OFFSET(DATA!$AT$15,$A584-1,0))</f>
        <v xml:space="preserve">  年　月　日</v>
      </c>
      <c r="Y584" s="490"/>
      <c r="AA584" s="392">
        <f ca="1">OFFSET(DATA!$AV$15,$A584-1,0)</f>
        <v>0</v>
      </c>
      <c r="AB584" s="299">
        <f ca="1">OFFSET(DATA!$AX$15,$A584-1,0)</f>
        <v>0</v>
      </c>
      <c r="AC584" s="299">
        <f ca="1">OFFSET(DATA!$AZ$15,$A584-1,0)</f>
        <v>0</v>
      </c>
    </row>
    <row r="585" spans="1:29" ht="9.9499999999999993" customHeight="1">
      <c r="A585" s="438"/>
      <c r="B585" s="443"/>
      <c r="C585" s="444"/>
      <c r="D585" s="444"/>
      <c r="E585" s="445"/>
      <c r="F585" s="446"/>
      <c r="G585" s="447"/>
      <c r="H585" s="448"/>
      <c r="I585" s="453"/>
      <c r="J585" s="456"/>
      <c r="K585" s="461"/>
      <c r="L585" s="462"/>
      <c r="M585" s="463"/>
      <c r="N585" s="468"/>
      <c r="O585" s="470"/>
      <c r="P585" s="472"/>
      <c r="Q585" s="475"/>
      <c r="R585" s="480"/>
      <c r="S585" s="481"/>
      <c r="T585" s="481"/>
      <c r="U585" s="481"/>
      <c r="V585" s="482"/>
      <c r="W585" s="487"/>
      <c r="X585" s="491"/>
      <c r="Y585" s="492"/>
      <c r="AA585" s="393"/>
      <c r="AB585" s="301"/>
      <c r="AC585" s="301"/>
    </row>
    <row r="586" spans="1:29" ht="9.9499999999999993" customHeight="1">
      <c r="A586" s="438"/>
      <c r="B586" s="493">
        <f ca="1">OFFSET(DATA!$A$15,$A584-1,0)</f>
        <v>0</v>
      </c>
      <c r="C586" s="494"/>
      <c r="D586" s="494"/>
      <c r="E586" s="495"/>
      <c r="F586" s="446"/>
      <c r="G586" s="447"/>
      <c r="H586" s="448"/>
      <c r="I586" s="453"/>
      <c r="J586" s="456"/>
      <c r="K586" s="464"/>
      <c r="L586" s="465"/>
      <c r="M586" s="466"/>
      <c r="N586" s="499" t="str">
        <f t="shared" ref="N586" ca="1" si="680">AB586</f>
        <v/>
      </c>
      <c r="O586" s="500"/>
      <c r="P586" s="473"/>
      <c r="Q586" s="475"/>
      <c r="R586" s="480"/>
      <c r="S586" s="481"/>
      <c r="T586" s="481"/>
      <c r="U586" s="481"/>
      <c r="V586" s="482"/>
      <c r="W586" s="487"/>
      <c r="X586" s="491"/>
      <c r="Y586" s="492"/>
      <c r="AA586" s="502">
        <f t="shared" ref="AA586" ca="1" si="681">AA584</f>
        <v>0</v>
      </c>
      <c r="AB586" s="504" t="str">
        <f t="shared" ref="AB586" ca="1" si="682">IF(COUNTIF(AB584,"*受給者*"),"受給者",IF(COUNTIF(AB584,"*国民年金*"),"国民年金",IF(COUNTIF(AB584,"厚生年金"),"厚生年金","")))</f>
        <v/>
      </c>
      <c r="AC586" s="504">
        <f t="shared" ref="AC586" ca="1" si="683">AC584</f>
        <v>0</v>
      </c>
    </row>
    <row r="587" spans="1:29" ht="9.9499999999999993" customHeight="1">
      <c r="A587" s="438"/>
      <c r="B587" s="496"/>
      <c r="C587" s="497"/>
      <c r="D587" s="497"/>
      <c r="E587" s="498"/>
      <c r="F587" s="446"/>
      <c r="G587" s="447"/>
      <c r="H587" s="448"/>
      <c r="I587" s="453"/>
      <c r="J587" s="456"/>
      <c r="K587" s="506" t="str">
        <f ca="1">IF(OFFSET(DATA!$O$15,$A584-1,0)="","歳",OFFSET(DATA!$O$15,$A584-1,0))</f>
        <v>歳</v>
      </c>
      <c r="L587" s="507"/>
      <c r="M587" s="508"/>
      <c r="N587" s="468"/>
      <c r="O587" s="501"/>
      <c r="P587" s="515">
        <f ca="1">OFFSET(DATA!$BC$15,$A584-1,0)</f>
        <v>0</v>
      </c>
      <c r="Q587" s="475"/>
      <c r="R587" s="480"/>
      <c r="S587" s="481"/>
      <c r="T587" s="481"/>
      <c r="U587" s="481"/>
      <c r="V587" s="482"/>
      <c r="W587" s="487"/>
      <c r="X587" s="517" t="str">
        <f ca="1">IF(OFFSET(DATA!$AU$15,$A584-1,0)="","  年　月　日",OFFSET(DATA!$AU$15,$A584-1,0))</f>
        <v xml:space="preserve">  年　月　日</v>
      </c>
      <c r="Y587" s="518"/>
      <c r="AA587" s="503"/>
      <c r="AB587" s="505"/>
      <c r="AC587" s="505"/>
    </row>
    <row r="588" spans="1:29" ht="9.9499999999999993" customHeight="1">
      <c r="A588" s="438"/>
      <c r="B588" s="493">
        <f ca="1">OFFSET(DATA!$BD$15,$A584-1,0)</f>
        <v>0</v>
      </c>
      <c r="C588" s="521"/>
      <c r="D588" s="521"/>
      <c r="E588" s="495"/>
      <c r="F588" s="446"/>
      <c r="G588" s="447"/>
      <c r="H588" s="448"/>
      <c r="I588" s="453"/>
      <c r="J588" s="456"/>
      <c r="K588" s="509"/>
      <c r="L588" s="510"/>
      <c r="M588" s="511"/>
      <c r="N588" s="499">
        <f t="shared" ref="N588" ca="1" si="684">AC586</f>
        <v>0</v>
      </c>
      <c r="O588" s="526" t="str">
        <f t="shared" ref="O588" ca="1" si="685">IF($AC588=0,"",RIGHT($AC588,4))</f>
        <v/>
      </c>
      <c r="P588" s="472"/>
      <c r="Q588" s="475"/>
      <c r="R588" s="480"/>
      <c r="S588" s="481"/>
      <c r="T588" s="481"/>
      <c r="U588" s="481"/>
      <c r="V588" s="482"/>
      <c r="W588" s="487"/>
      <c r="X588" s="491"/>
      <c r="Y588" s="492"/>
      <c r="AA588" s="392"/>
      <c r="AB588" s="299"/>
      <c r="AC588" s="299">
        <f ca="1">OFFSET(DATA!$BA$15,$A584-1,0)</f>
        <v>0</v>
      </c>
    </row>
    <row r="589" spans="1:29" ht="9.9499999999999993" customHeight="1">
      <c r="A589" s="439"/>
      <c r="B589" s="522"/>
      <c r="C589" s="523"/>
      <c r="D589" s="523"/>
      <c r="E589" s="524"/>
      <c r="F589" s="449"/>
      <c r="G589" s="450"/>
      <c r="H589" s="451"/>
      <c r="I589" s="454"/>
      <c r="J589" s="457"/>
      <c r="K589" s="512"/>
      <c r="L589" s="513"/>
      <c r="M589" s="514"/>
      <c r="N589" s="525"/>
      <c r="O589" s="527"/>
      <c r="P589" s="516"/>
      <c r="Q589" s="476"/>
      <c r="R589" s="483"/>
      <c r="S589" s="484"/>
      <c r="T589" s="484"/>
      <c r="U589" s="484"/>
      <c r="V589" s="485"/>
      <c r="W589" s="488"/>
      <c r="X589" s="519"/>
      <c r="Y589" s="520"/>
      <c r="AA589" s="393"/>
      <c r="AB589" s="301"/>
      <c r="AC589" s="301"/>
    </row>
    <row r="590" spans="1:29" ht="5.0999999999999996" customHeight="1">
      <c r="A590" s="166"/>
      <c r="B590" s="155"/>
      <c r="C590" s="155"/>
      <c r="D590" s="155"/>
      <c r="E590" s="155"/>
      <c r="F590" s="163"/>
      <c r="G590" s="163"/>
      <c r="H590" s="163"/>
      <c r="I590" s="167"/>
      <c r="J590" s="167"/>
      <c r="K590" s="164"/>
      <c r="L590" s="164"/>
      <c r="M590" s="164"/>
      <c r="N590" s="168"/>
      <c r="O590" s="168"/>
      <c r="P590" s="168"/>
      <c r="Q590" s="162"/>
      <c r="R590" s="162"/>
      <c r="S590" s="162"/>
      <c r="T590" s="162"/>
      <c r="U590" s="162"/>
      <c r="V590" s="162"/>
      <c r="W590" s="162"/>
      <c r="X590" s="169"/>
      <c r="Y590" s="169"/>
      <c r="AA590" s="165"/>
      <c r="AB590" s="165"/>
      <c r="AC590" s="165"/>
    </row>
    <row r="591" spans="1:29" s="148" customFormat="1" ht="13.5" customHeight="1">
      <c r="A591" s="156" t="s">
        <v>261</v>
      </c>
      <c r="B591" s="156"/>
      <c r="C591" s="156"/>
      <c r="D591" s="156"/>
      <c r="H591" s="156"/>
      <c r="I591" s="156"/>
      <c r="J591" s="156"/>
      <c r="K591" s="156"/>
      <c r="L591" s="156"/>
      <c r="M591" s="156"/>
      <c r="N591" s="159"/>
      <c r="O591" s="159"/>
      <c r="P591" s="159"/>
      <c r="Q591" s="435" t="s">
        <v>264</v>
      </c>
      <c r="R591" s="435"/>
      <c r="S591" s="435"/>
      <c r="T591" s="435"/>
      <c r="U591" s="435"/>
      <c r="V591" s="435"/>
      <c r="W591" s="435"/>
      <c r="X591" s="435"/>
      <c r="Y591" s="435"/>
    </row>
    <row r="592" spans="1:29" s="148" customFormat="1" ht="13.5" customHeight="1">
      <c r="A592" s="156"/>
      <c r="B592" s="170" t="s">
        <v>268</v>
      </c>
      <c r="C592" s="170"/>
      <c r="D592" s="170"/>
      <c r="E592" s="170"/>
      <c r="F592" s="170" t="s">
        <v>269</v>
      </c>
      <c r="H592" s="170"/>
      <c r="I592" s="170"/>
      <c r="J592" s="170"/>
      <c r="K592" s="170"/>
      <c r="L592" s="170"/>
      <c r="M592" s="170" t="s">
        <v>276</v>
      </c>
      <c r="N592" s="170"/>
      <c r="O592" s="170" t="s">
        <v>278</v>
      </c>
      <c r="P592" s="170"/>
      <c r="Q592" s="435"/>
      <c r="R592" s="435"/>
      <c r="S592" s="435"/>
      <c r="T592" s="435"/>
      <c r="U592" s="435"/>
      <c r="V592" s="435"/>
      <c r="W592" s="435"/>
      <c r="X592" s="435"/>
      <c r="Y592" s="435"/>
    </row>
    <row r="593" spans="1:26" s="148" customFormat="1" ht="13.5" customHeight="1">
      <c r="A593" s="160"/>
      <c r="B593" s="170" t="s">
        <v>270</v>
      </c>
      <c r="C593" s="170"/>
      <c r="D593" s="170"/>
      <c r="E593" s="170"/>
      <c r="F593" s="170" t="s">
        <v>273</v>
      </c>
      <c r="G593" s="170"/>
      <c r="H593" s="170"/>
      <c r="I593" s="170"/>
      <c r="J593" s="170"/>
      <c r="K593" s="170"/>
      <c r="L593" s="170"/>
      <c r="M593" s="170" t="s">
        <v>277</v>
      </c>
      <c r="N593" s="170"/>
      <c r="O593" s="170" t="s">
        <v>279</v>
      </c>
      <c r="P593" s="170"/>
      <c r="Q593" s="435" t="s">
        <v>285</v>
      </c>
      <c r="R593" s="435"/>
      <c r="S593" s="435"/>
      <c r="T593" s="435"/>
      <c r="U593" s="435"/>
      <c r="V593" s="435"/>
      <c r="W593" s="435"/>
      <c r="X593" s="435"/>
      <c r="Y593" s="435"/>
      <c r="Z593" s="435"/>
    </row>
    <row r="594" spans="1:26" s="148" customFormat="1" ht="13.5" customHeight="1">
      <c r="A594" s="160"/>
      <c r="B594" s="170" t="s">
        <v>271</v>
      </c>
      <c r="C594" s="170"/>
      <c r="D594" s="170"/>
      <c r="E594" s="170"/>
      <c r="F594" s="170" t="s">
        <v>274</v>
      </c>
      <c r="G594" s="170"/>
      <c r="H594" s="170"/>
      <c r="I594" s="170"/>
      <c r="J594" s="170"/>
      <c r="K594" s="170"/>
      <c r="L594" s="170"/>
      <c r="M594" s="170"/>
      <c r="N594" s="170"/>
      <c r="O594" s="170"/>
      <c r="P594" s="170"/>
      <c r="Q594" s="435"/>
      <c r="R594" s="435"/>
      <c r="S594" s="435"/>
      <c r="T594" s="435"/>
      <c r="U594" s="435"/>
      <c r="V594" s="435"/>
      <c r="W594" s="435"/>
      <c r="X594" s="435"/>
      <c r="Y594" s="435"/>
      <c r="Z594" s="435"/>
    </row>
    <row r="595" spans="1:26" s="148" customFormat="1" ht="13.5" customHeight="1">
      <c r="A595" s="160"/>
      <c r="B595" s="170" t="s">
        <v>272</v>
      </c>
      <c r="C595" s="170"/>
      <c r="D595" s="170"/>
      <c r="E595" s="170"/>
      <c r="F595" s="170" t="s">
        <v>275</v>
      </c>
      <c r="G595" s="170"/>
      <c r="H595" s="170"/>
      <c r="I595" s="170"/>
      <c r="J595" s="170"/>
      <c r="K595" s="170"/>
      <c r="L595" s="170"/>
      <c r="M595" s="170" t="s">
        <v>280</v>
      </c>
      <c r="N595" s="170"/>
      <c r="O595" s="170"/>
      <c r="P595" s="170"/>
      <c r="Q595" s="435"/>
      <c r="R595" s="435"/>
      <c r="S595" s="435"/>
      <c r="T595" s="435"/>
      <c r="U595" s="435"/>
      <c r="V595" s="435"/>
      <c r="W595" s="435"/>
      <c r="X595" s="435"/>
      <c r="Y595" s="435"/>
      <c r="Z595" s="435"/>
    </row>
    <row r="596" spans="1:26" s="148" customFormat="1" ht="13.5" customHeight="1">
      <c r="A596" s="435" t="s">
        <v>266</v>
      </c>
      <c r="B596" s="435"/>
      <c r="C596" s="435"/>
      <c r="D596" s="435"/>
      <c r="E596" s="435"/>
      <c r="F596" s="435"/>
      <c r="G596" s="435"/>
      <c r="H596" s="435"/>
      <c r="I596" s="435"/>
      <c r="J596" s="435"/>
      <c r="K596" s="435"/>
      <c r="L596" s="435"/>
      <c r="M596" s="435"/>
      <c r="N596" s="435"/>
      <c r="O596" s="435"/>
      <c r="P596" s="435"/>
      <c r="Q596" s="435" t="s">
        <v>283</v>
      </c>
      <c r="R596" s="435"/>
      <c r="S596" s="435"/>
      <c r="T596" s="435"/>
      <c r="U596" s="435"/>
      <c r="V596" s="435"/>
      <c r="W596" s="435"/>
      <c r="X596" s="435"/>
      <c r="Y596" s="435"/>
    </row>
    <row r="597" spans="1:26" s="148" customFormat="1" ht="13.5" customHeight="1">
      <c r="A597" s="435"/>
      <c r="B597" s="435"/>
      <c r="C597" s="435"/>
      <c r="D597" s="435"/>
      <c r="E597" s="435"/>
      <c r="F597" s="435"/>
      <c r="G597" s="435"/>
      <c r="H597" s="435"/>
      <c r="I597" s="435"/>
      <c r="J597" s="435"/>
      <c r="K597" s="435"/>
      <c r="L597" s="435"/>
      <c r="M597" s="435"/>
      <c r="N597" s="435"/>
      <c r="O597" s="435"/>
      <c r="P597" s="435"/>
      <c r="Q597" s="435"/>
      <c r="R597" s="435"/>
      <c r="S597" s="435"/>
      <c r="T597" s="435"/>
      <c r="U597" s="435"/>
      <c r="V597" s="435"/>
      <c r="W597" s="435"/>
      <c r="X597" s="435"/>
      <c r="Y597" s="435"/>
    </row>
    <row r="598" spans="1:26" s="148" customFormat="1" ht="13.5" customHeight="1">
      <c r="A598" s="156" t="s">
        <v>262</v>
      </c>
      <c r="B598" s="161"/>
      <c r="C598" s="161"/>
      <c r="D598" s="161"/>
      <c r="E598" s="161"/>
      <c r="F598" s="161"/>
      <c r="G598" s="161"/>
      <c r="H598" s="161"/>
      <c r="I598" s="161"/>
      <c r="J598" s="161"/>
      <c r="K598" s="161"/>
      <c r="L598" s="161"/>
      <c r="M598" s="161"/>
      <c r="N598" s="161"/>
      <c r="O598" s="161"/>
      <c r="P598" s="161"/>
      <c r="Q598" s="435" t="s">
        <v>281</v>
      </c>
      <c r="R598" s="435"/>
      <c r="S598" s="435"/>
      <c r="T598" s="435"/>
      <c r="U598" s="435"/>
      <c r="V598" s="435"/>
      <c r="W598" s="435"/>
      <c r="X598" s="435"/>
      <c r="Y598" s="435"/>
    </row>
    <row r="599" spans="1:26" s="148" customFormat="1" ht="13.5" customHeight="1">
      <c r="A599" s="156" t="s">
        <v>263</v>
      </c>
      <c r="B599" s="144"/>
      <c r="C599" s="144"/>
      <c r="D599" s="144"/>
      <c r="E599" s="144"/>
      <c r="F599" s="144"/>
      <c r="G599" s="144"/>
      <c r="H599" s="144"/>
      <c r="I599" s="144"/>
      <c r="J599" s="144"/>
      <c r="K599" s="144"/>
      <c r="L599" s="144"/>
      <c r="M599" s="144"/>
      <c r="N599" s="159"/>
      <c r="O599" s="159"/>
      <c r="P599" s="159"/>
      <c r="Q599" s="435"/>
      <c r="R599" s="435"/>
      <c r="S599" s="435"/>
      <c r="T599" s="435"/>
      <c r="U599" s="435"/>
      <c r="V599" s="435"/>
      <c r="W599" s="435"/>
      <c r="X599" s="435"/>
      <c r="Y599" s="435"/>
    </row>
    <row r="600" spans="1:26" s="148" customFormat="1" ht="13.5" customHeight="1">
      <c r="A600" s="436" t="s">
        <v>267</v>
      </c>
      <c r="B600" s="436"/>
      <c r="C600" s="436"/>
      <c r="D600" s="436"/>
      <c r="E600" s="436"/>
      <c r="F600" s="436"/>
      <c r="G600" s="436"/>
      <c r="H600" s="436"/>
      <c r="I600" s="436"/>
      <c r="J600" s="436"/>
      <c r="K600" s="436"/>
      <c r="L600" s="436"/>
      <c r="M600" s="436"/>
      <c r="N600" s="436"/>
      <c r="O600" s="436"/>
      <c r="P600" s="436"/>
      <c r="Q600" s="435" t="s">
        <v>282</v>
      </c>
      <c r="R600" s="435"/>
      <c r="S600" s="435"/>
      <c r="T600" s="435"/>
      <c r="U600" s="435"/>
      <c r="V600" s="435"/>
      <c r="W600" s="435"/>
      <c r="X600" s="435"/>
      <c r="Y600" s="435"/>
    </row>
    <row r="601" spans="1:26" ht="13.5" customHeight="1">
      <c r="A601" s="436"/>
      <c r="B601" s="436"/>
      <c r="C601" s="436"/>
      <c r="D601" s="436"/>
      <c r="E601" s="436"/>
      <c r="F601" s="436"/>
      <c r="G601" s="436"/>
      <c r="H601" s="436"/>
      <c r="I601" s="436"/>
      <c r="J601" s="436"/>
      <c r="K601" s="436"/>
      <c r="L601" s="436"/>
      <c r="M601" s="436"/>
      <c r="N601" s="436"/>
      <c r="O601" s="436"/>
      <c r="P601" s="436"/>
      <c r="Q601" s="435"/>
      <c r="R601" s="435"/>
      <c r="S601" s="435"/>
      <c r="T601" s="435"/>
      <c r="U601" s="435"/>
      <c r="V601" s="435"/>
      <c r="W601" s="435"/>
      <c r="X601" s="435"/>
      <c r="Y601" s="435"/>
    </row>
    <row r="602" spans="1:26" ht="13.5" customHeight="1">
      <c r="A602" s="436"/>
      <c r="B602" s="436"/>
      <c r="C602" s="436"/>
      <c r="D602" s="436"/>
      <c r="E602" s="436"/>
      <c r="F602" s="436"/>
      <c r="G602" s="436"/>
      <c r="H602" s="436"/>
      <c r="I602" s="436"/>
      <c r="J602" s="436"/>
      <c r="K602" s="436"/>
      <c r="L602" s="436"/>
      <c r="M602" s="436"/>
      <c r="N602" s="436"/>
      <c r="O602" s="436"/>
      <c r="P602" s="436"/>
      <c r="Q602" s="156" t="s">
        <v>284</v>
      </c>
    </row>
    <row r="603" spans="1:26" ht="24" customHeight="1">
      <c r="A603" s="143"/>
      <c r="B603" s="143"/>
      <c r="C603" s="143"/>
      <c r="D603" s="143"/>
      <c r="E603" s="143"/>
      <c r="F603" s="143"/>
      <c r="G603" s="143"/>
      <c r="H603" s="143"/>
      <c r="I603" s="143"/>
      <c r="J603" s="143"/>
      <c r="K603" s="143"/>
      <c r="L603" s="143"/>
      <c r="M603" s="143"/>
      <c r="N603" s="589" t="s">
        <v>237</v>
      </c>
      <c r="O603" s="589"/>
      <c r="P603" s="589"/>
      <c r="Q603" s="589"/>
      <c r="R603" s="589"/>
      <c r="S603" s="589"/>
      <c r="T603" s="589"/>
      <c r="U603" s="143"/>
      <c r="V603" s="143"/>
    </row>
    <row r="604" spans="1:26" ht="15" customHeight="1">
      <c r="N604" s="590" t="str">
        <f>IF(作成日="","（○○　年　月　日　作成）",作成日)</f>
        <v>（○○　年　月　日　作成）</v>
      </c>
      <c r="O604" s="590"/>
      <c r="P604" s="590"/>
      <c r="Q604" s="590"/>
      <c r="R604" s="590"/>
      <c r="S604" s="590"/>
      <c r="T604" s="590"/>
      <c r="U604" s="145"/>
      <c r="V604" s="146"/>
      <c r="W604" s="591" t="s">
        <v>238</v>
      </c>
      <c r="X604" s="593"/>
      <c r="Y604" s="594"/>
    </row>
    <row r="605" spans="1:26" ht="31.5" customHeight="1">
      <c r="A605" s="597" t="s">
        <v>239</v>
      </c>
      <c r="B605" s="597"/>
      <c r="C605" s="597"/>
      <c r="D605" s="598">
        <f>事業所名</f>
        <v>0</v>
      </c>
      <c r="E605" s="598"/>
      <c r="F605" s="598"/>
      <c r="G605" s="598"/>
      <c r="H605" s="598"/>
      <c r="I605" s="598"/>
      <c r="J605" s="598"/>
      <c r="K605" s="147"/>
      <c r="L605" s="599" t="s">
        <v>240</v>
      </c>
      <c r="M605" s="599"/>
      <c r="N605" s="599"/>
      <c r="T605" s="145"/>
      <c r="U605" s="145"/>
      <c r="V605" s="146"/>
      <c r="W605" s="592"/>
      <c r="X605" s="595"/>
      <c r="Y605" s="596"/>
    </row>
    <row r="606" spans="1:26" ht="24" customHeight="1">
      <c r="D606" s="600">
        <f>現場ID</f>
        <v>0</v>
      </c>
      <c r="E606" s="600"/>
      <c r="F606" s="600"/>
      <c r="G606" s="600"/>
      <c r="H606" s="600"/>
      <c r="I606" s="600"/>
      <c r="J606" s="600"/>
      <c r="K606" s="148"/>
      <c r="L606" s="599"/>
      <c r="M606" s="599"/>
      <c r="N606" s="599"/>
      <c r="U606" s="149"/>
      <c r="V606" s="149"/>
      <c r="W606" s="153" t="s">
        <v>265</v>
      </c>
      <c r="X606" s="601" t="str">
        <f>IF(提出日="","○○　年　月　日",提出日)</f>
        <v>○○　年　月　日</v>
      </c>
      <c r="Y606" s="601"/>
    </row>
    <row r="607" spans="1:26" ht="7.5" customHeight="1">
      <c r="A607" s="150"/>
      <c r="B607" s="150"/>
      <c r="C607" s="150"/>
      <c r="D607" s="150"/>
      <c r="E607" s="150"/>
      <c r="F607" s="150"/>
      <c r="G607" s="150"/>
      <c r="H607" s="151"/>
      <c r="I607" s="151"/>
      <c r="J607" s="151"/>
      <c r="K607" s="152"/>
      <c r="L607" s="599"/>
      <c r="M607" s="599"/>
      <c r="N607" s="599"/>
      <c r="U607" s="149"/>
      <c r="V607" s="149"/>
      <c r="W607" s="153"/>
      <c r="X607" s="148"/>
      <c r="Y607" s="148"/>
    </row>
    <row r="608" spans="1:26" ht="27" customHeight="1">
      <c r="A608" s="602" t="s">
        <v>217</v>
      </c>
      <c r="B608" s="602"/>
      <c r="C608" s="602"/>
      <c r="D608" s="603">
        <f>所長名</f>
        <v>0</v>
      </c>
      <c r="E608" s="603"/>
      <c r="F608" s="603"/>
      <c r="G608" s="603"/>
      <c r="H608" s="603"/>
      <c r="I608" s="603"/>
      <c r="J608" s="603"/>
      <c r="K608" s="154"/>
      <c r="L608" s="599"/>
      <c r="M608" s="599"/>
      <c r="N608" s="599"/>
      <c r="P608" s="155" t="s">
        <v>241</v>
      </c>
      <c r="Q608" s="604">
        <f>一次会社名</f>
        <v>0</v>
      </c>
      <c r="R608" s="604"/>
      <c r="S608" s="604"/>
      <c r="T608" s="604"/>
      <c r="W608" s="155" t="str">
        <f>次元 &amp; "次会社名" &amp; CHAR(10) &amp; "・事業者ID"</f>
        <v>二次会社名
・事業者ID</v>
      </c>
      <c r="X608" s="604">
        <f>二次会社名</f>
        <v>0</v>
      </c>
      <c r="Y608" s="604"/>
    </row>
    <row r="609" spans="1:29" s="148" customFormat="1" ht="15" customHeight="1">
      <c r="A609" s="156"/>
      <c r="B609" s="156"/>
      <c r="C609" s="156"/>
      <c r="D609" s="156"/>
      <c r="E609" s="156"/>
      <c r="F609" s="156"/>
      <c r="G609" s="156"/>
      <c r="H609" s="156"/>
      <c r="I609" s="156"/>
      <c r="J609" s="156"/>
      <c r="K609" s="156"/>
      <c r="L609" s="156"/>
      <c r="M609" s="156"/>
      <c r="N609" s="157"/>
      <c r="O609" s="158"/>
      <c r="P609" s="157"/>
      <c r="Q609" s="605">
        <f>一次会社ID</f>
        <v>0</v>
      </c>
      <c r="R609" s="605"/>
      <c r="S609" s="605"/>
      <c r="T609" s="605"/>
      <c r="U609" s="157"/>
      <c r="V609" s="157"/>
      <c r="W609" s="158"/>
      <c r="X609" s="605">
        <f xml:space="preserve"> 二次会社ID</f>
        <v>0</v>
      </c>
      <c r="Y609" s="605"/>
    </row>
    <row r="610" spans="1:29" ht="9.9499999999999993" customHeight="1">
      <c r="A610" s="606" t="s">
        <v>242</v>
      </c>
      <c r="B610" s="529" t="s">
        <v>243</v>
      </c>
      <c r="C610" s="530"/>
      <c r="D610" s="530"/>
      <c r="E610" s="531"/>
      <c r="F610" s="535" t="s">
        <v>244</v>
      </c>
      <c r="G610" s="536"/>
      <c r="H610" s="537"/>
      <c r="I610" s="544" t="s">
        <v>245</v>
      </c>
      <c r="J610" s="545"/>
      <c r="K610" s="529" t="s">
        <v>246</v>
      </c>
      <c r="L610" s="530"/>
      <c r="M610" s="531"/>
      <c r="N610" s="552" t="s">
        <v>247</v>
      </c>
      <c r="O610" s="553"/>
      <c r="P610" s="556" t="s">
        <v>248</v>
      </c>
      <c r="Q610" s="558" t="s">
        <v>249</v>
      </c>
      <c r="R610" s="559"/>
      <c r="S610" s="559"/>
      <c r="T610" s="559"/>
      <c r="U610" s="559"/>
      <c r="V610" s="559"/>
      <c r="W610" s="545"/>
      <c r="X610" s="561" t="s">
        <v>250</v>
      </c>
      <c r="Y610" s="562"/>
    </row>
    <row r="611" spans="1:29" ht="9.9499999999999993" customHeight="1">
      <c r="A611" s="607"/>
      <c r="B611" s="532"/>
      <c r="C611" s="533"/>
      <c r="D611" s="533"/>
      <c r="E611" s="534"/>
      <c r="F611" s="538"/>
      <c r="G611" s="539"/>
      <c r="H611" s="540"/>
      <c r="I611" s="546"/>
      <c r="J611" s="534"/>
      <c r="K611" s="532"/>
      <c r="L611" s="533"/>
      <c r="M611" s="534"/>
      <c r="N611" s="554"/>
      <c r="O611" s="555"/>
      <c r="P611" s="557"/>
      <c r="Q611" s="560"/>
      <c r="R611" s="533"/>
      <c r="S611" s="533"/>
      <c r="T611" s="533"/>
      <c r="U611" s="533"/>
      <c r="V611" s="533"/>
      <c r="W611" s="534"/>
      <c r="X611" s="563"/>
      <c r="Y611" s="564"/>
    </row>
    <row r="612" spans="1:29" ht="9.9499999999999993" customHeight="1">
      <c r="A612" s="607"/>
      <c r="B612" s="566" t="s">
        <v>251</v>
      </c>
      <c r="C612" s="567"/>
      <c r="D612" s="567"/>
      <c r="E612" s="568"/>
      <c r="F612" s="538"/>
      <c r="G612" s="539"/>
      <c r="H612" s="540"/>
      <c r="I612" s="546"/>
      <c r="J612" s="534"/>
      <c r="K612" s="549"/>
      <c r="L612" s="550"/>
      <c r="M612" s="551"/>
      <c r="N612" s="569" t="s">
        <v>252</v>
      </c>
      <c r="O612" s="570"/>
      <c r="P612" s="557"/>
      <c r="Q612" s="554"/>
      <c r="R612" s="550"/>
      <c r="S612" s="550"/>
      <c r="T612" s="550"/>
      <c r="U612" s="550"/>
      <c r="V612" s="550"/>
      <c r="W612" s="551"/>
      <c r="X612" s="565"/>
      <c r="Y612" s="564"/>
    </row>
    <row r="613" spans="1:29" ht="9.9499999999999993" customHeight="1">
      <c r="A613" s="607"/>
      <c r="B613" s="549"/>
      <c r="C613" s="550"/>
      <c r="D613" s="550"/>
      <c r="E613" s="551"/>
      <c r="F613" s="538"/>
      <c r="G613" s="539"/>
      <c r="H613" s="540"/>
      <c r="I613" s="546"/>
      <c r="J613" s="534"/>
      <c r="K613" s="571" t="s">
        <v>253</v>
      </c>
      <c r="L613" s="567"/>
      <c r="M613" s="568"/>
      <c r="N613" s="554"/>
      <c r="O613" s="555"/>
      <c r="P613" s="575" t="s">
        <v>254</v>
      </c>
      <c r="Q613" s="575" t="s">
        <v>255</v>
      </c>
      <c r="R613" s="571" t="s">
        <v>256</v>
      </c>
      <c r="S613" s="567"/>
      <c r="T613" s="567"/>
      <c r="U613" s="567"/>
      <c r="V613" s="568"/>
      <c r="W613" s="578" t="s">
        <v>257</v>
      </c>
      <c r="X613" s="581" t="s">
        <v>258</v>
      </c>
      <c r="Y613" s="582"/>
    </row>
    <row r="614" spans="1:29" ht="9.9499999999999993" customHeight="1">
      <c r="A614" s="607"/>
      <c r="B614" s="532" t="s">
        <v>259</v>
      </c>
      <c r="C614" s="533"/>
      <c r="D614" s="533"/>
      <c r="E614" s="534"/>
      <c r="F614" s="538"/>
      <c r="G614" s="539"/>
      <c r="H614" s="540"/>
      <c r="I614" s="546"/>
      <c r="J614" s="534"/>
      <c r="K614" s="532"/>
      <c r="L614" s="533"/>
      <c r="M614" s="534"/>
      <c r="N614" s="587" t="s">
        <v>260</v>
      </c>
      <c r="O614" s="575"/>
      <c r="P614" s="534"/>
      <c r="Q614" s="576"/>
      <c r="R614" s="532"/>
      <c r="S614" s="533"/>
      <c r="T614" s="533"/>
      <c r="U614" s="533"/>
      <c r="V614" s="534"/>
      <c r="W614" s="579"/>
      <c r="X614" s="583"/>
      <c r="Y614" s="584"/>
    </row>
    <row r="615" spans="1:29" ht="9.9499999999999993" customHeight="1">
      <c r="A615" s="608"/>
      <c r="B615" s="572"/>
      <c r="C615" s="573"/>
      <c r="D615" s="573"/>
      <c r="E615" s="574"/>
      <c r="F615" s="541"/>
      <c r="G615" s="542"/>
      <c r="H615" s="543"/>
      <c r="I615" s="547"/>
      <c r="J615" s="548"/>
      <c r="K615" s="572"/>
      <c r="L615" s="573"/>
      <c r="M615" s="574"/>
      <c r="N615" s="588"/>
      <c r="O615" s="577"/>
      <c r="P615" s="574"/>
      <c r="Q615" s="577"/>
      <c r="R615" s="547"/>
      <c r="S615" s="573"/>
      <c r="T615" s="573"/>
      <c r="U615" s="573"/>
      <c r="V615" s="574"/>
      <c r="W615" s="580"/>
      <c r="X615" s="585"/>
      <c r="Y615" s="586"/>
      <c r="AA615" s="74" t="s">
        <v>138</v>
      </c>
      <c r="AB615" s="74" t="s">
        <v>139</v>
      </c>
      <c r="AC615" s="74" t="s">
        <v>61</v>
      </c>
    </row>
    <row r="616" spans="1:29" ht="9.9499999999999993" customHeight="1">
      <c r="A616" s="437">
        <v>71</v>
      </c>
      <c r="B616" s="440">
        <f ca="1">OFFSET(DATA!$B$15,$A616-1,0)</f>
        <v>0</v>
      </c>
      <c r="C616" s="441"/>
      <c r="D616" s="441"/>
      <c r="E616" s="442"/>
      <c r="F616" s="440">
        <f ca="1">OFFSET(DATA!$C$15,$A616-1,0)</f>
        <v>0</v>
      </c>
      <c r="G616" s="441"/>
      <c r="H616" s="442"/>
      <c r="I616" s="452" t="str">
        <f ca="1">OFFSET(TMP!$H$1,($A616-1)*4,0)</f>
        <v xml:space="preserve">
</v>
      </c>
      <c r="J616" s="455" t="str">
        <f ca="1">OFFSET(TMP!$I$1,($A616-1)*4,0)</f>
        <v xml:space="preserve">
</v>
      </c>
      <c r="K616" s="458" t="str">
        <f ca="1">IF(OFFSET(DATA!$N$15,$A616-1,0)="","  年　月　日",OFFSET(DATA!$N$15,$A616-1,0))</f>
        <v xml:space="preserve">  年　月　日</v>
      </c>
      <c r="L616" s="459"/>
      <c r="M616" s="460"/>
      <c r="N616" s="467">
        <f ca="1">AA618</f>
        <v>0</v>
      </c>
      <c r="O616" s="469"/>
      <c r="P616" s="471">
        <f ca="1">OFFSET(DATA!$BB$15,$A616-1,0)</f>
        <v>0</v>
      </c>
      <c r="Q616" s="474" t="str">
        <f ca="1">INDIRECT("TMP!T" &amp; 2 + ($A616-1)*5)</f>
        <v xml:space="preserve">
</v>
      </c>
      <c r="R616" s="477" t="str">
        <f ca="1">INDIRECT("TMP!U" &amp; 2 + ($A616-1)*5)</f>
        <v xml:space="preserve">
</v>
      </c>
      <c r="S616" s="478"/>
      <c r="T616" s="478"/>
      <c r="U616" s="478"/>
      <c r="V616" s="479"/>
      <c r="W616" s="486" t="str">
        <f ca="1">INDIRECT("TMP!V" &amp; 2 + ($A616-1)*5)</f>
        <v xml:space="preserve">
</v>
      </c>
      <c r="X616" s="489" t="str">
        <f ca="1">IF(OFFSET(DATA!$AT$15,$A616-1,0)="","  年　月　日",OFFSET(DATA!$AT$15,$A616-1,0))</f>
        <v xml:space="preserve">  年　月　日</v>
      </c>
      <c r="Y616" s="490"/>
      <c r="AA616" s="392">
        <f ca="1">OFFSET(DATA!$AV$15,$A616-1,0)</f>
        <v>0</v>
      </c>
      <c r="AB616" s="299">
        <f ca="1">OFFSET(DATA!$AX$15,$A616-1,0)</f>
        <v>0</v>
      </c>
      <c r="AC616" s="299">
        <f ca="1">OFFSET(DATA!$AZ$15,$A616-1,0)</f>
        <v>0</v>
      </c>
    </row>
    <row r="617" spans="1:29" ht="9.9499999999999993" customHeight="1">
      <c r="A617" s="438"/>
      <c r="B617" s="443"/>
      <c r="C617" s="444"/>
      <c r="D617" s="444"/>
      <c r="E617" s="445"/>
      <c r="F617" s="528"/>
      <c r="G617" s="447"/>
      <c r="H617" s="448"/>
      <c r="I617" s="453"/>
      <c r="J617" s="456"/>
      <c r="K617" s="461"/>
      <c r="L617" s="462"/>
      <c r="M617" s="463"/>
      <c r="N617" s="468"/>
      <c r="O617" s="470"/>
      <c r="P617" s="472"/>
      <c r="Q617" s="475"/>
      <c r="R617" s="480"/>
      <c r="S617" s="481"/>
      <c r="T617" s="481"/>
      <c r="U617" s="481"/>
      <c r="V617" s="482"/>
      <c r="W617" s="487"/>
      <c r="X617" s="491"/>
      <c r="Y617" s="492"/>
      <c r="AA617" s="393"/>
      <c r="AB617" s="301"/>
      <c r="AC617" s="301"/>
    </row>
    <row r="618" spans="1:29" ht="9.9499999999999993" customHeight="1">
      <c r="A618" s="438"/>
      <c r="B618" s="493">
        <f ca="1">OFFSET(DATA!$A$15,$A616-1,0)</f>
        <v>0</v>
      </c>
      <c r="C618" s="494"/>
      <c r="D618" s="494"/>
      <c r="E618" s="495"/>
      <c r="F618" s="446"/>
      <c r="G618" s="447"/>
      <c r="H618" s="448"/>
      <c r="I618" s="453"/>
      <c r="J618" s="456"/>
      <c r="K618" s="464"/>
      <c r="L618" s="465"/>
      <c r="M618" s="466"/>
      <c r="N618" s="499" t="str">
        <f ca="1">AB618</f>
        <v/>
      </c>
      <c r="O618" s="500"/>
      <c r="P618" s="473"/>
      <c r="Q618" s="475"/>
      <c r="R618" s="480"/>
      <c r="S618" s="481"/>
      <c r="T618" s="481"/>
      <c r="U618" s="481"/>
      <c r="V618" s="482"/>
      <c r="W618" s="487"/>
      <c r="X618" s="491"/>
      <c r="Y618" s="492"/>
      <c r="AA618" s="502">
        <f ca="1">AA616</f>
        <v>0</v>
      </c>
      <c r="AB618" s="504" t="str">
        <f ca="1">IF(COUNTIF(AB616,"*受給者*"),"受給者",IF(COUNTIF(AB616,"*国民年金*"),"国民年金",IF(COUNTIF(AB616,"厚生年金"),"厚生年金","")))</f>
        <v/>
      </c>
      <c r="AC618" s="504">
        <f ca="1">AC616</f>
        <v>0</v>
      </c>
    </row>
    <row r="619" spans="1:29" ht="9.9499999999999993" customHeight="1">
      <c r="A619" s="438"/>
      <c r="B619" s="496"/>
      <c r="C619" s="497"/>
      <c r="D619" s="497"/>
      <c r="E619" s="498"/>
      <c r="F619" s="446"/>
      <c r="G619" s="447"/>
      <c r="H619" s="448"/>
      <c r="I619" s="453"/>
      <c r="J619" s="456"/>
      <c r="K619" s="506" t="str">
        <f ca="1">IF(OFFSET(DATA!$O$15,$A616-1,0)="","歳",OFFSET(DATA!$O$15,$A616-1,0))</f>
        <v>歳</v>
      </c>
      <c r="L619" s="507"/>
      <c r="M619" s="508"/>
      <c r="N619" s="468"/>
      <c r="O619" s="501"/>
      <c r="P619" s="515">
        <f ca="1">OFFSET(DATA!$BC$15,$A616-1,0)</f>
        <v>0</v>
      </c>
      <c r="Q619" s="475"/>
      <c r="R619" s="480"/>
      <c r="S619" s="481"/>
      <c r="T619" s="481"/>
      <c r="U619" s="481"/>
      <c r="V619" s="482"/>
      <c r="W619" s="487"/>
      <c r="X619" s="517" t="str">
        <f ca="1">IF(OFFSET(DATA!$AU$15,$A616-1,0)="","  年　月　日",OFFSET(DATA!$AU$15,$A616-1,0))</f>
        <v xml:space="preserve">  年　月　日</v>
      </c>
      <c r="Y619" s="518"/>
      <c r="AA619" s="503"/>
      <c r="AB619" s="505"/>
      <c r="AC619" s="505"/>
    </row>
    <row r="620" spans="1:29" ht="9.9499999999999993" customHeight="1">
      <c r="A620" s="438"/>
      <c r="B620" s="493">
        <f ca="1">OFFSET(DATA!$BD$15,$A616-1,0)</f>
        <v>0</v>
      </c>
      <c r="C620" s="521"/>
      <c r="D620" s="521"/>
      <c r="E620" s="495"/>
      <c r="F620" s="446"/>
      <c r="G620" s="447"/>
      <c r="H620" s="448"/>
      <c r="I620" s="453"/>
      <c r="J620" s="456"/>
      <c r="K620" s="509"/>
      <c r="L620" s="510"/>
      <c r="M620" s="511"/>
      <c r="N620" s="499">
        <f ca="1">AC618</f>
        <v>0</v>
      </c>
      <c r="O620" s="526" t="str">
        <f ca="1">IF($AC620=0,"",RIGHT($AC620,4))</f>
        <v/>
      </c>
      <c r="P620" s="472"/>
      <c r="Q620" s="475"/>
      <c r="R620" s="480"/>
      <c r="S620" s="481"/>
      <c r="T620" s="481"/>
      <c r="U620" s="481"/>
      <c r="V620" s="482"/>
      <c r="W620" s="487"/>
      <c r="X620" s="491"/>
      <c r="Y620" s="492"/>
      <c r="AA620" s="392"/>
      <c r="AB620" s="299"/>
      <c r="AC620" s="299">
        <f ca="1">OFFSET(DATA!$BA$15,$A616-1,0)</f>
        <v>0</v>
      </c>
    </row>
    <row r="621" spans="1:29" ht="9.9499999999999993" customHeight="1">
      <c r="A621" s="439"/>
      <c r="B621" s="522"/>
      <c r="C621" s="523"/>
      <c r="D621" s="523"/>
      <c r="E621" s="524"/>
      <c r="F621" s="449"/>
      <c r="G621" s="450"/>
      <c r="H621" s="451"/>
      <c r="I621" s="454"/>
      <c r="J621" s="457"/>
      <c r="K621" s="512"/>
      <c r="L621" s="513"/>
      <c r="M621" s="514"/>
      <c r="N621" s="525"/>
      <c r="O621" s="527"/>
      <c r="P621" s="516"/>
      <c r="Q621" s="476"/>
      <c r="R621" s="483"/>
      <c r="S621" s="484"/>
      <c r="T621" s="484"/>
      <c r="U621" s="484"/>
      <c r="V621" s="485"/>
      <c r="W621" s="488"/>
      <c r="X621" s="519"/>
      <c r="Y621" s="520"/>
      <c r="AA621" s="393"/>
      <c r="AB621" s="301"/>
      <c r="AC621" s="301"/>
    </row>
    <row r="622" spans="1:29" ht="9.9499999999999993" customHeight="1">
      <c r="A622" s="437">
        <f>A616+1</f>
        <v>72</v>
      </c>
      <c r="B622" s="440">
        <f ca="1">OFFSET(DATA!$B$15,$A622-1,0)</f>
        <v>0</v>
      </c>
      <c r="C622" s="441"/>
      <c r="D622" s="441"/>
      <c r="E622" s="442"/>
      <c r="F622" s="440">
        <f ca="1">OFFSET(DATA!$C$15,$A622-1,0)</f>
        <v>0</v>
      </c>
      <c r="G622" s="441"/>
      <c r="H622" s="442"/>
      <c r="I622" s="452" t="str">
        <f ca="1">OFFSET(TMP!$H$1,($A622-1)*4,0)</f>
        <v xml:space="preserve">
</v>
      </c>
      <c r="J622" s="455" t="str">
        <f ca="1">OFFSET(TMP!$I$1,($A622-1)*4,0)</f>
        <v xml:space="preserve">
</v>
      </c>
      <c r="K622" s="458" t="str">
        <f ca="1">IF(OFFSET(DATA!$N$15,$A622-1,0)="","  年　月　日",OFFSET(DATA!$N$15,$A622-1,0))</f>
        <v xml:space="preserve">  年　月　日</v>
      </c>
      <c r="L622" s="459"/>
      <c r="M622" s="460"/>
      <c r="N622" s="467">
        <f t="shared" ref="N622" ca="1" si="686">AA624</f>
        <v>0</v>
      </c>
      <c r="O622" s="469"/>
      <c r="P622" s="471">
        <f ca="1">OFFSET(DATA!$BB$15,$A622-1,0)</f>
        <v>0</v>
      </c>
      <c r="Q622" s="474" t="str">
        <f t="shared" ref="Q622" ca="1" si="687">INDIRECT("TMP!T" &amp; 2 + ($A622-1)*5)</f>
        <v xml:space="preserve">
</v>
      </c>
      <c r="R622" s="477" t="str">
        <f t="shared" ref="R622" ca="1" si="688">INDIRECT("TMP!U" &amp; 2 + ($A622-1)*5)</f>
        <v xml:space="preserve">
</v>
      </c>
      <c r="S622" s="478"/>
      <c r="T622" s="478"/>
      <c r="U622" s="478"/>
      <c r="V622" s="479"/>
      <c r="W622" s="486" t="str">
        <f t="shared" ref="W622" ca="1" si="689">INDIRECT("TMP!V" &amp; 2 + ($A622-1)*5)</f>
        <v xml:space="preserve">
</v>
      </c>
      <c r="X622" s="489" t="str">
        <f ca="1">IF(OFFSET(DATA!$AT$15,$A622-1,0)="","  年　月　日",OFFSET(DATA!$AT$15,$A622-1,0))</f>
        <v xml:space="preserve">  年　月　日</v>
      </c>
      <c r="Y622" s="490"/>
      <c r="AA622" s="392">
        <f ca="1">OFFSET(DATA!$AV$15,$A622-1,0)</f>
        <v>0</v>
      </c>
      <c r="AB622" s="299">
        <f ca="1">OFFSET(DATA!$AX$15,$A622-1,0)</f>
        <v>0</v>
      </c>
      <c r="AC622" s="299">
        <f ca="1">OFFSET(DATA!$AZ$15,$A622-1,0)</f>
        <v>0</v>
      </c>
    </row>
    <row r="623" spans="1:29" ht="9.9499999999999993" customHeight="1">
      <c r="A623" s="438"/>
      <c r="B623" s="443"/>
      <c r="C623" s="444"/>
      <c r="D623" s="444"/>
      <c r="E623" s="445"/>
      <c r="F623" s="446"/>
      <c r="G623" s="447"/>
      <c r="H623" s="448"/>
      <c r="I623" s="453"/>
      <c r="J623" s="456"/>
      <c r="K623" s="461"/>
      <c r="L623" s="462"/>
      <c r="M623" s="463"/>
      <c r="N623" s="468"/>
      <c r="O623" s="470"/>
      <c r="P623" s="472"/>
      <c r="Q623" s="475"/>
      <c r="R623" s="480"/>
      <c r="S623" s="481"/>
      <c r="T623" s="481"/>
      <c r="U623" s="481"/>
      <c r="V623" s="482"/>
      <c r="W623" s="487"/>
      <c r="X623" s="491"/>
      <c r="Y623" s="492"/>
      <c r="AA623" s="393"/>
      <c r="AB623" s="301"/>
      <c r="AC623" s="301"/>
    </row>
    <row r="624" spans="1:29" ht="9.9499999999999993" customHeight="1">
      <c r="A624" s="438"/>
      <c r="B624" s="493">
        <f ca="1">OFFSET(DATA!$A$15,$A622-1,0)</f>
        <v>0</v>
      </c>
      <c r="C624" s="494"/>
      <c r="D624" s="494"/>
      <c r="E624" s="495"/>
      <c r="F624" s="446"/>
      <c r="G624" s="447"/>
      <c r="H624" s="448"/>
      <c r="I624" s="453"/>
      <c r="J624" s="456"/>
      <c r="K624" s="464"/>
      <c r="L624" s="465"/>
      <c r="M624" s="466"/>
      <c r="N624" s="499" t="str">
        <f t="shared" ref="N624" ca="1" si="690">AB624</f>
        <v/>
      </c>
      <c r="O624" s="500"/>
      <c r="P624" s="473"/>
      <c r="Q624" s="475"/>
      <c r="R624" s="480"/>
      <c r="S624" s="481"/>
      <c r="T624" s="481"/>
      <c r="U624" s="481"/>
      <c r="V624" s="482"/>
      <c r="W624" s="487"/>
      <c r="X624" s="491"/>
      <c r="Y624" s="492"/>
      <c r="AA624" s="502">
        <f t="shared" ref="AA624" ca="1" si="691">AA622</f>
        <v>0</v>
      </c>
      <c r="AB624" s="504" t="str">
        <f t="shared" ref="AB624" ca="1" si="692">IF(COUNTIF(AB622,"*受給者*"),"受給者",IF(COUNTIF(AB622,"*国民年金*"),"国民年金",IF(COUNTIF(AB622,"厚生年金"),"厚生年金","")))</f>
        <v/>
      </c>
      <c r="AC624" s="504">
        <f t="shared" ref="AC624" ca="1" si="693">AC622</f>
        <v>0</v>
      </c>
    </row>
    <row r="625" spans="1:29" ht="9.9499999999999993" customHeight="1">
      <c r="A625" s="438"/>
      <c r="B625" s="496"/>
      <c r="C625" s="497"/>
      <c r="D625" s="497"/>
      <c r="E625" s="498"/>
      <c r="F625" s="446"/>
      <c r="G625" s="447"/>
      <c r="H625" s="448"/>
      <c r="I625" s="453"/>
      <c r="J625" s="456"/>
      <c r="K625" s="506" t="str">
        <f ca="1">IF(OFFSET(DATA!$O$15,$A622-1,0)="","歳",OFFSET(DATA!$O$15,$A622-1,0))</f>
        <v>歳</v>
      </c>
      <c r="L625" s="507"/>
      <c r="M625" s="508"/>
      <c r="N625" s="468"/>
      <c r="O625" s="501"/>
      <c r="P625" s="515">
        <f ca="1">OFFSET(DATA!$BC$15,$A622-1,0)</f>
        <v>0</v>
      </c>
      <c r="Q625" s="475"/>
      <c r="R625" s="480"/>
      <c r="S625" s="481"/>
      <c r="T625" s="481"/>
      <c r="U625" s="481"/>
      <c r="V625" s="482"/>
      <c r="W625" s="487"/>
      <c r="X625" s="517" t="str">
        <f ca="1">IF(OFFSET(DATA!$AU$15,$A622-1,0)="","  年　月　日",OFFSET(DATA!$AU$15,$A622-1,0))</f>
        <v xml:space="preserve">  年　月　日</v>
      </c>
      <c r="Y625" s="518"/>
      <c r="AA625" s="503"/>
      <c r="AB625" s="505"/>
      <c r="AC625" s="505"/>
    </row>
    <row r="626" spans="1:29" ht="9.9499999999999993" customHeight="1">
      <c r="A626" s="438"/>
      <c r="B626" s="493">
        <f ca="1">OFFSET(DATA!$BD$15,$A622-1,0)</f>
        <v>0</v>
      </c>
      <c r="C626" s="521"/>
      <c r="D626" s="521"/>
      <c r="E626" s="495"/>
      <c r="F626" s="446"/>
      <c r="G626" s="447"/>
      <c r="H626" s="448"/>
      <c r="I626" s="453"/>
      <c r="J626" s="456"/>
      <c r="K626" s="509"/>
      <c r="L626" s="510"/>
      <c r="M626" s="511"/>
      <c r="N626" s="499">
        <f t="shared" ref="N626" ca="1" si="694">AC624</f>
        <v>0</v>
      </c>
      <c r="O626" s="526" t="str">
        <f t="shared" ref="O626" ca="1" si="695">IF($AC626=0,"",RIGHT($AC626,4))</f>
        <v/>
      </c>
      <c r="P626" s="472"/>
      <c r="Q626" s="475"/>
      <c r="R626" s="480"/>
      <c r="S626" s="481"/>
      <c r="T626" s="481"/>
      <c r="U626" s="481"/>
      <c r="V626" s="482"/>
      <c r="W626" s="487"/>
      <c r="X626" s="491"/>
      <c r="Y626" s="492"/>
      <c r="AA626" s="392"/>
      <c r="AB626" s="299"/>
      <c r="AC626" s="299">
        <f ca="1">OFFSET(DATA!$BA$15,$A622-1,0)</f>
        <v>0</v>
      </c>
    </row>
    <row r="627" spans="1:29" ht="9.9499999999999993" customHeight="1">
      <c r="A627" s="439"/>
      <c r="B627" s="522"/>
      <c r="C627" s="523"/>
      <c r="D627" s="523"/>
      <c r="E627" s="524"/>
      <c r="F627" s="449"/>
      <c r="G627" s="450"/>
      <c r="H627" s="451"/>
      <c r="I627" s="454"/>
      <c r="J627" s="457"/>
      <c r="K627" s="512"/>
      <c r="L627" s="513"/>
      <c r="M627" s="514"/>
      <c r="N627" s="525"/>
      <c r="O627" s="527"/>
      <c r="P627" s="516"/>
      <c r="Q627" s="476"/>
      <c r="R627" s="483"/>
      <c r="S627" s="484"/>
      <c r="T627" s="484"/>
      <c r="U627" s="484"/>
      <c r="V627" s="485"/>
      <c r="W627" s="488"/>
      <c r="X627" s="519"/>
      <c r="Y627" s="520"/>
      <c r="AA627" s="393"/>
      <c r="AB627" s="301"/>
      <c r="AC627" s="301"/>
    </row>
    <row r="628" spans="1:29" ht="9.9499999999999993" customHeight="1">
      <c r="A628" s="437">
        <f t="shared" ref="A628" si="696">A622+1</f>
        <v>73</v>
      </c>
      <c r="B628" s="440">
        <f ca="1">OFFSET(DATA!$B$15,$A628-1,0)</f>
        <v>0</v>
      </c>
      <c r="C628" s="441"/>
      <c r="D628" s="441"/>
      <c r="E628" s="442"/>
      <c r="F628" s="440">
        <f ca="1">OFFSET(DATA!$C$15,$A628-1,0)</f>
        <v>0</v>
      </c>
      <c r="G628" s="441"/>
      <c r="H628" s="442"/>
      <c r="I628" s="452" t="str">
        <f ca="1">OFFSET(TMP!$H$1,($A628-1)*4,0)</f>
        <v xml:space="preserve">
</v>
      </c>
      <c r="J628" s="455" t="str">
        <f ca="1">OFFSET(TMP!$I$1,($A628-1)*4,0)</f>
        <v xml:space="preserve">
</v>
      </c>
      <c r="K628" s="458" t="str">
        <f ca="1">IF(OFFSET(DATA!$N$15,$A628-1,0)="","  年　月　日",OFFSET(DATA!$N$15,$A628-1,0))</f>
        <v xml:space="preserve">  年　月　日</v>
      </c>
      <c r="L628" s="459"/>
      <c r="M628" s="460"/>
      <c r="N628" s="467">
        <f t="shared" ref="N628" ca="1" si="697">AA630</f>
        <v>0</v>
      </c>
      <c r="O628" s="469"/>
      <c r="P628" s="471">
        <f ca="1">OFFSET(DATA!$BB$15,$A628-1,0)</f>
        <v>0</v>
      </c>
      <c r="Q628" s="474" t="str">
        <f t="shared" ref="Q628" ca="1" si="698">INDIRECT("TMP!T" &amp; 2 + ($A628-1)*5)</f>
        <v xml:space="preserve">
</v>
      </c>
      <c r="R628" s="477" t="str">
        <f t="shared" ref="R628" ca="1" si="699">INDIRECT("TMP!U" &amp; 2 + ($A628-1)*5)</f>
        <v xml:space="preserve">
</v>
      </c>
      <c r="S628" s="478"/>
      <c r="T628" s="478"/>
      <c r="U628" s="478"/>
      <c r="V628" s="479"/>
      <c r="W628" s="486" t="str">
        <f t="shared" ref="W628" ca="1" si="700">INDIRECT("TMP!V" &amp; 2 + ($A628-1)*5)</f>
        <v xml:space="preserve">
</v>
      </c>
      <c r="X628" s="489" t="str">
        <f ca="1">IF(OFFSET(DATA!$AT$15,$A628-1,0)="","  年　月　日",OFFSET(DATA!$AT$15,$A628-1,0))</f>
        <v xml:space="preserve">  年　月　日</v>
      </c>
      <c r="Y628" s="490"/>
      <c r="AA628" s="392">
        <f ca="1">OFFSET(DATA!$AV$15,$A628-1,0)</f>
        <v>0</v>
      </c>
      <c r="AB628" s="299">
        <f ca="1">OFFSET(DATA!$AX$15,$A628-1,0)</f>
        <v>0</v>
      </c>
      <c r="AC628" s="299">
        <f ca="1">OFFSET(DATA!$AZ$15,$A628-1,0)</f>
        <v>0</v>
      </c>
    </row>
    <row r="629" spans="1:29" ht="9.9499999999999993" customHeight="1">
      <c r="A629" s="438"/>
      <c r="B629" s="443"/>
      <c r="C629" s="444"/>
      <c r="D629" s="444"/>
      <c r="E629" s="445"/>
      <c r="F629" s="446"/>
      <c r="G629" s="447"/>
      <c r="H629" s="448"/>
      <c r="I629" s="453"/>
      <c r="J629" s="456"/>
      <c r="K629" s="461"/>
      <c r="L629" s="462"/>
      <c r="M629" s="463"/>
      <c r="N629" s="468"/>
      <c r="O629" s="470"/>
      <c r="P629" s="472"/>
      <c r="Q629" s="475"/>
      <c r="R629" s="480"/>
      <c r="S629" s="481"/>
      <c r="T629" s="481"/>
      <c r="U629" s="481"/>
      <c r="V629" s="482"/>
      <c r="W629" s="487"/>
      <c r="X629" s="491"/>
      <c r="Y629" s="492"/>
      <c r="AA629" s="393"/>
      <c r="AB629" s="301"/>
      <c r="AC629" s="301"/>
    </row>
    <row r="630" spans="1:29" ht="9.9499999999999993" customHeight="1">
      <c r="A630" s="438"/>
      <c r="B630" s="493">
        <f ca="1">OFFSET(DATA!$A$15,$A628-1,0)</f>
        <v>0</v>
      </c>
      <c r="C630" s="494"/>
      <c r="D630" s="494"/>
      <c r="E630" s="495"/>
      <c r="F630" s="446"/>
      <c r="G630" s="447"/>
      <c r="H630" s="448"/>
      <c r="I630" s="453"/>
      <c r="J630" s="456"/>
      <c r="K630" s="464"/>
      <c r="L630" s="465"/>
      <c r="M630" s="466"/>
      <c r="N630" s="499" t="str">
        <f t="shared" ref="N630" ca="1" si="701">AB630</f>
        <v/>
      </c>
      <c r="O630" s="500"/>
      <c r="P630" s="473"/>
      <c r="Q630" s="475"/>
      <c r="R630" s="480"/>
      <c r="S630" s="481"/>
      <c r="T630" s="481"/>
      <c r="U630" s="481"/>
      <c r="V630" s="482"/>
      <c r="W630" s="487"/>
      <c r="X630" s="491"/>
      <c r="Y630" s="492"/>
      <c r="AA630" s="502">
        <f t="shared" ref="AA630" ca="1" si="702">AA628</f>
        <v>0</v>
      </c>
      <c r="AB630" s="504" t="str">
        <f t="shared" ref="AB630" ca="1" si="703">IF(COUNTIF(AB628,"*受給者*"),"受給者",IF(COUNTIF(AB628,"*国民年金*"),"国民年金",IF(COUNTIF(AB628,"厚生年金"),"厚生年金","")))</f>
        <v/>
      </c>
      <c r="AC630" s="504">
        <f t="shared" ref="AC630" ca="1" si="704">AC628</f>
        <v>0</v>
      </c>
    </row>
    <row r="631" spans="1:29" ht="9.9499999999999993" customHeight="1">
      <c r="A631" s="438"/>
      <c r="B631" s="496"/>
      <c r="C631" s="497"/>
      <c r="D631" s="497"/>
      <c r="E631" s="498"/>
      <c r="F631" s="446"/>
      <c r="G631" s="447"/>
      <c r="H631" s="448"/>
      <c r="I631" s="453"/>
      <c r="J631" s="456"/>
      <c r="K631" s="506" t="str">
        <f ca="1">IF(OFFSET(DATA!$O$15,$A628-1,0)="","歳",OFFSET(DATA!$O$15,$A628-1,0))</f>
        <v>歳</v>
      </c>
      <c r="L631" s="507"/>
      <c r="M631" s="508"/>
      <c r="N631" s="468"/>
      <c r="O631" s="501"/>
      <c r="P631" s="515">
        <f ca="1">OFFSET(DATA!$BC$15,$A628-1,0)</f>
        <v>0</v>
      </c>
      <c r="Q631" s="475"/>
      <c r="R631" s="480"/>
      <c r="S631" s="481"/>
      <c r="T631" s="481"/>
      <c r="U631" s="481"/>
      <c r="V631" s="482"/>
      <c r="W631" s="487"/>
      <c r="X631" s="517" t="str">
        <f ca="1">IF(OFFSET(DATA!$AU$15,$A628-1,0)="","  年　月　日",OFFSET(DATA!$AU$15,$A628-1,0))</f>
        <v xml:space="preserve">  年　月　日</v>
      </c>
      <c r="Y631" s="518"/>
      <c r="AA631" s="503"/>
      <c r="AB631" s="505"/>
      <c r="AC631" s="505"/>
    </row>
    <row r="632" spans="1:29" ht="9.9499999999999993" customHeight="1">
      <c r="A632" s="438"/>
      <c r="B632" s="493">
        <f ca="1">OFFSET(DATA!$BD$15,$A628-1,0)</f>
        <v>0</v>
      </c>
      <c r="C632" s="521"/>
      <c r="D632" s="521"/>
      <c r="E632" s="495"/>
      <c r="F632" s="446"/>
      <c r="G632" s="447"/>
      <c r="H632" s="448"/>
      <c r="I632" s="453"/>
      <c r="J632" s="456"/>
      <c r="K632" s="509"/>
      <c r="L632" s="510"/>
      <c r="M632" s="511"/>
      <c r="N632" s="499">
        <f t="shared" ref="N632" ca="1" si="705">AC630</f>
        <v>0</v>
      </c>
      <c r="O632" s="526" t="str">
        <f t="shared" ref="O632" ca="1" si="706">IF($AC632=0,"",RIGHT($AC632,4))</f>
        <v/>
      </c>
      <c r="P632" s="472"/>
      <c r="Q632" s="475"/>
      <c r="R632" s="480"/>
      <c r="S632" s="481"/>
      <c r="T632" s="481"/>
      <c r="U632" s="481"/>
      <c r="V632" s="482"/>
      <c r="W632" s="487"/>
      <c r="X632" s="491"/>
      <c r="Y632" s="492"/>
      <c r="AA632" s="392"/>
      <c r="AB632" s="299"/>
      <c r="AC632" s="299">
        <f ca="1">OFFSET(DATA!$BA$15,$A628-1,0)</f>
        <v>0</v>
      </c>
    </row>
    <row r="633" spans="1:29" ht="9.9499999999999993" customHeight="1">
      <c r="A633" s="439"/>
      <c r="B633" s="522"/>
      <c r="C633" s="523"/>
      <c r="D633" s="523"/>
      <c r="E633" s="524"/>
      <c r="F633" s="449"/>
      <c r="G633" s="450"/>
      <c r="H633" s="451"/>
      <c r="I633" s="454"/>
      <c r="J633" s="457"/>
      <c r="K633" s="512"/>
      <c r="L633" s="513"/>
      <c r="M633" s="514"/>
      <c r="N633" s="525"/>
      <c r="O633" s="527"/>
      <c r="P633" s="516"/>
      <c r="Q633" s="476"/>
      <c r="R633" s="483"/>
      <c r="S633" s="484"/>
      <c r="T633" s="484"/>
      <c r="U633" s="484"/>
      <c r="V633" s="485"/>
      <c r="W633" s="488"/>
      <c r="X633" s="519"/>
      <c r="Y633" s="520"/>
      <c r="AA633" s="393"/>
      <c r="AB633" s="301"/>
      <c r="AC633" s="301"/>
    </row>
    <row r="634" spans="1:29" ht="9.9499999999999993" customHeight="1">
      <c r="A634" s="437">
        <f t="shared" ref="A634" si="707">A628+1</f>
        <v>74</v>
      </c>
      <c r="B634" s="440">
        <f ca="1">OFFSET(DATA!$B$15,$A634-1,0)</f>
        <v>0</v>
      </c>
      <c r="C634" s="441"/>
      <c r="D634" s="441"/>
      <c r="E634" s="442"/>
      <c r="F634" s="440">
        <f ca="1">OFFSET(DATA!$C$15,$A634-1,0)</f>
        <v>0</v>
      </c>
      <c r="G634" s="441"/>
      <c r="H634" s="442"/>
      <c r="I634" s="452" t="str">
        <f ca="1">OFFSET(TMP!$H$1,($A634-1)*4,0)</f>
        <v xml:space="preserve">
</v>
      </c>
      <c r="J634" s="455" t="str">
        <f ca="1">OFFSET(TMP!$I$1,($A634-1)*4,0)</f>
        <v xml:space="preserve">
</v>
      </c>
      <c r="K634" s="458" t="str">
        <f ca="1">IF(OFFSET(DATA!$N$15,$A634-1,0)="","  年　月　日",OFFSET(DATA!$N$15,$A634-1,0))</f>
        <v xml:space="preserve">  年　月　日</v>
      </c>
      <c r="L634" s="459"/>
      <c r="M634" s="460"/>
      <c r="N634" s="467">
        <f t="shared" ref="N634" ca="1" si="708">AA636</f>
        <v>0</v>
      </c>
      <c r="O634" s="469"/>
      <c r="P634" s="471">
        <f ca="1">OFFSET(DATA!$BB$15,$A634-1,0)</f>
        <v>0</v>
      </c>
      <c r="Q634" s="474" t="str">
        <f t="shared" ref="Q634" ca="1" si="709">INDIRECT("TMP!T" &amp; 2 + ($A634-1)*5)</f>
        <v xml:space="preserve">
</v>
      </c>
      <c r="R634" s="477" t="str">
        <f t="shared" ref="R634" ca="1" si="710">INDIRECT("TMP!U" &amp; 2 + ($A634-1)*5)</f>
        <v xml:space="preserve">
</v>
      </c>
      <c r="S634" s="478"/>
      <c r="T634" s="478"/>
      <c r="U634" s="478"/>
      <c r="V634" s="479"/>
      <c r="W634" s="486" t="str">
        <f t="shared" ref="W634" ca="1" si="711">INDIRECT("TMP!V" &amp; 2 + ($A634-1)*5)</f>
        <v xml:space="preserve">
</v>
      </c>
      <c r="X634" s="489" t="str">
        <f ca="1">IF(OFFSET(DATA!$AT$15,$A634-1,0)="","  年　月　日",OFFSET(DATA!$AT$15,$A634-1,0))</f>
        <v xml:space="preserve">  年　月　日</v>
      </c>
      <c r="Y634" s="490"/>
      <c r="AA634" s="392">
        <f ca="1">OFFSET(DATA!$AV$15,$A634-1,0)</f>
        <v>0</v>
      </c>
      <c r="AB634" s="299">
        <f ca="1">OFFSET(DATA!$AX$15,$A634-1,0)</f>
        <v>0</v>
      </c>
      <c r="AC634" s="299">
        <f ca="1">OFFSET(DATA!$AZ$15,$A634-1,0)</f>
        <v>0</v>
      </c>
    </row>
    <row r="635" spans="1:29" ht="9.9499999999999993" customHeight="1">
      <c r="A635" s="438"/>
      <c r="B635" s="443"/>
      <c r="C635" s="444"/>
      <c r="D635" s="444"/>
      <c r="E635" s="445"/>
      <c r="F635" s="446"/>
      <c r="G635" s="447"/>
      <c r="H635" s="448"/>
      <c r="I635" s="453"/>
      <c r="J635" s="456"/>
      <c r="K635" s="461"/>
      <c r="L635" s="462"/>
      <c r="M635" s="463"/>
      <c r="N635" s="468"/>
      <c r="O635" s="470"/>
      <c r="P635" s="472"/>
      <c r="Q635" s="475"/>
      <c r="R635" s="480"/>
      <c r="S635" s="481"/>
      <c r="T635" s="481"/>
      <c r="U635" s="481"/>
      <c r="V635" s="482"/>
      <c r="W635" s="487"/>
      <c r="X635" s="491"/>
      <c r="Y635" s="492"/>
      <c r="AA635" s="393"/>
      <c r="AB635" s="301"/>
      <c r="AC635" s="301"/>
    </row>
    <row r="636" spans="1:29" ht="9.9499999999999993" customHeight="1">
      <c r="A636" s="438"/>
      <c r="B636" s="493">
        <f ca="1">OFFSET(DATA!$A$15,$A634-1,0)</f>
        <v>0</v>
      </c>
      <c r="C636" s="494"/>
      <c r="D636" s="494"/>
      <c r="E636" s="495"/>
      <c r="F636" s="446"/>
      <c r="G636" s="447"/>
      <c r="H636" s="448"/>
      <c r="I636" s="453"/>
      <c r="J636" s="456"/>
      <c r="K636" s="464"/>
      <c r="L636" s="465"/>
      <c r="M636" s="466"/>
      <c r="N636" s="499" t="str">
        <f t="shared" ref="N636" ca="1" si="712">AB636</f>
        <v/>
      </c>
      <c r="O636" s="500"/>
      <c r="P636" s="473"/>
      <c r="Q636" s="475"/>
      <c r="R636" s="480"/>
      <c r="S636" s="481"/>
      <c r="T636" s="481"/>
      <c r="U636" s="481"/>
      <c r="V636" s="482"/>
      <c r="W636" s="487"/>
      <c r="X636" s="491"/>
      <c r="Y636" s="492"/>
      <c r="AA636" s="502">
        <f t="shared" ref="AA636" ca="1" si="713">AA634</f>
        <v>0</v>
      </c>
      <c r="AB636" s="504" t="str">
        <f t="shared" ref="AB636" ca="1" si="714">IF(COUNTIF(AB634,"*受給者*"),"受給者",IF(COUNTIF(AB634,"*国民年金*"),"国民年金",IF(COUNTIF(AB634,"厚生年金"),"厚生年金","")))</f>
        <v/>
      </c>
      <c r="AC636" s="504">
        <f t="shared" ref="AC636" ca="1" si="715">AC634</f>
        <v>0</v>
      </c>
    </row>
    <row r="637" spans="1:29" ht="9.9499999999999993" customHeight="1">
      <c r="A637" s="438"/>
      <c r="B637" s="496"/>
      <c r="C637" s="497"/>
      <c r="D637" s="497"/>
      <c r="E637" s="498"/>
      <c r="F637" s="446"/>
      <c r="G637" s="447"/>
      <c r="H637" s="448"/>
      <c r="I637" s="453"/>
      <c r="J637" s="456"/>
      <c r="K637" s="506" t="str">
        <f ca="1">IF(OFFSET(DATA!$O$15,$A634-1,0)="","歳",OFFSET(DATA!$O$15,$A634-1,0))</f>
        <v>歳</v>
      </c>
      <c r="L637" s="507"/>
      <c r="M637" s="508"/>
      <c r="N637" s="468"/>
      <c r="O637" s="501"/>
      <c r="P637" s="515">
        <f ca="1">OFFSET(DATA!$BC$15,$A634-1,0)</f>
        <v>0</v>
      </c>
      <c r="Q637" s="475"/>
      <c r="R637" s="480"/>
      <c r="S637" s="481"/>
      <c r="T637" s="481"/>
      <c r="U637" s="481"/>
      <c r="V637" s="482"/>
      <c r="W637" s="487"/>
      <c r="X637" s="517" t="str">
        <f ca="1">IF(OFFSET(DATA!$AU$15,$A634-1,0)="","  年　月　日",OFFSET(DATA!$AU$15,$A634-1,0))</f>
        <v xml:space="preserve">  年　月　日</v>
      </c>
      <c r="Y637" s="518"/>
      <c r="AA637" s="503"/>
      <c r="AB637" s="505"/>
      <c r="AC637" s="505"/>
    </row>
    <row r="638" spans="1:29" ht="9.9499999999999993" customHeight="1">
      <c r="A638" s="438"/>
      <c r="B638" s="493">
        <f ca="1">OFFSET(DATA!$BD$15,$A634-1,0)</f>
        <v>0</v>
      </c>
      <c r="C638" s="521"/>
      <c r="D638" s="521"/>
      <c r="E638" s="495"/>
      <c r="F638" s="446"/>
      <c r="G638" s="447"/>
      <c r="H638" s="448"/>
      <c r="I638" s="453"/>
      <c r="J638" s="456"/>
      <c r="K638" s="509"/>
      <c r="L638" s="510"/>
      <c r="M638" s="511"/>
      <c r="N638" s="499">
        <f t="shared" ref="N638" ca="1" si="716">AC636</f>
        <v>0</v>
      </c>
      <c r="O638" s="526" t="str">
        <f t="shared" ref="O638" ca="1" si="717">IF($AC638=0,"",RIGHT($AC638,4))</f>
        <v/>
      </c>
      <c r="P638" s="472"/>
      <c r="Q638" s="475"/>
      <c r="R638" s="480"/>
      <c r="S638" s="481"/>
      <c r="T638" s="481"/>
      <c r="U638" s="481"/>
      <c r="V638" s="482"/>
      <c r="W638" s="487"/>
      <c r="X638" s="491"/>
      <c r="Y638" s="492"/>
      <c r="AA638" s="392"/>
      <c r="AB638" s="299"/>
      <c r="AC638" s="299">
        <f ca="1">OFFSET(DATA!$BA$15,$A634-1,0)</f>
        <v>0</v>
      </c>
    </row>
    <row r="639" spans="1:29" ht="9.9499999999999993" customHeight="1">
      <c r="A639" s="439"/>
      <c r="B639" s="522"/>
      <c r="C639" s="523"/>
      <c r="D639" s="523"/>
      <c r="E639" s="524"/>
      <c r="F639" s="449"/>
      <c r="G639" s="450"/>
      <c r="H639" s="451"/>
      <c r="I639" s="454"/>
      <c r="J639" s="457"/>
      <c r="K639" s="512"/>
      <c r="L639" s="513"/>
      <c r="M639" s="514"/>
      <c r="N639" s="525"/>
      <c r="O639" s="527"/>
      <c r="P639" s="516"/>
      <c r="Q639" s="476"/>
      <c r="R639" s="483"/>
      <c r="S639" s="484"/>
      <c r="T639" s="484"/>
      <c r="U639" s="484"/>
      <c r="V639" s="485"/>
      <c r="W639" s="488"/>
      <c r="X639" s="519"/>
      <c r="Y639" s="520"/>
      <c r="AA639" s="393"/>
      <c r="AB639" s="301"/>
      <c r="AC639" s="301"/>
    </row>
    <row r="640" spans="1:29" ht="9.9499999999999993" customHeight="1">
      <c r="A640" s="437">
        <f t="shared" ref="A640" si="718">A634+1</f>
        <v>75</v>
      </c>
      <c r="B640" s="440">
        <f ca="1">OFFSET(DATA!$B$15,$A640-1,0)</f>
        <v>0</v>
      </c>
      <c r="C640" s="441"/>
      <c r="D640" s="441"/>
      <c r="E640" s="442"/>
      <c r="F640" s="440">
        <f ca="1">OFFSET(DATA!$C$15,$A640-1,0)</f>
        <v>0</v>
      </c>
      <c r="G640" s="441"/>
      <c r="H640" s="442"/>
      <c r="I640" s="452" t="str">
        <f ca="1">OFFSET(TMP!$H$1,($A640-1)*4,0)</f>
        <v xml:space="preserve">
</v>
      </c>
      <c r="J640" s="455" t="str">
        <f ca="1">OFFSET(TMP!$I$1,($A640-1)*4,0)</f>
        <v xml:space="preserve">
</v>
      </c>
      <c r="K640" s="458" t="str">
        <f ca="1">IF(OFFSET(DATA!$N$15,$A640-1,0)="","  年　月　日",OFFSET(DATA!$N$15,$A640-1,0))</f>
        <v xml:space="preserve">  年　月　日</v>
      </c>
      <c r="L640" s="459"/>
      <c r="M640" s="460"/>
      <c r="N640" s="467">
        <f t="shared" ref="N640" ca="1" si="719">AA642</f>
        <v>0</v>
      </c>
      <c r="O640" s="469"/>
      <c r="P640" s="471">
        <f ca="1">OFFSET(DATA!$BB$15,$A640-1,0)</f>
        <v>0</v>
      </c>
      <c r="Q640" s="474" t="str">
        <f t="shared" ref="Q640" ca="1" si="720">INDIRECT("TMP!T" &amp; 2 + ($A640-1)*5)</f>
        <v xml:space="preserve">
</v>
      </c>
      <c r="R640" s="477" t="str">
        <f t="shared" ref="R640" ca="1" si="721">INDIRECT("TMP!U" &amp; 2 + ($A640-1)*5)</f>
        <v xml:space="preserve">
</v>
      </c>
      <c r="S640" s="478"/>
      <c r="T640" s="478"/>
      <c r="U640" s="478"/>
      <c r="V640" s="479"/>
      <c r="W640" s="486" t="str">
        <f t="shared" ref="W640" ca="1" si="722">INDIRECT("TMP!V" &amp; 2 + ($A640-1)*5)</f>
        <v xml:space="preserve">
</v>
      </c>
      <c r="X640" s="489" t="str">
        <f ca="1">IF(OFFSET(DATA!$AT$15,$A640-1,0)="","  年　月　日",OFFSET(DATA!$AT$15,$A640-1,0))</f>
        <v xml:space="preserve">  年　月　日</v>
      </c>
      <c r="Y640" s="490"/>
      <c r="AA640" s="392">
        <f ca="1">OFFSET(DATA!$AV$15,$A640-1,0)</f>
        <v>0</v>
      </c>
      <c r="AB640" s="299">
        <f ca="1">OFFSET(DATA!$AX$15,$A640-1,0)</f>
        <v>0</v>
      </c>
      <c r="AC640" s="299">
        <f ca="1">OFFSET(DATA!$AZ$15,$A640-1,0)</f>
        <v>0</v>
      </c>
    </row>
    <row r="641" spans="1:29" ht="9.9499999999999993" customHeight="1">
      <c r="A641" s="438"/>
      <c r="B641" s="443"/>
      <c r="C641" s="444"/>
      <c r="D641" s="444"/>
      <c r="E641" s="445"/>
      <c r="F641" s="446"/>
      <c r="G641" s="447"/>
      <c r="H641" s="448"/>
      <c r="I641" s="453"/>
      <c r="J641" s="456"/>
      <c r="K641" s="461"/>
      <c r="L641" s="462"/>
      <c r="M641" s="463"/>
      <c r="N641" s="468"/>
      <c r="O641" s="470"/>
      <c r="P641" s="472"/>
      <c r="Q641" s="475"/>
      <c r="R641" s="480"/>
      <c r="S641" s="481"/>
      <c r="T641" s="481"/>
      <c r="U641" s="481"/>
      <c r="V641" s="482"/>
      <c r="W641" s="487"/>
      <c r="X641" s="491"/>
      <c r="Y641" s="492"/>
      <c r="AA641" s="393"/>
      <c r="AB641" s="301"/>
      <c r="AC641" s="301"/>
    </row>
    <row r="642" spans="1:29" ht="9.9499999999999993" customHeight="1">
      <c r="A642" s="438"/>
      <c r="B642" s="493">
        <f ca="1">OFFSET(DATA!$A$15,$A640-1,0)</f>
        <v>0</v>
      </c>
      <c r="C642" s="494"/>
      <c r="D642" s="494"/>
      <c r="E642" s="495"/>
      <c r="F642" s="446"/>
      <c r="G642" s="447"/>
      <c r="H642" s="448"/>
      <c r="I642" s="453"/>
      <c r="J642" s="456"/>
      <c r="K642" s="464"/>
      <c r="L642" s="465"/>
      <c r="M642" s="466"/>
      <c r="N642" s="499" t="str">
        <f t="shared" ref="N642" ca="1" si="723">AB642</f>
        <v/>
      </c>
      <c r="O642" s="500"/>
      <c r="P642" s="473"/>
      <c r="Q642" s="475"/>
      <c r="R642" s="480"/>
      <c r="S642" s="481"/>
      <c r="T642" s="481"/>
      <c r="U642" s="481"/>
      <c r="V642" s="482"/>
      <c r="W642" s="487"/>
      <c r="X642" s="491"/>
      <c r="Y642" s="492"/>
      <c r="AA642" s="502">
        <f t="shared" ref="AA642" ca="1" si="724">AA640</f>
        <v>0</v>
      </c>
      <c r="AB642" s="504" t="str">
        <f t="shared" ref="AB642" ca="1" si="725">IF(COUNTIF(AB640,"*受給者*"),"受給者",IF(COUNTIF(AB640,"*国民年金*"),"国民年金",IF(COUNTIF(AB640,"厚生年金"),"厚生年金","")))</f>
        <v/>
      </c>
      <c r="AC642" s="504">
        <f t="shared" ref="AC642" ca="1" si="726">AC640</f>
        <v>0</v>
      </c>
    </row>
    <row r="643" spans="1:29" ht="9.9499999999999993" customHeight="1">
      <c r="A643" s="438"/>
      <c r="B643" s="496"/>
      <c r="C643" s="497"/>
      <c r="D643" s="497"/>
      <c r="E643" s="498"/>
      <c r="F643" s="446"/>
      <c r="G643" s="447"/>
      <c r="H643" s="448"/>
      <c r="I643" s="453"/>
      <c r="J643" s="456"/>
      <c r="K643" s="506" t="str">
        <f ca="1">IF(OFFSET(DATA!$O$15,$A640-1,0)="","歳",OFFSET(DATA!$O$15,$A640-1,0))</f>
        <v>歳</v>
      </c>
      <c r="L643" s="507"/>
      <c r="M643" s="508"/>
      <c r="N643" s="468"/>
      <c r="O643" s="501"/>
      <c r="P643" s="515">
        <f ca="1">OFFSET(DATA!$BC$15,$A640-1,0)</f>
        <v>0</v>
      </c>
      <c r="Q643" s="475"/>
      <c r="R643" s="480"/>
      <c r="S643" s="481"/>
      <c r="T643" s="481"/>
      <c r="U643" s="481"/>
      <c r="V643" s="482"/>
      <c r="W643" s="487"/>
      <c r="X643" s="517" t="str">
        <f ca="1">IF(OFFSET(DATA!$AU$15,$A640-1,0)="","  年　月　日",OFFSET(DATA!$AU$15,$A640-1,0))</f>
        <v xml:space="preserve">  年　月　日</v>
      </c>
      <c r="Y643" s="518"/>
      <c r="AA643" s="503"/>
      <c r="AB643" s="505"/>
      <c r="AC643" s="505"/>
    </row>
    <row r="644" spans="1:29" ht="9.9499999999999993" customHeight="1">
      <c r="A644" s="438"/>
      <c r="B644" s="493">
        <f ca="1">OFFSET(DATA!$BD$15,$A640-1,0)</f>
        <v>0</v>
      </c>
      <c r="C644" s="521"/>
      <c r="D644" s="521"/>
      <c r="E644" s="495"/>
      <c r="F644" s="446"/>
      <c r="G644" s="447"/>
      <c r="H644" s="448"/>
      <c r="I644" s="453"/>
      <c r="J644" s="456"/>
      <c r="K644" s="509"/>
      <c r="L644" s="510"/>
      <c r="M644" s="511"/>
      <c r="N644" s="499">
        <f t="shared" ref="N644" ca="1" si="727">AC642</f>
        <v>0</v>
      </c>
      <c r="O644" s="526" t="str">
        <f t="shared" ref="O644" ca="1" si="728">IF($AC644=0,"",RIGHT($AC644,4))</f>
        <v/>
      </c>
      <c r="P644" s="472"/>
      <c r="Q644" s="475"/>
      <c r="R644" s="480"/>
      <c r="S644" s="481"/>
      <c r="T644" s="481"/>
      <c r="U644" s="481"/>
      <c r="V644" s="482"/>
      <c r="W644" s="487"/>
      <c r="X644" s="491"/>
      <c r="Y644" s="492"/>
      <c r="AA644" s="392"/>
      <c r="AB644" s="299"/>
      <c r="AC644" s="299">
        <f ca="1">OFFSET(DATA!$BA$15,$A640-1,0)</f>
        <v>0</v>
      </c>
    </row>
    <row r="645" spans="1:29" ht="9.9499999999999993" customHeight="1">
      <c r="A645" s="439"/>
      <c r="B645" s="522"/>
      <c r="C645" s="523"/>
      <c r="D645" s="523"/>
      <c r="E645" s="524"/>
      <c r="F645" s="449"/>
      <c r="G645" s="450"/>
      <c r="H645" s="451"/>
      <c r="I645" s="454"/>
      <c r="J645" s="457"/>
      <c r="K645" s="512"/>
      <c r="L645" s="513"/>
      <c r="M645" s="514"/>
      <c r="N645" s="525"/>
      <c r="O645" s="527"/>
      <c r="P645" s="516"/>
      <c r="Q645" s="476"/>
      <c r="R645" s="483"/>
      <c r="S645" s="484"/>
      <c r="T645" s="484"/>
      <c r="U645" s="484"/>
      <c r="V645" s="485"/>
      <c r="W645" s="488"/>
      <c r="X645" s="519"/>
      <c r="Y645" s="520"/>
      <c r="AA645" s="393"/>
      <c r="AB645" s="301"/>
      <c r="AC645" s="301"/>
    </row>
    <row r="646" spans="1:29" ht="9.9499999999999993" customHeight="1">
      <c r="A646" s="437">
        <f t="shared" ref="A646" si="729">A640+1</f>
        <v>76</v>
      </c>
      <c r="B646" s="440">
        <f ca="1">OFFSET(DATA!$B$15,$A646-1,0)</f>
        <v>0</v>
      </c>
      <c r="C646" s="441"/>
      <c r="D646" s="441"/>
      <c r="E646" s="442"/>
      <c r="F646" s="440">
        <f ca="1">OFFSET(DATA!$C$15,$A646-1,0)</f>
        <v>0</v>
      </c>
      <c r="G646" s="441"/>
      <c r="H646" s="442"/>
      <c r="I646" s="452" t="str">
        <f ca="1">OFFSET(TMP!$H$1,($A646-1)*4,0)</f>
        <v xml:space="preserve">
</v>
      </c>
      <c r="J646" s="455" t="str">
        <f ca="1">OFFSET(TMP!$I$1,($A646-1)*4,0)</f>
        <v xml:space="preserve">
</v>
      </c>
      <c r="K646" s="458" t="str">
        <f ca="1">IF(OFFSET(DATA!$N$15,$A646-1,0)="","  年　月　日",OFFSET(DATA!$N$15,$A646-1,0))</f>
        <v xml:space="preserve">  年　月　日</v>
      </c>
      <c r="L646" s="459"/>
      <c r="M646" s="460"/>
      <c r="N646" s="467">
        <f t="shared" ref="N646" ca="1" si="730">AA648</f>
        <v>0</v>
      </c>
      <c r="O646" s="469"/>
      <c r="P646" s="471">
        <f ca="1">OFFSET(DATA!$BB$15,$A646-1,0)</f>
        <v>0</v>
      </c>
      <c r="Q646" s="474" t="str">
        <f t="shared" ref="Q646" ca="1" si="731">INDIRECT("TMP!T" &amp; 2 + ($A646-1)*5)</f>
        <v xml:space="preserve">
</v>
      </c>
      <c r="R646" s="477" t="str">
        <f t="shared" ref="R646" ca="1" si="732">INDIRECT("TMP!U" &amp; 2 + ($A646-1)*5)</f>
        <v xml:space="preserve">
</v>
      </c>
      <c r="S646" s="478"/>
      <c r="T646" s="478"/>
      <c r="U646" s="478"/>
      <c r="V646" s="479"/>
      <c r="W646" s="486" t="str">
        <f t="shared" ref="W646" ca="1" si="733">INDIRECT("TMP!V" &amp; 2 + ($A646-1)*5)</f>
        <v xml:space="preserve">
</v>
      </c>
      <c r="X646" s="489" t="str">
        <f ca="1">IF(OFFSET(DATA!$AT$15,$A646-1,0)="","  年　月　日",OFFSET(DATA!$AT$15,$A646-1,0))</f>
        <v xml:space="preserve">  年　月　日</v>
      </c>
      <c r="Y646" s="490"/>
      <c r="AA646" s="392">
        <f ca="1">OFFSET(DATA!$AV$15,$A646-1,0)</f>
        <v>0</v>
      </c>
      <c r="AB646" s="299">
        <f ca="1">OFFSET(DATA!$AX$15,$A646-1,0)</f>
        <v>0</v>
      </c>
      <c r="AC646" s="299">
        <f ca="1">OFFSET(DATA!$AZ$15,$A646-1,0)</f>
        <v>0</v>
      </c>
    </row>
    <row r="647" spans="1:29" ht="9.9499999999999993" customHeight="1">
      <c r="A647" s="438"/>
      <c r="B647" s="443"/>
      <c r="C647" s="444"/>
      <c r="D647" s="444"/>
      <c r="E647" s="445"/>
      <c r="F647" s="446"/>
      <c r="G647" s="447"/>
      <c r="H647" s="448"/>
      <c r="I647" s="453"/>
      <c r="J647" s="456"/>
      <c r="K647" s="461"/>
      <c r="L647" s="462"/>
      <c r="M647" s="463"/>
      <c r="N647" s="468"/>
      <c r="O647" s="470"/>
      <c r="P647" s="472"/>
      <c r="Q647" s="475"/>
      <c r="R647" s="480"/>
      <c r="S647" s="481"/>
      <c r="T647" s="481"/>
      <c r="U647" s="481"/>
      <c r="V647" s="482"/>
      <c r="W647" s="487"/>
      <c r="X647" s="491"/>
      <c r="Y647" s="492"/>
      <c r="AA647" s="393"/>
      <c r="AB647" s="301"/>
      <c r="AC647" s="301"/>
    </row>
    <row r="648" spans="1:29" ht="9.9499999999999993" customHeight="1">
      <c r="A648" s="438"/>
      <c r="B648" s="493">
        <f ca="1">OFFSET(DATA!$A$15,$A646-1,0)</f>
        <v>0</v>
      </c>
      <c r="C648" s="494"/>
      <c r="D648" s="494"/>
      <c r="E648" s="495"/>
      <c r="F648" s="446"/>
      <c r="G648" s="447"/>
      <c r="H648" s="448"/>
      <c r="I648" s="453"/>
      <c r="J648" s="456"/>
      <c r="K648" s="464"/>
      <c r="L648" s="465"/>
      <c r="M648" s="466"/>
      <c r="N648" s="499" t="str">
        <f t="shared" ref="N648" ca="1" si="734">AB648</f>
        <v/>
      </c>
      <c r="O648" s="500"/>
      <c r="P648" s="473"/>
      <c r="Q648" s="475"/>
      <c r="R648" s="480"/>
      <c r="S648" s="481"/>
      <c r="T648" s="481"/>
      <c r="U648" s="481"/>
      <c r="V648" s="482"/>
      <c r="W648" s="487"/>
      <c r="X648" s="491"/>
      <c r="Y648" s="492"/>
      <c r="AA648" s="502">
        <f t="shared" ref="AA648" ca="1" si="735">AA646</f>
        <v>0</v>
      </c>
      <c r="AB648" s="504" t="str">
        <f t="shared" ref="AB648" ca="1" si="736">IF(COUNTIF(AB646,"*受給者*"),"受給者",IF(COUNTIF(AB646,"*国民年金*"),"国民年金",IF(COUNTIF(AB646,"厚生年金"),"厚生年金","")))</f>
        <v/>
      </c>
      <c r="AC648" s="504">
        <f t="shared" ref="AC648" ca="1" si="737">AC646</f>
        <v>0</v>
      </c>
    </row>
    <row r="649" spans="1:29" ht="9.9499999999999993" customHeight="1">
      <c r="A649" s="438"/>
      <c r="B649" s="496"/>
      <c r="C649" s="497"/>
      <c r="D649" s="497"/>
      <c r="E649" s="498"/>
      <c r="F649" s="446"/>
      <c r="G649" s="447"/>
      <c r="H649" s="448"/>
      <c r="I649" s="453"/>
      <c r="J649" s="456"/>
      <c r="K649" s="506" t="str">
        <f ca="1">IF(OFFSET(DATA!$O$15,$A646-1,0)="","歳",OFFSET(DATA!$O$15,$A646-1,0))</f>
        <v>歳</v>
      </c>
      <c r="L649" s="507"/>
      <c r="M649" s="508"/>
      <c r="N649" s="468"/>
      <c r="O649" s="501"/>
      <c r="P649" s="515">
        <f ca="1">OFFSET(DATA!$BC$15,$A646-1,0)</f>
        <v>0</v>
      </c>
      <c r="Q649" s="475"/>
      <c r="R649" s="480"/>
      <c r="S649" s="481"/>
      <c r="T649" s="481"/>
      <c r="U649" s="481"/>
      <c r="V649" s="482"/>
      <c r="W649" s="487"/>
      <c r="X649" s="517" t="str">
        <f ca="1">IF(OFFSET(DATA!$AU$15,$A646-1,0)="","  年　月　日",OFFSET(DATA!$AU$15,$A646-1,0))</f>
        <v xml:space="preserve">  年　月　日</v>
      </c>
      <c r="Y649" s="518"/>
      <c r="AA649" s="503"/>
      <c r="AB649" s="505"/>
      <c r="AC649" s="505"/>
    </row>
    <row r="650" spans="1:29" ht="9.9499999999999993" customHeight="1">
      <c r="A650" s="438"/>
      <c r="B650" s="493">
        <f ca="1">OFFSET(DATA!$BD$15,$A646-1,0)</f>
        <v>0</v>
      </c>
      <c r="C650" s="521"/>
      <c r="D650" s="521"/>
      <c r="E650" s="495"/>
      <c r="F650" s="446"/>
      <c r="G650" s="447"/>
      <c r="H650" s="448"/>
      <c r="I650" s="453"/>
      <c r="J650" s="456"/>
      <c r="K650" s="509"/>
      <c r="L650" s="510"/>
      <c r="M650" s="511"/>
      <c r="N650" s="499">
        <f t="shared" ref="N650" ca="1" si="738">AC648</f>
        <v>0</v>
      </c>
      <c r="O650" s="526" t="str">
        <f t="shared" ref="O650" ca="1" si="739">IF($AC650=0,"",RIGHT($AC650,4))</f>
        <v/>
      </c>
      <c r="P650" s="472"/>
      <c r="Q650" s="475"/>
      <c r="R650" s="480"/>
      <c r="S650" s="481"/>
      <c r="T650" s="481"/>
      <c r="U650" s="481"/>
      <c r="V650" s="482"/>
      <c r="W650" s="487"/>
      <c r="X650" s="491"/>
      <c r="Y650" s="492"/>
      <c r="AA650" s="392"/>
      <c r="AB650" s="299"/>
      <c r="AC650" s="299">
        <f ca="1">OFFSET(DATA!$BA$15,$A646-1,0)</f>
        <v>0</v>
      </c>
    </row>
    <row r="651" spans="1:29" ht="9.9499999999999993" customHeight="1">
      <c r="A651" s="439"/>
      <c r="B651" s="522"/>
      <c r="C651" s="523"/>
      <c r="D651" s="523"/>
      <c r="E651" s="524"/>
      <c r="F651" s="449"/>
      <c r="G651" s="450"/>
      <c r="H651" s="451"/>
      <c r="I651" s="454"/>
      <c r="J651" s="457"/>
      <c r="K651" s="512"/>
      <c r="L651" s="513"/>
      <c r="M651" s="514"/>
      <c r="N651" s="525"/>
      <c r="O651" s="527"/>
      <c r="P651" s="516"/>
      <c r="Q651" s="476"/>
      <c r="R651" s="483"/>
      <c r="S651" s="484"/>
      <c r="T651" s="484"/>
      <c r="U651" s="484"/>
      <c r="V651" s="485"/>
      <c r="W651" s="488"/>
      <c r="X651" s="519"/>
      <c r="Y651" s="520"/>
      <c r="AA651" s="393"/>
      <c r="AB651" s="301"/>
      <c r="AC651" s="301"/>
    </row>
    <row r="652" spans="1:29" ht="9.9499999999999993" customHeight="1">
      <c r="A652" s="437">
        <f t="shared" ref="A652" si="740">A646+1</f>
        <v>77</v>
      </c>
      <c r="B652" s="440">
        <f ca="1">OFFSET(DATA!$B$15,$A652-1,0)</f>
        <v>0</v>
      </c>
      <c r="C652" s="441"/>
      <c r="D652" s="441"/>
      <c r="E652" s="442"/>
      <c r="F652" s="440">
        <f ca="1">OFFSET(DATA!$C$15,$A652-1,0)</f>
        <v>0</v>
      </c>
      <c r="G652" s="441"/>
      <c r="H652" s="442"/>
      <c r="I652" s="452" t="str">
        <f ca="1">OFFSET(TMP!$H$1,($A652-1)*4,0)</f>
        <v xml:space="preserve">
</v>
      </c>
      <c r="J652" s="455" t="str">
        <f ca="1">OFFSET(TMP!$I$1,($A652-1)*4,0)</f>
        <v xml:space="preserve">
</v>
      </c>
      <c r="K652" s="458" t="str">
        <f ca="1">IF(OFFSET(DATA!$N$15,$A652-1,0)="","  年　月　日",OFFSET(DATA!$N$15,$A652-1,0))</f>
        <v xml:space="preserve">  年　月　日</v>
      </c>
      <c r="L652" s="459"/>
      <c r="M652" s="460"/>
      <c r="N652" s="467">
        <f t="shared" ref="N652" ca="1" si="741">AA654</f>
        <v>0</v>
      </c>
      <c r="O652" s="469"/>
      <c r="P652" s="471">
        <f ca="1">OFFSET(DATA!$BB$15,$A652-1,0)</f>
        <v>0</v>
      </c>
      <c r="Q652" s="474" t="str">
        <f t="shared" ref="Q652" ca="1" si="742">INDIRECT("TMP!T" &amp; 2 + ($A652-1)*5)</f>
        <v xml:space="preserve">
</v>
      </c>
      <c r="R652" s="477" t="str">
        <f t="shared" ref="R652" ca="1" si="743">INDIRECT("TMP!U" &amp; 2 + ($A652-1)*5)</f>
        <v xml:space="preserve">
</v>
      </c>
      <c r="S652" s="478"/>
      <c r="T652" s="478"/>
      <c r="U652" s="478"/>
      <c r="V652" s="479"/>
      <c r="W652" s="486" t="str">
        <f t="shared" ref="W652" ca="1" si="744">INDIRECT("TMP!V" &amp; 2 + ($A652-1)*5)</f>
        <v xml:space="preserve">
</v>
      </c>
      <c r="X652" s="489" t="str">
        <f ca="1">IF(OFFSET(DATA!$AT$15,$A652-1,0)="","  年　月　日",OFFSET(DATA!$AT$15,$A652-1,0))</f>
        <v xml:space="preserve">  年　月　日</v>
      </c>
      <c r="Y652" s="490"/>
      <c r="AA652" s="392">
        <f ca="1">OFFSET(DATA!$AV$15,$A652-1,0)</f>
        <v>0</v>
      </c>
      <c r="AB652" s="299">
        <f ca="1">OFFSET(DATA!$AX$15,$A652-1,0)</f>
        <v>0</v>
      </c>
      <c r="AC652" s="299">
        <f ca="1">OFFSET(DATA!$AZ$15,$A652-1,0)</f>
        <v>0</v>
      </c>
    </row>
    <row r="653" spans="1:29" ht="9.9499999999999993" customHeight="1">
      <c r="A653" s="438"/>
      <c r="B653" s="443"/>
      <c r="C653" s="444"/>
      <c r="D653" s="444"/>
      <c r="E653" s="445"/>
      <c r="F653" s="446"/>
      <c r="G653" s="447"/>
      <c r="H653" s="448"/>
      <c r="I653" s="453"/>
      <c r="J653" s="456"/>
      <c r="K653" s="461"/>
      <c r="L653" s="462"/>
      <c r="M653" s="463"/>
      <c r="N653" s="468"/>
      <c r="O653" s="470"/>
      <c r="P653" s="472"/>
      <c r="Q653" s="475"/>
      <c r="R653" s="480"/>
      <c r="S653" s="481"/>
      <c r="T653" s="481"/>
      <c r="U653" s="481"/>
      <c r="V653" s="482"/>
      <c r="W653" s="487"/>
      <c r="X653" s="491"/>
      <c r="Y653" s="492"/>
      <c r="AA653" s="393"/>
      <c r="AB653" s="301"/>
      <c r="AC653" s="301"/>
    </row>
    <row r="654" spans="1:29" ht="9.9499999999999993" customHeight="1">
      <c r="A654" s="438"/>
      <c r="B654" s="493">
        <f ca="1">OFFSET(DATA!$A$15,$A652-1,0)</f>
        <v>0</v>
      </c>
      <c r="C654" s="494"/>
      <c r="D654" s="494"/>
      <c r="E654" s="495"/>
      <c r="F654" s="446"/>
      <c r="G654" s="447"/>
      <c r="H654" s="448"/>
      <c r="I654" s="453"/>
      <c r="J654" s="456"/>
      <c r="K654" s="464"/>
      <c r="L654" s="465"/>
      <c r="M654" s="466"/>
      <c r="N654" s="499" t="str">
        <f t="shared" ref="N654" ca="1" si="745">AB654</f>
        <v/>
      </c>
      <c r="O654" s="500"/>
      <c r="P654" s="473"/>
      <c r="Q654" s="475"/>
      <c r="R654" s="480"/>
      <c r="S654" s="481"/>
      <c r="T654" s="481"/>
      <c r="U654" s="481"/>
      <c r="V654" s="482"/>
      <c r="W654" s="487"/>
      <c r="X654" s="491"/>
      <c r="Y654" s="492"/>
      <c r="AA654" s="502">
        <f t="shared" ref="AA654" ca="1" si="746">AA652</f>
        <v>0</v>
      </c>
      <c r="AB654" s="504" t="str">
        <f t="shared" ref="AB654" ca="1" si="747">IF(COUNTIF(AB652,"*受給者*"),"受給者",IF(COUNTIF(AB652,"*国民年金*"),"国民年金",IF(COUNTIF(AB652,"厚生年金"),"厚生年金","")))</f>
        <v/>
      </c>
      <c r="AC654" s="504">
        <f t="shared" ref="AC654" ca="1" si="748">AC652</f>
        <v>0</v>
      </c>
    </row>
    <row r="655" spans="1:29" ht="9.9499999999999993" customHeight="1">
      <c r="A655" s="438"/>
      <c r="B655" s="496"/>
      <c r="C655" s="497"/>
      <c r="D655" s="497"/>
      <c r="E655" s="498"/>
      <c r="F655" s="446"/>
      <c r="G655" s="447"/>
      <c r="H655" s="448"/>
      <c r="I655" s="453"/>
      <c r="J655" s="456"/>
      <c r="K655" s="506" t="str">
        <f ca="1">IF(OFFSET(DATA!$O$15,$A652-1,0)="","歳",OFFSET(DATA!$O$15,$A652-1,0))</f>
        <v>歳</v>
      </c>
      <c r="L655" s="507"/>
      <c r="M655" s="508"/>
      <c r="N655" s="468"/>
      <c r="O655" s="501"/>
      <c r="P655" s="515">
        <f ca="1">OFFSET(DATA!$BC$15,$A652-1,0)</f>
        <v>0</v>
      </c>
      <c r="Q655" s="475"/>
      <c r="R655" s="480"/>
      <c r="S655" s="481"/>
      <c r="T655" s="481"/>
      <c r="U655" s="481"/>
      <c r="V655" s="482"/>
      <c r="W655" s="487"/>
      <c r="X655" s="517" t="str">
        <f ca="1">IF(OFFSET(DATA!$AU$15,$A652-1,0)="","  年　月　日",OFFSET(DATA!$AU$15,$A652-1,0))</f>
        <v xml:space="preserve">  年　月　日</v>
      </c>
      <c r="Y655" s="518"/>
      <c r="AA655" s="503"/>
      <c r="AB655" s="505"/>
      <c r="AC655" s="505"/>
    </row>
    <row r="656" spans="1:29" ht="9.9499999999999993" customHeight="1">
      <c r="A656" s="438"/>
      <c r="B656" s="493">
        <f ca="1">OFFSET(DATA!$BD$15,$A652-1,0)</f>
        <v>0</v>
      </c>
      <c r="C656" s="521"/>
      <c r="D656" s="521"/>
      <c r="E656" s="495"/>
      <c r="F656" s="446"/>
      <c r="G656" s="447"/>
      <c r="H656" s="448"/>
      <c r="I656" s="453"/>
      <c r="J656" s="456"/>
      <c r="K656" s="509"/>
      <c r="L656" s="510"/>
      <c r="M656" s="511"/>
      <c r="N656" s="499">
        <f t="shared" ref="N656" ca="1" si="749">AC654</f>
        <v>0</v>
      </c>
      <c r="O656" s="526" t="str">
        <f t="shared" ref="O656" ca="1" si="750">IF($AC656=0,"",RIGHT($AC656,4))</f>
        <v/>
      </c>
      <c r="P656" s="472"/>
      <c r="Q656" s="475"/>
      <c r="R656" s="480"/>
      <c r="S656" s="481"/>
      <c r="T656" s="481"/>
      <c r="U656" s="481"/>
      <c r="V656" s="482"/>
      <c r="W656" s="487"/>
      <c r="X656" s="491"/>
      <c r="Y656" s="492"/>
      <c r="AA656" s="392"/>
      <c r="AB656" s="299"/>
      <c r="AC656" s="299">
        <f ca="1">OFFSET(DATA!$BA$15,$A652-1,0)</f>
        <v>0</v>
      </c>
    </row>
    <row r="657" spans="1:29" ht="9.9499999999999993" customHeight="1">
      <c r="A657" s="439"/>
      <c r="B657" s="522"/>
      <c r="C657" s="523"/>
      <c r="D657" s="523"/>
      <c r="E657" s="524"/>
      <c r="F657" s="449"/>
      <c r="G657" s="450"/>
      <c r="H657" s="451"/>
      <c r="I657" s="454"/>
      <c r="J657" s="457"/>
      <c r="K657" s="512"/>
      <c r="L657" s="513"/>
      <c r="M657" s="514"/>
      <c r="N657" s="525"/>
      <c r="O657" s="527"/>
      <c r="P657" s="516"/>
      <c r="Q657" s="476"/>
      <c r="R657" s="483"/>
      <c r="S657" s="484"/>
      <c r="T657" s="484"/>
      <c r="U657" s="484"/>
      <c r="V657" s="485"/>
      <c r="W657" s="488"/>
      <c r="X657" s="519"/>
      <c r="Y657" s="520"/>
      <c r="AA657" s="393"/>
      <c r="AB657" s="301"/>
      <c r="AC657" s="301"/>
    </row>
    <row r="658" spans="1:29" ht="9.9499999999999993" customHeight="1">
      <c r="A658" s="437">
        <f t="shared" ref="A658" si="751">A652+1</f>
        <v>78</v>
      </c>
      <c r="B658" s="440">
        <f ca="1">OFFSET(DATA!$B$15,$A658-1,0)</f>
        <v>0</v>
      </c>
      <c r="C658" s="441"/>
      <c r="D658" s="441"/>
      <c r="E658" s="442"/>
      <c r="F658" s="440">
        <f ca="1">OFFSET(DATA!$C$15,$A658-1,0)</f>
        <v>0</v>
      </c>
      <c r="G658" s="441"/>
      <c r="H658" s="442"/>
      <c r="I658" s="452" t="str">
        <f ca="1">OFFSET(TMP!$H$1,($A658-1)*4,0)</f>
        <v xml:space="preserve">
</v>
      </c>
      <c r="J658" s="455" t="str">
        <f ca="1">OFFSET(TMP!$I$1,($A658-1)*4,0)</f>
        <v xml:space="preserve">
</v>
      </c>
      <c r="K658" s="458" t="str">
        <f ca="1">IF(OFFSET(DATA!$N$15,$A658-1,0)="","  年　月　日",OFFSET(DATA!$N$15,$A658-1,0))</f>
        <v xml:space="preserve">  年　月　日</v>
      </c>
      <c r="L658" s="459"/>
      <c r="M658" s="460"/>
      <c r="N658" s="467">
        <f t="shared" ref="N658" ca="1" si="752">AA660</f>
        <v>0</v>
      </c>
      <c r="O658" s="469"/>
      <c r="P658" s="471">
        <f ca="1">OFFSET(DATA!$BB$15,$A658-1,0)</f>
        <v>0</v>
      </c>
      <c r="Q658" s="474" t="str">
        <f t="shared" ref="Q658" ca="1" si="753">INDIRECT("TMP!T" &amp; 2 + ($A658-1)*5)</f>
        <v xml:space="preserve">
</v>
      </c>
      <c r="R658" s="477" t="str">
        <f t="shared" ref="R658" ca="1" si="754">INDIRECT("TMP!U" &amp; 2 + ($A658-1)*5)</f>
        <v xml:space="preserve">
</v>
      </c>
      <c r="S658" s="478"/>
      <c r="T658" s="478"/>
      <c r="U658" s="478"/>
      <c r="V658" s="479"/>
      <c r="W658" s="486" t="str">
        <f t="shared" ref="W658" ca="1" si="755">INDIRECT("TMP!V" &amp; 2 + ($A658-1)*5)</f>
        <v xml:space="preserve">
</v>
      </c>
      <c r="X658" s="489" t="str">
        <f ca="1">IF(OFFSET(DATA!$AT$15,$A658-1,0)="","  年　月　日",OFFSET(DATA!$AT$15,$A658-1,0))</f>
        <v xml:space="preserve">  年　月　日</v>
      </c>
      <c r="Y658" s="490"/>
      <c r="AA658" s="392">
        <f ca="1">OFFSET(DATA!$AV$15,$A658-1,0)</f>
        <v>0</v>
      </c>
      <c r="AB658" s="299">
        <f ca="1">OFFSET(DATA!$AX$15,$A658-1,0)</f>
        <v>0</v>
      </c>
      <c r="AC658" s="299">
        <f ca="1">OFFSET(DATA!$AZ$15,$A658-1,0)</f>
        <v>0</v>
      </c>
    </row>
    <row r="659" spans="1:29" ht="9.9499999999999993" customHeight="1">
      <c r="A659" s="438"/>
      <c r="B659" s="443"/>
      <c r="C659" s="444"/>
      <c r="D659" s="444"/>
      <c r="E659" s="445"/>
      <c r="F659" s="446"/>
      <c r="G659" s="447"/>
      <c r="H659" s="448"/>
      <c r="I659" s="453"/>
      <c r="J659" s="456"/>
      <c r="K659" s="461"/>
      <c r="L659" s="462"/>
      <c r="M659" s="463"/>
      <c r="N659" s="468"/>
      <c r="O659" s="470"/>
      <c r="P659" s="472"/>
      <c r="Q659" s="475"/>
      <c r="R659" s="480"/>
      <c r="S659" s="481"/>
      <c r="T659" s="481"/>
      <c r="U659" s="481"/>
      <c r="V659" s="482"/>
      <c r="W659" s="487"/>
      <c r="X659" s="491"/>
      <c r="Y659" s="492"/>
      <c r="AA659" s="393"/>
      <c r="AB659" s="301"/>
      <c r="AC659" s="301"/>
    </row>
    <row r="660" spans="1:29" ht="9.9499999999999993" customHeight="1">
      <c r="A660" s="438"/>
      <c r="B660" s="493">
        <f ca="1">OFFSET(DATA!$A$15,$A658-1,0)</f>
        <v>0</v>
      </c>
      <c r="C660" s="494"/>
      <c r="D660" s="494"/>
      <c r="E660" s="495"/>
      <c r="F660" s="446"/>
      <c r="G660" s="447"/>
      <c r="H660" s="448"/>
      <c r="I660" s="453"/>
      <c r="J660" s="456"/>
      <c r="K660" s="464"/>
      <c r="L660" s="465"/>
      <c r="M660" s="466"/>
      <c r="N660" s="499" t="str">
        <f t="shared" ref="N660" ca="1" si="756">AB660</f>
        <v/>
      </c>
      <c r="O660" s="500"/>
      <c r="P660" s="473"/>
      <c r="Q660" s="475"/>
      <c r="R660" s="480"/>
      <c r="S660" s="481"/>
      <c r="T660" s="481"/>
      <c r="U660" s="481"/>
      <c r="V660" s="482"/>
      <c r="W660" s="487"/>
      <c r="X660" s="491"/>
      <c r="Y660" s="492"/>
      <c r="AA660" s="502">
        <f t="shared" ref="AA660" ca="1" si="757">AA658</f>
        <v>0</v>
      </c>
      <c r="AB660" s="504" t="str">
        <f t="shared" ref="AB660" ca="1" si="758">IF(COUNTIF(AB658,"*受給者*"),"受給者",IF(COUNTIF(AB658,"*国民年金*"),"国民年金",IF(COUNTIF(AB658,"厚生年金"),"厚生年金","")))</f>
        <v/>
      </c>
      <c r="AC660" s="504">
        <f t="shared" ref="AC660" ca="1" si="759">AC658</f>
        <v>0</v>
      </c>
    </row>
    <row r="661" spans="1:29" ht="9.9499999999999993" customHeight="1">
      <c r="A661" s="438"/>
      <c r="B661" s="496"/>
      <c r="C661" s="497"/>
      <c r="D661" s="497"/>
      <c r="E661" s="498"/>
      <c r="F661" s="446"/>
      <c r="G661" s="447"/>
      <c r="H661" s="448"/>
      <c r="I661" s="453"/>
      <c r="J661" s="456"/>
      <c r="K661" s="506" t="str">
        <f ca="1">IF(OFFSET(DATA!$O$15,$A658-1,0)="","歳",OFFSET(DATA!$O$15,$A658-1,0))</f>
        <v>歳</v>
      </c>
      <c r="L661" s="507"/>
      <c r="M661" s="508"/>
      <c r="N661" s="468"/>
      <c r="O661" s="501"/>
      <c r="P661" s="515">
        <f ca="1">OFFSET(DATA!$BC$15,$A658-1,0)</f>
        <v>0</v>
      </c>
      <c r="Q661" s="475"/>
      <c r="R661" s="480"/>
      <c r="S661" s="481"/>
      <c r="T661" s="481"/>
      <c r="U661" s="481"/>
      <c r="V661" s="482"/>
      <c r="W661" s="487"/>
      <c r="X661" s="517" t="str">
        <f ca="1">IF(OFFSET(DATA!$AU$15,$A658-1,0)="","  年　月　日",OFFSET(DATA!$AU$15,$A658-1,0))</f>
        <v xml:space="preserve">  年　月　日</v>
      </c>
      <c r="Y661" s="518"/>
      <c r="AA661" s="503"/>
      <c r="AB661" s="505"/>
      <c r="AC661" s="505"/>
    </row>
    <row r="662" spans="1:29" ht="9.9499999999999993" customHeight="1">
      <c r="A662" s="438"/>
      <c r="B662" s="493">
        <f ca="1">OFFSET(DATA!$BD$15,$A658-1,0)</f>
        <v>0</v>
      </c>
      <c r="C662" s="521"/>
      <c r="D662" s="521"/>
      <c r="E662" s="495"/>
      <c r="F662" s="446"/>
      <c r="G662" s="447"/>
      <c r="H662" s="448"/>
      <c r="I662" s="453"/>
      <c r="J662" s="456"/>
      <c r="K662" s="509"/>
      <c r="L662" s="510"/>
      <c r="M662" s="511"/>
      <c r="N662" s="499">
        <f t="shared" ref="N662" ca="1" si="760">AC660</f>
        <v>0</v>
      </c>
      <c r="O662" s="526" t="str">
        <f t="shared" ref="O662" ca="1" si="761">IF($AC662=0,"",RIGHT($AC662,4))</f>
        <v/>
      </c>
      <c r="P662" s="472"/>
      <c r="Q662" s="475"/>
      <c r="R662" s="480"/>
      <c r="S662" s="481"/>
      <c r="T662" s="481"/>
      <c r="U662" s="481"/>
      <c r="V662" s="482"/>
      <c r="W662" s="487"/>
      <c r="X662" s="491"/>
      <c r="Y662" s="492"/>
      <c r="AA662" s="392"/>
      <c r="AB662" s="299"/>
      <c r="AC662" s="299">
        <f ca="1">OFFSET(DATA!$BA$15,$A658-1,0)</f>
        <v>0</v>
      </c>
    </row>
    <row r="663" spans="1:29" ht="9.9499999999999993" customHeight="1">
      <c r="A663" s="439"/>
      <c r="B663" s="522"/>
      <c r="C663" s="523"/>
      <c r="D663" s="523"/>
      <c r="E663" s="524"/>
      <c r="F663" s="449"/>
      <c r="G663" s="450"/>
      <c r="H663" s="451"/>
      <c r="I663" s="454"/>
      <c r="J663" s="457"/>
      <c r="K663" s="512"/>
      <c r="L663" s="513"/>
      <c r="M663" s="514"/>
      <c r="N663" s="525"/>
      <c r="O663" s="527"/>
      <c r="P663" s="516"/>
      <c r="Q663" s="476"/>
      <c r="R663" s="483"/>
      <c r="S663" s="484"/>
      <c r="T663" s="484"/>
      <c r="U663" s="484"/>
      <c r="V663" s="485"/>
      <c r="W663" s="488"/>
      <c r="X663" s="519"/>
      <c r="Y663" s="520"/>
      <c r="AA663" s="393"/>
      <c r="AB663" s="301"/>
      <c r="AC663" s="301"/>
    </row>
    <row r="664" spans="1:29" ht="9.9499999999999993" customHeight="1">
      <c r="A664" s="437">
        <f t="shared" ref="A664" si="762">A658+1</f>
        <v>79</v>
      </c>
      <c r="B664" s="440">
        <f ca="1">OFFSET(DATA!$B$15,$A664-1,0)</f>
        <v>0</v>
      </c>
      <c r="C664" s="441"/>
      <c r="D664" s="441"/>
      <c r="E664" s="442"/>
      <c r="F664" s="440">
        <f ca="1">OFFSET(DATA!$C$15,$A664-1,0)</f>
        <v>0</v>
      </c>
      <c r="G664" s="441"/>
      <c r="H664" s="442"/>
      <c r="I664" s="452" t="str">
        <f ca="1">OFFSET(TMP!$H$1,($A664-1)*4,0)</f>
        <v xml:space="preserve">
</v>
      </c>
      <c r="J664" s="455" t="str">
        <f ca="1">OFFSET(TMP!$I$1,($A664-1)*4,0)</f>
        <v xml:space="preserve">
</v>
      </c>
      <c r="K664" s="458" t="str">
        <f ca="1">IF(OFFSET(DATA!$N$15,$A664-1,0)="","  年　月　日",OFFSET(DATA!$N$15,$A664-1,0))</f>
        <v xml:space="preserve">  年　月　日</v>
      </c>
      <c r="L664" s="459"/>
      <c r="M664" s="460"/>
      <c r="N664" s="467">
        <f t="shared" ref="N664" ca="1" si="763">AA666</f>
        <v>0</v>
      </c>
      <c r="O664" s="469"/>
      <c r="P664" s="471">
        <f ca="1">OFFSET(DATA!$BB$15,$A664-1,0)</f>
        <v>0</v>
      </c>
      <c r="Q664" s="474" t="str">
        <f t="shared" ref="Q664" ca="1" si="764">INDIRECT("TMP!T" &amp; 2 + ($A664-1)*5)</f>
        <v xml:space="preserve">
</v>
      </c>
      <c r="R664" s="477" t="str">
        <f t="shared" ref="R664" ca="1" si="765">INDIRECT("TMP!U" &amp; 2 + ($A664-1)*5)</f>
        <v xml:space="preserve">
</v>
      </c>
      <c r="S664" s="478"/>
      <c r="T664" s="478"/>
      <c r="U664" s="478"/>
      <c r="V664" s="479"/>
      <c r="W664" s="486" t="str">
        <f t="shared" ref="W664" ca="1" si="766">INDIRECT("TMP!V" &amp; 2 + ($A664-1)*5)</f>
        <v xml:space="preserve">
</v>
      </c>
      <c r="X664" s="489" t="str">
        <f ca="1">IF(OFFSET(DATA!$AT$15,$A664-1,0)="","  年　月　日",OFFSET(DATA!$AT$15,$A664-1,0))</f>
        <v xml:space="preserve">  年　月　日</v>
      </c>
      <c r="Y664" s="490"/>
      <c r="AA664" s="392">
        <f ca="1">OFFSET(DATA!$AV$15,$A664-1,0)</f>
        <v>0</v>
      </c>
      <c r="AB664" s="299">
        <f ca="1">OFFSET(DATA!$AX$15,$A664-1,0)</f>
        <v>0</v>
      </c>
      <c r="AC664" s="299">
        <f ca="1">OFFSET(DATA!$AZ$15,$A664-1,0)</f>
        <v>0</v>
      </c>
    </row>
    <row r="665" spans="1:29" ht="9.9499999999999993" customHeight="1">
      <c r="A665" s="438"/>
      <c r="B665" s="443"/>
      <c r="C665" s="444"/>
      <c r="D665" s="444"/>
      <c r="E665" s="445"/>
      <c r="F665" s="446"/>
      <c r="G665" s="447"/>
      <c r="H665" s="448"/>
      <c r="I665" s="453"/>
      <c r="J665" s="456"/>
      <c r="K665" s="461"/>
      <c r="L665" s="462"/>
      <c r="M665" s="463"/>
      <c r="N665" s="468"/>
      <c r="O665" s="470"/>
      <c r="P665" s="472"/>
      <c r="Q665" s="475"/>
      <c r="R665" s="480"/>
      <c r="S665" s="481"/>
      <c r="T665" s="481"/>
      <c r="U665" s="481"/>
      <c r="V665" s="482"/>
      <c r="W665" s="487"/>
      <c r="X665" s="491"/>
      <c r="Y665" s="492"/>
      <c r="AA665" s="393"/>
      <c r="AB665" s="301"/>
      <c r="AC665" s="301"/>
    </row>
    <row r="666" spans="1:29" ht="9.9499999999999993" customHeight="1">
      <c r="A666" s="438"/>
      <c r="B666" s="493">
        <f ca="1">OFFSET(DATA!$A$15,$A664-1,0)</f>
        <v>0</v>
      </c>
      <c r="C666" s="494"/>
      <c r="D666" s="494"/>
      <c r="E666" s="495"/>
      <c r="F666" s="446"/>
      <c r="G666" s="447"/>
      <c r="H666" s="448"/>
      <c r="I666" s="453"/>
      <c r="J666" s="456"/>
      <c r="K666" s="464"/>
      <c r="L666" s="465"/>
      <c r="M666" s="466"/>
      <c r="N666" s="499" t="str">
        <f t="shared" ref="N666" ca="1" si="767">AB666</f>
        <v/>
      </c>
      <c r="O666" s="500"/>
      <c r="P666" s="473"/>
      <c r="Q666" s="475"/>
      <c r="R666" s="480"/>
      <c r="S666" s="481"/>
      <c r="T666" s="481"/>
      <c r="U666" s="481"/>
      <c r="V666" s="482"/>
      <c r="W666" s="487"/>
      <c r="X666" s="491"/>
      <c r="Y666" s="492"/>
      <c r="AA666" s="502">
        <f t="shared" ref="AA666" ca="1" si="768">AA664</f>
        <v>0</v>
      </c>
      <c r="AB666" s="504" t="str">
        <f t="shared" ref="AB666" ca="1" si="769">IF(COUNTIF(AB664,"*受給者*"),"受給者",IF(COUNTIF(AB664,"*国民年金*"),"国民年金",IF(COUNTIF(AB664,"厚生年金"),"厚生年金","")))</f>
        <v/>
      </c>
      <c r="AC666" s="504">
        <f t="shared" ref="AC666" ca="1" si="770">AC664</f>
        <v>0</v>
      </c>
    </row>
    <row r="667" spans="1:29" ht="9.9499999999999993" customHeight="1">
      <c r="A667" s="438"/>
      <c r="B667" s="496"/>
      <c r="C667" s="497"/>
      <c r="D667" s="497"/>
      <c r="E667" s="498"/>
      <c r="F667" s="446"/>
      <c r="G667" s="447"/>
      <c r="H667" s="448"/>
      <c r="I667" s="453"/>
      <c r="J667" s="456"/>
      <c r="K667" s="506" t="str">
        <f ca="1">IF(OFFSET(DATA!$O$15,$A664-1,0)="","歳",OFFSET(DATA!$O$15,$A664-1,0))</f>
        <v>歳</v>
      </c>
      <c r="L667" s="507"/>
      <c r="M667" s="508"/>
      <c r="N667" s="468"/>
      <c r="O667" s="501"/>
      <c r="P667" s="515">
        <f ca="1">OFFSET(DATA!$BC$15,$A664-1,0)</f>
        <v>0</v>
      </c>
      <c r="Q667" s="475"/>
      <c r="R667" s="480"/>
      <c r="S667" s="481"/>
      <c r="T667" s="481"/>
      <c r="U667" s="481"/>
      <c r="V667" s="482"/>
      <c r="W667" s="487"/>
      <c r="X667" s="517" t="str">
        <f ca="1">IF(OFFSET(DATA!$AU$15,$A664-1,0)="","  年　月　日",OFFSET(DATA!$AU$15,$A664-1,0))</f>
        <v xml:space="preserve">  年　月　日</v>
      </c>
      <c r="Y667" s="518"/>
      <c r="AA667" s="503"/>
      <c r="AB667" s="505"/>
      <c r="AC667" s="505"/>
    </row>
    <row r="668" spans="1:29" ht="9.9499999999999993" customHeight="1">
      <c r="A668" s="438"/>
      <c r="B668" s="493">
        <f ca="1">OFFSET(DATA!$BD$15,$A664-1,0)</f>
        <v>0</v>
      </c>
      <c r="C668" s="521"/>
      <c r="D668" s="521"/>
      <c r="E668" s="495"/>
      <c r="F668" s="446"/>
      <c r="G668" s="447"/>
      <c r="H668" s="448"/>
      <c r="I668" s="453"/>
      <c r="J668" s="456"/>
      <c r="K668" s="509"/>
      <c r="L668" s="510"/>
      <c r="M668" s="511"/>
      <c r="N668" s="499">
        <f t="shared" ref="N668" ca="1" si="771">AC666</f>
        <v>0</v>
      </c>
      <c r="O668" s="526" t="str">
        <f t="shared" ref="O668" ca="1" si="772">IF($AC668=0,"",RIGHT($AC668,4))</f>
        <v/>
      </c>
      <c r="P668" s="472"/>
      <c r="Q668" s="475"/>
      <c r="R668" s="480"/>
      <c r="S668" s="481"/>
      <c r="T668" s="481"/>
      <c r="U668" s="481"/>
      <c r="V668" s="482"/>
      <c r="W668" s="487"/>
      <c r="X668" s="491"/>
      <c r="Y668" s="492"/>
      <c r="AA668" s="392"/>
      <c r="AB668" s="299"/>
      <c r="AC668" s="299">
        <f ca="1">OFFSET(DATA!$BA$15,$A664-1,0)</f>
        <v>0</v>
      </c>
    </row>
    <row r="669" spans="1:29" ht="9.9499999999999993" customHeight="1">
      <c r="A669" s="439"/>
      <c r="B669" s="522"/>
      <c r="C669" s="523"/>
      <c r="D669" s="523"/>
      <c r="E669" s="524"/>
      <c r="F669" s="449"/>
      <c r="G669" s="450"/>
      <c r="H669" s="451"/>
      <c r="I669" s="454"/>
      <c r="J669" s="457"/>
      <c r="K669" s="512"/>
      <c r="L669" s="513"/>
      <c r="M669" s="514"/>
      <c r="N669" s="525"/>
      <c r="O669" s="527"/>
      <c r="P669" s="516"/>
      <c r="Q669" s="476"/>
      <c r="R669" s="483"/>
      <c r="S669" s="484"/>
      <c r="T669" s="484"/>
      <c r="U669" s="484"/>
      <c r="V669" s="485"/>
      <c r="W669" s="488"/>
      <c r="X669" s="519"/>
      <c r="Y669" s="520"/>
      <c r="AA669" s="393"/>
      <c r="AB669" s="301"/>
      <c r="AC669" s="301"/>
    </row>
    <row r="670" spans="1:29" ht="9.9499999999999993" customHeight="1">
      <c r="A670" s="437">
        <f t="shared" ref="A670" si="773">A664+1</f>
        <v>80</v>
      </c>
      <c r="B670" s="440">
        <f ca="1">OFFSET(DATA!$B$15,$A670-1,0)</f>
        <v>0</v>
      </c>
      <c r="C670" s="441"/>
      <c r="D670" s="441"/>
      <c r="E670" s="442"/>
      <c r="F670" s="440">
        <f ca="1">OFFSET(DATA!$C$15,$A670-1,0)</f>
        <v>0</v>
      </c>
      <c r="G670" s="441"/>
      <c r="H670" s="442"/>
      <c r="I670" s="452" t="str">
        <f ca="1">OFFSET(TMP!$H$1,($A670-1)*4,0)</f>
        <v xml:space="preserve">
</v>
      </c>
      <c r="J670" s="455" t="str">
        <f ca="1">OFFSET(TMP!$I$1,($A670-1)*4,0)</f>
        <v xml:space="preserve">
</v>
      </c>
      <c r="K670" s="458" t="str">
        <f ca="1">IF(OFFSET(DATA!$N$15,$A670-1,0)="","  年　月　日",OFFSET(DATA!$N$15,$A670-1,0))</f>
        <v xml:space="preserve">  年　月　日</v>
      </c>
      <c r="L670" s="459"/>
      <c r="M670" s="460"/>
      <c r="N670" s="467">
        <f t="shared" ref="N670" ca="1" si="774">AA672</f>
        <v>0</v>
      </c>
      <c r="O670" s="469"/>
      <c r="P670" s="471">
        <f ca="1">OFFSET(DATA!$BB$15,$A670-1,0)</f>
        <v>0</v>
      </c>
      <c r="Q670" s="474" t="str">
        <f t="shared" ref="Q670" ca="1" si="775">INDIRECT("TMP!T" &amp; 2 + ($A670-1)*5)</f>
        <v xml:space="preserve">
</v>
      </c>
      <c r="R670" s="477" t="str">
        <f t="shared" ref="R670" ca="1" si="776">INDIRECT("TMP!U" &amp; 2 + ($A670-1)*5)</f>
        <v xml:space="preserve">
</v>
      </c>
      <c r="S670" s="478"/>
      <c r="T670" s="478"/>
      <c r="U670" s="478"/>
      <c r="V670" s="479"/>
      <c r="W670" s="486" t="str">
        <f t="shared" ref="W670" ca="1" si="777">INDIRECT("TMP!V" &amp; 2 + ($A670-1)*5)</f>
        <v xml:space="preserve">
</v>
      </c>
      <c r="X670" s="489" t="str">
        <f ca="1">IF(OFFSET(DATA!$AT$15,$A670-1,0)="","  年　月　日",OFFSET(DATA!$AT$15,$A670-1,0))</f>
        <v xml:space="preserve">  年　月　日</v>
      </c>
      <c r="Y670" s="490"/>
      <c r="AA670" s="392">
        <f ca="1">OFFSET(DATA!$AV$15,$A670-1,0)</f>
        <v>0</v>
      </c>
      <c r="AB670" s="299">
        <f ca="1">OFFSET(DATA!$AX$15,$A670-1,0)</f>
        <v>0</v>
      </c>
      <c r="AC670" s="299">
        <f ca="1">OFFSET(DATA!$AZ$15,$A670-1,0)</f>
        <v>0</v>
      </c>
    </row>
    <row r="671" spans="1:29" ht="9.9499999999999993" customHeight="1">
      <c r="A671" s="438"/>
      <c r="B671" s="443"/>
      <c r="C671" s="444"/>
      <c r="D671" s="444"/>
      <c r="E671" s="445"/>
      <c r="F671" s="446"/>
      <c r="G671" s="447"/>
      <c r="H671" s="448"/>
      <c r="I671" s="453"/>
      <c r="J671" s="456"/>
      <c r="K671" s="461"/>
      <c r="L671" s="462"/>
      <c r="M671" s="463"/>
      <c r="N671" s="468"/>
      <c r="O671" s="470"/>
      <c r="P671" s="472"/>
      <c r="Q671" s="475"/>
      <c r="R671" s="480"/>
      <c r="S671" s="481"/>
      <c r="T671" s="481"/>
      <c r="U671" s="481"/>
      <c r="V671" s="482"/>
      <c r="W671" s="487"/>
      <c r="X671" s="491"/>
      <c r="Y671" s="492"/>
      <c r="AA671" s="393"/>
      <c r="AB671" s="301"/>
      <c r="AC671" s="301"/>
    </row>
    <row r="672" spans="1:29" ht="9.9499999999999993" customHeight="1">
      <c r="A672" s="438"/>
      <c r="B672" s="493">
        <f ca="1">OFFSET(DATA!$A$15,$A670-1,0)</f>
        <v>0</v>
      </c>
      <c r="C672" s="494"/>
      <c r="D672" s="494"/>
      <c r="E672" s="495"/>
      <c r="F672" s="446"/>
      <c r="G672" s="447"/>
      <c r="H672" s="448"/>
      <c r="I672" s="453"/>
      <c r="J672" s="456"/>
      <c r="K672" s="464"/>
      <c r="L672" s="465"/>
      <c r="M672" s="466"/>
      <c r="N672" s="499" t="str">
        <f t="shared" ref="N672" ca="1" si="778">AB672</f>
        <v/>
      </c>
      <c r="O672" s="500"/>
      <c r="P672" s="473"/>
      <c r="Q672" s="475"/>
      <c r="R672" s="480"/>
      <c r="S672" s="481"/>
      <c r="T672" s="481"/>
      <c r="U672" s="481"/>
      <c r="V672" s="482"/>
      <c r="W672" s="487"/>
      <c r="X672" s="491"/>
      <c r="Y672" s="492"/>
      <c r="AA672" s="502">
        <f t="shared" ref="AA672" ca="1" si="779">AA670</f>
        <v>0</v>
      </c>
      <c r="AB672" s="504" t="str">
        <f t="shared" ref="AB672" ca="1" si="780">IF(COUNTIF(AB670,"*受給者*"),"受給者",IF(COUNTIF(AB670,"*国民年金*"),"国民年金",IF(COUNTIF(AB670,"厚生年金"),"厚生年金","")))</f>
        <v/>
      </c>
      <c r="AC672" s="504">
        <f t="shared" ref="AC672" ca="1" si="781">AC670</f>
        <v>0</v>
      </c>
    </row>
    <row r="673" spans="1:29" ht="9.9499999999999993" customHeight="1">
      <c r="A673" s="438"/>
      <c r="B673" s="496"/>
      <c r="C673" s="497"/>
      <c r="D673" s="497"/>
      <c r="E673" s="498"/>
      <c r="F673" s="446"/>
      <c r="G673" s="447"/>
      <c r="H673" s="448"/>
      <c r="I673" s="453"/>
      <c r="J673" s="456"/>
      <c r="K673" s="506" t="str">
        <f ca="1">IF(OFFSET(DATA!$O$15,$A670-1,0)="","歳",OFFSET(DATA!$O$15,$A670-1,0))</f>
        <v>歳</v>
      </c>
      <c r="L673" s="507"/>
      <c r="M673" s="508"/>
      <c r="N673" s="468"/>
      <c r="O673" s="501"/>
      <c r="P673" s="515">
        <f ca="1">OFFSET(DATA!$BC$15,$A670-1,0)</f>
        <v>0</v>
      </c>
      <c r="Q673" s="475"/>
      <c r="R673" s="480"/>
      <c r="S673" s="481"/>
      <c r="T673" s="481"/>
      <c r="U673" s="481"/>
      <c r="V673" s="482"/>
      <c r="W673" s="487"/>
      <c r="X673" s="517" t="str">
        <f ca="1">IF(OFFSET(DATA!$AU$15,$A670-1,0)="","  年　月　日",OFFSET(DATA!$AU$15,$A670-1,0))</f>
        <v xml:space="preserve">  年　月　日</v>
      </c>
      <c r="Y673" s="518"/>
      <c r="AA673" s="503"/>
      <c r="AB673" s="505"/>
      <c r="AC673" s="505"/>
    </row>
    <row r="674" spans="1:29" ht="9.9499999999999993" customHeight="1">
      <c r="A674" s="438"/>
      <c r="B674" s="493">
        <f ca="1">OFFSET(DATA!$BD$15,$A670-1,0)</f>
        <v>0</v>
      </c>
      <c r="C674" s="521"/>
      <c r="D674" s="521"/>
      <c r="E674" s="495"/>
      <c r="F674" s="446"/>
      <c r="G674" s="447"/>
      <c r="H674" s="448"/>
      <c r="I674" s="453"/>
      <c r="J674" s="456"/>
      <c r="K674" s="509"/>
      <c r="L674" s="510"/>
      <c r="M674" s="511"/>
      <c r="N674" s="499">
        <f t="shared" ref="N674" ca="1" si="782">AC672</f>
        <v>0</v>
      </c>
      <c r="O674" s="526" t="str">
        <f t="shared" ref="O674" ca="1" si="783">IF($AC674=0,"",RIGHT($AC674,4))</f>
        <v/>
      </c>
      <c r="P674" s="472"/>
      <c r="Q674" s="475"/>
      <c r="R674" s="480"/>
      <c r="S674" s="481"/>
      <c r="T674" s="481"/>
      <c r="U674" s="481"/>
      <c r="V674" s="482"/>
      <c r="W674" s="487"/>
      <c r="X674" s="491"/>
      <c r="Y674" s="492"/>
      <c r="AA674" s="392"/>
      <c r="AB674" s="299"/>
      <c r="AC674" s="299">
        <f ca="1">OFFSET(DATA!$BA$15,$A670-1,0)</f>
        <v>0</v>
      </c>
    </row>
    <row r="675" spans="1:29" ht="9.9499999999999993" customHeight="1">
      <c r="A675" s="439"/>
      <c r="B675" s="522"/>
      <c r="C675" s="523"/>
      <c r="D675" s="523"/>
      <c r="E675" s="524"/>
      <c r="F675" s="449"/>
      <c r="G675" s="450"/>
      <c r="H675" s="451"/>
      <c r="I675" s="454"/>
      <c r="J675" s="457"/>
      <c r="K675" s="512"/>
      <c r="L675" s="513"/>
      <c r="M675" s="514"/>
      <c r="N675" s="525"/>
      <c r="O675" s="527"/>
      <c r="P675" s="516"/>
      <c r="Q675" s="476"/>
      <c r="R675" s="483"/>
      <c r="S675" s="484"/>
      <c r="T675" s="484"/>
      <c r="U675" s="484"/>
      <c r="V675" s="485"/>
      <c r="W675" s="488"/>
      <c r="X675" s="519"/>
      <c r="Y675" s="520"/>
      <c r="AA675" s="393"/>
      <c r="AB675" s="301"/>
      <c r="AC675" s="301"/>
    </row>
    <row r="676" spans="1:29" ht="5.0999999999999996" customHeight="1">
      <c r="A676" s="166"/>
      <c r="B676" s="155"/>
      <c r="C676" s="155"/>
      <c r="D676" s="155"/>
      <c r="E676" s="155"/>
      <c r="F676" s="163"/>
      <c r="G676" s="163"/>
      <c r="H676" s="163"/>
      <c r="I676" s="167"/>
      <c r="J676" s="167"/>
      <c r="K676" s="164"/>
      <c r="L676" s="164"/>
      <c r="M676" s="164"/>
      <c r="N676" s="168"/>
      <c r="O676" s="168"/>
      <c r="P676" s="168"/>
      <c r="Q676" s="162"/>
      <c r="R676" s="162"/>
      <c r="S676" s="162"/>
      <c r="T676" s="162"/>
      <c r="U676" s="162"/>
      <c r="V676" s="162"/>
      <c r="W676" s="162"/>
      <c r="X676" s="169"/>
      <c r="Y676" s="169"/>
      <c r="AA676" s="165"/>
      <c r="AB676" s="165"/>
      <c r="AC676" s="165"/>
    </row>
    <row r="677" spans="1:29" s="148" customFormat="1" ht="13.5" customHeight="1">
      <c r="A677" s="156" t="s">
        <v>261</v>
      </c>
      <c r="B677" s="156"/>
      <c r="C677" s="156"/>
      <c r="D677" s="156"/>
      <c r="H677" s="156"/>
      <c r="I677" s="156"/>
      <c r="J677" s="156"/>
      <c r="K677" s="156"/>
      <c r="L677" s="156"/>
      <c r="M677" s="156"/>
      <c r="N677" s="159"/>
      <c r="O677" s="159"/>
      <c r="P677" s="159"/>
      <c r="Q677" s="435" t="s">
        <v>264</v>
      </c>
      <c r="R677" s="435"/>
      <c r="S677" s="435"/>
      <c r="T677" s="435"/>
      <c r="U677" s="435"/>
      <c r="V677" s="435"/>
      <c r="W677" s="435"/>
      <c r="X677" s="435"/>
      <c r="Y677" s="435"/>
    </row>
    <row r="678" spans="1:29" s="148" customFormat="1" ht="13.5" customHeight="1">
      <c r="A678" s="156"/>
      <c r="B678" s="170" t="s">
        <v>268</v>
      </c>
      <c r="C678" s="170"/>
      <c r="D678" s="170"/>
      <c r="E678" s="170"/>
      <c r="F678" s="170" t="s">
        <v>269</v>
      </c>
      <c r="H678" s="170"/>
      <c r="I678" s="170"/>
      <c r="J678" s="170"/>
      <c r="K678" s="170"/>
      <c r="L678" s="170"/>
      <c r="M678" s="170" t="s">
        <v>276</v>
      </c>
      <c r="N678" s="170"/>
      <c r="O678" s="170" t="s">
        <v>278</v>
      </c>
      <c r="P678" s="170"/>
      <c r="Q678" s="435"/>
      <c r="R678" s="435"/>
      <c r="S678" s="435"/>
      <c r="T678" s="435"/>
      <c r="U678" s="435"/>
      <c r="V678" s="435"/>
      <c r="W678" s="435"/>
      <c r="X678" s="435"/>
      <c r="Y678" s="435"/>
    </row>
    <row r="679" spans="1:29" s="148" customFormat="1" ht="13.5" customHeight="1">
      <c r="A679" s="160"/>
      <c r="B679" s="170" t="s">
        <v>270</v>
      </c>
      <c r="C679" s="170"/>
      <c r="D679" s="170"/>
      <c r="E679" s="170"/>
      <c r="F679" s="170" t="s">
        <v>273</v>
      </c>
      <c r="G679" s="170"/>
      <c r="H679" s="170"/>
      <c r="I679" s="170"/>
      <c r="J679" s="170"/>
      <c r="K679" s="170"/>
      <c r="L679" s="170"/>
      <c r="M679" s="170" t="s">
        <v>277</v>
      </c>
      <c r="N679" s="170"/>
      <c r="O679" s="170" t="s">
        <v>279</v>
      </c>
      <c r="P679" s="170"/>
      <c r="Q679" s="435" t="s">
        <v>285</v>
      </c>
      <c r="R679" s="435"/>
      <c r="S679" s="435"/>
      <c r="T679" s="435"/>
      <c r="U679" s="435"/>
      <c r="V679" s="435"/>
      <c r="W679" s="435"/>
      <c r="X679" s="435"/>
      <c r="Y679" s="435"/>
      <c r="Z679" s="435"/>
    </row>
    <row r="680" spans="1:29" s="148" customFormat="1" ht="13.5" customHeight="1">
      <c r="A680" s="160"/>
      <c r="B680" s="170" t="s">
        <v>271</v>
      </c>
      <c r="C680" s="170"/>
      <c r="D680" s="170"/>
      <c r="E680" s="170"/>
      <c r="F680" s="170" t="s">
        <v>274</v>
      </c>
      <c r="G680" s="170"/>
      <c r="H680" s="170"/>
      <c r="I680" s="170"/>
      <c r="J680" s="170"/>
      <c r="K680" s="170"/>
      <c r="L680" s="170"/>
      <c r="M680" s="170"/>
      <c r="N680" s="170"/>
      <c r="O680" s="170"/>
      <c r="P680" s="170"/>
      <c r="Q680" s="435"/>
      <c r="R680" s="435"/>
      <c r="S680" s="435"/>
      <c r="T680" s="435"/>
      <c r="U680" s="435"/>
      <c r="V680" s="435"/>
      <c r="W680" s="435"/>
      <c r="X680" s="435"/>
      <c r="Y680" s="435"/>
      <c r="Z680" s="435"/>
    </row>
    <row r="681" spans="1:29" s="148" customFormat="1" ht="13.5" customHeight="1">
      <c r="A681" s="160"/>
      <c r="B681" s="170" t="s">
        <v>272</v>
      </c>
      <c r="C681" s="170"/>
      <c r="D681" s="170"/>
      <c r="E681" s="170"/>
      <c r="F681" s="170" t="s">
        <v>275</v>
      </c>
      <c r="G681" s="170"/>
      <c r="H681" s="170"/>
      <c r="I681" s="170"/>
      <c r="J681" s="170"/>
      <c r="K681" s="170"/>
      <c r="L681" s="170"/>
      <c r="M681" s="170" t="s">
        <v>280</v>
      </c>
      <c r="N681" s="170"/>
      <c r="O681" s="170"/>
      <c r="P681" s="170"/>
      <c r="Q681" s="435"/>
      <c r="R681" s="435"/>
      <c r="S681" s="435"/>
      <c r="T681" s="435"/>
      <c r="U681" s="435"/>
      <c r="V681" s="435"/>
      <c r="W681" s="435"/>
      <c r="X681" s="435"/>
      <c r="Y681" s="435"/>
      <c r="Z681" s="435"/>
    </row>
    <row r="682" spans="1:29" s="148" customFormat="1" ht="13.5" customHeight="1">
      <c r="A682" s="435" t="s">
        <v>266</v>
      </c>
      <c r="B682" s="435"/>
      <c r="C682" s="435"/>
      <c r="D682" s="435"/>
      <c r="E682" s="435"/>
      <c r="F682" s="435"/>
      <c r="G682" s="435"/>
      <c r="H682" s="435"/>
      <c r="I682" s="435"/>
      <c r="J682" s="435"/>
      <c r="K682" s="435"/>
      <c r="L682" s="435"/>
      <c r="M682" s="435"/>
      <c r="N682" s="435"/>
      <c r="O682" s="435"/>
      <c r="P682" s="435"/>
      <c r="Q682" s="435" t="s">
        <v>283</v>
      </c>
      <c r="R682" s="435"/>
      <c r="S682" s="435"/>
      <c r="T682" s="435"/>
      <c r="U682" s="435"/>
      <c r="V682" s="435"/>
      <c r="W682" s="435"/>
      <c r="X682" s="435"/>
      <c r="Y682" s="435"/>
    </row>
    <row r="683" spans="1:29" s="148" customFormat="1" ht="13.5" customHeight="1">
      <c r="A683" s="435"/>
      <c r="B683" s="435"/>
      <c r="C683" s="435"/>
      <c r="D683" s="435"/>
      <c r="E683" s="435"/>
      <c r="F683" s="435"/>
      <c r="G683" s="435"/>
      <c r="H683" s="435"/>
      <c r="I683" s="435"/>
      <c r="J683" s="435"/>
      <c r="K683" s="435"/>
      <c r="L683" s="435"/>
      <c r="M683" s="435"/>
      <c r="N683" s="435"/>
      <c r="O683" s="435"/>
      <c r="P683" s="435"/>
      <c r="Q683" s="435"/>
      <c r="R683" s="435"/>
      <c r="S683" s="435"/>
      <c r="T683" s="435"/>
      <c r="U683" s="435"/>
      <c r="V683" s="435"/>
      <c r="W683" s="435"/>
      <c r="X683" s="435"/>
      <c r="Y683" s="435"/>
    </row>
    <row r="684" spans="1:29" s="148" customFormat="1" ht="13.5" customHeight="1">
      <c r="A684" s="156" t="s">
        <v>262</v>
      </c>
      <c r="B684" s="161"/>
      <c r="C684" s="161"/>
      <c r="D684" s="161"/>
      <c r="E684" s="161"/>
      <c r="F684" s="161"/>
      <c r="G684" s="161"/>
      <c r="H684" s="161"/>
      <c r="I684" s="161"/>
      <c r="J684" s="161"/>
      <c r="K684" s="161"/>
      <c r="L684" s="161"/>
      <c r="M684" s="161"/>
      <c r="N684" s="161"/>
      <c r="O684" s="161"/>
      <c r="P684" s="161"/>
      <c r="Q684" s="435" t="s">
        <v>281</v>
      </c>
      <c r="R684" s="435"/>
      <c r="S684" s="435"/>
      <c r="T684" s="435"/>
      <c r="U684" s="435"/>
      <c r="V684" s="435"/>
      <c r="W684" s="435"/>
      <c r="X684" s="435"/>
      <c r="Y684" s="435"/>
    </row>
    <row r="685" spans="1:29" s="148" customFormat="1" ht="13.5" customHeight="1">
      <c r="A685" s="156" t="s">
        <v>263</v>
      </c>
      <c r="B685" s="144"/>
      <c r="C685" s="144"/>
      <c r="D685" s="144"/>
      <c r="E685" s="144"/>
      <c r="F685" s="144"/>
      <c r="G685" s="144"/>
      <c r="H685" s="144"/>
      <c r="I685" s="144"/>
      <c r="J685" s="144"/>
      <c r="K685" s="144"/>
      <c r="L685" s="144"/>
      <c r="M685" s="144"/>
      <c r="N685" s="159"/>
      <c r="O685" s="159"/>
      <c r="P685" s="159"/>
      <c r="Q685" s="435"/>
      <c r="R685" s="435"/>
      <c r="S685" s="435"/>
      <c r="T685" s="435"/>
      <c r="U685" s="435"/>
      <c r="V685" s="435"/>
      <c r="W685" s="435"/>
      <c r="X685" s="435"/>
      <c r="Y685" s="435"/>
    </row>
    <row r="686" spans="1:29" s="148" customFormat="1" ht="13.5" customHeight="1">
      <c r="A686" s="436" t="s">
        <v>267</v>
      </c>
      <c r="B686" s="436"/>
      <c r="C686" s="436"/>
      <c r="D686" s="436"/>
      <c r="E686" s="436"/>
      <c r="F686" s="436"/>
      <c r="G686" s="436"/>
      <c r="H686" s="436"/>
      <c r="I686" s="436"/>
      <c r="J686" s="436"/>
      <c r="K686" s="436"/>
      <c r="L686" s="436"/>
      <c r="M686" s="436"/>
      <c r="N686" s="436"/>
      <c r="O686" s="436"/>
      <c r="P686" s="436"/>
      <c r="Q686" s="435" t="s">
        <v>282</v>
      </c>
      <c r="R686" s="435"/>
      <c r="S686" s="435"/>
      <c r="T686" s="435"/>
      <c r="U686" s="435"/>
      <c r="V686" s="435"/>
      <c r="W686" s="435"/>
      <c r="X686" s="435"/>
      <c r="Y686" s="435"/>
    </row>
    <row r="687" spans="1:29" ht="13.5" customHeight="1">
      <c r="A687" s="436"/>
      <c r="B687" s="436"/>
      <c r="C687" s="436"/>
      <c r="D687" s="436"/>
      <c r="E687" s="436"/>
      <c r="F687" s="436"/>
      <c r="G687" s="436"/>
      <c r="H687" s="436"/>
      <c r="I687" s="436"/>
      <c r="J687" s="436"/>
      <c r="K687" s="436"/>
      <c r="L687" s="436"/>
      <c r="M687" s="436"/>
      <c r="N687" s="436"/>
      <c r="O687" s="436"/>
      <c r="P687" s="436"/>
      <c r="Q687" s="435"/>
      <c r="R687" s="435"/>
      <c r="S687" s="435"/>
      <c r="T687" s="435"/>
      <c r="U687" s="435"/>
      <c r="V687" s="435"/>
      <c r="W687" s="435"/>
      <c r="X687" s="435"/>
      <c r="Y687" s="435"/>
    </row>
    <row r="688" spans="1:29" ht="13.5" customHeight="1">
      <c r="A688" s="436"/>
      <c r="B688" s="436"/>
      <c r="C688" s="436"/>
      <c r="D688" s="436"/>
      <c r="E688" s="436"/>
      <c r="F688" s="436"/>
      <c r="G688" s="436"/>
      <c r="H688" s="436"/>
      <c r="I688" s="436"/>
      <c r="J688" s="436"/>
      <c r="K688" s="436"/>
      <c r="L688" s="436"/>
      <c r="M688" s="436"/>
      <c r="N688" s="436"/>
      <c r="O688" s="436"/>
      <c r="P688" s="436"/>
      <c r="Q688" s="156" t="s">
        <v>284</v>
      </c>
    </row>
    <row r="689" spans="1:29" ht="24" customHeight="1">
      <c r="A689" s="143"/>
      <c r="B689" s="143"/>
      <c r="C689" s="143"/>
      <c r="D689" s="143"/>
      <c r="E689" s="143"/>
      <c r="F689" s="143"/>
      <c r="G689" s="143"/>
      <c r="H689" s="143"/>
      <c r="I689" s="143"/>
      <c r="J689" s="143"/>
      <c r="K689" s="143"/>
      <c r="L689" s="143"/>
      <c r="M689" s="143"/>
      <c r="N689" s="589" t="s">
        <v>237</v>
      </c>
      <c r="O689" s="589"/>
      <c r="P689" s="589"/>
      <c r="Q689" s="589"/>
      <c r="R689" s="589"/>
      <c r="S689" s="589"/>
      <c r="T689" s="589"/>
      <c r="U689" s="143"/>
      <c r="V689" s="143"/>
    </row>
    <row r="690" spans="1:29" ht="15" customHeight="1">
      <c r="N690" s="590" t="str">
        <f>IF(作成日="","（○○　年　月　日　作成）",作成日)</f>
        <v>（○○　年　月　日　作成）</v>
      </c>
      <c r="O690" s="590"/>
      <c r="P690" s="590"/>
      <c r="Q690" s="590"/>
      <c r="R690" s="590"/>
      <c r="S690" s="590"/>
      <c r="T690" s="590"/>
      <c r="U690" s="145"/>
      <c r="V690" s="146"/>
      <c r="W690" s="591" t="s">
        <v>238</v>
      </c>
      <c r="X690" s="593"/>
      <c r="Y690" s="594"/>
    </row>
    <row r="691" spans="1:29" ht="31.5" customHeight="1">
      <c r="A691" s="597" t="s">
        <v>239</v>
      </c>
      <c r="B691" s="597"/>
      <c r="C691" s="597"/>
      <c r="D691" s="598">
        <f>事業所名</f>
        <v>0</v>
      </c>
      <c r="E691" s="598"/>
      <c r="F691" s="598"/>
      <c r="G691" s="598"/>
      <c r="H691" s="598"/>
      <c r="I691" s="598"/>
      <c r="J691" s="598"/>
      <c r="K691" s="147"/>
      <c r="L691" s="599" t="s">
        <v>240</v>
      </c>
      <c r="M691" s="599"/>
      <c r="N691" s="599"/>
      <c r="T691" s="145"/>
      <c r="U691" s="145"/>
      <c r="V691" s="146"/>
      <c r="W691" s="592"/>
      <c r="X691" s="595"/>
      <c r="Y691" s="596"/>
    </row>
    <row r="692" spans="1:29" ht="24" customHeight="1">
      <c r="D692" s="600">
        <f>現場ID</f>
        <v>0</v>
      </c>
      <c r="E692" s="600"/>
      <c r="F692" s="600"/>
      <c r="G692" s="600"/>
      <c r="H692" s="600"/>
      <c r="I692" s="600"/>
      <c r="J692" s="600"/>
      <c r="K692" s="148"/>
      <c r="L692" s="599"/>
      <c r="M692" s="599"/>
      <c r="N692" s="599"/>
      <c r="U692" s="149"/>
      <c r="V692" s="149"/>
      <c r="W692" s="153" t="s">
        <v>265</v>
      </c>
      <c r="X692" s="601" t="str">
        <f>IF(提出日="","○○　年　月　日",提出日)</f>
        <v>○○　年　月　日</v>
      </c>
      <c r="Y692" s="601"/>
    </row>
    <row r="693" spans="1:29" ht="7.5" customHeight="1">
      <c r="A693" s="150"/>
      <c r="B693" s="150"/>
      <c r="C693" s="150"/>
      <c r="D693" s="150"/>
      <c r="E693" s="150"/>
      <c r="F693" s="150"/>
      <c r="G693" s="150"/>
      <c r="H693" s="151"/>
      <c r="I693" s="151"/>
      <c r="J693" s="151"/>
      <c r="K693" s="152"/>
      <c r="L693" s="599"/>
      <c r="M693" s="599"/>
      <c r="N693" s="599"/>
      <c r="U693" s="149"/>
      <c r="V693" s="149"/>
      <c r="W693" s="153"/>
      <c r="X693" s="148"/>
      <c r="Y693" s="148"/>
    </row>
    <row r="694" spans="1:29" ht="27" customHeight="1">
      <c r="A694" s="602" t="s">
        <v>217</v>
      </c>
      <c r="B694" s="602"/>
      <c r="C694" s="602"/>
      <c r="D694" s="603">
        <f>所長名</f>
        <v>0</v>
      </c>
      <c r="E694" s="603"/>
      <c r="F694" s="603"/>
      <c r="G694" s="603"/>
      <c r="H694" s="603"/>
      <c r="I694" s="603"/>
      <c r="J694" s="603"/>
      <c r="K694" s="154"/>
      <c r="L694" s="599"/>
      <c r="M694" s="599"/>
      <c r="N694" s="599"/>
      <c r="P694" s="155" t="s">
        <v>241</v>
      </c>
      <c r="Q694" s="604">
        <f>一次会社名</f>
        <v>0</v>
      </c>
      <c r="R694" s="604"/>
      <c r="S694" s="604"/>
      <c r="T694" s="604"/>
      <c r="W694" s="155" t="str">
        <f>次元 &amp; "次会社名" &amp; CHAR(10) &amp; "・事業者ID"</f>
        <v>二次会社名
・事業者ID</v>
      </c>
      <c r="X694" s="604">
        <f>二次会社名</f>
        <v>0</v>
      </c>
      <c r="Y694" s="604"/>
    </row>
    <row r="695" spans="1:29" s="148" customFormat="1" ht="15" customHeight="1">
      <c r="A695" s="156"/>
      <c r="B695" s="156"/>
      <c r="C695" s="156"/>
      <c r="D695" s="156"/>
      <c r="E695" s="156"/>
      <c r="F695" s="156"/>
      <c r="G695" s="156"/>
      <c r="H695" s="156"/>
      <c r="I695" s="156"/>
      <c r="J695" s="156"/>
      <c r="K695" s="156"/>
      <c r="L695" s="156"/>
      <c r="M695" s="156"/>
      <c r="N695" s="157"/>
      <c r="O695" s="158"/>
      <c r="P695" s="157"/>
      <c r="Q695" s="605">
        <f>一次会社ID</f>
        <v>0</v>
      </c>
      <c r="R695" s="605"/>
      <c r="S695" s="605"/>
      <c r="T695" s="605"/>
      <c r="U695" s="157"/>
      <c r="V695" s="157"/>
      <c r="W695" s="158"/>
      <c r="X695" s="605">
        <f xml:space="preserve"> 二次会社ID</f>
        <v>0</v>
      </c>
      <c r="Y695" s="605"/>
    </row>
    <row r="696" spans="1:29" ht="9.9499999999999993" customHeight="1">
      <c r="A696" s="606" t="s">
        <v>242</v>
      </c>
      <c r="B696" s="529" t="s">
        <v>243</v>
      </c>
      <c r="C696" s="530"/>
      <c r="D696" s="530"/>
      <c r="E696" s="531"/>
      <c r="F696" s="535" t="s">
        <v>244</v>
      </c>
      <c r="G696" s="536"/>
      <c r="H696" s="537"/>
      <c r="I696" s="544" t="s">
        <v>245</v>
      </c>
      <c r="J696" s="545"/>
      <c r="K696" s="529" t="s">
        <v>246</v>
      </c>
      <c r="L696" s="530"/>
      <c r="M696" s="531"/>
      <c r="N696" s="552" t="s">
        <v>247</v>
      </c>
      <c r="O696" s="553"/>
      <c r="P696" s="556" t="s">
        <v>248</v>
      </c>
      <c r="Q696" s="558" t="s">
        <v>249</v>
      </c>
      <c r="R696" s="559"/>
      <c r="S696" s="559"/>
      <c r="T696" s="559"/>
      <c r="U696" s="559"/>
      <c r="V696" s="559"/>
      <c r="W696" s="545"/>
      <c r="X696" s="561" t="s">
        <v>250</v>
      </c>
      <c r="Y696" s="562"/>
    </row>
    <row r="697" spans="1:29" ht="9.9499999999999993" customHeight="1">
      <c r="A697" s="607"/>
      <c r="B697" s="532"/>
      <c r="C697" s="533"/>
      <c r="D697" s="533"/>
      <c r="E697" s="534"/>
      <c r="F697" s="538"/>
      <c r="G697" s="539"/>
      <c r="H697" s="540"/>
      <c r="I697" s="546"/>
      <c r="J697" s="534"/>
      <c r="K697" s="532"/>
      <c r="L697" s="533"/>
      <c r="M697" s="534"/>
      <c r="N697" s="554"/>
      <c r="O697" s="555"/>
      <c r="P697" s="557"/>
      <c r="Q697" s="560"/>
      <c r="R697" s="533"/>
      <c r="S697" s="533"/>
      <c r="T697" s="533"/>
      <c r="U697" s="533"/>
      <c r="V697" s="533"/>
      <c r="W697" s="534"/>
      <c r="X697" s="563"/>
      <c r="Y697" s="564"/>
    </row>
    <row r="698" spans="1:29" ht="9.9499999999999993" customHeight="1">
      <c r="A698" s="607"/>
      <c r="B698" s="566" t="s">
        <v>251</v>
      </c>
      <c r="C698" s="567"/>
      <c r="D698" s="567"/>
      <c r="E698" s="568"/>
      <c r="F698" s="538"/>
      <c r="G698" s="539"/>
      <c r="H698" s="540"/>
      <c r="I698" s="546"/>
      <c r="J698" s="534"/>
      <c r="K698" s="549"/>
      <c r="L698" s="550"/>
      <c r="M698" s="551"/>
      <c r="N698" s="569" t="s">
        <v>252</v>
      </c>
      <c r="O698" s="570"/>
      <c r="P698" s="557"/>
      <c r="Q698" s="554"/>
      <c r="R698" s="550"/>
      <c r="S698" s="550"/>
      <c r="T698" s="550"/>
      <c r="U698" s="550"/>
      <c r="V698" s="550"/>
      <c r="W698" s="551"/>
      <c r="X698" s="565"/>
      <c r="Y698" s="564"/>
    </row>
    <row r="699" spans="1:29" ht="9.9499999999999993" customHeight="1">
      <c r="A699" s="607"/>
      <c r="B699" s="549"/>
      <c r="C699" s="550"/>
      <c r="D699" s="550"/>
      <c r="E699" s="551"/>
      <c r="F699" s="538"/>
      <c r="G699" s="539"/>
      <c r="H699" s="540"/>
      <c r="I699" s="546"/>
      <c r="J699" s="534"/>
      <c r="K699" s="571" t="s">
        <v>253</v>
      </c>
      <c r="L699" s="567"/>
      <c r="M699" s="568"/>
      <c r="N699" s="554"/>
      <c r="O699" s="555"/>
      <c r="P699" s="575" t="s">
        <v>254</v>
      </c>
      <c r="Q699" s="575" t="s">
        <v>255</v>
      </c>
      <c r="R699" s="571" t="s">
        <v>256</v>
      </c>
      <c r="S699" s="567"/>
      <c r="T699" s="567"/>
      <c r="U699" s="567"/>
      <c r="V699" s="568"/>
      <c r="W699" s="578" t="s">
        <v>257</v>
      </c>
      <c r="X699" s="581" t="s">
        <v>258</v>
      </c>
      <c r="Y699" s="582"/>
    </row>
    <row r="700" spans="1:29" ht="9.9499999999999993" customHeight="1">
      <c r="A700" s="607"/>
      <c r="B700" s="532" t="s">
        <v>259</v>
      </c>
      <c r="C700" s="533"/>
      <c r="D700" s="533"/>
      <c r="E700" s="534"/>
      <c r="F700" s="538"/>
      <c r="G700" s="539"/>
      <c r="H700" s="540"/>
      <c r="I700" s="546"/>
      <c r="J700" s="534"/>
      <c r="K700" s="532"/>
      <c r="L700" s="533"/>
      <c r="M700" s="534"/>
      <c r="N700" s="587" t="s">
        <v>260</v>
      </c>
      <c r="O700" s="575"/>
      <c r="P700" s="534"/>
      <c r="Q700" s="576"/>
      <c r="R700" s="532"/>
      <c r="S700" s="533"/>
      <c r="T700" s="533"/>
      <c r="U700" s="533"/>
      <c r="V700" s="534"/>
      <c r="W700" s="579"/>
      <c r="X700" s="583"/>
      <c r="Y700" s="584"/>
    </row>
    <row r="701" spans="1:29" ht="9.9499999999999993" customHeight="1">
      <c r="A701" s="608"/>
      <c r="B701" s="572"/>
      <c r="C701" s="573"/>
      <c r="D701" s="573"/>
      <c r="E701" s="574"/>
      <c r="F701" s="541"/>
      <c r="G701" s="542"/>
      <c r="H701" s="543"/>
      <c r="I701" s="547"/>
      <c r="J701" s="548"/>
      <c r="K701" s="572"/>
      <c r="L701" s="573"/>
      <c r="M701" s="574"/>
      <c r="N701" s="588"/>
      <c r="O701" s="577"/>
      <c r="P701" s="574"/>
      <c r="Q701" s="577"/>
      <c r="R701" s="547"/>
      <c r="S701" s="573"/>
      <c r="T701" s="573"/>
      <c r="U701" s="573"/>
      <c r="V701" s="574"/>
      <c r="W701" s="580"/>
      <c r="X701" s="585"/>
      <c r="Y701" s="586"/>
      <c r="AA701" s="74" t="s">
        <v>138</v>
      </c>
      <c r="AB701" s="74" t="s">
        <v>139</v>
      </c>
      <c r="AC701" s="74" t="s">
        <v>61</v>
      </c>
    </row>
    <row r="702" spans="1:29" ht="9.9499999999999993" customHeight="1">
      <c r="A702" s="437">
        <v>81</v>
      </c>
      <c r="B702" s="440">
        <f ca="1">OFFSET(DATA!$B$15,$A702-1,0)</f>
        <v>0</v>
      </c>
      <c r="C702" s="441"/>
      <c r="D702" s="441"/>
      <c r="E702" s="442"/>
      <c r="F702" s="440">
        <f ca="1">OFFSET(DATA!$C$15,$A702-1,0)</f>
        <v>0</v>
      </c>
      <c r="G702" s="441"/>
      <c r="H702" s="442"/>
      <c r="I702" s="452" t="str">
        <f ca="1">OFFSET(TMP!$H$1,($A702-1)*4,0)</f>
        <v xml:space="preserve">
</v>
      </c>
      <c r="J702" s="455" t="str">
        <f ca="1">OFFSET(TMP!$I$1,($A702-1)*4,0)</f>
        <v xml:space="preserve">
</v>
      </c>
      <c r="K702" s="458" t="str">
        <f ca="1">IF(OFFSET(DATA!$N$15,$A702-1,0)="","  年　月　日",OFFSET(DATA!$N$15,$A702-1,0))</f>
        <v xml:space="preserve">  年　月　日</v>
      </c>
      <c r="L702" s="459"/>
      <c r="M702" s="460"/>
      <c r="N702" s="467">
        <f ca="1">AA704</f>
        <v>0</v>
      </c>
      <c r="O702" s="469"/>
      <c r="P702" s="471">
        <f ca="1">OFFSET(DATA!$BB$15,$A702-1,0)</f>
        <v>0</v>
      </c>
      <c r="Q702" s="474" t="str">
        <f ca="1">INDIRECT("TMP!T" &amp; 2 + ($A702-1)*5)</f>
        <v xml:space="preserve">
</v>
      </c>
      <c r="R702" s="477" t="str">
        <f ca="1">INDIRECT("TMP!U" &amp; 2 + ($A702-1)*5)</f>
        <v xml:space="preserve">
</v>
      </c>
      <c r="S702" s="478"/>
      <c r="T702" s="478"/>
      <c r="U702" s="478"/>
      <c r="V702" s="479"/>
      <c r="W702" s="486" t="str">
        <f ca="1">INDIRECT("TMP!V" &amp; 2 + ($A702-1)*5)</f>
        <v xml:space="preserve">
</v>
      </c>
      <c r="X702" s="489" t="str">
        <f ca="1">IF(OFFSET(DATA!$AT$15,$A702-1,0)="","  年　月　日",OFFSET(DATA!$AT$15,$A702-1,0))</f>
        <v xml:space="preserve">  年　月　日</v>
      </c>
      <c r="Y702" s="490"/>
      <c r="AA702" s="392">
        <f ca="1">OFFSET(DATA!$AV$15,$A702-1,0)</f>
        <v>0</v>
      </c>
      <c r="AB702" s="299">
        <f ca="1">OFFSET(DATA!$AX$15,$A702-1,0)</f>
        <v>0</v>
      </c>
      <c r="AC702" s="299">
        <f ca="1">OFFSET(DATA!$AZ$15,$A702-1,0)</f>
        <v>0</v>
      </c>
    </row>
    <row r="703" spans="1:29" ht="9.9499999999999993" customHeight="1">
      <c r="A703" s="438"/>
      <c r="B703" s="443"/>
      <c r="C703" s="444"/>
      <c r="D703" s="444"/>
      <c r="E703" s="445"/>
      <c r="F703" s="528"/>
      <c r="G703" s="447"/>
      <c r="H703" s="448"/>
      <c r="I703" s="453"/>
      <c r="J703" s="456"/>
      <c r="K703" s="461"/>
      <c r="L703" s="462"/>
      <c r="M703" s="463"/>
      <c r="N703" s="468"/>
      <c r="O703" s="470"/>
      <c r="P703" s="472"/>
      <c r="Q703" s="475"/>
      <c r="R703" s="480"/>
      <c r="S703" s="481"/>
      <c r="T703" s="481"/>
      <c r="U703" s="481"/>
      <c r="V703" s="482"/>
      <c r="W703" s="487"/>
      <c r="X703" s="491"/>
      <c r="Y703" s="492"/>
      <c r="AA703" s="393"/>
      <c r="AB703" s="301"/>
      <c r="AC703" s="301"/>
    </row>
    <row r="704" spans="1:29" ht="9.9499999999999993" customHeight="1">
      <c r="A704" s="438"/>
      <c r="B704" s="493">
        <f ca="1">OFFSET(DATA!$A$15,$A702-1,0)</f>
        <v>0</v>
      </c>
      <c r="C704" s="494"/>
      <c r="D704" s="494"/>
      <c r="E704" s="495"/>
      <c r="F704" s="446"/>
      <c r="G704" s="447"/>
      <c r="H704" s="448"/>
      <c r="I704" s="453"/>
      <c r="J704" s="456"/>
      <c r="K704" s="464"/>
      <c r="L704" s="465"/>
      <c r="M704" s="466"/>
      <c r="N704" s="499" t="str">
        <f ca="1">AB704</f>
        <v/>
      </c>
      <c r="O704" s="500"/>
      <c r="P704" s="473"/>
      <c r="Q704" s="475"/>
      <c r="R704" s="480"/>
      <c r="S704" s="481"/>
      <c r="T704" s="481"/>
      <c r="U704" s="481"/>
      <c r="V704" s="482"/>
      <c r="W704" s="487"/>
      <c r="X704" s="491"/>
      <c r="Y704" s="492"/>
      <c r="AA704" s="502">
        <f ca="1">AA702</f>
        <v>0</v>
      </c>
      <c r="AB704" s="504" t="str">
        <f ca="1">IF(COUNTIF(AB702,"*受給者*"),"受給者",IF(COUNTIF(AB702,"*国民年金*"),"国民年金",IF(COUNTIF(AB702,"厚生年金"),"厚生年金","")))</f>
        <v/>
      </c>
      <c r="AC704" s="504">
        <f ca="1">AC702</f>
        <v>0</v>
      </c>
    </row>
    <row r="705" spans="1:29" ht="9.9499999999999993" customHeight="1">
      <c r="A705" s="438"/>
      <c r="B705" s="496"/>
      <c r="C705" s="497"/>
      <c r="D705" s="497"/>
      <c r="E705" s="498"/>
      <c r="F705" s="446"/>
      <c r="G705" s="447"/>
      <c r="H705" s="448"/>
      <c r="I705" s="453"/>
      <c r="J705" s="456"/>
      <c r="K705" s="506" t="str">
        <f ca="1">IF(OFFSET(DATA!$O$15,$A702-1,0)="","歳",OFFSET(DATA!$O$15,$A702-1,0))</f>
        <v>歳</v>
      </c>
      <c r="L705" s="507"/>
      <c r="M705" s="508"/>
      <c r="N705" s="468"/>
      <c r="O705" s="501"/>
      <c r="P705" s="515">
        <f ca="1">OFFSET(DATA!$BC$15,$A702-1,0)</f>
        <v>0</v>
      </c>
      <c r="Q705" s="475"/>
      <c r="R705" s="480"/>
      <c r="S705" s="481"/>
      <c r="T705" s="481"/>
      <c r="U705" s="481"/>
      <c r="V705" s="482"/>
      <c r="W705" s="487"/>
      <c r="X705" s="517" t="str">
        <f ca="1">IF(OFFSET(DATA!$AU$15,$A702-1,0)="","  年　月　日",OFFSET(DATA!$AU$15,$A702-1,0))</f>
        <v xml:space="preserve">  年　月　日</v>
      </c>
      <c r="Y705" s="518"/>
      <c r="AA705" s="503"/>
      <c r="AB705" s="505"/>
      <c r="AC705" s="505"/>
    </row>
    <row r="706" spans="1:29" ht="9.9499999999999993" customHeight="1">
      <c r="A706" s="438"/>
      <c r="B706" s="493">
        <f ca="1">OFFSET(DATA!$BD$15,$A702-1,0)</f>
        <v>0</v>
      </c>
      <c r="C706" s="521"/>
      <c r="D706" s="521"/>
      <c r="E706" s="495"/>
      <c r="F706" s="446"/>
      <c r="G706" s="447"/>
      <c r="H706" s="448"/>
      <c r="I706" s="453"/>
      <c r="J706" s="456"/>
      <c r="K706" s="509"/>
      <c r="L706" s="510"/>
      <c r="M706" s="511"/>
      <c r="N706" s="499">
        <f ca="1">AC704</f>
        <v>0</v>
      </c>
      <c r="O706" s="526" t="str">
        <f ca="1">IF($AC706=0,"",RIGHT($AC706,4))</f>
        <v/>
      </c>
      <c r="P706" s="472"/>
      <c r="Q706" s="475"/>
      <c r="R706" s="480"/>
      <c r="S706" s="481"/>
      <c r="T706" s="481"/>
      <c r="U706" s="481"/>
      <c r="V706" s="482"/>
      <c r="W706" s="487"/>
      <c r="X706" s="491"/>
      <c r="Y706" s="492"/>
      <c r="AA706" s="392"/>
      <c r="AB706" s="299"/>
      <c r="AC706" s="299">
        <f ca="1">OFFSET(DATA!$BA$15,$A702-1,0)</f>
        <v>0</v>
      </c>
    </row>
    <row r="707" spans="1:29" ht="9.9499999999999993" customHeight="1">
      <c r="A707" s="439"/>
      <c r="B707" s="522"/>
      <c r="C707" s="523"/>
      <c r="D707" s="523"/>
      <c r="E707" s="524"/>
      <c r="F707" s="449"/>
      <c r="G707" s="450"/>
      <c r="H707" s="451"/>
      <c r="I707" s="454"/>
      <c r="J707" s="457"/>
      <c r="K707" s="512"/>
      <c r="L707" s="513"/>
      <c r="M707" s="514"/>
      <c r="N707" s="525"/>
      <c r="O707" s="527"/>
      <c r="P707" s="516"/>
      <c r="Q707" s="476"/>
      <c r="R707" s="483"/>
      <c r="S707" s="484"/>
      <c r="T707" s="484"/>
      <c r="U707" s="484"/>
      <c r="V707" s="485"/>
      <c r="W707" s="488"/>
      <c r="X707" s="519"/>
      <c r="Y707" s="520"/>
      <c r="AA707" s="393"/>
      <c r="AB707" s="301"/>
      <c r="AC707" s="301"/>
    </row>
    <row r="708" spans="1:29" ht="9.9499999999999993" customHeight="1">
      <c r="A708" s="437">
        <f>A702+1</f>
        <v>82</v>
      </c>
      <c r="B708" s="440">
        <f ca="1">OFFSET(DATA!$B$15,$A708-1,0)</f>
        <v>0</v>
      </c>
      <c r="C708" s="441"/>
      <c r="D708" s="441"/>
      <c r="E708" s="442"/>
      <c r="F708" s="440">
        <f ca="1">OFFSET(DATA!$C$15,$A708-1,0)</f>
        <v>0</v>
      </c>
      <c r="G708" s="441"/>
      <c r="H708" s="442"/>
      <c r="I708" s="452" t="str">
        <f ca="1">OFFSET(TMP!$H$1,($A708-1)*4,0)</f>
        <v xml:space="preserve">
</v>
      </c>
      <c r="J708" s="455" t="str">
        <f ca="1">OFFSET(TMP!$I$1,($A708-1)*4,0)</f>
        <v xml:space="preserve">
</v>
      </c>
      <c r="K708" s="458" t="str">
        <f ca="1">IF(OFFSET(DATA!$N$15,$A708-1,0)="","  年　月　日",OFFSET(DATA!$N$15,$A708-1,0))</f>
        <v xml:space="preserve">  年　月　日</v>
      </c>
      <c r="L708" s="459"/>
      <c r="M708" s="460"/>
      <c r="N708" s="467">
        <f t="shared" ref="N708" ca="1" si="784">AA710</f>
        <v>0</v>
      </c>
      <c r="O708" s="469"/>
      <c r="P708" s="471">
        <f ca="1">OFFSET(DATA!$BB$15,$A708-1,0)</f>
        <v>0</v>
      </c>
      <c r="Q708" s="474" t="str">
        <f t="shared" ref="Q708" ca="1" si="785">INDIRECT("TMP!T" &amp; 2 + ($A708-1)*5)</f>
        <v xml:space="preserve">
</v>
      </c>
      <c r="R708" s="477" t="str">
        <f t="shared" ref="R708" ca="1" si="786">INDIRECT("TMP!U" &amp; 2 + ($A708-1)*5)</f>
        <v xml:space="preserve">
</v>
      </c>
      <c r="S708" s="478"/>
      <c r="T708" s="478"/>
      <c r="U708" s="478"/>
      <c r="V708" s="479"/>
      <c r="W708" s="486" t="str">
        <f t="shared" ref="W708" ca="1" si="787">INDIRECT("TMP!V" &amp; 2 + ($A708-1)*5)</f>
        <v xml:space="preserve">
</v>
      </c>
      <c r="X708" s="489" t="str">
        <f ca="1">IF(OFFSET(DATA!$AT$15,$A708-1,0)="","  年　月　日",OFFSET(DATA!$AT$15,$A708-1,0))</f>
        <v xml:space="preserve">  年　月　日</v>
      </c>
      <c r="Y708" s="490"/>
      <c r="AA708" s="392">
        <f ca="1">OFFSET(DATA!$AV$15,$A708-1,0)</f>
        <v>0</v>
      </c>
      <c r="AB708" s="299">
        <f ca="1">OFFSET(DATA!$AX$15,$A708-1,0)</f>
        <v>0</v>
      </c>
      <c r="AC708" s="299">
        <f ca="1">OFFSET(DATA!$AZ$15,$A708-1,0)</f>
        <v>0</v>
      </c>
    </row>
    <row r="709" spans="1:29" ht="9.9499999999999993" customHeight="1">
      <c r="A709" s="438"/>
      <c r="B709" s="443"/>
      <c r="C709" s="444"/>
      <c r="D709" s="444"/>
      <c r="E709" s="445"/>
      <c r="F709" s="446"/>
      <c r="G709" s="447"/>
      <c r="H709" s="448"/>
      <c r="I709" s="453"/>
      <c r="J709" s="456"/>
      <c r="K709" s="461"/>
      <c r="L709" s="462"/>
      <c r="M709" s="463"/>
      <c r="N709" s="468"/>
      <c r="O709" s="470"/>
      <c r="P709" s="472"/>
      <c r="Q709" s="475"/>
      <c r="R709" s="480"/>
      <c r="S709" s="481"/>
      <c r="T709" s="481"/>
      <c r="U709" s="481"/>
      <c r="V709" s="482"/>
      <c r="W709" s="487"/>
      <c r="X709" s="491"/>
      <c r="Y709" s="492"/>
      <c r="AA709" s="393"/>
      <c r="AB709" s="301"/>
      <c r="AC709" s="301"/>
    </row>
    <row r="710" spans="1:29" ht="9.9499999999999993" customHeight="1">
      <c r="A710" s="438"/>
      <c r="B710" s="493">
        <f ca="1">OFFSET(DATA!$A$15,$A708-1,0)</f>
        <v>0</v>
      </c>
      <c r="C710" s="494"/>
      <c r="D710" s="494"/>
      <c r="E710" s="495"/>
      <c r="F710" s="446"/>
      <c r="G710" s="447"/>
      <c r="H710" s="448"/>
      <c r="I710" s="453"/>
      <c r="J710" s="456"/>
      <c r="K710" s="464"/>
      <c r="L710" s="465"/>
      <c r="M710" s="466"/>
      <c r="N710" s="499" t="str">
        <f t="shared" ref="N710" ca="1" si="788">AB710</f>
        <v/>
      </c>
      <c r="O710" s="500"/>
      <c r="P710" s="473"/>
      <c r="Q710" s="475"/>
      <c r="R710" s="480"/>
      <c r="S710" s="481"/>
      <c r="T710" s="481"/>
      <c r="U710" s="481"/>
      <c r="V710" s="482"/>
      <c r="W710" s="487"/>
      <c r="X710" s="491"/>
      <c r="Y710" s="492"/>
      <c r="AA710" s="502">
        <f t="shared" ref="AA710" ca="1" si="789">AA708</f>
        <v>0</v>
      </c>
      <c r="AB710" s="504" t="str">
        <f t="shared" ref="AB710" ca="1" si="790">IF(COUNTIF(AB708,"*受給者*"),"受給者",IF(COUNTIF(AB708,"*国民年金*"),"国民年金",IF(COUNTIF(AB708,"厚生年金"),"厚生年金","")))</f>
        <v/>
      </c>
      <c r="AC710" s="504">
        <f t="shared" ref="AC710" ca="1" si="791">AC708</f>
        <v>0</v>
      </c>
    </row>
    <row r="711" spans="1:29" ht="9.9499999999999993" customHeight="1">
      <c r="A711" s="438"/>
      <c r="B711" s="496"/>
      <c r="C711" s="497"/>
      <c r="D711" s="497"/>
      <c r="E711" s="498"/>
      <c r="F711" s="446"/>
      <c r="G711" s="447"/>
      <c r="H711" s="448"/>
      <c r="I711" s="453"/>
      <c r="J711" s="456"/>
      <c r="K711" s="506" t="str">
        <f ca="1">IF(OFFSET(DATA!$O$15,$A708-1,0)="","歳",OFFSET(DATA!$O$15,$A708-1,0))</f>
        <v>歳</v>
      </c>
      <c r="L711" s="507"/>
      <c r="M711" s="508"/>
      <c r="N711" s="468"/>
      <c r="O711" s="501"/>
      <c r="P711" s="515">
        <f ca="1">OFFSET(DATA!$BC$15,$A708-1,0)</f>
        <v>0</v>
      </c>
      <c r="Q711" s="475"/>
      <c r="R711" s="480"/>
      <c r="S711" s="481"/>
      <c r="T711" s="481"/>
      <c r="U711" s="481"/>
      <c r="V711" s="482"/>
      <c r="W711" s="487"/>
      <c r="X711" s="517" t="str">
        <f ca="1">IF(OFFSET(DATA!$AU$15,$A708-1,0)="","  年　月　日",OFFSET(DATA!$AU$15,$A708-1,0))</f>
        <v xml:space="preserve">  年　月　日</v>
      </c>
      <c r="Y711" s="518"/>
      <c r="AA711" s="503"/>
      <c r="AB711" s="505"/>
      <c r="AC711" s="505"/>
    </row>
    <row r="712" spans="1:29" ht="9.9499999999999993" customHeight="1">
      <c r="A712" s="438"/>
      <c r="B712" s="493">
        <f ca="1">OFFSET(DATA!$BD$15,$A708-1,0)</f>
        <v>0</v>
      </c>
      <c r="C712" s="521"/>
      <c r="D712" s="521"/>
      <c r="E712" s="495"/>
      <c r="F712" s="446"/>
      <c r="G712" s="447"/>
      <c r="H712" s="448"/>
      <c r="I712" s="453"/>
      <c r="J712" s="456"/>
      <c r="K712" s="509"/>
      <c r="L712" s="510"/>
      <c r="M712" s="511"/>
      <c r="N712" s="499">
        <f t="shared" ref="N712" ca="1" si="792">AC710</f>
        <v>0</v>
      </c>
      <c r="O712" s="526" t="str">
        <f t="shared" ref="O712" ca="1" si="793">IF($AC712=0,"",RIGHT($AC712,4))</f>
        <v/>
      </c>
      <c r="P712" s="472"/>
      <c r="Q712" s="475"/>
      <c r="R712" s="480"/>
      <c r="S712" s="481"/>
      <c r="T712" s="481"/>
      <c r="U712" s="481"/>
      <c r="V712" s="482"/>
      <c r="W712" s="487"/>
      <c r="X712" s="491"/>
      <c r="Y712" s="492"/>
      <c r="AA712" s="392"/>
      <c r="AB712" s="299"/>
      <c r="AC712" s="299">
        <f ca="1">OFFSET(DATA!$BA$15,$A708-1,0)</f>
        <v>0</v>
      </c>
    </row>
    <row r="713" spans="1:29" ht="9.9499999999999993" customHeight="1">
      <c r="A713" s="439"/>
      <c r="B713" s="522"/>
      <c r="C713" s="523"/>
      <c r="D713" s="523"/>
      <c r="E713" s="524"/>
      <c r="F713" s="449"/>
      <c r="G713" s="450"/>
      <c r="H713" s="451"/>
      <c r="I713" s="454"/>
      <c r="J713" s="457"/>
      <c r="K713" s="512"/>
      <c r="L713" s="513"/>
      <c r="M713" s="514"/>
      <c r="N713" s="525"/>
      <c r="O713" s="527"/>
      <c r="P713" s="516"/>
      <c r="Q713" s="476"/>
      <c r="R713" s="483"/>
      <c r="S713" s="484"/>
      <c r="T713" s="484"/>
      <c r="U713" s="484"/>
      <c r="V713" s="485"/>
      <c r="W713" s="488"/>
      <c r="X713" s="519"/>
      <c r="Y713" s="520"/>
      <c r="AA713" s="393"/>
      <c r="AB713" s="301"/>
      <c r="AC713" s="301"/>
    </row>
    <row r="714" spans="1:29" ht="9.9499999999999993" customHeight="1">
      <c r="A714" s="437">
        <f t="shared" ref="A714" si="794">A708+1</f>
        <v>83</v>
      </c>
      <c r="B714" s="440">
        <f ca="1">OFFSET(DATA!$B$15,$A714-1,0)</f>
        <v>0</v>
      </c>
      <c r="C714" s="441"/>
      <c r="D714" s="441"/>
      <c r="E714" s="442"/>
      <c r="F714" s="440">
        <f ca="1">OFFSET(DATA!$C$15,$A714-1,0)</f>
        <v>0</v>
      </c>
      <c r="G714" s="441"/>
      <c r="H714" s="442"/>
      <c r="I714" s="452" t="str">
        <f ca="1">OFFSET(TMP!$H$1,($A714-1)*4,0)</f>
        <v xml:space="preserve">
</v>
      </c>
      <c r="J714" s="455" t="str">
        <f ca="1">OFFSET(TMP!$I$1,($A714-1)*4,0)</f>
        <v xml:space="preserve">
</v>
      </c>
      <c r="K714" s="458" t="str">
        <f ca="1">IF(OFFSET(DATA!$N$15,$A714-1,0)="","  年　月　日",OFFSET(DATA!$N$15,$A714-1,0))</f>
        <v xml:space="preserve">  年　月　日</v>
      </c>
      <c r="L714" s="459"/>
      <c r="M714" s="460"/>
      <c r="N714" s="467">
        <f t="shared" ref="N714" ca="1" si="795">AA716</f>
        <v>0</v>
      </c>
      <c r="O714" s="469"/>
      <c r="P714" s="471">
        <f ca="1">OFFSET(DATA!$BB$15,$A714-1,0)</f>
        <v>0</v>
      </c>
      <c r="Q714" s="474" t="str">
        <f t="shared" ref="Q714" ca="1" si="796">INDIRECT("TMP!T" &amp; 2 + ($A714-1)*5)</f>
        <v xml:space="preserve">
</v>
      </c>
      <c r="R714" s="477" t="str">
        <f t="shared" ref="R714" ca="1" si="797">INDIRECT("TMP!U" &amp; 2 + ($A714-1)*5)</f>
        <v xml:space="preserve">
</v>
      </c>
      <c r="S714" s="478"/>
      <c r="T714" s="478"/>
      <c r="U714" s="478"/>
      <c r="V714" s="479"/>
      <c r="W714" s="486" t="str">
        <f t="shared" ref="W714" ca="1" si="798">INDIRECT("TMP!V" &amp; 2 + ($A714-1)*5)</f>
        <v xml:space="preserve">
</v>
      </c>
      <c r="X714" s="489" t="str">
        <f ca="1">IF(OFFSET(DATA!$AT$15,$A714-1,0)="","  年　月　日",OFFSET(DATA!$AT$15,$A714-1,0))</f>
        <v xml:space="preserve">  年　月　日</v>
      </c>
      <c r="Y714" s="490"/>
      <c r="AA714" s="392">
        <f ca="1">OFFSET(DATA!$AV$15,$A714-1,0)</f>
        <v>0</v>
      </c>
      <c r="AB714" s="299">
        <f ca="1">OFFSET(DATA!$AX$15,$A714-1,0)</f>
        <v>0</v>
      </c>
      <c r="AC714" s="299">
        <f ca="1">OFFSET(DATA!$AZ$15,$A714-1,0)</f>
        <v>0</v>
      </c>
    </row>
    <row r="715" spans="1:29" ht="9.9499999999999993" customHeight="1">
      <c r="A715" s="438"/>
      <c r="B715" s="443"/>
      <c r="C715" s="444"/>
      <c r="D715" s="444"/>
      <c r="E715" s="445"/>
      <c r="F715" s="446"/>
      <c r="G715" s="447"/>
      <c r="H715" s="448"/>
      <c r="I715" s="453"/>
      <c r="J715" s="456"/>
      <c r="K715" s="461"/>
      <c r="L715" s="462"/>
      <c r="M715" s="463"/>
      <c r="N715" s="468"/>
      <c r="O715" s="470"/>
      <c r="P715" s="472"/>
      <c r="Q715" s="475"/>
      <c r="R715" s="480"/>
      <c r="S715" s="481"/>
      <c r="T715" s="481"/>
      <c r="U715" s="481"/>
      <c r="V715" s="482"/>
      <c r="W715" s="487"/>
      <c r="X715" s="491"/>
      <c r="Y715" s="492"/>
      <c r="AA715" s="393"/>
      <c r="AB715" s="301"/>
      <c r="AC715" s="301"/>
    </row>
    <row r="716" spans="1:29" ht="9.9499999999999993" customHeight="1">
      <c r="A716" s="438"/>
      <c r="B716" s="493">
        <f ca="1">OFFSET(DATA!$A$15,$A714-1,0)</f>
        <v>0</v>
      </c>
      <c r="C716" s="494"/>
      <c r="D716" s="494"/>
      <c r="E716" s="495"/>
      <c r="F716" s="446"/>
      <c r="G716" s="447"/>
      <c r="H716" s="448"/>
      <c r="I716" s="453"/>
      <c r="J716" s="456"/>
      <c r="K716" s="464"/>
      <c r="L716" s="465"/>
      <c r="M716" s="466"/>
      <c r="N716" s="499" t="str">
        <f t="shared" ref="N716" ca="1" si="799">AB716</f>
        <v/>
      </c>
      <c r="O716" s="500"/>
      <c r="P716" s="473"/>
      <c r="Q716" s="475"/>
      <c r="R716" s="480"/>
      <c r="S716" s="481"/>
      <c r="T716" s="481"/>
      <c r="U716" s="481"/>
      <c r="V716" s="482"/>
      <c r="W716" s="487"/>
      <c r="X716" s="491"/>
      <c r="Y716" s="492"/>
      <c r="AA716" s="502">
        <f t="shared" ref="AA716" ca="1" si="800">AA714</f>
        <v>0</v>
      </c>
      <c r="AB716" s="504" t="str">
        <f t="shared" ref="AB716" ca="1" si="801">IF(COUNTIF(AB714,"*受給者*"),"受給者",IF(COUNTIF(AB714,"*国民年金*"),"国民年金",IF(COUNTIF(AB714,"厚生年金"),"厚生年金","")))</f>
        <v/>
      </c>
      <c r="AC716" s="504">
        <f t="shared" ref="AC716" ca="1" si="802">AC714</f>
        <v>0</v>
      </c>
    </row>
    <row r="717" spans="1:29" ht="9.9499999999999993" customHeight="1">
      <c r="A717" s="438"/>
      <c r="B717" s="496"/>
      <c r="C717" s="497"/>
      <c r="D717" s="497"/>
      <c r="E717" s="498"/>
      <c r="F717" s="446"/>
      <c r="G717" s="447"/>
      <c r="H717" s="448"/>
      <c r="I717" s="453"/>
      <c r="J717" s="456"/>
      <c r="K717" s="506" t="str">
        <f ca="1">IF(OFFSET(DATA!$O$15,$A714-1,0)="","歳",OFFSET(DATA!$O$15,$A714-1,0))</f>
        <v>歳</v>
      </c>
      <c r="L717" s="507"/>
      <c r="M717" s="508"/>
      <c r="N717" s="468"/>
      <c r="O717" s="501"/>
      <c r="P717" s="515">
        <f ca="1">OFFSET(DATA!$BC$15,$A714-1,0)</f>
        <v>0</v>
      </c>
      <c r="Q717" s="475"/>
      <c r="R717" s="480"/>
      <c r="S717" s="481"/>
      <c r="T717" s="481"/>
      <c r="U717" s="481"/>
      <c r="V717" s="482"/>
      <c r="W717" s="487"/>
      <c r="X717" s="517" t="str">
        <f ca="1">IF(OFFSET(DATA!$AU$15,$A714-1,0)="","  年　月　日",OFFSET(DATA!$AU$15,$A714-1,0))</f>
        <v xml:space="preserve">  年　月　日</v>
      </c>
      <c r="Y717" s="518"/>
      <c r="AA717" s="503"/>
      <c r="AB717" s="505"/>
      <c r="AC717" s="505"/>
    </row>
    <row r="718" spans="1:29" ht="9.9499999999999993" customHeight="1">
      <c r="A718" s="438"/>
      <c r="B718" s="493">
        <f ca="1">OFFSET(DATA!$BD$15,$A714-1,0)</f>
        <v>0</v>
      </c>
      <c r="C718" s="521"/>
      <c r="D718" s="521"/>
      <c r="E718" s="495"/>
      <c r="F718" s="446"/>
      <c r="G718" s="447"/>
      <c r="H718" s="448"/>
      <c r="I718" s="453"/>
      <c r="J718" s="456"/>
      <c r="K718" s="509"/>
      <c r="L718" s="510"/>
      <c r="M718" s="511"/>
      <c r="N718" s="499">
        <f t="shared" ref="N718" ca="1" si="803">AC716</f>
        <v>0</v>
      </c>
      <c r="O718" s="526" t="str">
        <f t="shared" ref="O718" ca="1" si="804">IF($AC718=0,"",RIGHT($AC718,4))</f>
        <v/>
      </c>
      <c r="P718" s="472"/>
      <c r="Q718" s="475"/>
      <c r="R718" s="480"/>
      <c r="S718" s="481"/>
      <c r="T718" s="481"/>
      <c r="U718" s="481"/>
      <c r="V718" s="482"/>
      <c r="W718" s="487"/>
      <c r="X718" s="491"/>
      <c r="Y718" s="492"/>
      <c r="AA718" s="392"/>
      <c r="AB718" s="299"/>
      <c r="AC718" s="299">
        <f ca="1">OFFSET(DATA!$BA$15,$A714-1,0)</f>
        <v>0</v>
      </c>
    </row>
    <row r="719" spans="1:29" ht="9.9499999999999993" customHeight="1">
      <c r="A719" s="439"/>
      <c r="B719" s="522"/>
      <c r="C719" s="523"/>
      <c r="D719" s="523"/>
      <c r="E719" s="524"/>
      <c r="F719" s="449"/>
      <c r="G719" s="450"/>
      <c r="H719" s="451"/>
      <c r="I719" s="454"/>
      <c r="J719" s="457"/>
      <c r="K719" s="512"/>
      <c r="L719" s="513"/>
      <c r="M719" s="514"/>
      <c r="N719" s="525"/>
      <c r="O719" s="527"/>
      <c r="P719" s="516"/>
      <c r="Q719" s="476"/>
      <c r="R719" s="483"/>
      <c r="S719" s="484"/>
      <c r="T719" s="484"/>
      <c r="U719" s="484"/>
      <c r="V719" s="485"/>
      <c r="W719" s="488"/>
      <c r="X719" s="519"/>
      <c r="Y719" s="520"/>
      <c r="AA719" s="393"/>
      <c r="AB719" s="301"/>
      <c r="AC719" s="301"/>
    </row>
    <row r="720" spans="1:29" ht="9.9499999999999993" customHeight="1">
      <c r="A720" s="437">
        <f t="shared" ref="A720" si="805">A714+1</f>
        <v>84</v>
      </c>
      <c r="B720" s="440">
        <f ca="1">OFFSET(DATA!$B$15,$A720-1,0)</f>
        <v>0</v>
      </c>
      <c r="C720" s="441"/>
      <c r="D720" s="441"/>
      <c r="E720" s="442"/>
      <c r="F720" s="440">
        <f ca="1">OFFSET(DATA!$C$15,$A720-1,0)</f>
        <v>0</v>
      </c>
      <c r="G720" s="441"/>
      <c r="H720" s="442"/>
      <c r="I720" s="452" t="str">
        <f ca="1">OFFSET(TMP!$H$1,($A720-1)*4,0)</f>
        <v xml:space="preserve">
</v>
      </c>
      <c r="J720" s="455" t="str">
        <f ca="1">OFFSET(TMP!$I$1,($A720-1)*4,0)</f>
        <v xml:space="preserve">
</v>
      </c>
      <c r="K720" s="458" t="str">
        <f ca="1">IF(OFFSET(DATA!$N$15,$A720-1,0)="","  年　月　日",OFFSET(DATA!$N$15,$A720-1,0))</f>
        <v xml:space="preserve">  年　月　日</v>
      </c>
      <c r="L720" s="459"/>
      <c r="M720" s="460"/>
      <c r="N720" s="467">
        <f t="shared" ref="N720" ca="1" si="806">AA722</f>
        <v>0</v>
      </c>
      <c r="O720" s="469"/>
      <c r="P720" s="471">
        <f ca="1">OFFSET(DATA!$BB$15,$A720-1,0)</f>
        <v>0</v>
      </c>
      <c r="Q720" s="474" t="str">
        <f t="shared" ref="Q720" ca="1" si="807">INDIRECT("TMP!T" &amp; 2 + ($A720-1)*5)</f>
        <v xml:space="preserve">
</v>
      </c>
      <c r="R720" s="477" t="str">
        <f t="shared" ref="R720" ca="1" si="808">INDIRECT("TMP!U" &amp; 2 + ($A720-1)*5)</f>
        <v xml:space="preserve">
</v>
      </c>
      <c r="S720" s="478"/>
      <c r="T720" s="478"/>
      <c r="U720" s="478"/>
      <c r="V720" s="479"/>
      <c r="W720" s="486" t="str">
        <f t="shared" ref="W720" ca="1" si="809">INDIRECT("TMP!V" &amp; 2 + ($A720-1)*5)</f>
        <v xml:space="preserve">
</v>
      </c>
      <c r="X720" s="489" t="str">
        <f ca="1">IF(OFFSET(DATA!$AT$15,$A720-1,0)="","  年　月　日",OFFSET(DATA!$AT$15,$A720-1,0))</f>
        <v xml:space="preserve">  年　月　日</v>
      </c>
      <c r="Y720" s="490"/>
      <c r="AA720" s="392">
        <f ca="1">OFFSET(DATA!$AV$15,$A720-1,0)</f>
        <v>0</v>
      </c>
      <c r="AB720" s="299">
        <f ca="1">OFFSET(DATA!$AX$15,$A720-1,0)</f>
        <v>0</v>
      </c>
      <c r="AC720" s="299">
        <f ca="1">OFFSET(DATA!$AZ$15,$A720-1,0)</f>
        <v>0</v>
      </c>
    </row>
    <row r="721" spans="1:29" ht="9.9499999999999993" customHeight="1">
      <c r="A721" s="438"/>
      <c r="B721" s="443"/>
      <c r="C721" s="444"/>
      <c r="D721" s="444"/>
      <c r="E721" s="445"/>
      <c r="F721" s="446"/>
      <c r="G721" s="447"/>
      <c r="H721" s="448"/>
      <c r="I721" s="453"/>
      <c r="J721" s="456"/>
      <c r="K721" s="461"/>
      <c r="L721" s="462"/>
      <c r="M721" s="463"/>
      <c r="N721" s="468"/>
      <c r="O721" s="470"/>
      <c r="P721" s="472"/>
      <c r="Q721" s="475"/>
      <c r="R721" s="480"/>
      <c r="S721" s="481"/>
      <c r="T721" s="481"/>
      <c r="U721" s="481"/>
      <c r="V721" s="482"/>
      <c r="W721" s="487"/>
      <c r="X721" s="491"/>
      <c r="Y721" s="492"/>
      <c r="AA721" s="393"/>
      <c r="AB721" s="301"/>
      <c r="AC721" s="301"/>
    </row>
    <row r="722" spans="1:29" ht="9.9499999999999993" customHeight="1">
      <c r="A722" s="438"/>
      <c r="B722" s="493">
        <f ca="1">OFFSET(DATA!$A$15,$A720-1,0)</f>
        <v>0</v>
      </c>
      <c r="C722" s="494"/>
      <c r="D722" s="494"/>
      <c r="E722" s="495"/>
      <c r="F722" s="446"/>
      <c r="G722" s="447"/>
      <c r="H722" s="448"/>
      <c r="I722" s="453"/>
      <c r="J722" s="456"/>
      <c r="K722" s="464"/>
      <c r="L722" s="465"/>
      <c r="M722" s="466"/>
      <c r="N722" s="499" t="str">
        <f t="shared" ref="N722" ca="1" si="810">AB722</f>
        <v/>
      </c>
      <c r="O722" s="500"/>
      <c r="P722" s="473"/>
      <c r="Q722" s="475"/>
      <c r="R722" s="480"/>
      <c r="S722" s="481"/>
      <c r="T722" s="481"/>
      <c r="U722" s="481"/>
      <c r="V722" s="482"/>
      <c r="W722" s="487"/>
      <c r="X722" s="491"/>
      <c r="Y722" s="492"/>
      <c r="AA722" s="502">
        <f t="shared" ref="AA722" ca="1" si="811">AA720</f>
        <v>0</v>
      </c>
      <c r="AB722" s="504" t="str">
        <f t="shared" ref="AB722" ca="1" si="812">IF(COUNTIF(AB720,"*受給者*"),"受給者",IF(COUNTIF(AB720,"*国民年金*"),"国民年金",IF(COUNTIF(AB720,"厚生年金"),"厚生年金","")))</f>
        <v/>
      </c>
      <c r="AC722" s="504">
        <f t="shared" ref="AC722" ca="1" si="813">AC720</f>
        <v>0</v>
      </c>
    </row>
    <row r="723" spans="1:29" ht="9.9499999999999993" customHeight="1">
      <c r="A723" s="438"/>
      <c r="B723" s="496"/>
      <c r="C723" s="497"/>
      <c r="D723" s="497"/>
      <c r="E723" s="498"/>
      <c r="F723" s="446"/>
      <c r="G723" s="447"/>
      <c r="H723" s="448"/>
      <c r="I723" s="453"/>
      <c r="J723" s="456"/>
      <c r="K723" s="506" t="str">
        <f ca="1">IF(OFFSET(DATA!$O$15,$A720-1,0)="","歳",OFFSET(DATA!$O$15,$A720-1,0))</f>
        <v>歳</v>
      </c>
      <c r="L723" s="507"/>
      <c r="M723" s="508"/>
      <c r="N723" s="468"/>
      <c r="O723" s="501"/>
      <c r="P723" s="515">
        <f ca="1">OFFSET(DATA!$BC$15,$A720-1,0)</f>
        <v>0</v>
      </c>
      <c r="Q723" s="475"/>
      <c r="R723" s="480"/>
      <c r="S723" s="481"/>
      <c r="T723" s="481"/>
      <c r="U723" s="481"/>
      <c r="V723" s="482"/>
      <c r="W723" s="487"/>
      <c r="X723" s="517" t="str">
        <f ca="1">IF(OFFSET(DATA!$AU$15,$A720-1,0)="","  年　月　日",OFFSET(DATA!$AU$15,$A720-1,0))</f>
        <v xml:space="preserve">  年　月　日</v>
      </c>
      <c r="Y723" s="518"/>
      <c r="AA723" s="503"/>
      <c r="AB723" s="505"/>
      <c r="AC723" s="505"/>
    </row>
    <row r="724" spans="1:29" ht="9.9499999999999993" customHeight="1">
      <c r="A724" s="438"/>
      <c r="B724" s="493">
        <f ca="1">OFFSET(DATA!$BD$15,$A720-1,0)</f>
        <v>0</v>
      </c>
      <c r="C724" s="521"/>
      <c r="D724" s="521"/>
      <c r="E724" s="495"/>
      <c r="F724" s="446"/>
      <c r="G724" s="447"/>
      <c r="H724" s="448"/>
      <c r="I724" s="453"/>
      <c r="J724" s="456"/>
      <c r="K724" s="509"/>
      <c r="L724" s="510"/>
      <c r="M724" s="511"/>
      <c r="N724" s="499">
        <f t="shared" ref="N724" ca="1" si="814">AC722</f>
        <v>0</v>
      </c>
      <c r="O724" s="526" t="str">
        <f t="shared" ref="O724" ca="1" si="815">IF($AC724=0,"",RIGHT($AC724,4))</f>
        <v/>
      </c>
      <c r="P724" s="472"/>
      <c r="Q724" s="475"/>
      <c r="R724" s="480"/>
      <c r="S724" s="481"/>
      <c r="T724" s="481"/>
      <c r="U724" s="481"/>
      <c r="V724" s="482"/>
      <c r="W724" s="487"/>
      <c r="X724" s="491"/>
      <c r="Y724" s="492"/>
      <c r="AA724" s="392"/>
      <c r="AB724" s="299"/>
      <c r="AC724" s="299">
        <f ca="1">OFFSET(DATA!$BA$15,$A720-1,0)</f>
        <v>0</v>
      </c>
    </row>
    <row r="725" spans="1:29" ht="9.9499999999999993" customHeight="1">
      <c r="A725" s="439"/>
      <c r="B725" s="522"/>
      <c r="C725" s="523"/>
      <c r="D725" s="523"/>
      <c r="E725" s="524"/>
      <c r="F725" s="449"/>
      <c r="G725" s="450"/>
      <c r="H725" s="451"/>
      <c r="I725" s="454"/>
      <c r="J725" s="457"/>
      <c r="K725" s="512"/>
      <c r="L725" s="513"/>
      <c r="M725" s="514"/>
      <c r="N725" s="525"/>
      <c r="O725" s="527"/>
      <c r="P725" s="516"/>
      <c r="Q725" s="476"/>
      <c r="R725" s="483"/>
      <c r="S725" s="484"/>
      <c r="T725" s="484"/>
      <c r="U725" s="484"/>
      <c r="V725" s="485"/>
      <c r="W725" s="488"/>
      <c r="X725" s="519"/>
      <c r="Y725" s="520"/>
      <c r="AA725" s="393"/>
      <c r="AB725" s="301"/>
      <c r="AC725" s="301"/>
    </row>
    <row r="726" spans="1:29" ht="9.9499999999999993" customHeight="1">
      <c r="A726" s="437">
        <f t="shared" ref="A726" si="816">A720+1</f>
        <v>85</v>
      </c>
      <c r="B726" s="440">
        <f ca="1">OFFSET(DATA!$B$15,$A726-1,0)</f>
        <v>0</v>
      </c>
      <c r="C726" s="441"/>
      <c r="D726" s="441"/>
      <c r="E726" s="442"/>
      <c r="F726" s="440">
        <f ca="1">OFFSET(DATA!$C$15,$A726-1,0)</f>
        <v>0</v>
      </c>
      <c r="G726" s="441"/>
      <c r="H726" s="442"/>
      <c r="I726" s="452" t="str">
        <f ca="1">OFFSET(TMP!$H$1,($A726-1)*4,0)</f>
        <v xml:space="preserve">
</v>
      </c>
      <c r="J726" s="455" t="str">
        <f ca="1">OFFSET(TMP!$I$1,($A726-1)*4,0)</f>
        <v xml:space="preserve">
</v>
      </c>
      <c r="K726" s="458" t="str">
        <f ca="1">IF(OFFSET(DATA!$N$15,$A726-1,0)="","  年　月　日",OFFSET(DATA!$N$15,$A726-1,0))</f>
        <v xml:space="preserve">  年　月　日</v>
      </c>
      <c r="L726" s="459"/>
      <c r="M726" s="460"/>
      <c r="N726" s="467">
        <f t="shared" ref="N726" ca="1" si="817">AA728</f>
        <v>0</v>
      </c>
      <c r="O726" s="469"/>
      <c r="P726" s="471">
        <f ca="1">OFFSET(DATA!$BB$15,$A726-1,0)</f>
        <v>0</v>
      </c>
      <c r="Q726" s="474" t="str">
        <f t="shared" ref="Q726" ca="1" si="818">INDIRECT("TMP!T" &amp; 2 + ($A726-1)*5)</f>
        <v xml:space="preserve">
</v>
      </c>
      <c r="R726" s="477" t="str">
        <f t="shared" ref="R726" ca="1" si="819">INDIRECT("TMP!U" &amp; 2 + ($A726-1)*5)</f>
        <v xml:space="preserve">
</v>
      </c>
      <c r="S726" s="478"/>
      <c r="T726" s="478"/>
      <c r="U726" s="478"/>
      <c r="V726" s="479"/>
      <c r="W726" s="486" t="str">
        <f t="shared" ref="W726" ca="1" si="820">INDIRECT("TMP!V" &amp; 2 + ($A726-1)*5)</f>
        <v xml:space="preserve">
</v>
      </c>
      <c r="X726" s="489" t="str">
        <f ca="1">IF(OFFSET(DATA!$AT$15,$A726-1,0)="","  年　月　日",OFFSET(DATA!$AT$15,$A726-1,0))</f>
        <v xml:space="preserve">  年　月　日</v>
      </c>
      <c r="Y726" s="490"/>
      <c r="AA726" s="392">
        <f ca="1">OFFSET(DATA!$AV$15,$A726-1,0)</f>
        <v>0</v>
      </c>
      <c r="AB726" s="299">
        <f ca="1">OFFSET(DATA!$AX$15,$A726-1,0)</f>
        <v>0</v>
      </c>
      <c r="AC726" s="299">
        <f ca="1">OFFSET(DATA!$AZ$15,$A726-1,0)</f>
        <v>0</v>
      </c>
    </row>
    <row r="727" spans="1:29" ht="9.9499999999999993" customHeight="1">
      <c r="A727" s="438"/>
      <c r="B727" s="443"/>
      <c r="C727" s="444"/>
      <c r="D727" s="444"/>
      <c r="E727" s="445"/>
      <c r="F727" s="446"/>
      <c r="G727" s="447"/>
      <c r="H727" s="448"/>
      <c r="I727" s="453"/>
      <c r="J727" s="456"/>
      <c r="K727" s="461"/>
      <c r="L727" s="462"/>
      <c r="M727" s="463"/>
      <c r="N727" s="468"/>
      <c r="O727" s="470"/>
      <c r="P727" s="472"/>
      <c r="Q727" s="475"/>
      <c r="R727" s="480"/>
      <c r="S727" s="481"/>
      <c r="T727" s="481"/>
      <c r="U727" s="481"/>
      <c r="V727" s="482"/>
      <c r="W727" s="487"/>
      <c r="X727" s="491"/>
      <c r="Y727" s="492"/>
      <c r="AA727" s="393"/>
      <c r="AB727" s="301"/>
      <c r="AC727" s="301"/>
    </row>
    <row r="728" spans="1:29" ht="9.9499999999999993" customHeight="1">
      <c r="A728" s="438"/>
      <c r="B728" s="493">
        <f ca="1">OFFSET(DATA!$A$15,$A726-1,0)</f>
        <v>0</v>
      </c>
      <c r="C728" s="494"/>
      <c r="D728" s="494"/>
      <c r="E728" s="495"/>
      <c r="F728" s="446"/>
      <c r="G728" s="447"/>
      <c r="H728" s="448"/>
      <c r="I728" s="453"/>
      <c r="J728" s="456"/>
      <c r="K728" s="464"/>
      <c r="L728" s="465"/>
      <c r="M728" s="466"/>
      <c r="N728" s="499" t="str">
        <f t="shared" ref="N728" ca="1" si="821">AB728</f>
        <v/>
      </c>
      <c r="O728" s="500"/>
      <c r="P728" s="473"/>
      <c r="Q728" s="475"/>
      <c r="R728" s="480"/>
      <c r="S728" s="481"/>
      <c r="T728" s="481"/>
      <c r="U728" s="481"/>
      <c r="V728" s="482"/>
      <c r="W728" s="487"/>
      <c r="X728" s="491"/>
      <c r="Y728" s="492"/>
      <c r="AA728" s="502">
        <f t="shared" ref="AA728" ca="1" si="822">AA726</f>
        <v>0</v>
      </c>
      <c r="AB728" s="504" t="str">
        <f t="shared" ref="AB728" ca="1" si="823">IF(COUNTIF(AB726,"*受給者*"),"受給者",IF(COUNTIF(AB726,"*国民年金*"),"国民年金",IF(COUNTIF(AB726,"厚生年金"),"厚生年金","")))</f>
        <v/>
      </c>
      <c r="AC728" s="504">
        <f t="shared" ref="AC728" ca="1" si="824">AC726</f>
        <v>0</v>
      </c>
    </row>
    <row r="729" spans="1:29" ht="9.9499999999999993" customHeight="1">
      <c r="A729" s="438"/>
      <c r="B729" s="496"/>
      <c r="C729" s="497"/>
      <c r="D729" s="497"/>
      <c r="E729" s="498"/>
      <c r="F729" s="446"/>
      <c r="G729" s="447"/>
      <c r="H729" s="448"/>
      <c r="I729" s="453"/>
      <c r="J729" s="456"/>
      <c r="K729" s="506" t="str">
        <f ca="1">IF(OFFSET(DATA!$O$15,$A726-1,0)="","歳",OFFSET(DATA!$O$15,$A726-1,0))</f>
        <v>歳</v>
      </c>
      <c r="L729" s="507"/>
      <c r="M729" s="508"/>
      <c r="N729" s="468"/>
      <c r="O729" s="501"/>
      <c r="P729" s="515">
        <f ca="1">OFFSET(DATA!$BC$15,$A726-1,0)</f>
        <v>0</v>
      </c>
      <c r="Q729" s="475"/>
      <c r="R729" s="480"/>
      <c r="S729" s="481"/>
      <c r="T729" s="481"/>
      <c r="U729" s="481"/>
      <c r="V729" s="482"/>
      <c r="W729" s="487"/>
      <c r="X729" s="517" t="str">
        <f ca="1">IF(OFFSET(DATA!$AU$15,$A726-1,0)="","  年　月　日",OFFSET(DATA!$AU$15,$A726-1,0))</f>
        <v xml:space="preserve">  年　月　日</v>
      </c>
      <c r="Y729" s="518"/>
      <c r="AA729" s="503"/>
      <c r="AB729" s="505"/>
      <c r="AC729" s="505"/>
    </row>
    <row r="730" spans="1:29" ht="9.9499999999999993" customHeight="1">
      <c r="A730" s="438"/>
      <c r="B730" s="493">
        <f ca="1">OFFSET(DATA!$BD$15,$A726-1,0)</f>
        <v>0</v>
      </c>
      <c r="C730" s="521"/>
      <c r="D730" s="521"/>
      <c r="E730" s="495"/>
      <c r="F730" s="446"/>
      <c r="G730" s="447"/>
      <c r="H730" s="448"/>
      <c r="I730" s="453"/>
      <c r="J730" s="456"/>
      <c r="K730" s="509"/>
      <c r="L730" s="510"/>
      <c r="M730" s="511"/>
      <c r="N730" s="499">
        <f t="shared" ref="N730" ca="1" si="825">AC728</f>
        <v>0</v>
      </c>
      <c r="O730" s="526" t="str">
        <f t="shared" ref="O730" ca="1" si="826">IF($AC730=0,"",RIGHT($AC730,4))</f>
        <v/>
      </c>
      <c r="P730" s="472"/>
      <c r="Q730" s="475"/>
      <c r="R730" s="480"/>
      <c r="S730" s="481"/>
      <c r="T730" s="481"/>
      <c r="U730" s="481"/>
      <c r="V730" s="482"/>
      <c r="W730" s="487"/>
      <c r="X730" s="491"/>
      <c r="Y730" s="492"/>
      <c r="AA730" s="392"/>
      <c r="AB730" s="299"/>
      <c r="AC730" s="299">
        <f ca="1">OFFSET(DATA!$BA$15,$A726-1,0)</f>
        <v>0</v>
      </c>
    </row>
    <row r="731" spans="1:29" ht="9.9499999999999993" customHeight="1">
      <c r="A731" s="439"/>
      <c r="B731" s="522"/>
      <c r="C731" s="523"/>
      <c r="D731" s="523"/>
      <c r="E731" s="524"/>
      <c r="F731" s="449"/>
      <c r="G731" s="450"/>
      <c r="H731" s="451"/>
      <c r="I731" s="454"/>
      <c r="J731" s="457"/>
      <c r="K731" s="512"/>
      <c r="L731" s="513"/>
      <c r="M731" s="514"/>
      <c r="N731" s="525"/>
      <c r="O731" s="527"/>
      <c r="P731" s="516"/>
      <c r="Q731" s="476"/>
      <c r="R731" s="483"/>
      <c r="S731" s="484"/>
      <c r="T731" s="484"/>
      <c r="U731" s="484"/>
      <c r="V731" s="485"/>
      <c r="W731" s="488"/>
      <c r="X731" s="519"/>
      <c r="Y731" s="520"/>
      <c r="AA731" s="393"/>
      <c r="AB731" s="301"/>
      <c r="AC731" s="301"/>
    </row>
    <row r="732" spans="1:29" ht="9.9499999999999993" customHeight="1">
      <c r="A732" s="437">
        <f t="shared" ref="A732" si="827">A726+1</f>
        <v>86</v>
      </c>
      <c r="B732" s="440">
        <f ca="1">OFFSET(DATA!$B$15,$A732-1,0)</f>
        <v>0</v>
      </c>
      <c r="C732" s="441"/>
      <c r="D732" s="441"/>
      <c r="E732" s="442"/>
      <c r="F732" s="440">
        <f ca="1">OFFSET(DATA!$C$15,$A732-1,0)</f>
        <v>0</v>
      </c>
      <c r="G732" s="441"/>
      <c r="H732" s="442"/>
      <c r="I732" s="452" t="str">
        <f ca="1">OFFSET(TMP!$H$1,($A732-1)*4,0)</f>
        <v xml:space="preserve">
</v>
      </c>
      <c r="J732" s="455" t="str">
        <f ca="1">OFFSET(TMP!$I$1,($A732-1)*4,0)</f>
        <v xml:space="preserve">
</v>
      </c>
      <c r="K732" s="458" t="str">
        <f ca="1">IF(OFFSET(DATA!$N$15,$A732-1,0)="","  年　月　日",OFFSET(DATA!$N$15,$A732-1,0))</f>
        <v xml:space="preserve">  年　月　日</v>
      </c>
      <c r="L732" s="459"/>
      <c r="M732" s="460"/>
      <c r="N732" s="467">
        <f t="shared" ref="N732" ca="1" si="828">AA734</f>
        <v>0</v>
      </c>
      <c r="O732" s="469"/>
      <c r="P732" s="471">
        <f ca="1">OFFSET(DATA!$BB$15,$A732-1,0)</f>
        <v>0</v>
      </c>
      <c r="Q732" s="474" t="str">
        <f t="shared" ref="Q732" ca="1" si="829">INDIRECT("TMP!T" &amp; 2 + ($A732-1)*5)</f>
        <v xml:space="preserve">
</v>
      </c>
      <c r="R732" s="477" t="str">
        <f t="shared" ref="R732" ca="1" si="830">INDIRECT("TMP!U" &amp; 2 + ($A732-1)*5)</f>
        <v xml:space="preserve">
</v>
      </c>
      <c r="S732" s="478"/>
      <c r="T732" s="478"/>
      <c r="U732" s="478"/>
      <c r="V732" s="479"/>
      <c r="W732" s="486" t="str">
        <f t="shared" ref="W732" ca="1" si="831">INDIRECT("TMP!V" &amp; 2 + ($A732-1)*5)</f>
        <v xml:space="preserve">
</v>
      </c>
      <c r="X732" s="489" t="str">
        <f ca="1">IF(OFFSET(DATA!$AT$15,$A732-1,0)="","  年　月　日",OFFSET(DATA!$AT$15,$A732-1,0))</f>
        <v xml:space="preserve">  年　月　日</v>
      </c>
      <c r="Y732" s="490"/>
      <c r="AA732" s="392">
        <f ca="1">OFFSET(DATA!$AV$15,$A732-1,0)</f>
        <v>0</v>
      </c>
      <c r="AB732" s="299">
        <f ca="1">OFFSET(DATA!$AX$15,$A732-1,0)</f>
        <v>0</v>
      </c>
      <c r="AC732" s="299">
        <f ca="1">OFFSET(DATA!$AZ$15,$A732-1,0)</f>
        <v>0</v>
      </c>
    </row>
    <row r="733" spans="1:29" ht="9.9499999999999993" customHeight="1">
      <c r="A733" s="438"/>
      <c r="B733" s="443"/>
      <c r="C733" s="444"/>
      <c r="D733" s="444"/>
      <c r="E733" s="445"/>
      <c r="F733" s="446"/>
      <c r="G733" s="447"/>
      <c r="H733" s="448"/>
      <c r="I733" s="453"/>
      <c r="J733" s="456"/>
      <c r="K733" s="461"/>
      <c r="L733" s="462"/>
      <c r="M733" s="463"/>
      <c r="N733" s="468"/>
      <c r="O733" s="470"/>
      <c r="P733" s="472"/>
      <c r="Q733" s="475"/>
      <c r="R733" s="480"/>
      <c r="S733" s="481"/>
      <c r="T733" s="481"/>
      <c r="U733" s="481"/>
      <c r="V733" s="482"/>
      <c r="W733" s="487"/>
      <c r="X733" s="491"/>
      <c r="Y733" s="492"/>
      <c r="AA733" s="393"/>
      <c r="AB733" s="301"/>
      <c r="AC733" s="301"/>
    </row>
    <row r="734" spans="1:29" ht="9.9499999999999993" customHeight="1">
      <c r="A734" s="438"/>
      <c r="B734" s="493">
        <f ca="1">OFFSET(DATA!$A$15,$A732-1,0)</f>
        <v>0</v>
      </c>
      <c r="C734" s="494"/>
      <c r="D734" s="494"/>
      <c r="E734" s="495"/>
      <c r="F734" s="446"/>
      <c r="G734" s="447"/>
      <c r="H734" s="448"/>
      <c r="I734" s="453"/>
      <c r="J734" s="456"/>
      <c r="K734" s="464"/>
      <c r="L734" s="465"/>
      <c r="M734" s="466"/>
      <c r="N734" s="499" t="str">
        <f t="shared" ref="N734" ca="1" si="832">AB734</f>
        <v/>
      </c>
      <c r="O734" s="500"/>
      <c r="P734" s="473"/>
      <c r="Q734" s="475"/>
      <c r="R734" s="480"/>
      <c r="S734" s="481"/>
      <c r="T734" s="481"/>
      <c r="U734" s="481"/>
      <c r="V734" s="482"/>
      <c r="W734" s="487"/>
      <c r="X734" s="491"/>
      <c r="Y734" s="492"/>
      <c r="AA734" s="502">
        <f t="shared" ref="AA734" ca="1" si="833">AA732</f>
        <v>0</v>
      </c>
      <c r="AB734" s="504" t="str">
        <f t="shared" ref="AB734" ca="1" si="834">IF(COUNTIF(AB732,"*受給者*"),"受給者",IF(COUNTIF(AB732,"*国民年金*"),"国民年金",IF(COUNTIF(AB732,"厚生年金"),"厚生年金","")))</f>
        <v/>
      </c>
      <c r="AC734" s="504">
        <f t="shared" ref="AC734" ca="1" si="835">AC732</f>
        <v>0</v>
      </c>
    </row>
    <row r="735" spans="1:29" ht="9.9499999999999993" customHeight="1">
      <c r="A735" s="438"/>
      <c r="B735" s="496"/>
      <c r="C735" s="497"/>
      <c r="D735" s="497"/>
      <c r="E735" s="498"/>
      <c r="F735" s="446"/>
      <c r="G735" s="447"/>
      <c r="H735" s="448"/>
      <c r="I735" s="453"/>
      <c r="J735" s="456"/>
      <c r="K735" s="506" t="str">
        <f ca="1">IF(OFFSET(DATA!$O$15,$A732-1,0)="","歳",OFFSET(DATA!$O$15,$A732-1,0))</f>
        <v>歳</v>
      </c>
      <c r="L735" s="507"/>
      <c r="M735" s="508"/>
      <c r="N735" s="468"/>
      <c r="O735" s="501"/>
      <c r="P735" s="515">
        <f ca="1">OFFSET(DATA!$BC$15,$A732-1,0)</f>
        <v>0</v>
      </c>
      <c r="Q735" s="475"/>
      <c r="R735" s="480"/>
      <c r="S735" s="481"/>
      <c r="T735" s="481"/>
      <c r="U735" s="481"/>
      <c r="V735" s="482"/>
      <c r="W735" s="487"/>
      <c r="X735" s="517" t="str">
        <f ca="1">IF(OFFSET(DATA!$AU$15,$A732-1,0)="","  年　月　日",OFFSET(DATA!$AU$15,$A732-1,0))</f>
        <v xml:space="preserve">  年　月　日</v>
      </c>
      <c r="Y735" s="518"/>
      <c r="AA735" s="503"/>
      <c r="AB735" s="505"/>
      <c r="AC735" s="505"/>
    </row>
    <row r="736" spans="1:29" ht="9.9499999999999993" customHeight="1">
      <c r="A736" s="438"/>
      <c r="B736" s="493">
        <f ca="1">OFFSET(DATA!$BD$15,$A732-1,0)</f>
        <v>0</v>
      </c>
      <c r="C736" s="521"/>
      <c r="D736" s="521"/>
      <c r="E736" s="495"/>
      <c r="F736" s="446"/>
      <c r="G736" s="447"/>
      <c r="H736" s="448"/>
      <c r="I736" s="453"/>
      <c r="J736" s="456"/>
      <c r="K736" s="509"/>
      <c r="L736" s="510"/>
      <c r="M736" s="511"/>
      <c r="N736" s="499">
        <f t="shared" ref="N736" ca="1" si="836">AC734</f>
        <v>0</v>
      </c>
      <c r="O736" s="526" t="str">
        <f t="shared" ref="O736" ca="1" si="837">IF($AC736=0,"",RIGHT($AC736,4))</f>
        <v/>
      </c>
      <c r="P736" s="472"/>
      <c r="Q736" s="475"/>
      <c r="R736" s="480"/>
      <c r="S736" s="481"/>
      <c r="T736" s="481"/>
      <c r="U736" s="481"/>
      <c r="V736" s="482"/>
      <c r="W736" s="487"/>
      <c r="X736" s="491"/>
      <c r="Y736" s="492"/>
      <c r="AA736" s="392"/>
      <c r="AB736" s="299"/>
      <c r="AC736" s="299">
        <f ca="1">OFFSET(DATA!$BA$15,$A732-1,0)</f>
        <v>0</v>
      </c>
    </row>
    <row r="737" spans="1:29" ht="9.9499999999999993" customHeight="1">
      <c r="A737" s="439"/>
      <c r="B737" s="522"/>
      <c r="C737" s="523"/>
      <c r="D737" s="523"/>
      <c r="E737" s="524"/>
      <c r="F737" s="449"/>
      <c r="G737" s="450"/>
      <c r="H737" s="451"/>
      <c r="I737" s="454"/>
      <c r="J737" s="457"/>
      <c r="K737" s="512"/>
      <c r="L737" s="513"/>
      <c r="M737" s="514"/>
      <c r="N737" s="525"/>
      <c r="O737" s="527"/>
      <c r="P737" s="516"/>
      <c r="Q737" s="476"/>
      <c r="R737" s="483"/>
      <c r="S737" s="484"/>
      <c r="T737" s="484"/>
      <c r="U737" s="484"/>
      <c r="V737" s="485"/>
      <c r="W737" s="488"/>
      <c r="X737" s="519"/>
      <c r="Y737" s="520"/>
      <c r="AA737" s="393"/>
      <c r="AB737" s="301"/>
      <c r="AC737" s="301"/>
    </row>
    <row r="738" spans="1:29" ht="9.9499999999999993" customHeight="1">
      <c r="A738" s="437">
        <f t="shared" ref="A738" si="838">A732+1</f>
        <v>87</v>
      </c>
      <c r="B738" s="440">
        <f ca="1">OFFSET(DATA!$B$15,$A738-1,0)</f>
        <v>0</v>
      </c>
      <c r="C738" s="441"/>
      <c r="D738" s="441"/>
      <c r="E738" s="442"/>
      <c r="F738" s="440">
        <f ca="1">OFFSET(DATA!$C$15,$A738-1,0)</f>
        <v>0</v>
      </c>
      <c r="G738" s="441"/>
      <c r="H738" s="442"/>
      <c r="I738" s="452" t="str">
        <f ca="1">OFFSET(TMP!$H$1,($A738-1)*4,0)</f>
        <v xml:space="preserve">
</v>
      </c>
      <c r="J738" s="455" t="str">
        <f ca="1">OFFSET(TMP!$I$1,($A738-1)*4,0)</f>
        <v xml:space="preserve">
</v>
      </c>
      <c r="K738" s="458" t="str">
        <f ca="1">IF(OFFSET(DATA!$N$15,$A738-1,0)="","  年　月　日",OFFSET(DATA!$N$15,$A738-1,0))</f>
        <v xml:space="preserve">  年　月　日</v>
      </c>
      <c r="L738" s="459"/>
      <c r="M738" s="460"/>
      <c r="N738" s="467">
        <f t="shared" ref="N738" ca="1" si="839">AA740</f>
        <v>0</v>
      </c>
      <c r="O738" s="469"/>
      <c r="P738" s="471">
        <f ca="1">OFFSET(DATA!$BB$15,$A738-1,0)</f>
        <v>0</v>
      </c>
      <c r="Q738" s="474" t="str">
        <f t="shared" ref="Q738" ca="1" si="840">INDIRECT("TMP!T" &amp; 2 + ($A738-1)*5)</f>
        <v xml:space="preserve">
</v>
      </c>
      <c r="R738" s="477" t="str">
        <f t="shared" ref="R738" ca="1" si="841">INDIRECT("TMP!U" &amp; 2 + ($A738-1)*5)</f>
        <v xml:space="preserve">
</v>
      </c>
      <c r="S738" s="478"/>
      <c r="T738" s="478"/>
      <c r="U738" s="478"/>
      <c r="V738" s="479"/>
      <c r="W738" s="486" t="str">
        <f t="shared" ref="W738" ca="1" si="842">INDIRECT("TMP!V" &amp; 2 + ($A738-1)*5)</f>
        <v xml:space="preserve">
</v>
      </c>
      <c r="X738" s="489" t="str">
        <f ca="1">IF(OFFSET(DATA!$AT$15,$A738-1,0)="","  年　月　日",OFFSET(DATA!$AT$15,$A738-1,0))</f>
        <v xml:space="preserve">  年　月　日</v>
      </c>
      <c r="Y738" s="490"/>
      <c r="AA738" s="392">
        <f ca="1">OFFSET(DATA!$AV$15,$A738-1,0)</f>
        <v>0</v>
      </c>
      <c r="AB738" s="299">
        <f ca="1">OFFSET(DATA!$AX$15,$A738-1,0)</f>
        <v>0</v>
      </c>
      <c r="AC738" s="299">
        <f ca="1">OFFSET(DATA!$AZ$15,$A738-1,0)</f>
        <v>0</v>
      </c>
    </row>
    <row r="739" spans="1:29" ht="9.9499999999999993" customHeight="1">
      <c r="A739" s="438"/>
      <c r="B739" s="443"/>
      <c r="C739" s="444"/>
      <c r="D739" s="444"/>
      <c r="E739" s="445"/>
      <c r="F739" s="446"/>
      <c r="G739" s="447"/>
      <c r="H739" s="448"/>
      <c r="I739" s="453"/>
      <c r="J739" s="456"/>
      <c r="K739" s="461"/>
      <c r="L739" s="462"/>
      <c r="M739" s="463"/>
      <c r="N739" s="468"/>
      <c r="O739" s="470"/>
      <c r="P739" s="472"/>
      <c r="Q739" s="475"/>
      <c r="R739" s="480"/>
      <c r="S739" s="481"/>
      <c r="T739" s="481"/>
      <c r="U739" s="481"/>
      <c r="V739" s="482"/>
      <c r="W739" s="487"/>
      <c r="X739" s="491"/>
      <c r="Y739" s="492"/>
      <c r="AA739" s="393"/>
      <c r="AB739" s="301"/>
      <c r="AC739" s="301"/>
    </row>
    <row r="740" spans="1:29" ht="9.9499999999999993" customHeight="1">
      <c r="A740" s="438"/>
      <c r="B740" s="493">
        <f ca="1">OFFSET(DATA!$A$15,$A738-1,0)</f>
        <v>0</v>
      </c>
      <c r="C740" s="494"/>
      <c r="D740" s="494"/>
      <c r="E740" s="495"/>
      <c r="F740" s="446"/>
      <c r="G740" s="447"/>
      <c r="H740" s="448"/>
      <c r="I740" s="453"/>
      <c r="J740" s="456"/>
      <c r="K740" s="464"/>
      <c r="L740" s="465"/>
      <c r="M740" s="466"/>
      <c r="N740" s="499" t="str">
        <f t="shared" ref="N740" ca="1" si="843">AB740</f>
        <v/>
      </c>
      <c r="O740" s="500"/>
      <c r="P740" s="473"/>
      <c r="Q740" s="475"/>
      <c r="R740" s="480"/>
      <c r="S740" s="481"/>
      <c r="T740" s="481"/>
      <c r="U740" s="481"/>
      <c r="V740" s="482"/>
      <c r="W740" s="487"/>
      <c r="X740" s="491"/>
      <c r="Y740" s="492"/>
      <c r="AA740" s="502">
        <f t="shared" ref="AA740" ca="1" si="844">AA738</f>
        <v>0</v>
      </c>
      <c r="AB740" s="504" t="str">
        <f t="shared" ref="AB740" ca="1" si="845">IF(COUNTIF(AB738,"*受給者*"),"受給者",IF(COUNTIF(AB738,"*国民年金*"),"国民年金",IF(COUNTIF(AB738,"厚生年金"),"厚生年金","")))</f>
        <v/>
      </c>
      <c r="AC740" s="504">
        <f t="shared" ref="AC740" ca="1" si="846">AC738</f>
        <v>0</v>
      </c>
    </row>
    <row r="741" spans="1:29" ht="9.9499999999999993" customHeight="1">
      <c r="A741" s="438"/>
      <c r="B741" s="496"/>
      <c r="C741" s="497"/>
      <c r="D741" s="497"/>
      <c r="E741" s="498"/>
      <c r="F741" s="446"/>
      <c r="G741" s="447"/>
      <c r="H741" s="448"/>
      <c r="I741" s="453"/>
      <c r="J741" s="456"/>
      <c r="K741" s="506" t="str">
        <f ca="1">IF(OFFSET(DATA!$O$15,$A738-1,0)="","歳",OFFSET(DATA!$O$15,$A738-1,0))</f>
        <v>歳</v>
      </c>
      <c r="L741" s="507"/>
      <c r="M741" s="508"/>
      <c r="N741" s="468"/>
      <c r="O741" s="501"/>
      <c r="P741" s="515">
        <f ca="1">OFFSET(DATA!$BC$15,$A738-1,0)</f>
        <v>0</v>
      </c>
      <c r="Q741" s="475"/>
      <c r="R741" s="480"/>
      <c r="S741" s="481"/>
      <c r="T741" s="481"/>
      <c r="U741" s="481"/>
      <c r="V741" s="482"/>
      <c r="W741" s="487"/>
      <c r="X741" s="517" t="str">
        <f ca="1">IF(OFFSET(DATA!$AU$15,$A738-1,0)="","  年　月　日",OFFSET(DATA!$AU$15,$A738-1,0))</f>
        <v xml:space="preserve">  年　月　日</v>
      </c>
      <c r="Y741" s="518"/>
      <c r="AA741" s="503"/>
      <c r="AB741" s="505"/>
      <c r="AC741" s="505"/>
    </row>
    <row r="742" spans="1:29" ht="9.9499999999999993" customHeight="1">
      <c r="A742" s="438"/>
      <c r="B742" s="493">
        <f ca="1">OFFSET(DATA!$BD$15,$A738-1,0)</f>
        <v>0</v>
      </c>
      <c r="C742" s="521"/>
      <c r="D742" s="521"/>
      <c r="E742" s="495"/>
      <c r="F742" s="446"/>
      <c r="G742" s="447"/>
      <c r="H742" s="448"/>
      <c r="I742" s="453"/>
      <c r="J742" s="456"/>
      <c r="K742" s="509"/>
      <c r="L742" s="510"/>
      <c r="M742" s="511"/>
      <c r="N742" s="499">
        <f t="shared" ref="N742" ca="1" si="847">AC740</f>
        <v>0</v>
      </c>
      <c r="O742" s="526" t="str">
        <f t="shared" ref="O742" ca="1" si="848">IF($AC742=0,"",RIGHT($AC742,4))</f>
        <v/>
      </c>
      <c r="P742" s="472"/>
      <c r="Q742" s="475"/>
      <c r="R742" s="480"/>
      <c r="S742" s="481"/>
      <c r="T742" s="481"/>
      <c r="U742" s="481"/>
      <c r="V742" s="482"/>
      <c r="W742" s="487"/>
      <c r="X742" s="491"/>
      <c r="Y742" s="492"/>
      <c r="AA742" s="392"/>
      <c r="AB742" s="299"/>
      <c r="AC742" s="299">
        <f ca="1">OFFSET(DATA!$BA$15,$A738-1,0)</f>
        <v>0</v>
      </c>
    </row>
    <row r="743" spans="1:29" ht="9.9499999999999993" customHeight="1">
      <c r="A743" s="439"/>
      <c r="B743" s="522"/>
      <c r="C743" s="523"/>
      <c r="D743" s="523"/>
      <c r="E743" s="524"/>
      <c r="F743" s="449"/>
      <c r="G743" s="450"/>
      <c r="H743" s="451"/>
      <c r="I743" s="454"/>
      <c r="J743" s="457"/>
      <c r="K743" s="512"/>
      <c r="L743" s="513"/>
      <c r="M743" s="514"/>
      <c r="N743" s="525"/>
      <c r="O743" s="527"/>
      <c r="P743" s="516"/>
      <c r="Q743" s="476"/>
      <c r="R743" s="483"/>
      <c r="S743" s="484"/>
      <c r="T743" s="484"/>
      <c r="U743" s="484"/>
      <c r="V743" s="485"/>
      <c r="W743" s="488"/>
      <c r="X743" s="519"/>
      <c r="Y743" s="520"/>
      <c r="AA743" s="393"/>
      <c r="AB743" s="301"/>
      <c r="AC743" s="301"/>
    </row>
    <row r="744" spans="1:29" ht="9.9499999999999993" customHeight="1">
      <c r="A744" s="437">
        <f t="shared" ref="A744" si="849">A738+1</f>
        <v>88</v>
      </c>
      <c r="B744" s="440">
        <f ca="1">OFFSET(DATA!$B$15,$A744-1,0)</f>
        <v>0</v>
      </c>
      <c r="C744" s="441"/>
      <c r="D744" s="441"/>
      <c r="E744" s="442"/>
      <c r="F744" s="440">
        <f ca="1">OFFSET(DATA!$C$15,$A744-1,0)</f>
        <v>0</v>
      </c>
      <c r="G744" s="441"/>
      <c r="H744" s="442"/>
      <c r="I744" s="452" t="str">
        <f ca="1">OFFSET(TMP!$H$1,($A744-1)*4,0)</f>
        <v xml:space="preserve">
</v>
      </c>
      <c r="J744" s="455" t="str">
        <f ca="1">OFFSET(TMP!$I$1,($A744-1)*4,0)</f>
        <v xml:space="preserve">
</v>
      </c>
      <c r="K744" s="458" t="str">
        <f ca="1">IF(OFFSET(DATA!$N$15,$A744-1,0)="","  年　月　日",OFFSET(DATA!$N$15,$A744-1,0))</f>
        <v xml:space="preserve">  年　月　日</v>
      </c>
      <c r="L744" s="459"/>
      <c r="M744" s="460"/>
      <c r="N744" s="467">
        <f t="shared" ref="N744" ca="1" si="850">AA746</f>
        <v>0</v>
      </c>
      <c r="O744" s="469"/>
      <c r="P744" s="471">
        <f ca="1">OFFSET(DATA!$BB$15,$A744-1,0)</f>
        <v>0</v>
      </c>
      <c r="Q744" s="474" t="str">
        <f t="shared" ref="Q744" ca="1" si="851">INDIRECT("TMP!T" &amp; 2 + ($A744-1)*5)</f>
        <v xml:space="preserve">
</v>
      </c>
      <c r="R744" s="477" t="str">
        <f t="shared" ref="R744" ca="1" si="852">INDIRECT("TMP!U" &amp; 2 + ($A744-1)*5)</f>
        <v xml:space="preserve">
</v>
      </c>
      <c r="S744" s="478"/>
      <c r="T744" s="478"/>
      <c r="U744" s="478"/>
      <c r="V744" s="479"/>
      <c r="W744" s="486" t="str">
        <f t="shared" ref="W744" ca="1" si="853">INDIRECT("TMP!V" &amp; 2 + ($A744-1)*5)</f>
        <v xml:space="preserve">
</v>
      </c>
      <c r="X744" s="489" t="str">
        <f ca="1">IF(OFFSET(DATA!$AT$15,$A744-1,0)="","  年　月　日",OFFSET(DATA!$AT$15,$A744-1,0))</f>
        <v xml:space="preserve">  年　月　日</v>
      </c>
      <c r="Y744" s="490"/>
      <c r="AA744" s="392">
        <f ca="1">OFFSET(DATA!$AV$15,$A744-1,0)</f>
        <v>0</v>
      </c>
      <c r="AB744" s="299">
        <f ca="1">OFFSET(DATA!$AX$15,$A744-1,0)</f>
        <v>0</v>
      </c>
      <c r="AC744" s="299">
        <f ca="1">OFFSET(DATA!$AZ$15,$A744-1,0)</f>
        <v>0</v>
      </c>
    </row>
    <row r="745" spans="1:29" ht="9.9499999999999993" customHeight="1">
      <c r="A745" s="438"/>
      <c r="B745" s="443"/>
      <c r="C745" s="444"/>
      <c r="D745" s="444"/>
      <c r="E745" s="445"/>
      <c r="F745" s="446"/>
      <c r="G745" s="447"/>
      <c r="H745" s="448"/>
      <c r="I745" s="453"/>
      <c r="J745" s="456"/>
      <c r="K745" s="461"/>
      <c r="L745" s="462"/>
      <c r="M745" s="463"/>
      <c r="N745" s="468"/>
      <c r="O745" s="470"/>
      <c r="P745" s="472"/>
      <c r="Q745" s="475"/>
      <c r="R745" s="480"/>
      <c r="S745" s="481"/>
      <c r="T745" s="481"/>
      <c r="U745" s="481"/>
      <c r="V745" s="482"/>
      <c r="W745" s="487"/>
      <c r="X745" s="491"/>
      <c r="Y745" s="492"/>
      <c r="AA745" s="393"/>
      <c r="AB745" s="301"/>
      <c r="AC745" s="301"/>
    </row>
    <row r="746" spans="1:29" ht="9.9499999999999993" customHeight="1">
      <c r="A746" s="438"/>
      <c r="B746" s="493">
        <f ca="1">OFFSET(DATA!$A$15,$A744-1,0)</f>
        <v>0</v>
      </c>
      <c r="C746" s="494"/>
      <c r="D746" s="494"/>
      <c r="E746" s="495"/>
      <c r="F746" s="446"/>
      <c r="G746" s="447"/>
      <c r="H746" s="448"/>
      <c r="I746" s="453"/>
      <c r="J746" s="456"/>
      <c r="K746" s="464"/>
      <c r="L746" s="465"/>
      <c r="M746" s="466"/>
      <c r="N746" s="499" t="str">
        <f t="shared" ref="N746" ca="1" si="854">AB746</f>
        <v/>
      </c>
      <c r="O746" s="500"/>
      <c r="P746" s="473"/>
      <c r="Q746" s="475"/>
      <c r="R746" s="480"/>
      <c r="S746" s="481"/>
      <c r="T746" s="481"/>
      <c r="U746" s="481"/>
      <c r="V746" s="482"/>
      <c r="W746" s="487"/>
      <c r="X746" s="491"/>
      <c r="Y746" s="492"/>
      <c r="AA746" s="502">
        <f t="shared" ref="AA746" ca="1" si="855">AA744</f>
        <v>0</v>
      </c>
      <c r="AB746" s="504" t="str">
        <f t="shared" ref="AB746" ca="1" si="856">IF(COUNTIF(AB744,"*受給者*"),"受給者",IF(COUNTIF(AB744,"*国民年金*"),"国民年金",IF(COUNTIF(AB744,"厚生年金"),"厚生年金","")))</f>
        <v/>
      </c>
      <c r="AC746" s="504">
        <f t="shared" ref="AC746" ca="1" si="857">AC744</f>
        <v>0</v>
      </c>
    </row>
    <row r="747" spans="1:29" ht="9.9499999999999993" customHeight="1">
      <c r="A747" s="438"/>
      <c r="B747" s="496"/>
      <c r="C747" s="497"/>
      <c r="D747" s="497"/>
      <c r="E747" s="498"/>
      <c r="F747" s="446"/>
      <c r="G747" s="447"/>
      <c r="H747" s="448"/>
      <c r="I747" s="453"/>
      <c r="J747" s="456"/>
      <c r="K747" s="506" t="str">
        <f ca="1">IF(OFFSET(DATA!$O$15,$A744-1,0)="","歳",OFFSET(DATA!$O$15,$A744-1,0))</f>
        <v>歳</v>
      </c>
      <c r="L747" s="507"/>
      <c r="M747" s="508"/>
      <c r="N747" s="468"/>
      <c r="O747" s="501"/>
      <c r="P747" s="515">
        <f ca="1">OFFSET(DATA!$BC$15,$A744-1,0)</f>
        <v>0</v>
      </c>
      <c r="Q747" s="475"/>
      <c r="R747" s="480"/>
      <c r="S747" s="481"/>
      <c r="T747" s="481"/>
      <c r="U747" s="481"/>
      <c r="V747" s="482"/>
      <c r="W747" s="487"/>
      <c r="X747" s="517" t="str">
        <f ca="1">IF(OFFSET(DATA!$AU$15,$A744-1,0)="","  年　月　日",OFFSET(DATA!$AU$15,$A744-1,0))</f>
        <v xml:space="preserve">  年　月　日</v>
      </c>
      <c r="Y747" s="518"/>
      <c r="AA747" s="503"/>
      <c r="AB747" s="505"/>
      <c r="AC747" s="505"/>
    </row>
    <row r="748" spans="1:29" ht="9.9499999999999993" customHeight="1">
      <c r="A748" s="438"/>
      <c r="B748" s="493">
        <f ca="1">OFFSET(DATA!$BD$15,$A744-1,0)</f>
        <v>0</v>
      </c>
      <c r="C748" s="521"/>
      <c r="D748" s="521"/>
      <c r="E748" s="495"/>
      <c r="F748" s="446"/>
      <c r="G748" s="447"/>
      <c r="H748" s="448"/>
      <c r="I748" s="453"/>
      <c r="J748" s="456"/>
      <c r="K748" s="509"/>
      <c r="L748" s="510"/>
      <c r="M748" s="511"/>
      <c r="N748" s="499">
        <f t="shared" ref="N748" ca="1" si="858">AC746</f>
        <v>0</v>
      </c>
      <c r="O748" s="526" t="str">
        <f t="shared" ref="O748" ca="1" si="859">IF($AC748=0,"",RIGHT($AC748,4))</f>
        <v/>
      </c>
      <c r="P748" s="472"/>
      <c r="Q748" s="475"/>
      <c r="R748" s="480"/>
      <c r="S748" s="481"/>
      <c r="T748" s="481"/>
      <c r="U748" s="481"/>
      <c r="V748" s="482"/>
      <c r="W748" s="487"/>
      <c r="X748" s="491"/>
      <c r="Y748" s="492"/>
      <c r="AA748" s="392"/>
      <c r="AB748" s="299"/>
      <c r="AC748" s="299">
        <f ca="1">OFFSET(DATA!$BA$15,$A744-1,0)</f>
        <v>0</v>
      </c>
    </row>
    <row r="749" spans="1:29" ht="9.9499999999999993" customHeight="1">
      <c r="A749" s="439"/>
      <c r="B749" s="522"/>
      <c r="C749" s="523"/>
      <c r="D749" s="523"/>
      <c r="E749" s="524"/>
      <c r="F749" s="449"/>
      <c r="G749" s="450"/>
      <c r="H749" s="451"/>
      <c r="I749" s="454"/>
      <c r="J749" s="457"/>
      <c r="K749" s="512"/>
      <c r="L749" s="513"/>
      <c r="M749" s="514"/>
      <c r="N749" s="525"/>
      <c r="O749" s="527"/>
      <c r="P749" s="516"/>
      <c r="Q749" s="476"/>
      <c r="R749" s="483"/>
      <c r="S749" s="484"/>
      <c r="T749" s="484"/>
      <c r="U749" s="484"/>
      <c r="V749" s="485"/>
      <c r="W749" s="488"/>
      <c r="X749" s="519"/>
      <c r="Y749" s="520"/>
      <c r="AA749" s="393"/>
      <c r="AB749" s="301"/>
      <c r="AC749" s="301"/>
    </row>
    <row r="750" spans="1:29" ht="9.9499999999999993" customHeight="1">
      <c r="A750" s="437">
        <f t="shared" ref="A750" si="860">A744+1</f>
        <v>89</v>
      </c>
      <c r="B750" s="440">
        <f ca="1">OFFSET(DATA!$B$15,$A750-1,0)</f>
        <v>0</v>
      </c>
      <c r="C750" s="441"/>
      <c r="D750" s="441"/>
      <c r="E750" s="442"/>
      <c r="F750" s="440">
        <f ca="1">OFFSET(DATA!$C$15,$A750-1,0)</f>
        <v>0</v>
      </c>
      <c r="G750" s="441"/>
      <c r="H750" s="442"/>
      <c r="I750" s="452" t="str">
        <f ca="1">OFFSET(TMP!$H$1,($A750-1)*4,0)</f>
        <v xml:space="preserve">
</v>
      </c>
      <c r="J750" s="455" t="str">
        <f ca="1">OFFSET(TMP!$I$1,($A750-1)*4,0)</f>
        <v xml:space="preserve">
</v>
      </c>
      <c r="K750" s="458" t="str">
        <f ca="1">IF(OFFSET(DATA!$N$15,$A750-1,0)="","  年　月　日",OFFSET(DATA!$N$15,$A750-1,0))</f>
        <v xml:space="preserve">  年　月　日</v>
      </c>
      <c r="L750" s="459"/>
      <c r="M750" s="460"/>
      <c r="N750" s="467">
        <f t="shared" ref="N750" ca="1" si="861">AA752</f>
        <v>0</v>
      </c>
      <c r="O750" s="469"/>
      <c r="P750" s="471">
        <f ca="1">OFFSET(DATA!$BB$15,$A750-1,0)</f>
        <v>0</v>
      </c>
      <c r="Q750" s="474" t="str">
        <f t="shared" ref="Q750" ca="1" si="862">INDIRECT("TMP!T" &amp; 2 + ($A750-1)*5)</f>
        <v xml:space="preserve">
</v>
      </c>
      <c r="R750" s="477" t="str">
        <f t="shared" ref="R750" ca="1" si="863">INDIRECT("TMP!U" &amp; 2 + ($A750-1)*5)</f>
        <v xml:space="preserve">
</v>
      </c>
      <c r="S750" s="478"/>
      <c r="T750" s="478"/>
      <c r="U750" s="478"/>
      <c r="V750" s="479"/>
      <c r="W750" s="486" t="str">
        <f t="shared" ref="W750" ca="1" si="864">INDIRECT("TMP!V" &amp; 2 + ($A750-1)*5)</f>
        <v xml:space="preserve">
</v>
      </c>
      <c r="X750" s="489" t="str">
        <f ca="1">IF(OFFSET(DATA!$AT$15,$A750-1,0)="","  年　月　日",OFFSET(DATA!$AT$15,$A750-1,0))</f>
        <v xml:space="preserve">  年　月　日</v>
      </c>
      <c r="Y750" s="490"/>
      <c r="AA750" s="392">
        <f ca="1">OFFSET(DATA!$AV$15,$A750-1,0)</f>
        <v>0</v>
      </c>
      <c r="AB750" s="299">
        <f ca="1">OFFSET(DATA!$AX$15,$A750-1,0)</f>
        <v>0</v>
      </c>
      <c r="AC750" s="299">
        <f ca="1">OFFSET(DATA!$AZ$15,$A750-1,0)</f>
        <v>0</v>
      </c>
    </row>
    <row r="751" spans="1:29" ht="9.9499999999999993" customHeight="1">
      <c r="A751" s="438"/>
      <c r="B751" s="443"/>
      <c r="C751" s="444"/>
      <c r="D751" s="444"/>
      <c r="E751" s="445"/>
      <c r="F751" s="446"/>
      <c r="G751" s="447"/>
      <c r="H751" s="448"/>
      <c r="I751" s="453"/>
      <c r="J751" s="456"/>
      <c r="K751" s="461"/>
      <c r="L751" s="462"/>
      <c r="M751" s="463"/>
      <c r="N751" s="468"/>
      <c r="O751" s="470"/>
      <c r="P751" s="472"/>
      <c r="Q751" s="475"/>
      <c r="R751" s="480"/>
      <c r="S751" s="481"/>
      <c r="T751" s="481"/>
      <c r="U751" s="481"/>
      <c r="V751" s="482"/>
      <c r="W751" s="487"/>
      <c r="X751" s="491"/>
      <c r="Y751" s="492"/>
      <c r="AA751" s="393"/>
      <c r="AB751" s="301"/>
      <c r="AC751" s="301"/>
    </row>
    <row r="752" spans="1:29" ht="9.9499999999999993" customHeight="1">
      <c r="A752" s="438"/>
      <c r="B752" s="493">
        <f ca="1">OFFSET(DATA!$A$15,$A750-1,0)</f>
        <v>0</v>
      </c>
      <c r="C752" s="494"/>
      <c r="D752" s="494"/>
      <c r="E752" s="495"/>
      <c r="F752" s="446"/>
      <c r="G752" s="447"/>
      <c r="H752" s="448"/>
      <c r="I752" s="453"/>
      <c r="J752" s="456"/>
      <c r="K752" s="464"/>
      <c r="L752" s="465"/>
      <c r="M752" s="466"/>
      <c r="N752" s="499" t="str">
        <f t="shared" ref="N752" ca="1" si="865">AB752</f>
        <v/>
      </c>
      <c r="O752" s="500"/>
      <c r="P752" s="473"/>
      <c r="Q752" s="475"/>
      <c r="R752" s="480"/>
      <c r="S752" s="481"/>
      <c r="T752" s="481"/>
      <c r="U752" s="481"/>
      <c r="V752" s="482"/>
      <c r="W752" s="487"/>
      <c r="X752" s="491"/>
      <c r="Y752" s="492"/>
      <c r="AA752" s="502">
        <f t="shared" ref="AA752" ca="1" si="866">AA750</f>
        <v>0</v>
      </c>
      <c r="AB752" s="504" t="str">
        <f t="shared" ref="AB752" ca="1" si="867">IF(COUNTIF(AB750,"*受給者*"),"受給者",IF(COUNTIF(AB750,"*国民年金*"),"国民年金",IF(COUNTIF(AB750,"厚生年金"),"厚生年金","")))</f>
        <v/>
      </c>
      <c r="AC752" s="504">
        <f t="shared" ref="AC752" ca="1" si="868">AC750</f>
        <v>0</v>
      </c>
    </row>
    <row r="753" spans="1:29" ht="9.9499999999999993" customHeight="1">
      <c r="A753" s="438"/>
      <c r="B753" s="496"/>
      <c r="C753" s="497"/>
      <c r="D753" s="497"/>
      <c r="E753" s="498"/>
      <c r="F753" s="446"/>
      <c r="G753" s="447"/>
      <c r="H753" s="448"/>
      <c r="I753" s="453"/>
      <c r="J753" s="456"/>
      <c r="K753" s="506" t="str">
        <f ca="1">IF(OFFSET(DATA!$O$15,$A750-1,0)="","歳",OFFSET(DATA!$O$15,$A750-1,0))</f>
        <v>歳</v>
      </c>
      <c r="L753" s="507"/>
      <c r="M753" s="508"/>
      <c r="N753" s="468"/>
      <c r="O753" s="501"/>
      <c r="P753" s="515">
        <f ca="1">OFFSET(DATA!$BC$15,$A750-1,0)</f>
        <v>0</v>
      </c>
      <c r="Q753" s="475"/>
      <c r="R753" s="480"/>
      <c r="S753" s="481"/>
      <c r="T753" s="481"/>
      <c r="U753" s="481"/>
      <c r="V753" s="482"/>
      <c r="W753" s="487"/>
      <c r="X753" s="517" t="str">
        <f ca="1">IF(OFFSET(DATA!$AU$15,$A750-1,0)="","  年　月　日",OFFSET(DATA!$AU$15,$A750-1,0))</f>
        <v xml:space="preserve">  年　月　日</v>
      </c>
      <c r="Y753" s="518"/>
      <c r="AA753" s="503"/>
      <c r="AB753" s="505"/>
      <c r="AC753" s="505"/>
    </row>
    <row r="754" spans="1:29" ht="9.9499999999999993" customHeight="1">
      <c r="A754" s="438"/>
      <c r="B754" s="493">
        <f ca="1">OFFSET(DATA!$BD$15,$A750-1,0)</f>
        <v>0</v>
      </c>
      <c r="C754" s="521"/>
      <c r="D754" s="521"/>
      <c r="E754" s="495"/>
      <c r="F754" s="446"/>
      <c r="G754" s="447"/>
      <c r="H754" s="448"/>
      <c r="I754" s="453"/>
      <c r="J754" s="456"/>
      <c r="K754" s="509"/>
      <c r="L754" s="510"/>
      <c r="M754" s="511"/>
      <c r="N754" s="499">
        <f t="shared" ref="N754" ca="1" si="869">AC752</f>
        <v>0</v>
      </c>
      <c r="O754" s="526" t="str">
        <f t="shared" ref="O754" ca="1" si="870">IF($AC754=0,"",RIGHT($AC754,4))</f>
        <v/>
      </c>
      <c r="P754" s="472"/>
      <c r="Q754" s="475"/>
      <c r="R754" s="480"/>
      <c r="S754" s="481"/>
      <c r="T754" s="481"/>
      <c r="U754" s="481"/>
      <c r="V754" s="482"/>
      <c r="W754" s="487"/>
      <c r="X754" s="491"/>
      <c r="Y754" s="492"/>
      <c r="AA754" s="392"/>
      <c r="AB754" s="299"/>
      <c r="AC754" s="299">
        <f ca="1">OFFSET(DATA!$BA$15,$A750-1,0)</f>
        <v>0</v>
      </c>
    </row>
    <row r="755" spans="1:29" ht="9.9499999999999993" customHeight="1">
      <c r="A755" s="439"/>
      <c r="B755" s="522"/>
      <c r="C755" s="523"/>
      <c r="D755" s="523"/>
      <c r="E755" s="524"/>
      <c r="F755" s="449"/>
      <c r="G755" s="450"/>
      <c r="H755" s="451"/>
      <c r="I755" s="454"/>
      <c r="J755" s="457"/>
      <c r="K755" s="512"/>
      <c r="L755" s="513"/>
      <c r="M755" s="514"/>
      <c r="N755" s="525"/>
      <c r="O755" s="527"/>
      <c r="P755" s="516"/>
      <c r="Q755" s="476"/>
      <c r="R755" s="483"/>
      <c r="S755" s="484"/>
      <c r="T755" s="484"/>
      <c r="U755" s="484"/>
      <c r="V755" s="485"/>
      <c r="W755" s="488"/>
      <c r="X755" s="519"/>
      <c r="Y755" s="520"/>
      <c r="AA755" s="393"/>
      <c r="AB755" s="301"/>
      <c r="AC755" s="301"/>
    </row>
    <row r="756" spans="1:29" ht="9.9499999999999993" customHeight="1">
      <c r="A756" s="437">
        <f t="shared" ref="A756" si="871">A750+1</f>
        <v>90</v>
      </c>
      <c r="B756" s="440">
        <f ca="1">OFFSET(DATA!$B$15,$A756-1,0)</f>
        <v>0</v>
      </c>
      <c r="C756" s="441"/>
      <c r="D756" s="441"/>
      <c r="E756" s="442"/>
      <c r="F756" s="440">
        <f ca="1">OFFSET(DATA!$C$15,$A756-1,0)</f>
        <v>0</v>
      </c>
      <c r="G756" s="441"/>
      <c r="H756" s="442"/>
      <c r="I756" s="452" t="str">
        <f ca="1">OFFSET(TMP!$H$1,($A756-1)*4,0)</f>
        <v xml:space="preserve">
</v>
      </c>
      <c r="J756" s="455" t="str">
        <f ca="1">OFFSET(TMP!$I$1,($A756-1)*4,0)</f>
        <v xml:space="preserve">
</v>
      </c>
      <c r="K756" s="458" t="str">
        <f ca="1">IF(OFFSET(DATA!$N$15,$A756-1,0)="","  年　月　日",OFFSET(DATA!$N$15,$A756-1,0))</f>
        <v xml:space="preserve">  年　月　日</v>
      </c>
      <c r="L756" s="459"/>
      <c r="M756" s="460"/>
      <c r="N756" s="467">
        <f t="shared" ref="N756" ca="1" si="872">AA758</f>
        <v>0</v>
      </c>
      <c r="O756" s="469"/>
      <c r="P756" s="471">
        <f ca="1">OFFSET(DATA!$BB$15,$A756-1,0)</f>
        <v>0</v>
      </c>
      <c r="Q756" s="474" t="str">
        <f t="shared" ref="Q756" ca="1" si="873">INDIRECT("TMP!T" &amp; 2 + ($A756-1)*5)</f>
        <v xml:space="preserve">
</v>
      </c>
      <c r="R756" s="477" t="str">
        <f t="shared" ref="R756" ca="1" si="874">INDIRECT("TMP!U" &amp; 2 + ($A756-1)*5)</f>
        <v xml:space="preserve">
</v>
      </c>
      <c r="S756" s="478"/>
      <c r="T756" s="478"/>
      <c r="U756" s="478"/>
      <c r="V756" s="479"/>
      <c r="W756" s="486" t="str">
        <f t="shared" ref="W756" ca="1" si="875">INDIRECT("TMP!V" &amp; 2 + ($A756-1)*5)</f>
        <v xml:space="preserve">
</v>
      </c>
      <c r="X756" s="489" t="str">
        <f ca="1">IF(OFFSET(DATA!$AT$15,$A756-1,0)="","  年　月　日",OFFSET(DATA!$AT$15,$A756-1,0))</f>
        <v xml:space="preserve">  年　月　日</v>
      </c>
      <c r="Y756" s="490"/>
      <c r="AA756" s="392">
        <f ca="1">OFFSET(DATA!$AV$15,$A756-1,0)</f>
        <v>0</v>
      </c>
      <c r="AB756" s="299">
        <f ca="1">OFFSET(DATA!$AX$15,$A756-1,0)</f>
        <v>0</v>
      </c>
      <c r="AC756" s="299">
        <f ca="1">OFFSET(DATA!$AZ$15,$A756-1,0)</f>
        <v>0</v>
      </c>
    </row>
    <row r="757" spans="1:29" ht="9.9499999999999993" customHeight="1">
      <c r="A757" s="438"/>
      <c r="B757" s="443"/>
      <c r="C757" s="444"/>
      <c r="D757" s="444"/>
      <c r="E757" s="445"/>
      <c r="F757" s="446"/>
      <c r="G757" s="447"/>
      <c r="H757" s="448"/>
      <c r="I757" s="453"/>
      <c r="J757" s="456"/>
      <c r="K757" s="461"/>
      <c r="L757" s="462"/>
      <c r="M757" s="463"/>
      <c r="N757" s="468"/>
      <c r="O757" s="470"/>
      <c r="P757" s="472"/>
      <c r="Q757" s="475"/>
      <c r="R757" s="480"/>
      <c r="S757" s="481"/>
      <c r="T757" s="481"/>
      <c r="U757" s="481"/>
      <c r="V757" s="482"/>
      <c r="W757" s="487"/>
      <c r="X757" s="491"/>
      <c r="Y757" s="492"/>
      <c r="AA757" s="393"/>
      <c r="AB757" s="301"/>
      <c r="AC757" s="301"/>
    </row>
    <row r="758" spans="1:29" ht="9.9499999999999993" customHeight="1">
      <c r="A758" s="438"/>
      <c r="B758" s="493">
        <f ca="1">OFFSET(DATA!$A$15,$A756-1,0)</f>
        <v>0</v>
      </c>
      <c r="C758" s="494"/>
      <c r="D758" s="494"/>
      <c r="E758" s="495"/>
      <c r="F758" s="446"/>
      <c r="G758" s="447"/>
      <c r="H758" s="448"/>
      <c r="I758" s="453"/>
      <c r="J758" s="456"/>
      <c r="K758" s="464"/>
      <c r="L758" s="465"/>
      <c r="M758" s="466"/>
      <c r="N758" s="499" t="str">
        <f t="shared" ref="N758" ca="1" si="876">AB758</f>
        <v/>
      </c>
      <c r="O758" s="500"/>
      <c r="P758" s="473"/>
      <c r="Q758" s="475"/>
      <c r="R758" s="480"/>
      <c r="S758" s="481"/>
      <c r="T758" s="481"/>
      <c r="U758" s="481"/>
      <c r="V758" s="482"/>
      <c r="W758" s="487"/>
      <c r="X758" s="491"/>
      <c r="Y758" s="492"/>
      <c r="AA758" s="502">
        <f t="shared" ref="AA758" ca="1" si="877">AA756</f>
        <v>0</v>
      </c>
      <c r="AB758" s="504" t="str">
        <f t="shared" ref="AB758" ca="1" si="878">IF(COUNTIF(AB756,"*受給者*"),"受給者",IF(COUNTIF(AB756,"*国民年金*"),"国民年金",IF(COUNTIF(AB756,"厚生年金"),"厚生年金","")))</f>
        <v/>
      </c>
      <c r="AC758" s="504">
        <f t="shared" ref="AC758" ca="1" si="879">AC756</f>
        <v>0</v>
      </c>
    </row>
    <row r="759" spans="1:29" ht="9.9499999999999993" customHeight="1">
      <c r="A759" s="438"/>
      <c r="B759" s="496"/>
      <c r="C759" s="497"/>
      <c r="D759" s="497"/>
      <c r="E759" s="498"/>
      <c r="F759" s="446"/>
      <c r="G759" s="447"/>
      <c r="H759" s="448"/>
      <c r="I759" s="453"/>
      <c r="J759" s="456"/>
      <c r="K759" s="506" t="str">
        <f ca="1">IF(OFFSET(DATA!$O$15,$A756-1,0)="","歳",OFFSET(DATA!$O$15,$A756-1,0))</f>
        <v>歳</v>
      </c>
      <c r="L759" s="507"/>
      <c r="M759" s="508"/>
      <c r="N759" s="468"/>
      <c r="O759" s="501"/>
      <c r="P759" s="515">
        <f ca="1">OFFSET(DATA!$BC$15,$A756-1,0)</f>
        <v>0</v>
      </c>
      <c r="Q759" s="475"/>
      <c r="R759" s="480"/>
      <c r="S759" s="481"/>
      <c r="T759" s="481"/>
      <c r="U759" s="481"/>
      <c r="V759" s="482"/>
      <c r="W759" s="487"/>
      <c r="X759" s="517" t="str">
        <f ca="1">IF(OFFSET(DATA!$AU$15,$A756-1,0)="","  年　月　日",OFFSET(DATA!$AU$15,$A756-1,0))</f>
        <v xml:space="preserve">  年　月　日</v>
      </c>
      <c r="Y759" s="518"/>
      <c r="AA759" s="503"/>
      <c r="AB759" s="505"/>
      <c r="AC759" s="505"/>
    </row>
    <row r="760" spans="1:29" ht="9.9499999999999993" customHeight="1">
      <c r="A760" s="438"/>
      <c r="B760" s="493">
        <f ca="1">OFFSET(DATA!$BD$15,$A756-1,0)</f>
        <v>0</v>
      </c>
      <c r="C760" s="521"/>
      <c r="D760" s="521"/>
      <c r="E760" s="495"/>
      <c r="F760" s="446"/>
      <c r="G760" s="447"/>
      <c r="H760" s="448"/>
      <c r="I760" s="453"/>
      <c r="J760" s="456"/>
      <c r="K760" s="509"/>
      <c r="L760" s="510"/>
      <c r="M760" s="511"/>
      <c r="N760" s="499">
        <f t="shared" ref="N760" ca="1" si="880">AC758</f>
        <v>0</v>
      </c>
      <c r="O760" s="526" t="str">
        <f t="shared" ref="O760" ca="1" si="881">IF($AC760=0,"",RIGHT($AC760,4))</f>
        <v/>
      </c>
      <c r="P760" s="472"/>
      <c r="Q760" s="475"/>
      <c r="R760" s="480"/>
      <c r="S760" s="481"/>
      <c r="T760" s="481"/>
      <c r="U760" s="481"/>
      <c r="V760" s="482"/>
      <c r="W760" s="487"/>
      <c r="X760" s="491"/>
      <c r="Y760" s="492"/>
      <c r="AA760" s="392"/>
      <c r="AB760" s="299"/>
      <c r="AC760" s="299">
        <f ca="1">OFFSET(DATA!$BA$15,$A756-1,0)</f>
        <v>0</v>
      </c>
    </row>
    <row r="761" spans="1:29" ht="9.9499999999999993" customHeight="1">
      <c r="A761" s="439"/>
      <c r="B761" s="522"/>
      <c r="C761" s="523"/>
      <c r="D761" s="523"/>
      <c r="E761" s="524"/>
      <c r="F761" s="449"/>
      <c r="G761" s="450"/>
      <c r="H761" s="451"/>
      <c r="I761" s="454"/>
      <c r="J761" s="457"/>
      <c r="K761" s="512"/>
      <c r="L761" s="513"/>
      <c r="M761" s="514"/>
      <c r="N761" s="525"/>
      <c r="O761" s="527"/>
      <c r="P761" s="516"/>
      <c r="Q761" s="476"/>
      <c r="R761" s="483"/>
      <c r="S761" s="484"/>
      <c r="T761" s="484"/>
      <c r="U761" s="484"/>
      <c r="V761" s="485"/>
      <c r="W761" s="488"/>
      <c r="X761" s="519"/>
      <c r="Y761" s="520"/>
      <c r="AA761" s="393"/>
      <c r="AB761" s="301"/>
      <c r="AC761" s="301"/>
    </row>
    <row r="762" spans="1:29" ht="5.0999999999999996" customHeight="1">
      <c r="A762" s="166"/>
      <c r="B762" s="155"/>
      <c r="C762" s="155"/>
      <c r="D762" s="155"/>
      <c r="E762" s="155"/>
      <c r="F762" s="163"/>
      <c r="G762" s="163"/>
      <c r="H762" s="163"/>
      <c r="I762" s="167"/>
      <c r="J762" s="167"/>
      <c r="K762" s="164"/>
      <c r="L762" s="164"/>
      <c r="M762" s="164"/>
      <c r="N762" s="168"/>
      <c r="O762" s="168"/>
      <c r="P762" s="168"/>
      <c r="Q762" s="162"/>
      <c r="R762" s="162"/>
      <c r="S762" s="162"/>
      <c r="T762" s="162"/>
      <c r="U762" s="162"/>
      <c r="V762" s="162"/>
      <c r="W762" s="162"/>
      <c r="X762" s="169"/>
      <c r="Y762" s="169"/>
      <c r="AA762" s="165"/>
      <c r="AB762" s="165"/>
      <c r="AC762" s="165"/>
    </row>
    <row r="763" spans="1:29" s="148" customFormat="1" ht="13.5" customHeight="1">
      <c r="A763" s="156" t="s">
        <v>261</v>
      </c>
      <c r="B763" s="156"/>
      <c r="C763" s="156"/>
      <c r="D763" s="156"/>
      <c r="H763" s="156"/>
      <c r="I763" s="156"/>
      <c r="J763" s="156"/>
      <c r="K763" s="156"/>
      <c r="L763" s="156"/>
      <c r="M763" s="156"/>
      <c r="N763" s="159"/>
      <c r="O763" s="159"/>
      <c r="P763" s="159"/>
      <c r="Q763" s="435" t="s">
        <v>264</v>
      </c>
      <c r="R763" s="435"/>
      <c r="S763" s="435"/>
      <c r="T763" s="435"/>
      <c r="U763" s="435"/>
      <c r="V763" s="435"/>
      <c r="W763" s="435"/>
      <c r="X763" s="435"/>
      <c r="Y763" s="435"/>
    </row>
    <row r="764" spans="1:29" s="148" customFormat="1" ht="13.5" customHeight="1">
      <c r="A764" s="156"/>
      <c r="B764" s="170" t="s">
        <v>268</v>
      </c>
      <c r="C764" s="170"/>
      <c r="D764" s="170"/>
      <c r="E764" s="170"/>
      <c r="F764" s="170" t="s">
        <v>269</v>
      </c>
      <c r="H764" s="170"/>
      <c r="I764" s="170"/>
      <c r="J764" s="170"/>
      <c r="K764" s="170"/>
      <c r="L764" s="170"/>
      <c r="M764" s="170" t="s">
        <v>276</v>
      </c>
      <c r="N764" s="170"/>
      <c r="O764" s="170" t="s">
        <v>278</v>
      </c>
      <c r="P764" s="170"/>
      <c r="Q764" s="435"/>
      <c r="R764" s="435"/>
      <c r="S764" s="435"/>
      <c r="T764" s="435"/>
      <c r="U764" s="435"/>
      <c r="V764" s="435"/>
      <c r="W764" s="435"/>
      <c r="X764" s="435"/>
      <c r="Y764" s="435"/>
    </row>
    <row r="765" spans="1:29" s="148" customFormat="1" ht="13.5" customHeight="1">
      <c r="A765" s="160"/>
      <c r="B765" s="170" t="s">
        <v>270</v>
      </c>
      <c r="C765" s="170"/>
      <c r="D765" s="170"/>
      <c r="E765" s="170"/>
      <c r="F765" s="170" t="s">
        <v>273</v>
      </c>
      <c r="G765" s="170"/>
      <c r="H765" s="170"/>
      <c r="I765" s="170"/>
      <c r="J765" s="170"/>
      <c r="K765" s="170"/>
      <c r="L765" s="170"/>
      <c r="M765" s="170" t="s">
        <v>277</v>
      </c>
      <c r="N765" s="170"/>
      <c r="O765" s="170" t="s">
        <v>279</v>
      </c>
      <c r="P765" s="170"/>
      <c r="Q765" s="435" t="s">
        <v>285</v>
      </c>
      <c r="R765" s="435"/>
      <c r="S765" s="435"/>
      <c r="T765" s="435"/>
      <c r="U765" s="435"/>
      <c r="V765" s="435"/>
      <c r="W765" s="435"/>
      <c r="X765" s="435"/>
      <c r="Y765" s="435"/>
      <c r="Z765" s="435"/>
    </row>
    <row r="766" spans="1:29" s="148" customFormat="1" ht="13.5" customHeight="1">
      <c r="A766" s="160"/>
      <c r="B766" s="170" t="s">
        <v>271</v>
      </c>
      <c r="C766" s="170"/>
      <c r="D766" s="170"/>
      <c r="E766" s="170"/>
      <c r="F766" s="170" t="s">
        <v>274</v>
      </c>
      <c r="G766" s="170"/>
      <c r="H766" s="170"/>
      <c r="I766" s="170"/>
      <c r="J766" s="170"/>
      <c r="K766" s="170"/>
      <c r="L766" s="170"/>
      <c r="M766" s="170"/>
      <c r="N766" s="170"/>
      <c r="O766" s="170"/>
      <c r="P766" s="170"/>
      <c r="Q766" s="435"/>
      <c r="R766" s="435"/>
      <c r="S766" s="435"/>
      <c r="T766" s="435"/>
      <c r="U766" s="435"/>
      <c r="V766" s="435"/>
      <c r="W766" s="435"/>
      <c r="X766" s="435"/>
      <c r="Y766" s="435"/>
      <c r="Z766" s="435"/>
    </row>
    <row r="767" spans="1:29" s="148" customFormat="1" ht="13.5" customHeight="1">
      <c r="A767" s="160"/>
      <c r="B767" s="170" t="s">
        <v>272</v>
      </c>
      <c r="C767" s="170"/>
      <c r="D767" s="170"/>
      <c r="E767" s="170"/>
      <c r="F767" s="170" t="s">
        <v>275</v>
      </c>
      <c r="G767" s="170"/>
      <c r="H767" s="170"/>
      <c r="I767" s="170"/>
      <c r="J767" s="170"/>
      <c r="K767" s="170"/>
      <c r="L767" s="170"/>
      <c r="M767" s="170" t="s">
        <v>280</v>
      </c>
      <c r="N767" s="170"/>
      <c r="O767" s="170"/>
      <c r="P767" s="170"/>
      <c r="Q767" s="435"/>
      <c r="R767" s="435"/>
      <c r="S767" s="435"/>
      <c r="T767" s="435"/>
      <c r="U767" s="435"/>
      <c r="V767" s="435"/>
      <c r="W767" s="435"/>
      <c r="X767" s="435"/>
      <c r="Y767" s="435"/>
      <c r="Z767" s="435"/>
    </row>
    <row r="768" spans="1:29" s="148" customFormat="1" ht="13.5" customHeight="1">
      <c r="A768" s="435" t="s">
        <v>266</v>
      </c>
      <c r="B768" s="435"/>
      <c r="C768" s="435"/>
      <c r="D768" s="435"/>
      <c r="E768" s="435"/>
      <c r="F768" s="435"/>
      <c r="G768" s="435"/>
      <c r="H768" s="435"/>
      <c r="I768" s="435"/>
      <c r="J768" s="435"/>
      <c r="K768" s="435"/>
      <c r="L768" s="435"/>
      <c r="M768" s="435"/>
      <c r="N768" s="435"/>
      <c r="O768" s="435"/>
      <c r="P768" s="435"/>
      <c r="Q768" s="435" t="s">
        <v>283</v>
      </c>
      <c r="R768" s="435"/>
      <c r="S768" s="435"/>
      <c r="T768" s="435"/>
      <c r="U768" s="435"/>
      <c r="V768" s="435"/>
      <c r="W768" s="435"/>
      <c r="X768" s="435"/>
      <c r="Y768" s="435"/>
    </row>
    <row r="769" spans="1:25" s="148" customFormat="1" ht="13.5" customHeight="1">
      <c r="A769" s="435"/>
      <c r="B769" s="435"/>
      <c r="C769" s="435"/>
      <c r="D769" s="435"/>
      <c r="E769" s="435"/>
      <c r="F769" s="435"/>
      <c r="G769" s="435"/>
      <c r="H769" s="435"/>
      <c r="I769" s="435"/>
      <c r="J769" s="435"/>
      <c r="K769" s="435"/>
      <c r="L769" s="435"/>
      <c r="M769" s="435"/>
      <c r="N769" s="435"/>
      <c r="O769" s="435"/>
      <c r="P769" s="435"/>
      <c r="Q769" s="435"/>
      <c r="R769" s="435"/>
      <c r="S769" s="435"/>
      <c r="T769" s="435"/>
      <c r="U769" s="435"/>
      <c r="V769" s="435"/>
      <c r="W769" s="435"/>
      <c r="X769" s="435"/>
      <c r="Y769" s="435"/>
    </row>
    <row r="770" spans="1:25" s="148" customFormat="1" ht="13.5" customHeight="1">
      <c r="A770" s="156" t="s">
        <v>262</v>
      </c>
      <c r="B770" s="161"/>
      <c r="C770" s="161"/>
      <c r="D770" s="161"/>
      <c r="E770" s="161"/>
      <c r="F770" s="161"/>
      <c r="G770" s="161"/>
      <c r="H770" s="161"/>
      <c r="I770" s="161"/>
      <c r="J770" s="161"/>
      <c r="K770" s="161"/>
      <c r="L770" s="161"/>
      <c r="M770" s="161"/>
      <c r="N770" s="161"/>
      <c r="O770" s="161"/>
      <c r="P770" s="161"/>
      <c r="Q770" s="435" t="s">
        <v>281</v>
      </c>
      <c r="R770" s="435"/>
      <c r="S770" s="435"/>
      <c r="T770" s="435"/>
      <c r="U770" s="435"/>
      <c r="V770" s="435"/>
      <c r="W770" s="435"/>
      <c r="X770" s="435"/>
      <c r="Y770" s="435"/>
    </row>
    <row r="771" spans="1:25" s="148" customFormat="1" ht="13.5" customHeight="1">
      <c r="A771" s="156" t="s">
        <v>263</v>
      </c>
      <c r="B771" s="144"/>
      <c r="C771" s="144"/>
      <c r="D771" s="144"/>
      <c r="E771" s="144"/>
      <c r="F771" s="144"/>
      <c r="G771" s="144"/>
      <c r="H771" s="144"/>
      <c r="I771" s="144"/>
      <c r="J771" s="144"/>
      <c r="K771" s="144"/>
      <c r="L771" s="144"/>
      <c r="M771" s="144"/>
      <c r="N771" s="159"/>
      <c r="O771" s="159"/>
      <c r="P771" s="159"/>
      <c r="Q771" s="435"/>
      <c r="R771" s="435"/>
      <c r="S771" s="435"/>
      <c r="T771" s="435"/>
      <c r="U771" s="435"/>
      <c r="V771" s="435"/>
      <c r="W771" s="435"/>
      <c r="X771" s="435"/>
      <c r="Y771" s="435"/>
    </row>
    <row r="772" spans="1:25" s="148" customFormat="1" ht="13.5" customHeight="1">
      <c r="A772" s="436" t="s">
        <v>267</v>
      </c>
      <c r="B772" s="436"/>
      <c r="C772" s="436"/>
      <c r="D772" s="436"/>
      <c r="E772" s="436"/>
      <c r="F772" s="436"/>
      <c r="G772" s="436"/>
      <c r="H772" s="436"/>
      <c r="I772" s="436"/>
      <c r="J772" s="436"/>
      <c r="K772" s="436"/>
      <c r="L772" s="436"/>
      <c r="M772" s="436"/>
      <c r="N772" s="436"/>
      <c r="O772" s="436"/>
      <c r="P772" s="436"/>
      <c r="Q772" s="435" t="s">
        <v>282</v>
      </c>
      <c r="R772" s="435"/>
      <c r="S772" s="435"/>
      <c r="T772" s="435"/>
      <c r="U772" s="435"/>
      <c r="V772" s="435"/>
      <c r="W772" s="435"/>
      <c r="X772" s="435"/>
      <c r="Y772" s="435"/>
    </row>
    <row r="773" spans="1:25" ht="13.5" customHeight="1">
      <c r="A773" s="436"/>
      <c r="B773" s="436"/>
      <c r="C773" s="436"/>
      <c r="D773" s="436"/>
      <c r="E773" s="436"/>
      <c r="F773" s="436"/>
      <c r="G773" s="436"/>
      <c r="H773" s="436"/>
      <c r="I773" s="436"/>
      <c r="J773" s="436"/>
      <c r="K773" s="436"/>
      <c r="L773" s="436"/>
      <c r="M773" s="436"/>
      <c r="N773" s="436"/>
      <c r="O773" s="436"/>
      <c r="P773" s="436"/>
      <c r="Q773" s="435"/>
      <c r="R773" s="435"/>
      <c r="S773" s="435"/>
      <c r="T773" s="435"/>
      <c r="U773" s="435"/>
      <c r="V773" s="435"/>
      <c r="W773" s="435"/>
      <c r="X773" s="435"/>
      <c r="Y773" s="435"/>
    </row>
    <row r="774" spans="1:25" ht="13.5" customHeight="1">
      <c r="A774" s="436"/>
      <c r="B774" s="436"/>
      <c r="C774" s="436"/>
      <c r="D774" s="436"/>
      <c r="E774" s="436"/>
      <c r="F774" s="436"/>
      <c r="G774" s="436"/>
      <c r="H774" s="436"/>
      <c r="I774" s="436"/>
      <c r="J774" s="436"/>
      <c r="K774" s="436"/>
      <c r="L774" s="436"/>
      <c r="M774" s="436"/>
      <c r="N774" s="436"/>
      <c r="O774" s="436"/>
      <c r="P774" s="436"/>
      <c r="Q774" s="156" t="s">
        <v>284</v>
      </c>
    </row>
    <row r="775" spans="1:25" ht="24" customHeight="1">
      <c r="A775" s="143"/>
      <c r="B775" s="143"/>
      <c r="C775" s="143"/>
      <c r="D775" s="143"/>
      <c r="E775" s="143"/>
      <c r="F775" s="143"/>
      <c r="G775" s="143"/>
      <c r="H775" s="143"/>
      <c r="I775" s="143"/>
      <c r="J775" s="143"/>
      <c r="K775" s="143"/>
      <c r="L775" s="143"/>
      <c r="M775" s="143"/>
      <c r="N775" s="589" t="s">
        <v>237</v>
      </c>
      <c r="O775" s="589"/>
      <c r="P775" s="589"/>
      <c r="Q775" s="589"/>
      <c r="R775" s="589"/>
      <c r="S775" s="589"/>
      <c r="T775" s="589"/>
      <c r="U775" s="143"/>
      <c r="V775" s="143"/>
    </row>
    <row r="776" spans="1:25" ht="15" customHeight="1">
      <c r="N776" s="590" t="str">
        <f>IF(作成日="","（○○　年　月　日　作成）",作成日)</f>
        <v>（○○　年　月　日　作成）</v>
      </c>
      <c r="O776" s="590"/>
      <c r="P776" s="590"/>
      <c r="Q776" s="590"/>
      <c r="R776" s="590"/>
      <c r="S776" s="590"/>
      <c r="T776" s="590"/>
      <c r="U776" s="145"/>
      <c r="V776" s="146"/>
      <c r="W776" s="591" t="s">
        <v>238</v>
      </c>
      <c r="X776" s="593"/>
      <c r="Y776" s="594"/>
    </row>
    <row r="777" spans="1:25" ht="31.5" customHeight="1">
      <c r="A777" s="597" t="s">
        <v>239</v>
      </c>
      <c r="B777" s="597"/>
      <c r="C777" s="597"/>
      <c r="D777" s="598">
        <f>事業所名</f>
        <v>0</v>
      </c>
      <c r="E777" s="598"/>
      <c r="F777" s="598"/>
      <c r="G777" s="598"/>
      <c r="H777" s="598"/>
      <c r="I777" s="598"/>
      <c r="J777" s="598"/>
      <c r="K777" s="147"/>
      <c r="L777" s="599" t="s">
        <v>240</v>
      </c>
      <c r="M777" s="599"/>
      <c r="N777" s="599"/>
      <c r="T777" s="145"/>
      <c r="U777" s="145"/>
      <c r="V777" s="146"/>
      <c r="W777" s="592"/>
      <c r="X777" s="595"/>
      <c r="Y777" s="596"/>
    </row>
    <row r="778" spans="1:25" ht="24" customHeight="1">
      <c r="D778" s="600">
        <f>現場ID</f>
        <v>0</v>
      </c>
      <c r="E778" s="600"/>
      <c r="F778" s="600"/>
      <c r="G778" s="600"/>
      <c r="H778" s="600"/>
      <c r="I778" s="600"/>
      <c r="J778" s="600"/>
      <c r="K778" s="148"/>
      <c r="L778" s="599"/>
      <c r="M778" s="599"/>
      <c r="N778" s="599"/>
      <c r="U778" s="149"/>
      <c r="V778" s="149"/>
      <c r="W778" s="153" t="s">
        <v>265</v>
      </c>
      <c r="X778" s="601" t="str">
        <f>IF(提出日="","○○　年　月　日",提出日)</f>
        <v>○○　年　月　日</v>
      </c>
      <c r="Y778" s="601"/>
    </row>
    <row r="779" spans="1:25" ht="7.5" customHeight="1">
      <c r="A779" s="150"/>
      <c r="B779" s="150"/>
      <c r="C779" s="150"/>
      <c r="D779" s="150"/>
      <c r="E779" s="150"/>
      <c r="F779" s="150"/>
      <c r="G779" s="150"/>
      <c r="H779" s="151"/>
      <c r="I779" s="151"/>
      <c r="J779" s="151"/>
      <c r="K779" s="152"/>
      <c r="L779" s="599"/>
      <c r="M779" s="599"/>
      <c r="N779" s="599"/>
      <c r="U779" s="149"/>
      <c r="V779" s="149"/>
      <c r="W779" s="153"/>
      <c r="X779" s="148"/>
      <c r="Y779" s="148"/>
    </row>
    <row r="780" spans="1:25" ht="27" customHeight="1">
      <c r="A780" s="602" t="s">
        <v>217</v>
      </c>
      <c r="B780" s="602"/>
      <c r="C780" s="602"/>
      <c r="D780" s="603">
        <f>所長名</f>
        <v>0</v>
      </c>
      <c r="E780" s="603"/>
      <c r="F780" s="603"/>
      <c r="G780" s="603"/>
      <c r="H780" s="603"/>
      <c r="I780" s="603"/>
      <c r="J780" s="603"/>
      <c r="K780" s="154"/>
      <c r="L780" s="599"/>
      <c r="M780" s="599"/>
      <c r="N780" s="599"/>
      <c r="P780" s="155" t="s">
        <v>241</v>
      </c>
      <c r="Q780" s="604">
        <f>一次会社名</f>
        <v>0</v>
      </c>
      <c r="R780" s="604"/>
      <c r="S780" s="604"/>
      <c r="T780" s="604"/>
      <c r="W780" s="155" t="str">
        <f>次元 &amp; "次会社名" &amp; CHAR(10) &amp; "・事業者ID"</f>
        <v>二次会社名
・事業者ID</v>
      </c>
      <c r="X780" s="604">
        <f>二次会社名</f>
        <v>0</v>
      </c>
      <c r="Y780" s="604"/>
    </row>
    <row r="781" spans="1:25" s="148" customFormat="1" ht="15" customHeight="1">
      <c r="A781" s="156"/>
      <c r="B781" s="156"/>
      <c r="C781" s="156"/>
      <c r="D781" s="156"/>
      <c r="E781" s="156"/>
      <c r="F781" s="156"/>
      <c r="G781" s="156"/>
      <c r="H781" s="156"/>
      <c r="I781" s="156"/>
      <c r="J781" s="156"/>
      <c r="K781" s="156"/>
      <c r="L781" s="156"/>
      <c r="M781" s="156"/>
      <c r="N781" s="157"/>
      <c r="O781" s="158"/>
      <c r="P781" s="157"/>
      <c r="Q781" s="605">
        <f>一次会社ID</f>
        <v>0</v>
      </c>
      <c r="R781" s="605"/>
      <c r="S781" s="605"/>
      <c r="T781" s="605"/>
      <c r="U781" s="157"/>
      <c r="V781" s="157"/>
      <c r="W781" s="158"/>
      <c r="X781" s="605">
        <f xml:space="preserve"> 二次会社ID</f>
        <v>0</v>
      </c>
      <c r="Y781" s="605"/>
    </row>
    <row r="782" spans="1:25" ht="9.9499999999999993" customHeight="1">
      <c r="A782" s="606" t="s">
        <v>242</v>
      </c>
      <c r="B782" s="529" t="s">
        <v>243</v>
      </c>
      <c r="C782" s="530"/>
      <c r="D782" s="530"/>
      <c r="E782" s="531"/>
      <c r="F782" s="535" t="s">
        <v>244</v>
      </c>
      <c r="G782" s="536"/>
      <c r="H782" s="537"/>
      <c r="I782" s="544" t="s">
        <v>245</v>
      </c>
      <c r="J782" s="545"/>
      <c r="K782" s="529" t="s">
        <v>246</v>
      </c>
      <c r="L782" s="530"/>
      <c r="M782" s="531"/>
      <c r="N782" s="552" t="s">
        <v>247</v>
      </c>
      <c r="O782" s="553"/>
      <c r="P782" s="556" t="s">
        <v>248</v>
      </c>
      <c r="Q782" s="558" t="s">
        <v>249</v>
      </c>
      <c r="R782" s="559"/>
      <c r="S782" s="559"/>
      <c r="T782" s="559"/>
      <c r="U782" s="559"/>
      <c r="V782" s="559"/>
      <c r="W782" s="545"/>
      <c r="X782" s="561" t="s">
        <v>250</v>
      </c>
      <c r="Y782" s="562"/>
    </row>
    <row r="783" spans="1:25" ht="9.9499999999999993" customHeight="1">
      <c r="A783" s="607"/>
      <c r="B783" s="532"/>
      <c r="C783" s="533"/>
      <c r="D783" s="533"/>
      <c r="E783" s="534"/>
      <c r="F783" s="538"/>
      <c r="G783" s="539"/>
      <c r="H783" s="540"/>
      <c r="I783" s="546"/>
      <c r="J783" s="534"/>
      <c r="K783" s="532"/>
      <c r="L783" s="533"/>
      <c r="M783" s="534"/>
      <c r="N783" s="554"/>
      <c r="O783" s="555"/>
      <c r="P783" s="557"/>
      <c r="Q783" s="560"/>
      <c r="R783" s="533"/>
      <c r="S783" s="533"/>
      <c r="T783" s="533"/>
      <c r="U783" s="533"/>
      <c r="V783" s="533"/>
      <c r="W783" s="534"/>
      <c r="X783" s="563"/>
      <c r="Y783" s="564"/>
    </row>
    <row r="784" spans="1:25" ht="9.9499999999999993" customHeight="1">
      <c r="A784" s="607"/>
      <c r="B784" s="566" t="s">
        <v>251</v>
      </c>
      <c r="C784" s="567"/>
      <c r="D784" s="567"/>
      <c r="E784" s="568"/>
      <c r="F784" s="538"/>
      <c r="G784" s="539"/>
      <c r="H784" s="540"/>
      <c r="I784" s="546"/>
      <c r="J784" s="534"/>
      <c r="K784" s="549"/>
      <c r="L784" s="550"/>
      <c r="M784" s="551"/>
      <c r="N784" s="569" t="s">
        <v>252</v>
      </c>
      <c r="O784" s="570"/>
      <c r="P784" s="557"/>
      <c r="Q784" s="554"/>
      <c r="R784" s="550"/>
      <c r="S784" s="550"/>
      <c r="T784" s="550"/>
      <c r="U784" s="550"/>
      <c r="V784" s="550"/>
      <c r="W784" s="551"/>
      <c r="X784" s="565"/>
      <c r="Y784" s="564"/>
    </row>
    <row r="785" spans="1:29" ht="9.9499999999999993" customHeight="1">
      <c r="A785" s="607"/>
      <c r="B785" s="549"/>
      <c r="C785" s="550"/>
      <c r="D785" s="550"/>
      <c r="E785" s="551"/>
      <c r="F785" s="538"/>
      <c r="G785" s="539"/>
      <c r="H785" s="540"/>
      <c r="I785" s="546"/>
      <c r="J785" s="534"/>
      <c r="K785" s="571" t="s">
        <v>253</v>
      </c>
      <c r="L785" s="567"/>
      <c r="M785" s="568"/>
      <c r="N785" s="554"/>
      <c r="O785" s="555"/>
      <c r="P785" s="575" t="s">
        <v>254</v>
      </c>
      <c r="Q785" s="575" t="s">
        <v>255</v>
      </c>
      <c r="R785" s="571" t="s">
        <v>256</v>
      </c>
      <c r="S785" s="567"/>
      <c r="T785" s="567"/>
      <c r="U785" s="567"/>
      <c r="V785" s="568"/>
      <c r="W785" s="578" t="s">
        <v>257</v>
      </c>
      <c r="X785" s="581" t="s">
        <v>258</v>
      </c>
      <c r="Y785" s="582"/>
    </row>
    <row r="786" spans="1:29" ht="9.9499999999999993" customHeight="1">
      <c r="A786" s="607"/>
      <c r="B786" s="532" t="s">
        <v>259</v>
      </c>
      <c r="C786" s="533"/>
      <c r="D786" s="533"/>
      <c r="E786" s="534"/>
      <c r="F786" s="538"/>
      <c r="G786" s="539"/>
      <c r="H786" s="540"/>
      <c r="I786" s="546"/>
      <c r="J786" s="534"/>
      <c r="K786" s="532"/>
      <c r="L786" s="533"/>
      <c r="M786" s="534"/>
      <c r="N786" s="587" t="s">
        <v>260</v>
      </c>
      <c r="O786" s="575"/>
      <c r="P786" s="534"/>
      <c r="Q786" s="576"/>
      <c r="R786" s="532"/>
      <c r="S786" s="533"/>
      <c r="T786" s="533"/>
      <c r="U786" s="533"/>
      <c r="V786" s="534"/>
      <c r="W786" s="579"/>
      <c r="X786" s="583"/>
      <c r="Y786" s="584"/>
    </row>
    <row r="787" spans="1:29" ht="9.9499999999999993" customHeight="1">
      <c r="A787" s="608"/>
      <c r="B787" s="572"/>
      <c r="C787" s="573"/>
      <c r="D787" s="573"/>
      <c r="E787" s="574"/>
      <c r="F787" s="541"/>
      <c r="G787" s="542"/>
      <c r="H787" s="543"/>
      <c r="I787" s="547"/>
      <c r="J787" s="548"/>
      <c r="K787" s="572"/>
      <c r="L787" s="573"/>
      <c r="M787" s="574"/>
      <c r="N787" s="588"/>
      <c r="O787" s="577"/>
      <c r="P787" s="574"/>
      <c r="Q787" s="577"/>
      <c r="R787" s="547"/>
      <c r="S787" s="573"/>
      <c r="T787" s="573"/>
      <c r="U787" s="573"/>
      <c r="V787" s="574"/>
      <c r="W787" s="580"/>
      <c r="X787" s="585"/>
      <c r="Y787" s="586"/>
      <c r="AA787" s="74" t="s">
        <v>138</v>
      </c>
      <c r="AB787" s="74" t="s">
        <v>139</v>
      </c>
      <c r="AC787" s="74" t="s">
        <v>61</v>
      </c>
    </row>
    <row r="788" spans="1:29" ht="9.9499999999999993" customHeight="1">
      <c r="A788" s="437">
        <v>91</v>
      </c>
      <c r="B788" s="440">
        <f ca="1">OFFSET(DATA!$B$15,$A788-1,0)</f>
        <v>0</v>
      </c>
      <c r="C788" s="441"/>
      <c r="D788" s="441"/>
      <c r="E788" s="442"/>
      <c r="F788" s="440">
        <f ca="1">OFFSET(DATA!$C$15,$A788-1,0)</f>
        <v>0</v>
      </c>
      <c r="G788" s="441"/>
      <c r="H788" s="442"/>
      <c r="I788" s="452" t="str">
        <f ca="1">OFFSET(TMP!$H$1,($A788-1)*4,0)</f>
        <v xml:space="preserve">
</v>
      </c>
      <c r="J788" s="455" t="str">
        <f ca="1">OFFSET(TMP!$I$1,($A788-1)*4,0)</f>
        <v xml:space="preserve">
</v>
      </c>
      <c r="K788" s="458" t="str">
        <f ca="1">IF(OFFSET(DATA!$N$15,$A788-1,0)="","  年　月　日",OFFSET(DATA!$N$15,$A788-1,0))</f>
        <v xml:space="preserve">  年　月　日</v>
      </c>
      <c r="L788" s="459"/>
      <c r="M788" s="460"/>
      <c r="N788" s="467">
        <f ca="1">AA790</f>
        <v>0</v>
      </c>
      <c r="O788" s="469"/>
      <c r="P788" s="471">
        <f ca="1">OFFSET(DATA!$BB$15,$A788-1,0)</f>
        <v>0</v>
      </c>
      <c r="Q788" s="474" t="str">
        <f ca="1">INDIRECT("TMP!T" &amp; 2 + ($A788-1)*5)</f>
        <v xml:space="preserve">
</v>
      </c>
      <c r="R788" s="477" t="str">
        <f ca="1">INDIRECT("TMP!U" &amp; 2 + ($A788-1)*5)</f>
        <v xml:space="preserve">
</v>
      </c>
      <c r="S788" s="478"/>
      <c r="T788" s="478"/>
      <c r="U788" s="478"/>
      <c r="V788" s="479"/>
      <c r="W788" s="486" t="str">
        <f ca="1">INDIRECT("TMP!V" &amp; 2 + ($A788-1)*5)</f>
        <v xml:space="preserve">
</v>
      </c>
      <c r="X788" s="489" t="str">
        <f ca="1">IF(OFFSET(DATA!$AT$15,$A788-1,0)="","  年　月　日",OFFSET(DATA!$AT$15,$A788-1,0))</f>
        <v xml:space="preserve">  年　月　日</v>
      </c>
      <c r="Y788" s="490"/>
      <c r="AA788" s="392">
        <f ca="1">OFFSET(DATA!$AV$15,$A788-1,0)</f>
        <v>0</v>
      </c>
      <c r="AB788" s="299">
        <f ca="1">OFFSET(DATA!$AX$15,$A788-1,0)</f>
        <v>0</v>
      </c>
      <c r="AC788" s="299">
        <f ca="1">OFFSET(DATA!$AZ$15,$A788-1,0)</f>
        <v>0</v>
      </c>
    </row>
    <row r="789" spans="1:29" ht="9.9499999999999993" customHeight="1">
      <c r="A789" s="438"/>
      <c r="B789" s="443"/>
      <c r="C789" s="444"/>
      <c r="D789" s="444"/>
      <c r="E789" s="445"/>
      <c r="F789" s="528"/>
      <c r="G789" s="447"/>
      <c r="H789" s="448"/>
      <c r="I789" s="453"/>
      <c r="J789" s="456"/>
      <c r="K789" s="461"/>
      <c r="L789" s="462"/>
      <c r="M789" s="463"/>
      <c r="N789" s="468"/>
      <c r="O789" s="470"/>
      <c r="P789" s="472"/>
      <c r="Q789" s="475"/>
      <c r="R789" s="480"/>
      <c r="S789" s="481"/>
      <c r="T789" s="481"/>
      <c r="U789" s="481"/>
      <c r="V789" s="482"/>
      <c r="W789" s="487"/>
      <c r="X789" s="491"/>
      <c r="Y789" s="492"/>
      <c r="AA789" s="393"/>
      <c r="AB789" s="301"/>
      <c r="AC789" s="301"/>
    </row>
    <row r="790" spans="1:29" ht="9.9499999999999993" customHeight="1">
      <c r="A790" s="438"/>
      <c r="B790" s="493">
        <f ca="1">OFFSET(DATA!$A$15,$A788-1,0)</f>
        <v>0</v>
      </c>
      <c r="C790" s="494"/>
      <c r="D790" s="494"/>
      <c r="E790" s="495"/>
      <c r="F790" s="446"/>
      <c r="G790" s="447"/>
      <c r="H790" s="448"/>
      <c r="I790" s="453"/>
      <c r="J790" s="456"/>
      <c r="K790" s="464"/>
      <c r="L790" s="465"/>
      <c r="M790" s="466"/>
      <c r="N790" s="499" t="str">
        <f ca="1">AB790</f>
        <v/>
      </c>
      <c r="O790" s="500"/>
      <c r="P790" s="473"/>
      <c r="Q790" s="475"/>
      <c r="R790" s="480"/>
      <c r="S790" s="481"/>
      <c r="T790" s="481"/>
      <c r="U790" s="481"/>
      <c r="V790" s="482"/>
      <c r="W790" s="487"/>
      <c r="X790" s="491"/>
      <c r="Y790" s="492"/>
      <c r="AA790" s="502">
        <f ca="1">AA788</f>
        <v>0</v>
      </c>
      <c r="AB790" s="504" t="str">
        <f ca="1">IF(COUNTIF(AB788,"*受給者*"),"受給者",IF(COUNTIF(AB788,"*国民年金*"),"国民年金",IF(COUNTIF(AB788,"厚生年金"),"厚生年金","")))</f>
        <v/>
      </c>
      <c r="AC790" s="504">
        <f ca="1">AC788</f>
        <v>0</v>
      </c>
    </row>
    <row r="791" spans="1:29" ht="9.9499999999999993" customHeight="1">
      <c r="A791" s="438"/>
      <c r="B791" s="496"/>
      <c r="C791" s="497"/>
      <c r="D791" s="497"/>
      <c r="E791" s="498"/>
      <c r="F791" s="446"/>
      <c r="G791" s="447"/>
      <c r="H791" s="448"/>
      <c r="I791" s="453"/>
      <c r="J791" s="456"/>
      <c r="K791" s="506" t="str">
        <f ca="1">IF(OFFSET(DATA!$O$15,$A788-1,0)="","歳",OFFSET(DATA!$O$15,$A788-1,0))</f>
        <v>歳</v>
      </c>
      <c r="L791" s="507"/>
      <c r="M791" s="508"/>
      <c r="N791" s="468"/>
      <c r="O791" s="501"/>
      <c r="P791" s="515">
        <f ca="1">OFFSET(DATA!$BC$15,$A788-1,0)</f>
        <v>0</v>
      </c>
      <c r="Q791" s="475"/>
      <c r="R791" s="480"/>
      <c r="S791" s="481"/>
      <c r="T791" s="481"/>
      <c r="U791" s="481"/>
      <c r="V791" s="482"/>
      <c r="W791" s="487"/>
      <c r="X791" s="517" t="str">
        <f ca="1">IF(OFFSET(DATA!$AU$15,$A788-1,0)="","  年　月　日",OFFSET(DATA!$AU$15,$A788-1,0))</f>
        <v xml:space="preserve">  年　月　日</v>
      </c>
      <c r="Y791" s="518"/>
      <c r="AA791" s="503"/>
      <c r="AB791" s="505"/>
      <c r="AC791" s="505"/>
    </row>
    <row r="792" spans="1:29" ht="9.9499999999999993" customHeight="1">
      <c r="A792" s="438"/>
      <c r="B792" s="493">
        <f ca="1">OFFSET(DATA!$BD$15,$A788-1,0)</f>
        <v>0</v>
      </c>
      <c r="C792" s="521"/>
      <c r="D792" s="521"/>
      <c r="E792" s="495"/>
      <c r="F792" s="446"/>
      <c r="G792" s="447"/>
      <c r="H792" s="448"/>
      <c r="I792" s="453"/>
      <c r="J792" s="456"/>
      <c r="K792" s="509"/>
      <c r="L792" s="510"/>
      <c r="M792" s="511"/>
      <c r="N792" s="499">
        <f ca="1">AC790</f>
        <v>0</v>
      </c>
      <c r="O792" s="526" t="str">
        <f ca="1">IF($AC792=0,"",RIGHT($AC792,4))</f>
        <v/>
      </c>
      <c r="P792" s="472"/>
      <c r="Q792" s="475"/>
      <c r="R792" s="480"/>
      <c r="S792" s="481"/>
      <c r="T792" s="481"/>
      <c r="U792" s="481"/>
      <c r="V792" s="482"/>
      <c r="W792" s="487"/>
      <c r="X792" s="491"/>
      <c r="Y792" s="492"/>
      <c r="AA792" s="392"/>
      <c r="AB792" s="299"/>
      <c r="AC792" s="299">
        <f ca="1">OFFSET(DATA!$BA$15,$A788-1,0)</f>
        <v>0</v>
      </c>
    </row>
    <row r="793" spans="1:29" ht="9.9499999999999993" customHeight="1">
      <c r="A793" s="439"/>
      <c r="B793" s="522"/>
      <c r="C793" s="523"/>
      <c r="D793" s="523"/>
      <c r="E793" s="524"/>
      <c r="F793" s="449"/>
      <c r="G793" s="450"/>
      <c r="H793" s="451"/>
      <c r="I793" s="454"/>
      <c r="J793" s="457"/>
      <c r="K793" s="512"/>
      <c r="L793" s="513"/>
      <c r="M793" s="514"/>
      <c r="N793" s="525"/>
      <c r="O793" s="527"/>
      <c r="P793" s="516"/>
      <c r="Q793" s="476"/>
      <c r="R793" s="483"/>
      <c r="S793" s="484"/>
      <c r="T793" s="484"/>
      <c r="U793" s="484"/>
      <c r="V793" s="485"/>
      <c r="W793" s="488"/>
      <c r="X793" s="519"/>
      <c r="Y793" s="520"/>
      <c r="AA793" s="393"/>
      <c r="AB793" s="301"/>
      <c r="AC793" s="301"/>
    </row>
    <row r="794" spans="1:29" ht="9.9499999999999993" customHeight="1">
      <c r="A794" s="437">
        <f>A788+1</f>
        <v>92</v>
      </c>
      <c r="B794" s="440">
        <f ca="1">OFFSET(DATA!$B$15,$A794-1,0)</f>
        <v>0</v>
      </c>
      <c r="C794" s="441"/>
      <c r="D794" s="441"/>
      <c r="E794" s="442"/>
      <c r="F794" s="440">
        <f ca="1">OFFSET(DATA!$C$15,$A794-1,0)</f>
        <v>0</v>
      </c>
      <c r="G794" s="441"/>
      <c r="H794" s="442"/>
      <c r="I794" s="452" t="str">
        <f ca="1">OFFSET(TMP!$H$1,($A794-1)*4,0)</f>
        <v xml:space="preserve">
</v>
      </c>
      <c r="J794" s="455" t="str">
        <f ca="1">OFFSET(TMP!$I$1,($A794-1)*4,0)</f>
        <v xml:space="preserve">
</v>
      </c>
      <c r="K794" s="458" t="str">
        <f ca="1">IF(OFFSET(DATA!$N$15,$A794-1,0)="","  年　月　日",OFFSET(DATA!$N$15,$A794-1,0))</f>
        <v xml:space="preserve">  年　月　日</v>
      </c>
      <c r="L794" s="459"/>
      <c r="M794" s="460"/>
      <c r="N794" s="467">
        <f t="shared" ref="N794" ca="1" si="882">AA796</f>
        <v>0</v>
      </c>
      <c r="O794" s="469"/>
      <c r="P794" s="471">
        <f ca="1">OFFSET(DATA!$BB$15,$A794-1,0)</f>
        <v>0</v>
      </c>
      <c r="Q794" s="474" t="str">
        <f t="shared" ref="Q794" ca="1" si="883">INDIRECT("TMP!T" &amp; 2 + ($A794-1)*5)</f>
        <v xml:space="preserve">
</v>
      </c>
      <c r="R794" s="477" t="str">
        <f t="shared" ref="R794" ca="1" si="884">INDIRECT("TMP!U" &amp; 2 + ($A794-1)*5)</f>
        <v xml:space="preserve">
</v>
      </c>
      <c r="S794" s="478"/>
      <c r="T794" s="478"/>
      <c r="U794" s="478"/>
      <c r="V794" s="479"/>
      <c r="W794" s="486" t="str">
        <f t="shared" ref="W794" ca="1" si="885">INDIRECT("TMP!V" &amp; 2 + ($A794-1)*5)</f>
        <v xml:space="preserve">
</v>
      </c>
      <c r="X794" s="489" t="str">
        <f ca="1">IF(OFFSET(DATA!$AT$15,$A794-1,0)="","  年　月　日",OFFSET(DATA!$AT$15,$A794-1,0))</f>
        <v xml:space="preserve">  年　月　日</v>
      </c>
      <c r="Y794" s="490"/>
      <c r="AA794" s="392">
        <f ca="1">OFFSET(DATA!$AV$15,$A794-1,0)</f>
        <v>0</v>
      </c>
      <c r="AB794" s="299">
        <f ca="1">OFFSET(DATA!$AX$15,$A794-1,0)</f>
        <v>0</v>
      </c>
      <c r="AC794" s="299">
        <f ca="1">OFFSET(DATA!$AZ$15,$A794-1,0)</f>
        <v>0</v>
      </c>
    </row>
    <row r="795" spans="1:29" ht="9.9499999999999993" customHeight="1">
      <c r="A795" s="438"/>
      <c r="B795" s="443"/>
      <c r="C795" s="444"/>
      <c r="D795" s="444"/>
      <c r="E795" s="445"/>
      <c r="F795" s="446"/>
      <c r="G795" s="447"/>
      <c r="H795" s="448"/>
      <c r="I795" s="453"/>
      <c r="J795" s="456"/>
      <c r="K795" s="461"/>
      <c r="L795" s="462"/>
      <c r="M795" s="463"/>
      <c r="N795" s="468"/>
      <c r="O795" s="470"/>
      <c r="P795" s="472"/>
      <c r="Q795" s="475"/>
      <c r="R795" s="480"/>
      <c r="S795" s="481"/>
      <c r="T795" s="481"/>
      <c r="U795" s="481"/>
      <c r="V795" s="482"/>
      <c r="W795" s="487"/>
      <c r="X795" s="491"/>
      <c r="Y795" s="492"/>
      <c r="AA795" s="393"/>
      <c r="AB795" s="301"/>
      <c r="AC795" s="301"/>
    </row>
    <row r="796" spans="1:29" ht="9.9499999999999993" customHeight="1">
      <c r="A796" s="438"/>
      <c r="B796" s="493">
        <f ca="1">OFFSET(DATA!$A$15,$A794-1,0)</f>
        <v>0</v>
      </c>
      <c r="C796" s="494"/>
      <c r="D796" s="494"/>
      <c r="E796" s="495"/>
      <c r="F796" s="446"/>
      <c r="G796" s="447"/>
      <c r="H796" s="448"/>
      <c r="I796" s="453"/>
      <c r="J796" s="456"/>
      <c r="K796" s="464"/>
      <c r="L796" s="465"/>
      <c r="M796" s="466"/>
      <c r="N796" s="499" t="str">
        <f t="shared" ref="N796" ca="1" si="886">AB796</f>
        <v/>
      </c>
      <c r="O796" s="500"/>
      <c r="P796" s="473"/>
      <c r="Q796" s="475"/>
      <c r="R796" s="480"/>
      <c r="S796" s="481"/>
      <c r="T796" s="481"/>
      <c r="U796" s="481"/>
      <c r="V796" s="482"/>
      <c r="W796" s="487"/>
      <c r="X796" s="491"/>
      <c r="Y796" s="492"/>
      <c r="AA796" s="502">
        <f t="shared" ref="AA796" ca="1" si="887">AA794</f>
        <v>0</v>
      </c>
      <c r="AB796" s="504" t="str">
        <f t="shared" ref="AB796" ca="1" si="888">IF(COUNTIF(AB794,"*受給者*"),"受給者",IF(COUNTIF(AB794,"*国民年金*"),"国民年金",IF(COUNTIF(AB794,"厚生年金"),"厚生年金","")))</f>
        <v/>
      </c>
      <c r="AC796" s="504">
        <f t="shared" ref="AC796" ca="1" si="889">AC794</f>
        <v>0</v>
      </c>
    </row>
    <row r="797" spans="1:29" ht="9.9499999999999993" customHeight="1">
      <c r="A797" s="438"/>
      <c r="B797" s="496"/>
      <c r="C797" s="497"/>
      <c r="D797" s="497"/>
      <c r="E797" s="498"/>
      <c r="F797" s="446"/>
      <c r="G797" s="447"/>
      <c r="H797" s="448"/>
      <c r="I797" s="453"/>
      <c r="J797" s="456"/>
      <c r="K797" s="506" t="str">
        <f ca="1">IF(OFFSET(DATA!$O$15,$A794-1,0)="","歳",OFFSET(DATA!$O$15,$A794-1,0))</f>
        <v>歳</v>
      </c>
      <c r="L797" s="507"/>
      <c r="M797" s="508"/>
      <c r="N797" s="468"/>
      <c r="O797" s="501"/>
      <c r="P797" s="515">
        <f ca="1">OFFSET(DATA!$BC$15,$A794-1,0)</f>
        <v>0</v>
      </c>
      <c r="Q797" s="475"/>
      <c r="R797" s="480"/>
      <c r="S797" s="481"/>
      <c r="T797" s="481"/>
      <c r="U797" s="481"/>
      <c r="V797" s="482"/>
      <c r="W797" s="487"/>
      <c r="X797" s="517" t="str">
        <f ca="1">IF(OFFSET(DATA!$AU$15,$A794-1,0)="","  年　月　日",OFFSET(DATA!$AU$15,$A794-1,0))</f>
        <v xml:space="preserve">  年　月　日</v>
      </c>
      <c r="Y797" s="518"/>
      <c r="AA797" s="503"/>
      <c r="AB797" s="505"/>
      <c r="AC797" s="505"/>
    </row>
    <row r="798" spans="1:29" ht="9.9499999999999993" customHeight="1">
      <c r="A798" s="438"/>
      <c r="B798" s="493">
        <f ca="1">OFFSET(DATA!$BD$15,$A794-1,0)</f>
        <v>0</v>
      </c>
      <c r="C798" s="521"/>
      <c r="D798" s="521"/>
      <c r="E798" s="495"/>
      <c r="F798" s="446"/>
      <c r="G798" s="447"/>
      <c r="H798" s="448"/>
      <c r="I798" s="453"/>
      <c r="J798" s="456"/>
      <c r="K798" s="509"/>
      <c r="L798" s="510"/>
      <c r="M798" s="511"/>
      <c r="N798" s="499">
        <f t="shared" ref="N798" ca="1" si="890">AC796</f>
        <v>0</v>
      </c>
      <c r="O798" s="526" t="str">
        <f t="shared" ref="O798" ca="1" si="891">IF($AC798=0,"",RIGHT($AC798,4))</f>
        <v/>
      </c>
      <c r="P798" s="472"/>
      <c r="Q798" s="475"/>
      <c r="R798" s="480"/>
      <c r="S798" s="481"/>
      <c r="T798" s="481"/>
      <c r="U798" s="481"/>
      <c r="V798" s="482"/>
      <c r="W798" s="487"/>
      <c r="X798" s="491"/>
      <c r="Y798" s="492"/>
      <c r="AA798" s="392"/>
      <c r="AB798" s="299"/>
      <c r="AC798" s="299">
        <f ca="1">OFFSET(DATA!$BA$15,$A794-1,0)</f>
        <v>0</v>
      </c>
    </row>
    <row r="799" spans="1:29" ht="9.9499999999999993" customHeight="1">
      <c r="A799" s="439"/>
      <c r="B799" s="522"/>
      <c r="C799" s="523"/>
      <c r="D799" s="523"/>
      <c r="E799" s="524"/>
      <c r="F799" s="449"/>
      <c r="G799" s="450"/>
      <c r="H799" s="451"/>
      <c r="I799" s="454"/>
      <c r="J799" s="457"/>
      <c r="K799" s="512"/>
      <c r="L799" s="513"/>
      <c r="M799" s="514"/>
      <c r="N799" s="525"/>
      <c r="O799" s="527"/>
      <c r="P799" s="516"/>
      <c r="Q799" s="476"/>
      <c r="R799" s="483"/>
      <c r="S799" s="484"/>
      <c r="T799" s="484"/>
      <c r="U799" s="484"/>
      <c r="V799" s="485"/>
      <c r="W799" s="488"/>
      <c r="X799" s="519"/>
      <c r="Y799" s="520"/>
      <c r="AA799" s="393"/>
      <c r="AB799" s="301"/>
      <c r="AC799" s="301"/>
    </row>
    <row r="800" spans="1:29" ht="9.9499999999999993" customHeight="1">
      <c r="A800" s="437">
        <f t="shared" ref="A800" si="892">A794+1</f>
        <v>93</v>
      </c>
      <c r="B800" s="440">
        <f ca="1">OFFSET(DATA!$B$15,$A800-1,0)</f>
        <v>0</v>
      </c>
      <c r="C800" s="441"/>
      <c r="D800" s="441"/>
      <c r="E800" s="442"/>
      <c r="F800" s="440">
        <f ca="1">OFFSET(DATA!$C$15,$A800-1,0)</f>
        <v>0</v>
      </c>
      <c r="G800" s="441"/>
      <c r="H800" s="442"/>
      <c r="I800" s="452" t="str">
        <f ca="1">OFFSET(TMP!$H$1,($A800-1)*4,0)</f>
        <v xml:space="preserve">
</v>
      </c>
      <c r="J800" s="455" t="str">
        <f ca="1">OFFSET(TMP!$I$1,($A800-1)*4,0)</f>
        <v xml:space="preserve">
</v>
      </c>
      <c r="K800" s="458" t="str">
        <f ca="1">IF(OFFSET(DATA!$N$15,$A800-1,0)="","  年　月　日",OFFSET(DATA!$N$15,$A800-1,0))</f>
        <v xml:space="preserve">  年　月　日</v>
      </c>
      <c r="L800" s="459"/>
      <c r="M800" s="460"/>
      <c r="N800" s="467">
        <f t="shared" ref="N800" ca="1" si="893">AA802</f>
        <v>0</v>
      </c>
      <c r="O800" s="469"/>
      <c r="P800" s="471">
        <f ca="1">OFFSET(DATA!$BB$15,$A800-1,0)</f>
        <v>0</v>
      </c>
      <c r="Q800" s="474" t="str">
        <f t="shared" ref="Q800" ca="1" si="894">INDIRECT("TMP!T" &amp; 2 + ($A800-1)*5)</f>
        <v xml:space="preserve">
</v>
      </c>
      <c r="R800" s="477" t="str">
        <f t="shared" ref="R800" ca="1" si="895">INDIRECT("TMP!U" &amp; 2 + ($A800-1)*5)</f>
        <v xml:space="preserve">
</v>
      </c>
      <c r="S800" s="478"/>
      <c r="T800" s="478"/>
      <c r="U800" s="478"/>
      <c r="V800" s="479"/>
      <c r="W800" s="486" t="str">
        <f t="shared" ref="W800" ca="1" si="896">INDIRECT("TMP!V" &amp; 2 + ($A800-1)*5)</f>
        <v xml:space="preserve">
</v>
      </c>
      <c r="X800" s="489" t="str">
        <f ca="1">IF(OFFSET(DATA!$AT$15,$A800-1,0)="","  年　月　日",OFFSET(DATA!$AT$15,$A800-1,0))</f>
        <v xml:space="preserve">  年　月　日</v>
      </c>
      <c r="Y800" s="490"/>
      <c r="AA800" s="392">
        <f ca="1">OFFSET(DATA!$AV$15,$A800-1,0)</f>
        <v>0</v>
      </c>
      <c r="AB800" s="299">
        <f ca="1">OFFSET(DATA!$AX$15,$A800-1,0)</f>
        <v>0</v>
      </c>
      <c r="AC800" s="299">
        <f ca="1">OFFSET(DATA!$AZ$15,$A800-1,0)</f>
        <v>0</v>
      </c>
    </row>
    <row r="801" spans="1:29" ht="9.9499999999999993" customHeight="1">
      <c r="A801" s="438"/>
      <c r="B801" s="443"/>
      <c r="C801" s="444"/>
      <c r="D801" s="444"/>
      <c r="E801" s="445"/>
      <c r="F801" s="446"/>
      <c r="G801" s="447"/>
      <c r="H801" s="448"/>
      <c r="I801" s="453"/>
      <c r="J801" s="456"/>
      <c r="K801" s="461"/>
      <c r="L801" s="462"/>
      <c r="M801" s="463"/>
      <c r="N801" s="468"/>
      <c r="O801" s="470"/>
      <c r="P801" s="472"/>
      <c r="Q801" s="475"/>
      <c r="R801" s="480"/>
      <c r="S801" s="481"/>
      <c r="T801" s="481"/>
      <c r="U801" s="481"/>
      <c r="V801" s="482"/>
      <c r="W801" s="487"/>
      <c r="X801" s="491"/>
      <c r="Y801" s="492"/>
      <c r="AA801" s="393"/>
      <c r="AB801" s="301"/>
      <c r="AC801" s="301"/>
    </row>
    <row r="802" spans="1:29" ht="9.9499999999999993" customHeight="1">
      <c r="A802" s="438"/>
      <c r="B802" s="493">
        <f ca="1">OFFSET(DATA!$A$15,$A800-1,0)</f>
        <v>0</v>
      </c>
      <c r="C802" s="494"/>
      <c r="D802" s="494"/>
      <c r="E802" s="495"/>
      <c r="F802" s="446"/>
      <c r="G802" s="447"/>
      <c r="H802" s="448"/>
      <c r="I802" s="453"/>
      <c r="J802" s="456"/>
      <c r="K802" s="464"/>
      <c r="L802" s="465"/>
      <c r="M802" s="466"/>
      <c r="N802" s="499" t="str">
        <f t="shared" ref="N802" ca="1" si="897">AB802</f>
        <v/>
      </c>
      <c r="O802" s="500"/>
      <c r="P802" s="473"/>
      <c r="Q802" s="475"/>
      <c r="R802" s="480"/>
      <c r="S802" s="481"/>
      <c r="T802" s="481"/>
      <c r="U802" s="481"/>
      <c r="V802" s="482"/>
      <c r="W802" s="487"/>
      <c r="X802" s="491"/>
      <c r="Y802" s="492"/>
      <c r="AA802" s="502">
        <f t="shared" ref="AA802" ca="1" si="898">AA800</f>
        <v>0</v>
      </c>
      <c r="AB802" s="504" t="str">
        <f t="shared" ref="AB802" ca="1" si="899">IF(COUNTIF(AB800,"*受給者*"),"受給者",IF(COUNTIF(AB800,"*国民年金*"),"国民年金",IF(COUNTIF(AB800,"厚生年金"),"厚生年金","")))</f>
        <v/>
      </c>
      <c r="AC802" s="504">
        <f t="shared" ref="AC802" ca="1" si="900">AC800</f>
        <v>0</v>
      </c>
    </row>
    <row r="803" spans="1:29" ht="9.9499999999999993" customHeight="1">
      <c r="A803" s="438"/>
      <c r="B803" s="496"/>
      <c r="C803" s="497"/>
      <c r="D803" s="497"/>
      <c r="E803" s="498"/>
      <c r="F803" s="446"/>
      <c r="G803" s="447"/>
      <c r="H803" s="448"/>
      <c r="I803" s="453"/>
      <c r="J803" s="456"/>
      <c r="K803" s="506" t="str">
        <f ca="1">IF(OFFSET(DATA!$O$15,$A800-1,0)="","歳",OFFSET(DATA!$O$15,$A800-1,0))</f>
        <v>歳</v>
      </c>
      <c r="L803" s="507"/>
      <c r="M803" s="508"/>
      <c r="N803" s="468"/>
      <c r="O803" s="501"/>
      <c r="P803" s="515">
        <f ca="1">OFFSET(DATA!$BC$15,$A800-1,0)</f>
        <v>0</v>
      </c>
      <c r="Q803" s="475"/>
      <c r="R803" s="480"/>
      <c r="S803" s="481"/>
      <c r="T803" s="481"/>
      <c r="U803" s="481"/>
      <c r="V803" s="482"/>
      <c r="W803" s="487"/>
      <c r="X803" s="517" t="str">
        <f ca="1">IF(OFFSET(DATA!$AU$15,$A800-1,0)="","  年　月　日",OFFSET(DATA!$AU$15,$A800-1,0))</f>
        <v xml:space="preserve">  年　月　日</v>
      </c>
      <c r="Y803" s="518"/>
      <c r="AA803" s="503"/>
      <c r="AB803" s="505"/>
      <c r="AC803" s="505"/>
    </row>
    <row r="804" spans="1:29" ht="9.9499999999999993" customHeight="1">
      <c r="A804" s="438"/>
      <c r="B804" s="493">
        <f ca="1">OFFSET(DATA!$BD$15,$A800-1,0)</f>
        <v>0</v>
      </c>
      <c r="C804" s="521"/>
      <c r="D804" s="521"/>
      <c r="E804" s="495"/>
      <c r="F804" s="446"/>
      <c r="G804" s="447"/>
      <c r="H804" s="448"/>
      <c r="I804" s="453"/>
      <c r="J804" s="456"/>
      <c r="K804" s="509"/>
      <c r="L804" s="510"/>
      <c r="M804" s="511"/>
      <c r="N804" s="499">
        <f t="shared" ref="N804" ca="1" si="901">AC802</f>
        <v>0</v>
      </c>
      <c r="O804" s="526" t="str">
        <f t="shared" ref="O804" ca="1" si="902">IF($AC804=0,"",RIGHT($AC804,4))</f>
        <v/>
      </c>
      <c r="P804" s="472"/>
      <c r="Q804" s="475"/>
      <c r="R804" s="480"/>
      <c r="S804" s="481"/>
      <c r="T804" s="481"/>
      <c r="U804" s="481"/>
      <c r="V804" s="482"/>
      <c r="W804" s="487"/>
      <c r="X804" s="491"/>
      <c r="Y804" s="492"/>
      <c r="AA804" s="392"/>
      <c r="AB804" s="299"/>
      <c r="AC804" s="299">
        <f ca="1">OFFSET(DATA!$BA$15,$A800-1,0)</f>
        <v>0</v>
      </c>
    </row>
    <row r="805" spans="1:29" ht="9.9499999999999993" customHeight="1">
      <c r="A805" s="439"/>
      <c r="B805" s="522"/>
      <c r="C805" s="523"/>
      <c r="D805" s="523"/>
      <c r="E805" s="524"/>
      <c r="F805" s="449"/>
      <c r="G805" s="450"/>
      <c r="H805" s="451"/>
      <c r="I805" s="454"/>
      <c r="J805" s="457"/>
      <c r="K805" s="512"/>
      <c r="L805" s="513"/>
      <c r="M805" s="514"/>
      <c r="N805" s="525"/>
      <c r="O805" s="527"/>
      <c r="P805" s="516"/>
      <c r="Q805" s="476"/>
      <c r="R805" s="483"/>
      <c r="S805" s="484"/>
      <c r="T805" s="484"/>
      <c r="U805" s="484"/>
      <c r="V805" s="485"/>
      <c r="W805" s="488"/>
      <c r="X805" s="519"/>
      <c r="Y805" s="520"/>
      <c r="AA805" s="393"/>
      <c r="AB805" s="301"/>
      <c r="AC805" s="301"/>
    </row>
    <row r="806" spans="1:29" ht="9.9499999999999993" customHeight="1">
      <c r="A806" s="437">
        <f t="shared" ref="A806" si="903">A800+1</f>
        <v>94</v>
      </c>
      <c r="B806" s="440">
        <f ca="1">OFFSET(DATA!$B$15,$A806-1,0)</f>
        <v>0</v>
      </c>
      <c r="C806" s="441"/>
      <c r="D806" s="441"/>
      <c r="E806" s="442"/>
      <c r="F806" s="440">
        <f ca="1">OFFSET(DATA!$C$15,$A806-1,0)</f>
        <v>0</v>
      </c>
      <c r="G806" s="441"/>
      <c r="H806" s="442"/>
      <c r="I806" s="452" t="str">
        <f ca="1">OFFSET(TMP!$H$1,($A806-1)*4,0)</f>
        <v xml:space="preserve">
</v>
      </c>
      <c r="J806" s="455" t="str">
        <f ca="1">OFFSET(TMP!$I$1,($A806-1)*4,0)</f>
        <v xml:space="preserve">
</v>
      </c>
      <c r="K806" s="458" t="str">
        <f ca="1">IF(OFFSET(DATA!$N$15,$A806-1,0)="","  年　月　日",OFFSET(DATA!$N$15,$A806-1,0))</f>
        <v xml:space="preserve">  年　月　日</v>
      </c>
      <c r="L806" s="459"/>
      <c r="M806" s="460"/>
      <c r="N806" s="467">
        <f t="shared" ref="N806" ca="1" si="904">AA808</f>
        <v>0</v>
      </c>
      <c r="O806" s="469"/>
      <c r="P806" s="471">
        <f ca="1">OFFSET(DATA!$BB$15,$A806-1,0)</f>
        <v>0</v>
      </c>
      <c r="Q806" s="474" t="str">
        <f t="shared" ref="Q806" ca="1" si="905">INDIRECT("TMP!T" &amp; 2 + ($A806-1)*5)</f>
        <v xml:space="preserve">
</v>
      </c>
      <c r="R806" s="477" t="str">
        <f t="shared" ref="R806" ca="1" si="906">INDIRECT("TMP!U" &amp; 2 + ($A806-1)*5)</f>
        <v xml:space="preserve">
</v>
      </c>
      <c r="S806" s="478"/>
      <c r="T806" s="478"/>
      <c r="U806" s="478"/>
      <c r="V806" s="479"/>
      <c r="W806" s="486" t="str">
        <f t="shared" ref="W806" ca="1" si="907">INDIRECT("TMP!V" &amp; 2 + ($A806-1)*5)</f>
        <v xml:space="preserve">
</v>
      </c>
      <c r="X806" s="489" t="str">
        <f ca="1">IF(OFFSET(DATA!$AT$15,$A806-1,0)="","  年　月　日",OFFSET(DATA!$AT$15,$A806-1,0))</f>
        <v xml:space="preserve">  年　月　日</v>
      </c>
      <c r="Y806" s="490"/>
      <c r="AA806" s="392">
        <f ca="1">OFFSET(DATA!$AV$15,$A806-1,0)</f>
        <v>0</v>
      </c>
      <c r="AB806" s="299">
        <f ca="1">OFFSET(DATA!$AX$15,$A806-1,0)</f>
        <v>0</v>
      </c>
      <c r="AC806" s="299">
        <f ca="1">OFFSET(DATA!$AZ$15,$A806-1,0)</f>
        <v>0</v>
      </c>
    </row>
    <row r="807" spans="1:29" ht="9.9499999999999993" customHeight="1">
      <c r="A807" s="438"/>
      <c r="B807" s="443"/>
      <c r="C807" s="444"/>
      <c r="D807" s="444"/>
      <c r="E807" s="445"/>
      <c r="F807" s="446"/>
      <c r="G807" s="447"/>
      <c r="H807" s="448"/>
      <c r="I807" s="453"/>
      <c r="J807" s="456"/>
      <c r="K807" s="461"/>
      <c r="L807" s="462"/>
      <c r="M807" s="463"/>
      <c r="N807" s="468"/>
      <c r="O807" s="470"/>
      <c r="P807" s="472"/>
      <c r="Q807" s="475"/>
      <c r="R807" s="480"/>
      <c r="S807" s="481"/>
      <c r="T807" s="481"/>
      <c r="U807" s="481"/>
      <c r="V807" s="482"/>
      <c r="W807" s="487"/>
      <c r="X807" s="491"/>
      <c r="Y807" s="492"/>
      <c r="AA807" s="393"/>
      <c r="AB807" s="301"/>
      <c r="AC807" s="301"/>
    </row>
    <row r="808" spans="1:29" ht="9.9499999999999993" customHeight="1">
      <c r="A808" s="438"/>
      <c r="B808" s="493">
        <f ca="1">OFFSET(DATA!$A$15,$A806-1,0)</f>
        <v>0</v>
      </c>
      <c r="C808" s="494"/>
      <c r="D808" s="494"/>
      <c r="E808" s="495"/>
      <c r="F808" s="446"/>
      <c r="G808" s="447"/>
      <c r="H808" s="448"/>
      <c r="I808" s="453"/>
      <c r="J808" s="456"/>
      <c r="K808" s="464"/>
      <c r="L808" s="465"/>
      <c r="M808" s="466"/>
      <c r="N808" s="499" t="str">
        <f t="shared" ref="N808" ca="1" si="908">AB808</f>
        <v/>
      </c>
      <c r="O808" s="500"/>
      <c r="P808" s="473"/>
      <c r="Q808" s="475"/>
      <c r="R808" s="480"/>
      <c r="S808" s="481"/>
      <c r="T808" s="481"/>
      <c r="U808" s="481"/>
      <c r="V808" s="482"/>
      <c r="W808" s="487"/>
      <c r="X808" s="491"/>
      <c r="Y808" s="492"/>
      <c r="AA808" s="502">
        <f t="shared" ref="AA808" ca="1" si="909">AA806</f>
        <v>0</v>
      </c>
      <c r="AB808" s="504" t="str">
        <f t="shared" ref="AB808" ca="1" si="910">IF(COUNTIF(AB806,"*受給者*"),"受給者",IF(COUNTIF(AB806,"*国民年金*"),"国民年金",IF(COUNTIF(AB806,"厚生年金"),"厚生年金","")))</f>
        <v/>
      </c>
      <c r="AC808" s="504">
        <f t="shared" ref="AC808" ca="1" si="911">AC806</f>
        <v>0</v>
      </c>
    </row>
    <row r="809" spans="1:29" ht="9.9499999999999993" customHeight="1">
      <c r="A809" s="438"/>
      <c r="B809" s="496"/>
      <c r="C809" s="497"/>
      <c r="D809" s="497"/>
      <c r="E809" s="498"/>
      <c r="F809" s="446"/>
      <c r="G809" s="447"/>
      <c r="H809" s="448"/>
      <c r="I809" s="453"/>
      <c r="J809" s="456"/>
      <c r="K809" s="506" t="str">
        <f ca="1">IF(OFFSET(DATA!$O$15,$A806-1,0)="","歳",OFFSET(DATA!$O$15,$A806-1,0))</f>
        <v>歳</v>
      </c>
      <c r="L809" s="507"/>
      <c r="M809" s="508"/>
      <c r="N809" s="468"/>
      <c r="O809" s="501"/>
      <c r="P809" s="515">
        <f ca="1">OFFSET(DATA!$BC$15,$A806-1,0)</f>
        <v>0</v>
      </c>
      <c r="Q809" s="475"/>
      <c r="R809" s="480"/>
      <c r="S809" s="481"/>
      <c r="T809" s="481"/>
      <c r="U809" s="481"/>
      <c r="V809" s="482"/>
      <c r="W809" s="487"/>
      <c r="X809" s="517" t="str">
        <f ca="1">IF(OFFSET(DATA!$AU$15,$A806-1,0)="","  年　月　日",OFFSET(DATA!$AU$15,$A806-1,0))</f>
        <v xml:space="preserve">  年　月　日</v>
      </c>
      <c r="Y809" s="518"/>
      <c r="AA809" s="503"/>
      <c r="AB809" s="505"/>
      <c r="AC809" s="505"/>
    </row>
    <row r="810" spans="1:29" ht="9.9499999999999993" customHeight="1">
      <c r="A810" s="438"/>
      <c r="B810" s="493">
        <f ca="1">OFFSET(DATA!$BD$15,$A806-1,0)</f>
        <v>0</v>
      </c>
      <c r="C810" s="521"/>
      <c r="D810" s="521"/>
      <c r="E810" s="495"/>
      <c r="F810" s="446"/>
      <c r="G810" s="447"/>
      <c r="H810" s="448"/>
      <c r="I810" s="453"/>
      <c r="J810" s="456"/>
      <c r="K810" s="509"/>
      <c r="L810" s="510"/>
      <c r="M810" s="511"/>
      <c r="N810" s="499">
        <f t="shared" ref="N810" ca="1" si="912">AC808</f>
        <v>0</v>
      </c>
      <c r="O810" s="526" t="str">
        <f t="shared" ref="O810" ca="1" si="913">IF($AC810=0,"",RIGHT($AC810,4))</f>
        <v/>
      </c>
      <c r="P810" s="472"/>
      <c r="Q810" s="475"/>
      <c r="R810" s="480"/>
      <c r="S810" s="481"/>
      <c r="T810" s="481"/>
      <c r="U810" s="481"/>
      <c r="V810" s="482"/>
      <c r="W810" s="487"/>
      <c r="X810" s="491"/>
      <c r="Y810" s="492"/>
      <c r="AA810" s="392"/>
      <c r="AB810" s="299"/>
      <c r="AC810" s="299">
        <f ca="1">OFFSET(DATA!$BA$15,$A806-1,0)</f>
        <v>0</v>
      </c>
    </row>
    <row r="811" spans="1:29" ht="9.9499999999999993" customHeight="1">
      <c r="A811" s="439"/>
      <c r="B811" s="522"/>
      <c r="C811" s="523"/>
      <c r="D811" s="523"/>
      <c r="E811" s="524"/>
      <c r="F811" s="449"/>
      <c r="G811" s="450"/>
      <c r="H811" s="451"/>
      <c r="I811" s="454"/>
      <c r="J811" s="457"/>
      <c r="K811" s="512"/>
      <c r="L811" s="513"/>
      <c r="M811" s="514"/>
      <c r="N811" s="525"/>
      <c r="O811" s="527"/>
      <c r="P811" s="516"/>
      <c r="Q811" s="476"/>
      <c r="R811" s="483"/>
      <c r="S811" s="484"/>
      <c r="T811" s="484"/>
      <c r="U811" s="484"/>
      <c r="V811" s="485"/>
      <c r="W811" s="488"/>
      <c r="X811" s="519"/>
      <c r="Y811" s="520"/>
      <c r="AA811" s="393"/>
      <c r="AB811" s="301"/>
      <c r="AC811" s="301"/>
    </row>
    <row r="812" spans="1:29" ht="9.9499999999999993" customHeight="1">
      <c r="A812" s="437">
        <f t="shared" ref="A812" si="914">A806+1</f>
        <v>95</v>
      </c>
      <c r="B812" s="440">
        <f ca="1">OFFSET(DATA!$B$15,$A812-1,0)</f>
        <v>0</v>
      </c>
      <c r="C812" s="441"/>
      <c r="D812" s="441"/>
      <c r="E812" s="442"/>
      <c r="F812" s="440">
        <f ca="1">OFFSET(DATA!$C$15,$A812-1,0)</f>
        <v>0</v>
      </c>
      <c r="G812" s="441"/>
      <c r="H812" s="442"/>
      <c r="I812" s="452" t="str">
        <f ca="1">OFFSET(TMP!$H$1,($A812-1)*4,0)</f>
        <v xml:space="preserve">
</v>
      </c>
      <c r="J812" s="455" t="str">
        <f ca="1">OFFSET(TMP!$I$1,($A812-1)*4,0)</f>
        <v xml:space="preserve">
</v>
      </c>
      <c r="K812" s="458" t="str">
        <f ca="1">IF(OFFSET(DATA!$N$15,$A812-1,0)="","  年　月　日",OFFSET(DATA!$N$15,$A812-1,0))</f>
        <v xml:space="preserve">  年　月　日</v>
      </c>
      <c r="L812" s="459"/>
      <c r="M812" s="460"/>
      <c r="N812" s="467">
        <f t="shared" ref="N812" ca="1" si="915">AA814</f>
        <v>0</v>
      </c>
      <c r="O812" s="469"/>
      <c r="P812" s="471">
        <f ca="1">OFFSET(DATA!$BB$15,$A812-1,0)</f>
        <v>0</v>
      </c>
      <c r="Q812" s="474" t="str">
        <f t="shared" ref="Q812" ca="1" si="916">INDIRECT("TMP!T" &amp; 2 + ($A812-1)*5)</f>
        <v xml:space="preserve">
</v>
      </c>
      <c r="R812" s="477" t="str">
        <f t="shared" ref="R812" ca="1" si="917">INDIRECT("TMP!U" &amp; 2 + ($A812-1)*5)</f>
        <v xml:space="preserve">
</v>
      </c>
      <c r="S812" s="478"/>
      <c r="T812" s="478"/>
      <c r="U812" s="478"/>
      <c r="V812" s="479"/>
      <c r="W812" s="486" t="str">
        <f t="shared" ref="W812" ca="1" si="918">INDIRECT("TMP!V" &amp; 2 + ($A812-1)*5)</f>
        <v xml:space="preserve">
</v>
      </c>
      <c r="X812" s="489" t="str">
        <f ca="1">IF(OFFSET(DATA!$AT$15,$A812-1,0)="","  年　月　日",OFFSET(DATA!$AT$15,$A812-1,0))</f>
        <v xml:space="preserve">  年　月　日</v>
      </c>
      <c r="Y812" s="490"/>
      <c r="AA812" s="392">
        <f ca="1">OFFSET(DATA!$AV$15,$A812-1,0)</f>
        <v>0</v>
      </c>
      <c r="AB812" s="299">
        <f ca="1">OFFSET(DATA!$AX$15,$A812-1,0)</f>
        <v>0</v>
      </c>
      <c r="AC812" s="299">
        <f ca="1">OFFSET(DATA!$AZ$15,$A812-1,0)</f>
        <v>0</v>
      </c>
    </row>
    <row r="813" spans="1:29" ht="9.9499999999999993" customHeight="1">
      <c r="A813" s="438"/>
      <c r="B813" s="443"/>
      <c r="C813" s="444"/>
      <c r="D813" s="444"/>
      <c r="E813" s="445"/>
      <c r="F813" s="446"/>
      <c r="G813" s="447"/>
      <c r="H813" s="448"/>
      <c r="I813" s="453"/>
      <c r="J813" s="456"/>
      <c r="K813" s="461"/>
      <c r="L813" s="462"/>
      <c r="M813" s="463"/>
      <c r="N813" s="468"/>
      <c r="O813" s="470"/>
      <c r="P813" s="472"/>
      <c r="Q813" s="475"/>
      <c r="R813" s="480"/>
      <c r="S813" s="481"/>
      <c r="T813" s="481"/>
      <c r="U813" s="481"/>
      <c r="V813" s="482"/>
      <c r="W813" s="487"/>
      <c r="X813" s="491"/>
      <c r="Y813" s="492"/>
      <c r="AA813" s="393"/>
      <c r="AB813" s="301"/>
      <c r="AC813" s="301"/>
    </row>
    <row r="814" spans="1:29" ht="9.9499999999999993" customHeight="1">
      <c r="A814" s="438"/>
      <c r="B814" s="493">
        <f ca="1">OFFSET(DATA!$A$15,$A812-1,0)</f>
        <v>0</v>
      </c>
      <c r="C814" s="494"/>
      <c r="D814" s="494"/>
      <c r="E814" s="495"/>
      <c r="F814" s="446"/>
      <c r="G814" s="447"/>
      <c r="H814" s="448"/>
      <c r="I814" s="453"/>
      <c r="J814" s="456"/>
      <c r="K814" s="464"/>
      <c r="L814" s="465"/>
      <c r="M814" s="466"/>
      <c r="N814" s="499" t="str">
        <f t="shared" ref="N814" ca="1" si="919">AB814</f>
        <v/>
      </c>
      <c r="O814" s="500"/>
      <c r="P814" s="473"/>
      <c r="Q814" s="475"/>
      <c r="R814" s="480"/>
      <c r="S814" s="481"/>
      <c r="T814" s="481"/>
      <c r="U814" s="481"/>
      <c r="V814" s="482"/>
      <c r="W814" s="487"/>
      <c r="X814" s="491"/>
      <c r="Y814" s="492"/>
      <c r="AA814" s="502">
        <f t="shared" ref="AA814" ca="1" si="920">AA812</f>
        <v>0</v>
      </c>
      <c r="AB814" s="504" t="str">
        <f t="shared" ref="AB814" ca="1" si="921">IF(COUNTIF(AB812,"*受給者*"),"受給者",IF(COUNTIF(AB812,"*国民年金*"),"国民年金",IF(COUNTIF(AB812,"厚生年金"),"厚生年金","")))</f>
        <v/>
      </c>
      <c r="AC814" s="504">
        <f t="shared" ref="AC814" ca="1" si="922">AC812</f>
        <v>0</v>
      </c>
    </row>
    <row r="815" spans="1:29" ht="9.9499999999999993" customHeight="1">
      <c r="A815" s="438"/>
      <c r="B815" s="496"/>
      <c r="C815" s="497"/>
      <c r="D815" s="497"/>
      <c r="E815" s="498"/>
      <c r="F815" s="446"/>
      <c r="G815" s="447"/>
      <c r="H815" s="448"/>
      <c r="I815" s="453"/>
      <c r="J815" s="456"/>
      <c r="K815" s="506" t="str">
        <f ca="1">IF(OFFSET(DATA!$O$15,$A812-1,0)="","歳",OFFSET(DATA!$O$15,$A812-1,0))</f>
        <v>歳</v>
      </c>
      <c r="L815" s="507"/>
      <c r="M815" s="508"/>
      <c r="N815" s="468"/>
      <c r="O815" s="501"/>
      <c r="P815" s="515">
        <f ca="1">OFFSET(DATA!$BC$15,$A812-1,0)</f>
        <v>0</v>
      </c>
      <c r="Q815" s="475"/>
      <c r="R815" s="480"/>
      <c r="S815" s="481"/>
      <c r="T815" s="481"/>
      <c r="U815" s="481"/>
      <c r="V815" s="482"/>
      <c r="W815" s="487"/>
      <c r="X815" s="517" t="str">
        <f ca="1">IF(OFFSET(DATA!$AU$15,$A812-1,0)="","  年　月　日",OFFSET(DATA!$AU$15,$A812-1,0))</f>
        <v xml:space="preserve">  年　月　日</v>
      </c>
      <c r="Y815" s="518"/>
      <c r="AA815" s="503"/>
      <c r="AB815" s="505"/>
      <c r="AC815" s="505"/>
    </row>
    <row r="816" spans="1:29" ht="9.9499999999999993" customHeight="1">
      <c r="A816" s="438"/>
      <c r="B816" s="493">
        <f ca="1">OFFSET(DATA!$BD$15,$A812-1,0)</f>
        <v>0</v>
      </c>
      <c r="C816" s="521"/>
      <c r="D816" s="521"/>
      <c r="E816" s="495"/>
      <c r="F816" s="446"/>
      <c r="G816" s="447"/>
      <c r="H816" s="448"/>
      <c r="I816" s="453"/>
      <c r="J816" s="456"/>
      <c r="K816" s="509"/>
      <c r="L816" s="510"/>
      <c r="M816" s="511"/>
      <c r="N816" s="499">
        <f t="shared" ref="N816" ca="1" si="923">AC814</f>
        <v>0</v>
      </c>
      <c r="O816" s="526" t="str">
        <f t="shared" ref="O816" ca="1" si="924">IF($AC816=0,"",RIGHT($AC816,4))</f>
        <v/>
      </c>
      <c r="P816" s="472"/>
      <c r="Q816" s="475"/>
      <c r="R816" s="480"/>
      <c r="S816" s="481"/>
      <c r="T816" s="481"/>
      <c r="U816" s="481"/>
      <c r="V816" s="482"/>
      <c r="W816" s="487"/>
      <c r="X816" s="491"/>
      <c r="Y816" s="492"/>
      <c r="AA816" s="392"/>
      <c r="AB816" s="299"/>
      <c r="AC816" s="299">
        <f ca="1">OFFSET(DATA!$BA$15,$A812-1,0)</f>
        <v>0</v>
      </c>
    </row>
    <row r="817" spans="1:29" ht="9.9499999999999993" customHeight="1">
      <c r="A817" s="439"/>
      <c r="B817" s="522"/>
      <c r="C817" s="523"/>
      <c r="D817" s="523"/>
      <c r="E817" s="524"/>
      <c r="F817" s="449"/>
      <c r="G817" s="450"/>
      <c r="H817" s="451"/>
      <c r="I817" s="454"/>
      <c r="J817" s="457"/>
      <c r="K817" s="512"/>
      <c r="L817" s="513"/>
      <c r="M817" s="514"/>
      <c r="N817" s="525"/>
      <c r="O817" s="527"/>
      <c r="P817" s="516"/>
      <c r="Q817" s="476"/>
      <c r="R817" s="483"/>
      <c r="S817" s="484"/>
      <c r="T817" s="484"/>
      <c r="U817" s="484"/>
      <c r="V817" s="485"/>
      <c r="W817" s="488"/>
      <c r="X817" s="519"/>
      <c r="Y817" s="520"/>
      <c r="AA817" s="393"/>
      <c r="AB817" s="301"/>
      <c r="AC817" s="301"/>
    </row>
    <row r="818" spans="1:29" ht="9.9499999999999993" customHeight="1">
      <c r="A818" s="437">
        <f t="shared" ref="A818" si="925">A812+1</f>
        <v>96</v>
      </c>
      <c r="B818" s="440">
        <f ca="1">OFFSET(DATA!$B$15,$A818-1,0)</f>
        <v>0</v>
      </c>
      <c r="C818" s="441"/>
      <c r="D818" s="441"/>
      <c r="E818" s="442"/>
      <c r="F818" s="440">
        <f ca="1">OFFSET(DATA!$C$15,$A818-1,0)</f>
        <v>0</v>
      </c>
      <c r="G818" s="441"/>
      <c r="H818" s="442"/>
      <c r="I818" s="452" t="str">
        <f ca="1">OFFSET(TMP!$H$1,($A818-1)*4,0)</f>
        <v xml:space="preserve">
</v>
      </c>
      <c r="J818" s="455" t="str">
        <f ca="1">OFFSET(TMP!$I$1,($A818-1)*4,0)</f>
        <v xml:space="preserve">
</v>
      </c>
      <c r="K818" s="458" t="str">
        <f ca="1">IF(OFFSET(DATA!$N$15,$A818-1,0)="","  年　月　日",OFFSET(DATA!$N$15,$A818-1,0))</f>
        <v xml:space="preserve">  年　月　日</v>
      </c>
      <c r="L818" s="459"/>
      <c r="M818" s="460"/>
      <c r="N818" s="467">
        <f t="shared" ref="N818" ca="1" si="926">AA820</f>
        <v>0</v>
      </c>
      <c r="O818" s="469"/>
      <c r="P818" s="471">
        <f ca="1">OFFSET(DATA!$BB$15,$A818-1,0)</f>
        <v>0</v>
      </c>
      <c r="Q818" s="474" t="str">
        <f t="shared" ref="Q818" ca="1" si="927">INDIRECT("TMP!T" &amp; 2 + ($A818-1)*5)</f>
        <v xml:space="preserve">
</v>
      </c>
      <c r="R818" s="477" t="str">
        <f t="shared" ref="R818" ca="1" si="928">INDIRECT("TMP!U" &amp; 2 + ($A818-1)*5)</f>
        <v xml:space="preserve">
</v>
      </c>
      <c r="S818" s="478"/>
      <c r="T818" s="478"/>
      <c r="U818" s="478"/>
      <c r="V818" s="479"/>
      <c r="W818" s="486" t="str">
        <f t="shared" ref="W818" ca="1" si="929">INDIRECT("TMP!V" &amp; 2 + ($A818-1)*5)</f>
        <v xml:space="preserve">
</v>
      </c>
      <c r="X818" s="489" t="str">
        <f ca="1">IF(OFFSET(DATA!$AT$15,$A818-1,0)="","  年　月　日",OFFSET(DATA!$AT$15,$A818-1,0))</f>
        <v xml:space="preserve">  年　月　日</v>
      </c>
      <c r="Y818" s="490"/>
      <c r="AA818" s="392">
        <f ca="1">OFFSET(DATA!$AV$15,$A818-1,0)</f>
        <v>0</v>
      </c>
      <c r="AB818" s="299">
        <f ca="1">OFFSET(DATA!$AX$15,$A818-1,0)</f>
        <v>0</v>
      </c>
      <c r="AC818" s="299">
        <f ca="1">OFFSET(DATA!$AZ$15,$A818-1,0)</f>
        <v>0</v>
      </c>
    </row>
    <row r="819" spans="1:29" ht="9.9499999999999993" customHeight="1">
      <c r="A819" s="438"/>
      <c r="B819" s="443"/>
      <c r="C819" s="444"/>
      <c r="D819" s="444"/>
      <c r="E819" s="445"/>
      <c r="F819" s="446"/>
      <c r="G819" s="447"/>
      <c r="H819" s="448"/>
      <c r="I819" s="453"/>
      <c r="J819" s="456"/>
      <c r="K819" s="461"/>
      <c r="L819" s="462"/>
      <c r="M819" s="463"/>
      <c r="N819" s="468"/>
      <c r="O819" s="470"/>
      <c r="P819" s="472"/>
      <c r="Q819" s="475"/>
      <c r="R819" s="480"/>
      <c r="S819" s="481"/>
      <c r="T819" s="481"/>
      <c r="U819" s="481"/>
      <c r="V819" s="482"/>
      <c r="W819" s="487"/>
      <c r="X819" s="491"/>
      <c r="Y819" s="492"/>
      <c r="AA819" s="393"/>
      <c r="AB819" s="301"/>
      <c r="AC819" s="301"/>
    </row>
    <row r="820" spans="1:29" ht="9.9499999999999993" customHeight="1">
      <c r="A820" s="438"/>
      <c r="B820" s="493">
        <f ca="1">OFFSET(DATA!$A$15,$A818-1,0)</f>
        <v>0</v>
      </c>
      <c r="C820" s="494"/>
      <c r="D820" s="494"/>
      <c r="E820" s="495"/>
      <c r="F820" s="446"/>
      <c r="G820" s="447"/>
      <c r="H820" s="448"/>
      <c r="I820" s="453"/>
      <c r="J820" s="456"/>
      <c r="K820" s="464"/>
      <c r="L820" s="465"/>
      <c r="M820" s="466"/>
      <c r="N820" s="499" t="str">
        <f t="shared" ref="N820" ca="1" si="930">AB820</f>
        <v/>
      </c>
      <c r="O820" s="500"/>
      <c r="P820" s="473"/>
      <c r="Q820" s="475"/>
      <c r="R820" s="480"/>
      <c r="S820" s="481"/>
      <c r="T820" s="481"/>
      <c r="U820" s="481"/>
      <c r="V820" s="482"/>
      <c r="W820" s="487"/>
      <c r="X820" s="491"/>
      <c r="Y820" s="492"/>
      <c r="AA820" s="502">
        <f t="shared" ref="AA820" ca="1" si="931">AA818</f>
        <v>0</v>
      </c>
      <c r="AB820" s="504" t="str">
        <f t="shared" ref="AB820" ca="1" si="932">IF(COUNTIF(AB818,"*受給者*"),"受給者",IF(COUNTIF(AB818,"*国民年金*"),"国民年金",IF(COUNTIF(AB818,"厚生年金"),"厚生年金","")))</f>
        <v/>
      </c>
      <c r="AC820" s="504">
        <f t="shared" ref="AC820" ca="1" si="933">AC818</f>
        <v>0</v>
      </c>
    </row>
    <row r="821" spans="1:29" ht="9.9499999999999993" customHeight="1">
      <c r="A821" s="438"/>
      <c r="B821" s="496"/>
      <c r="C821" s="497"/>
      <c r="D821" s="497"/>
      <c r="E821" s="498"/>
      <c r="F821" s="446"/>
      <c r="G821" s="447"/>
      <c r="H821" s="448"/>
      <c r="I821" s="453"/>
      <c r="J821" s="456"/>
      <c r="K821" s="506" t="str">
        <f ca="1">IF(OFFSET(DATA!$O$15,$A818-1,0)="","歳",OFFSET(DATA!$O$15,$A818-1,0))</f>
        <v>歳</v>
      </c>
      <c r="L821" s="507"/>
      <c r="M821" s="508"/>
      <c r="N821" s="468"/>
      <c r="O821" s="501"/>
      <c r="P821" s="515">
        <f ca="1">OFFSET(DATA!$BC$15,$A818-1,0)</f>
        <v>0</v>
      </c>
      <c r="Q821" s="475"/>
      <c r="R821" s="480"/>
      <c r="S821" s="481"/>
      <c r="T821" s="481"/>
      <c r="U821" s="481"/>
      <c r="V821" s="482"/>
      <c r="W821" s="487"/>
      <c r="X821" s="517" t="str">
        <f ca="1">IF(OFFSET(DATA!$AU$15,$A818-1,0)="","  年　月　日",OFFSET(DATA!$AU$15,$A818-1,0))</f>
        <v xml:space="preserve">  年　月　日</v>
      </c>
      <c r="Y821" s="518"/>
      <c r="AA821" s="503"/>
      <c r="AB821" s="505"/>
      <c r="AC821" s="505"/>
    </row>
    <row r="822" spans="1:29" ht="9.9499999999999993" customHeight="1">
      <c r="A822" s="438"/>
      <c r="B822" s="493">
        <f ca="1">OFFSET(DATA!$BD$15,$A818-1,0)</f>
        <v>0</v>
      </c>
      <c r="C822" s="521"/>
      <c r="D822" s="521"/>
      <c r="E822" s="495"/>
      <c r="F822" s="446"/>
      <c r="G822" s="447"/>
      <c r="H822" s="448"/>
      <c r="I822" s="453"/>
      <c r="J822" s="456"/>
      <c r="K822" s="509"/>
      <c r="L822" s="510"/>
      <c r="M822" s="511"/>
      <c r="N822" s="499">
        <f t="shared" ref="N822" ca="1" si="934">AC820</f>
        <v>0</v>
      </c>
      <c r="O822" s="526" t="str">
        <f t="shared" ref="O822" ca="1" si="935">IF($AC822=0,"",RIGHT($AC822,4))</f>
        <v/>
      </c>
      <c r="P822" s="472"/>
      <c r="Q822" s="475"/>
      <c r="R822" s="480"/>
      <c r="S822" s="481"/>
      <c r="T822" s="481"/>
      <c r="U822" s="481"/>
      <c r="V822" s="482"/>
      <c r="W822" s="487"/>
      <c r="X822" s="491"/>
      <c r="Y822" s="492"/>
      <c r="AA822" s="392"/>
      <c r="AB822" s="299"/>
      <c r="AC822" s="299">
        <f ca="1">OFFSET(DATA!$BA$15,$A818-1,0)</f>
        <v>0</v>
      </c>
    </row>
    <row r="823" spans="1:29" ht="9.9499999999999993" customHeight="1">
      <c r="A823" s="439"/>
      <c r="B823" s="522"/>
      <c r="C823" s="523"/>
      <c r="D823" s="523"/>
      <c r="E823" s="524"/>
      <c r="F823" s="449"/>
      <c r="G823" s="450"/>
      <c r="H823" s="451"/>
      <c r="I823" s="454"/>
      <c r="J823" s="457"/>
      <c r="K823" s="512"/>
      <c r="L823" s="513"/>
      <c r="M823" s="514"/>
      <c r="N823" s="525"/>
      <c r="O823" s="527"/>
      <c r="P823" s="516"/>
      <c r="Q823" s="476"/>
      <c r="R823" s="483"/>
      <c r="S823" s="484"/>
      <c r="T823" s="484"/>
      <c r="U823" s="484"/>
      <c r="V823" s="485"/>
      <c r="W823" s="488"/>
      <c r="X823" s="519"/>
      <c r="Y823" s="520"/>
      <c r="AA823" s="393"/>
      <c r="AB823" s="301"/>
      <c r="AC823" s="301"/>
    </row>
    <row r="824" spans="1:29" ht="9.9499999999999993" customHeight="1">
      <c r="A824" s="437">
        <f t="shared" ref="A824" si="936">A818+1</f>
        <v>97</v>
      </c>
      <c r="B824" s="440">
        <f ca="1">OFFSET(DATA!$B$15,$A824-1,0)</f>
        <v>0</v>
      </c>
      <c r="C824" s="441"/>
      <c r="D824" s="441"/>
      <c r="E824" s="442"/>
      <c r="F824" s="440">
        <f ca="1">OFFSET(DATA!$C$15,$A824-1,0)</f>
        <v>0</v>
      </c>
      <c r="G824" s="441"/>
      <c r="H824" s="442"/>
      <c r="I824" s="452" t="str">
        <f ca="1">OFFSET(TMP!$H$1,($A824-1)*4,0)</f>
        <v xml:space="preserve">
</v>
      </c>
      <c r="J824" s="455" t="str">
        <f ca="1">OFFSET(TMP!$I$1,($A824-1)*4,0)</f>
        <v xml:space="preserve">
</v>
      </c>
      <c r="K824" s="458" t="str">
        <f ca="1">IF(OFFSET(DATA!$N$15,$A824-1,0)="","  年　月　日",OFFSET(DATA!$N$15,$A824-1,0))</f>
        <v xml:space="preserve">  年　月　日</v>
      </c>
      <c r="L824" s="459"/>
      <c r="M824" s="460"/>
      <c r="N824" s="467">
        <f t="shared" ref="N824" ca="1" si="937">AA826</f>
        <v>0</v>
      </c>
      <c r="O824" s="469"/>
      <c r="P824" s="471">
        <f ca="1">OFFSET(DATA!$BB$15,$A824-1,0)</f>
        <v>0</v>
      </c>
      <c r="Q824" s="474" t="str">
        <f t="shared" ref="Q824" ca="1" si="938">INDIRECT("TMP!T" &amp; 2 + ($A824-1)*5)</f>
        <v xml:space="preserve">
</v>
      </c>
      <c r="R824" s="477" t="str">
        <f t="shared" ref="R824" ca="1" si="939">INDIRECT("TMP!U" &amp; 2 + ($A824-1)*5)</f>
        <v xml:space="preserve">
</v>
      </c>
      <c r="S824" s="478"/>
      <c r="T824" s="478"/>
      <c r="U824" s="478"/>
      <c r="V824" s="479"/>
      <c r="W824" s="486" t="str">
        <f t="shared" ref="W824" ca="1" si="940">INDIRECT("TMP!V" &amp; 2 + ($A824-1)*5)</f>
        <v xml:space="preserve">
</v>
      </c>
      <c r="X824" s="489" t="str">
        <f ca="1">IF(OFFSET(DATA!$AT$15,$A824-1,0)="","  年　月　日",OFFSET(DATA!$AT$15,$A824-1,0))</f>
        <v xml:space="preserve">  年　月　日</v>
      </c>
      <c r="Y824" s="490"/>
      <c r="AA824" s="392">
        <f ca="1">OFFSET(DATA!$AV$15,$A824-1,0)</f>
        <v>0</v>
      </c>
      <c r="AB824" s="299">
        <f ca="1">OFFSET(DATA!$AX$15,$A824-1,0)</f>
        <v>0</v>
      </c>
      <c r="AC824" s="299">
        <f ca="1">OFFSET(DATA!$AZ$15,$A824-1,0)</f>
        <v>0</v>
      </c>
    </row>
    <row r="825" spans="1:29" ht="9.9499999999999993" customHeight="1">
      <c r="A825" s="438"/>
      <c r="B825" s="443"/>
      <c r="C825" s="444"/>
      <c r="D825" s="444"/>
      <c r="E825" s="445"/>
      <c r="F825" s="446"/>
      <c r="G825" s="447"/>
      <c r="H825" s="448"/>
      <c r="I825" s="453"/>
      <c r="J825" s="456"/>
      <c r="K825" s="461"/>
      <c r="L825" s="462"/>
      <c r="M825" s="463"/>
      <c r="N825" s="468"/>
      <c r="O825" s="470"/>
      <c r="P825" s="472"/>
      <c r="Q825" s="475"/>
      <c r="R825" s="480"/>
      <c r="S825" s="481"/>
      <c r="T825" s="481"/>
      <c r="U825" s="481"/>
      <c r="V825" s="482"/>
      <c r="W825" s="487"/>
      <c r="X825" s="491"/>
      <c r="Y825" s="492"/>
      <c r="AA825" s="393"/>
      <c r="AB825" s="301"/>
      <c r="AC825" s="301"/>
    </row>
    <row r="826" spans="1:29" ht="9.9499999999999993" customHeight="1">
      <c r="A826" s="438"/>
      <c r="B826" s="493">
        <f ca="1">OFFSET(DATA!$A$15,$A824-1,0)</f>
        <v>0</v>
      </c>
      <c r="C826" s="494"/>
      <c r="D826" s="494"/>
      <c r="E826" s="495"/>
      <c r="F826" s="446"/>
      <c r="G826" s="447"/>
      <c r="H826" s="448"/>
      <c r="I826" s="453"/>
      <c r="J826" s="456"/>
      <c r="K826" s="464"/>
      <c r="L826" s="465"/>
      <c r="M826" s="466"/>
      <c r="N826" s="499" t="str">
        <f t="shared" ref="N826" ca="1" si="941">AB826</f>
        <v/>
      </c>
      <c r="O826" s="500"/>
      <c r="P826" s="473"/>
      <c r="Q826" s="475"/>
      <c r="R826" s="480"/>
      <c r="S826" s="481"/>
      <c r="T826" s="481"/>
      <c r="U826" s="481"/>
      <c r="V826" s="482"/>
      <c r="W826" s="487"/>
      <c r="X826" s="491"/>
      <c r="Y826" s="492"/>
      <c r="AA826" s="502">
        <f t="shared" ref="AA826" ca="1" si="942">AA824</f>
        <v>0</v>
      </c>
      <c r="AB826" s="504" t="str">
        <f t="shared" ref="AB826" ca="1" si="943">IF(COUNTIF(AB824,"*受給者*"),"受給者",IF(COUNTIF(AB824,"*国民年金*"),"国民年金",IF(COUNTIF(AB824,"厚生年金"),"厚生年金","")))</f>
        <v/>
      </c>
      <c r="AC826" s="504">
        <f t="shared" ref="AC826" ca="1" si="944">AC824</f>
        <v>0</v>
      </c>
    </row>
    <row r="827" spans="1:29" ht="9.9499999999999993" customHeight="1">
      <c r="A827" s="438"/>
      <c r="B827" s="496"/>
      <c r="C827" s="497"/>
      <c r="D827" s="497"/>
      <c r="E827" s="498"/>
      <c r="F827" s="446"/>
      <c r="G827" s="447"/>
      <c r="H827" s="448"/>
      <c r="I827" s="453"/>
      <c r="J827" s="456"/>
      <c r="K827" s="506" t="str">
        <f ca="1">IF(OFFSET(DATA!$O$15,$A824-1,0)="","歳",OFFSET(DATA!$O$15,$A824-1,0))</f>
        <v>歳</v>
      </c>
      <c r="L827" s="507"/>
      <c r="M827" s="508"/>
      <c r="N827" s="468"/>
      <c r="O827" s="501"/>
      <c r="P827" s="515">
        <f ca="1">OFFSET(DATA!$BC$15,$A824-1,0)</f>
        <v>0</v>
      </c>
      <c r="Q827" s="475"/>
      <c r="R827" s="480"/>
      <c r="S827" s="481"/>
      <c r="T827" s="481"/>
      <c r="U827" s="481"/>
      <c r="V827" s="482"/>
      <c r="W827" s="487"/>
      <c r="X827" s="517" t="str">
        <f ca="1">IF(OFFSET(DATA!$AU$15,$A824-1,0)="","  年　月　日",OFFSET(DATA!$AU$15,$A824-1,0))</f>
        <v xml:space="preserve">  年　月　日</v>
      </c>
      <c r="Y827" s="518"/>
      <c r="AA827" s="503"/>
      <c r="AB827" s="505"/>
      <c r="AC827" s="505"/>
    </row>
    <row r="828" spans="1:29" ht="9.9499999999999993" customHeight="1">
      <c r="A828" s="438"/>
      <c r="B828" s="493">
        <f ca="1">OFFSET(DATA!$BD$15,$A824-1,0)</f>
        <v>0</v>
      </c>
      <c r="C828" s="521"/>
      <c r="D828" s="521"/>
      <c r="E828" s="495"/>
      <c r="F828" s="446"/>
      <c r="G828" s="447"/>
      <c r="H828" s="448"/>
      <c r="I828" s="453"/>
      <c r="J828" s="456"/>
      <c r="K828" s="509"/>
      <c r="L828" s="510"/>
      <c r="M828" s="511"/>
      <c r="N828" s="499">
        <f t="shared" ref="N828" ca="1" si="945">AC826</f>
        <v>0</v>
      </c>
      <c r="O828" s="526" t="str">
        <f t="shared" ref="O828" ca="1" si="946">IF($AC828=0,"",RIGHT($AC828,4))</f>
        <v/>
      </c>
      <c r="P828" s="472"/>
      <c r="Q828" s="475"/>
      <c r="R828" s="480"/>
      <c r="S828" s="481"/>
      <c r="T828" s="481"/>
      <c r="U828" s="481"/>
      <c r="V828" s="482"/>
      <c r="W828" s="487"/>
      <c r="X828" s="491"/>
      <c r="Y828" s="492"/>
      <c r="AA828" s="392"/>
      <c r="AB828" s="299"/>
      <c r="AC828" s="299">
        <f ca="1">OFFSET(DATA!$BA$15,$A824-1,0)</f>
        <v>0</v>
      </c>
    </row>
    <row r="829" spans="1:29" ht="9.9499999999999993" customHeight="1">
      <c r="A829" s="439"/>
      <c r="B829" s="522"/>
      <c r="C829" s="523"/>
      <c r="D829" s="523"/>
      <c r="E829" s="524"/>
      <c r="F829" s="449"/>
      <c r="G829" s="450"/>
      <c r="H829" s="451"/>
      <c r="I829" s="454"/>
      <c r="J829" s="457"/>
      <c r="K829" s="512"/>
      <c r="L829" s="513"/>
      <c r="M829" s="514"/>
      <c r="N829" s="525"/>
      <c r="O829" s="527"/>
      <c r="P829" s="516"/>
      <c r="Q829" s="476"/>
      <c r="R829" s="483"/>
      <c r="S829" s="484"/>
      <c r="T829" s="484"/>
      <c r="U829" s="484"/>
      <c r="V829" s="485"/>
      <c r="W829" s="488"/>
      <c r="X829" s="519"/>
      <c r="Y829" s="520"/>
      <c r="AA829" s="393"/>
      <c r="AB829" s="301"/>
      <c r="AC829" s="301"/>
    </row>
    <row r="830" spans="1:29" ht="9.9499999999999993" customHeight="1">
      <c r="A830" s="437">
        <f t="shared" ref="A830" si="947">A824+1</f>
        <v>98</v>
      </c>
      <c r="B830" s="440">
        <f ca="1">OFFSET(DATA!$B$15,$A830-1,0)</f>
        <v>0</v>
      </c>
      <c r="C830" s="441"/>
      <c r="D830" s="441"/>
      <c r="E830" s="442"/>
      <c r="F830" s="440">
        <f ca="1">OFFSET(DATA!$C$15,$A830-1,0)</f>
        <v>0</v>
      </c>
      <c r="G830" s="441"/>
      <c r="H830" s="442"/>
      <c r="I830" s="452" t="str">
        <f ca="1">OFFSET(TMP!$H$1,($A830-1)*4,0)</f>
        <v xml:space="preserve">
</v>
      </c>
      <c r="J830" s="455" t="str">
        <f ca="1">OFFSET(TMP!$I$1,($A830-1)*4,0)</f>
        <v xml:space="preserve">
</v>
      </c>
      <c r="K830" s="458" t="str">
        <f ca="1">IF(OFFSET(DATA!$N$15,$A830-1,0)="","  年　月　日",OFFSET(DATA!$N$15,$A830-1,0))</f>
        <v xml:space="preserve">  年　月　日</v>
      </c>
      <c r="L830" s="459"/>
      <c r="M830" s="460"/>
      <c r="N830" s="467">
        <f t="shared" ref="N830" ca="1" si="948">AA832</f>
        <v>0</v>
      </c>
      <c r="O830" s="469"/>
      <c r="P830" s="471">
        <f ca="1">OFFSET(DATA!$BB$15,$A830-1,0)</f>
        <v>0</v>
      </c>
      <c r="Q830" s="474" t="str">
        <f t="shared" ref="Q830" ca="1" si="949">INDIRECT("TMP!T" &amp; 2 + ($A830-1)*5)</f>
        <v xml:space="preserve">
</v>
      </c>
      <c r="R830" s="477" t="str">
        <f t="shared" ref="R830" ca="1" si="950">INDIRECT("TMP!U" &amp; 2 + ($A830-1)*5)</f>
        <v xml:space="preserve">
</v>
      </c>
      <c r="S830" s="478"/>
      <c r="T830" s="478"/>
      <c r="U830" s="478"/>
      <c r="V830" s="479"/>
      <c r="W830" s="486" t="str">
        <f t="shared" ref="W830" ca="1" si="951">INDIRECT("TMP!V" &amp; 2 + ($A830-1)*5)</f>
        <v xml:space="preserve">
</v>
      </c>
      <c r="X830" s="489" t="str">
        <f ca="1">IF(OFFSET(DATA!$AT$15,$A830-1,0)="","  年　月　日",OFFSET(DATA!$AT$15,$A830-1,0))</f>
        <v xml:space="preserve">  年　月　日</v>
      </c>
      <c r="Y830" s="490"/>
      <c r="AA830" s="392">
        <f ca="1">OFFSET(DATA!$AV$15,$A830-1,0)</f>
        <v>0</v>
      </c>
      <c r="AB830" s="299">
        <f ca="1">OFFSET(DATA!$AX$15,$A830-1,0)</f>
        <v>0</v>
      </c>
      <c r="AC830" s="299">
        <f ca="1">OFFSET(DATA!$AZ$15,$A830-1,0)</f>
        <v>0</v>
      </c>
    </row>
    <row r="831" spans="1:29" ht="9.9499999999999993" customHeight="1">
      <c r="A831" s="438"/>
      <c r="B831" s="443"/>
      <c r="C831" s="444"/>
      <c r="D831" s="444"/>
      <c r="E831" s="445"/>
      <c r="F831" s="446"/>
      <c r="G831" s="447"/>
      <c r="H831" s="448"/>
      <c r="I831" s="453"/>
      <c r="J831" s="456"/>
      <c r="K831" s="461"/>
      <c r="L831" s="462"/>
      <c r="M831" s="463"/>
      <c r="N831" s="468"/>
      <c r="O831" s="470"/>
      <c r="P831" s="472"/>
      <c r="Q831" s="475"/>
      <c r="R831" s="480"/>
      <c r="S831" s="481"/>
      <c r="T831" s="481"/>
      <c r="U831" s="481"/>
      <c r="V831" s="482"/>
      <c r="W831" s="487"/>
      <c r="X831" s="491"/>
      <c r="Y831" s="492"/>
      <c r="AA831" s="393"/>
      <c r="AB831" s="301"/>
      <c r="AC831" s="301"/>
    </row>
    <row r="832" spans="1:29" ht="9.9499999999999993" customHeight="1">
      <c r="A832" s="438"/>
      <c r="B832" s="493">
        <f ca="1">OFFSET(DATA!$A$15,$A830-1,0)</f>
        <v>0</v>
      </c>
      <c r="C832" s="494"/>
      <c r="D832" s="494"/>
      <c r="E832" s="495"/>
      <c r="F832" s="446"/>
      <c r="G832" s="447"/>
      <c r="H832" s="448"/>
      <c r="I832" s="453"/>
      <c r="J832" s="456"/>
      <c r="K832" s="464"/>
      <c r="L832" s="465"/>
      <c r="M832" s="466"/>
      <c r="N832" s="499" t="str">
        <f t="shared" ref="N832" ca="1" si="952">AB832</f>
        <v/>
      </c>
      <c r="O832" s="500"/>
      <c r="P832" s="473"/>
      <c r="Q832" s="475"/>
      <c r="R832" s="480"/>
      <c r="S832" s="481"/>
      <c r="T832" s="481"/>
      <c r="U832" s="481"/>
      <c r="V832" s="482"/>
      <c r="W832" s="487"/>
      <c r="X832" s="491"/>
      <c r="Y832" s="492"/>
      <c r="AA832" s="502">
        <f t="shared" ref="AA832" ca="1" si="953">AA830</f>
        <v>0</v>
      </c>
      <c r="AB832" s="504" t="str">
        <f t="shared" ref="AB832" ca="1" si="954">IF(COUNTIF(AB830,"*受給者*"),"受給者",IF(COUNTIF(AB830,"*国民年金*"),"国民年金",IF(COUNTIF(AB830,"厚生年金"),"厚生年金","")))</f>
        <v/>
      </c>
      <c r="AC832" s="504">
        <f t="shared" ref="AC832" ca="1" si="955">AC830</f>
        <v>0</v>
      </c>
    </row>
    <row r="833" spans="1:29" ht="9.9499999999999993" customHeight="1">
      <c r="A833" s="438"/>
      <c r="B833" s="496"/>
      <c r="C833" s="497"/>
      <c r="D833" s="497"/>
      <c r="E833" s="498"/>
      <c r="F833" s="446"/>
      <c r="G833" s="447"/>
      <c r="H833" s="448"/>
      <c r="I833" s="453"/>
      <c r="J833" s="456"/>
      <c r="K833" s="506" t="str">
        <f ca="1">IF(OFFSET(DATA!$O$15,$A830-1,0)="","歳",OFFSET(DATA!$O$15,$A830-1,0))</f>
        <v>歳</v>
      </c>
      <c r="L833" s="507"/>
      <c r="M833" s="508"/>
      <c r="N833" s="468"/>
      <c r="O833" s="501"/>
      <c r="P833" s="515">
        <f ca="1">OFFSET(DATA!$BC$15,$A830-1,0)</f>
        <v>0</v>
      </c>
      <c r="Q833" s="475"/>
      <c r="R833" s="480"/>
      <c r="S833" s="481"/>
      <c r="T833" s="481"/>
      <c r="U833" s="481"/>
      <c r="V833" s="482"/>
      <c r="W833" s="487"/>
      <c r="X833" s="517" t="str">
        <f ca="1">IF(OFFSET(DATA!$AU$15,$A830-1,0)="","  年　月　日",OFFSET(DATA!$AU$15,$A830-1,0))</f>
        <v xml:space="preserve">  年　月　日</v>
      </c>
      <c r="Y833" s="518"/>
      <c r="AA833" s="503"/>
      <c r="AB833" s="505"/>
      <c r="AC833" s="505"/>
    </row>
    <row r="834" spans="1:29" ht="9.9499999999999993" customHeight="1">
      <c r="A834" s="438"/>
      <c r="B834" s="493">
        <f ca="1">OFFSET(DATA!$BD$15,$A830-1,0)</f>
        <v>0</v>
      </c>
      <c r="C834" s="521"/>
      <c r="D834" s="521"/>
      <c r="E834" s="495"/>
      <c r="F834" s="446"/>
      <c r="G834" s="447"/>
      <c r="H834" s="448"/>
      <c r="I834" s="453"/>
      <c r="J834" s="456"/>
      <c r="K834" s="509"/>
      <c r="L834" s="510"/>
      <c r="M834" s="511"/>
      <c r="N834" s="499">
        <f t="shared" ref="N834" ca="1" si="956">AC832</f>
        <v>0</v>
      </c>
      <c r="O834" s="526" t="str">
        <f t="shared" ref="O834" ca="1" si="957">IF($AC834=0,"",RIGHT($AC834,4))</f>
        <v/>
      </c>
      <c r="P834" s="472"/>
      <c r="Q834" s="475"/>
      <c r="R834" s="480"/>
      <c r="S834" s="481"/>
      <c r="T834" s="481"/>
      <c r="U834" s="481"/>
      <c r="V834" s="482"/>
      <c r="W834" s="487"/>
      <c r="X834" s="491"/>
      <c r="Y834" s="492"/>
      <c r="AA834" s="392"/>
      <c r="AB834" s="299"/>
      <c r="AC834" s="299">
        <f ca="1">OFFSET(DATA!$BA$15,$A830-1,0)</f>
        <v>0</v>
      </c>
    </row>
    <row r="835" spans="1:29" ht="9.9499999999999993" customHeight="1">
      <c r="A835" s="439"/>
      <c r="B835" s="522"/>
      <c r="C835" s="523"/>
      <c r="D835" s="523"/>
      <c r="E835" s="524"/>
      <c r="F835" s="449"/>
      <c r="G835" s="450"/>
      <c r="H835" s="451"/>
      <c r="I835" s="454"/>
      <c r="J835" s="457"/>
      <c r="K835" s="512"/>
      <c r="L835" s="513"/>
      <c r="M835" s="514"/>
      <c r="N835" s="525"/>
      <c r="O835" s="527"/>
      <c r="P835" s="516"/>
      <c r="Q835" s="476"/>
      <c r="R835" s="483"/>
      <c r="S835" s="484"/>
      <c r="T835" s="484"/>
      <c r="U835" s="484"/>
      <c r="V835" s="485"/>
      <c r="W835" s="488"/>
      <c r="X835" s="519"/>
      <c r="Y835" s="520"/>
      <c r="AA835" s="393"/>
      <c r="AB835" s="301"/>
      <c r="AC835" s="301"/>
    </row>
    <row r="836" spans="1:29" ht="9.9499999999999993" customHeight="1">
      <c r="A836" s="437">
        <f t="shared" ref="A836" si="958">A830+1</f>
        <v>99</v>
      </c>
      <c r="B836" s="440">
        <f ca="1">OFFSET(DATA!$B$15,$A836-1,0)</f>
        <v>0</v>
      </c>
      <c r="C836" s="441"/>
      <c r="D836" s="441"/>
      <c r="E836" s="442"/>
      <c r="F836" s="440">
        <f ca="1">OFFSET(DATA!$C$15,$A836-1,0)</f>
        <v>0</v>
      </c>
      <c r="G836" s="441"/>
      <c r="H836" s="442"/>
      <c r="I836" s="452" t="str">
        <f ca="1">OFFSET(TMP!$H$1,($A836-1)*4,0)</f>
        <v xml:space="preserve">
</v>
      </c>
      <c r="J836" s="455" t="str">
        <f ca="1">OFFSET(TMP!$I$1,($A836-1)*4,0)</f>
        <v xml:space="preserve">
</v>
      </c>
      <c r="K836" s="458" t="str">
        <f ca="1">IF(OFFSET(DATA!$N$15,$A836-1,0)="","  年　月　日",OFFSET(DATA!$N$15,$A836-1,0))</f>
        <v xml:space="preserve">  年　月　日</v>
      </c>
      <c r="L836" s="459"/>
      <c r="M836" s="460"/>
      <c r="N836" s="467">
        <f t="shared" ref="N836" ca="1" si="959">AA838</f>
        <v>0</v>
      </c>
      <c r="O836" s="469"/>
      <c r="P836" s="471">
        <f ca="1">OFFSET(DATA!$BB$15,$A836-1,0)</f>
        <v>0</v>
      </c>
      <c r="Q836" s="474" t="str">
        <f t="shared" ref="Q836" ca="1" si="960">INDIRECT("TMP!T" &amp; 2 + ($A836-1)*5)</f>
        <v xml:space="preserve">
</v>
      </c>
      <c r="R836" s="477" t="str">
        <f t="shared" ref="R836" ca="1" si="961">INDIRECT("TMP!U" &amp; 2 + ($A836-1)*5)</f>
        <v xml:space="preserve">
</v>
      </c>
      <c r="S836" s="478"/>
      <c r="T836" s="478"/>
      <c r="U836" s="478"/>
      <c r="V836" s="479"/>
      <c r="W836" s="486" t="str">
        <f t="shared" ref="W836" ca="1" si="962">INDIRECT("TMP!V" &amp; 2 + ($A836-1)*5)</f>
        <v xml:space="preserve">
</v>
      </c>
      <c r="X836" s="489" t="str">
        <f ca="1">IF(OFFSET(DATA!$AT$15,$A836-1,0)="","  年　月　日",OFFSET(DATA!$AT$15,$A836-1,0))</f>
        <v xml:space="preserve">  年　月　日</v>
      </c>
      <c r="Y836" s="490"/>
      <c r="AA836" s="392">
        <f ca="1">OFFSET(DATA!$AV$15,$A836-1,0)</f>
        <v>0</v>
      </c>
      <c r="AB836" s="299">
        <f ca="1">OFFSET(DATA!$AX$15,$A836-1,0)</f>
        <v>0</v>
      </c>
      <c r="AC836" s="299">
        <f ca="1">OFFSET(DATA!$AZ$15,$A836-1,0)</f>
        <v>0</v>
      </c>
    </row>
    <row r="837" spans="1:29" ht="9.9499999999999993" customHeight="1">
      <c r="A837" s="438"/>
      <c r="B837" s="443"/>
      <c r="C837" s="444"/>
      <c r="D837" s="444"/>
      <c r="E837" s="445"/>
      <c r="F837" s="446"/>
      <c r="G837" s="447"/>
      <c r="H837" s="448"/>
      <c r="I837" s="453"/>
      <c r="J837" s="456"/>
      <c r="K837" s="461"/>
      <c r="L837" s="462"/>
      <c r="M837" s="463"/>
      <c r="N837" s="468"/>
      <c r="O837" s="470"/>
      <c r="P837" s="472"/>
      <c r="Q837" s="475"/>
      <c r="R837" s="480"/>
      <c r="S837" s="481"/>
      <c r="T837" s="481"/>
      <c r="U837" s="481"/>
      <c r="V837" s="482"/>
      <c r="W837" s="487"/>
      <c r="X837" s="491"/>
      <c r="Y837" s="492"/>
      <c r="AA837" s="393"/>
      <c r="AB837" s="301"/>
      <c r="AC837" s="301"/>
    </row>
    <row r="838" spans="1:29" ht="9.9499999999999993" customHeight="1">
      <c r="A838" s="438"/>
      <c r="B838" s="493">
        <f ca="1">OFFSET(DATA!$A$15,$A836-1,0)</f>
        <v>0</v>
      </c>
      <c r="C838" s="494"/>
      <c r="D838" s="494"/>
      <c r="E838" s="495"/>
      <c r="F838" s="446"/>
      <c r="G838" s="447"/>
      <c r="H838" s="448"/>
      <c r="I838" s="453"/>
      <c r="J838" s="456"/>
      <c r="K838" s="464"/>
      <c r="L838" s="465"/>
      <c r="M838" s="466"/>
      <c r="N838" s="499" t="str">
        <f t="shared" ref="N838" ca="1" si="963">AB838</f>
        <v/>
      </c>
      <c r="O838" s="500"/>
      <c r="P838" s="473"/>
      <c r="Q838" s="475"/>
      <c r="R838" s="480"/>
      <c r="S838" s="481"/>
      <c r="T838" s="481"/>
      <c r="U838" s="481"/>
      <c r="V838" s="482"/>
      <c r="W838" s="487"/>
      <c r="X838" s="491"/>
      <c r="Y838" s="492"/>
      <c r="AA838" s="502">
        <f t="shared" ref="AA838" ca="1" si="964">AA836</f>
        <v>0</v>
      </c>
      <c r="AB838" s="504" t="str">
        <f t="shared" ref="AB838" ca="1" si="965">IF(COUNTIF(AB836,"*受給者*"),"受給者",IF(COUNTIF(AB836,"*国民年金*"),"国民年金",IF(COUNTIF(AB836,"厚生年金"),"厚生年金","")))</f>
        <v/>
      </c>
      <c r="AC838" s="504">
        <f t="shared" ref="AC838" ca="1" si="966">AC836</f>
        <v>0</v>
      </c>
    </row>
    <row r="839" spans="1:29" ht="9.9499999999999993" customHeight="1">
      <c r="A839" s="438"/>
      <c r="B839" s="496"/>
      <c r="C839" s="497"/>
      <c r="D839" s="497"/>
      <c r="E839" s="498"/>
      <c r="F839" s="446"/>
      <c r="G839" s="447"/>
      <c r="H839" s="448"/>
      <c r="I839" s="453"/>
      <c r="J839" s="456"/>
      <c r="K839" s="506" t="str">
        <f ca="1">IF(OFFSET(DATA!$O$15,$A836-1,0)="","歳",OFFSET(DATA!$O$15,$A836-1,0))</f>
        <v>歳</v>
      </c>
      <c r="L839" s="507"/>
      <c r="M839" s="508"/>
      <c r="N839" s="468"/>
      <c r="O839" s="501"/>
      <c r="P839" s="515">
        <f ca="1">OFFSET(DATA!$BC$15,$A836-1,0)</f>
        <v>0</v>
      </c>
      <c r="Q839" s="475"/>
      <c r="R839" s="480"/>
      <c r="S839" s="481"/>
      <c r="T839" s="481"/>
      <c r="U839" s="481"/>
      <c r="V839" s="482"/>
      <c r="W839" s="487"/>
      <c r="X839" s="517" t="str">
        <f ca="1">IF(OFFSET(DATA!$AU$15,$A836-1,0)="","  年　月　日",OFFSET(DATA!$AU$15,$A836-1,0))</f>
        <v xml:space="preserve">  年　月　日</v>
      </c>
      <c r="Y839" s="518"/>
      <c r="AA839" s="503"/>
      <c r="AB839" s="505"/>
      <c r="AC839" s="505"/>
    </row>
    <row r="840" spans="1:29" ht="9.9499999999999993" customHeight="1">
      <c r="A840" s="438"/>
      <c r="B840" s="493">
        <f ca="1">OFFSET(DATA!$BD$15,$A836-1,0)</f>
        <v>0</v>
      </c>
      <c r="C840" s="521"/>
      <c r="D840" s="521"/>
      <c r="E840" s="495"/>
      <c r="F840" s="446"/>
      <c r="G840" s="447"/>
      <c r="H840" s="448"/>
      <c r="I840" s="453"/>
      <c r="J840" s="456"/>
      <c r="K840" s="509"/>
      <c r="L840" s="510"/>
      <c r="M840" s="511"/>
      <c r="N840" s="499">
        <f t="shared" ref="N840" ca="1" si="967">AC838</f>
        <v>0</v>
      </c>
      <c r="O840" s="526" t="str">
        <f t="shared" ref="O840" ca="1" si="968">IF($AC840=0,"",RIGHT($AC840,4))</f>
        <v/>
      </c>
      <c r="P840" s="472"/>
      <c r="Q840" s="475"/>
      <c r="R840" s="480"/>
      <c r="S840" s="481"/>
      <c r="T840" s="481"/>
      <c r="U840" s="481"/>
      <c r="V840" s="482"/>
      <c r="W840" s="487"/>
      <c r="X840" s="491"/>
      <c r="Y840" s="492"/>
      <c r="AA840" s="392"/>
      <c r="AB840" s="299"/>
      <c r="AC840" s="299">
        <f ca="1">OFFSET(DATA!$BA$15,$A836-1,0)</f>
        <v>0</v>
      </c>
    </row>
    <row r="841" spans="1:29" ht="9.9499999999999993" customHeight="1">
      <c r="A841" s="439"/>
      <c r="B841" s="522"/>
      <c r="C841" s="523"/>
      <c r="D841" s="523"/>
      <c r="E841" s="524"/>
      <c r="F841" s="449"/>
      <c r="G841" s="450"/>
      <c r="H841" s="451"/>
      <c r="I841" s="454"/>
      <c r="J841" s="457"/>
      <c r="K841" s="512"/>
      <c r="L841" s="513"/>
      <c r="M841" s="514"/>
      <c r="N841" s="525"/>
      <c r="O841" s="527"/>
      <c r="P841" s="516"/>
      <c r="Q841" s="476"/>
      <c r="R841" s="483"/>
      <c r="S841" s="484"/>
      <c r="T841" s="484"/>
      <c r="U841" s="484"/>
      <c r="V841" s="485"/>
      <c r="W841" s="488"/>
      <c r="X841" s="519"/>
      <c r="Y841" s="520"/>
      <c r="AA841" s="393"/>
      <c r="AB841" s="301"/>
      <c r="AC841" s="301"/>
    </row>
    <row r="842" spans="1:29" ht="9.9499999999999993" customHeight="1">
      <c r="A842" s="437">
        <f t="shared" ref="A842" si="969">A836+1</f>
        <v>100</v>
      </c>
      <c r="B842" s="440">
        <f ca="1">OFFSET(DATA!$B$15,$A842-1,0)</f>
        <v>0</v>
      </c>
      <c r="C842" s="441"/>
      <c r="D842" s="441"/>
      <c r="E842" s="442"/>
      <c r="F842" s="440">
        <f ca="1">OFFSET(DATA!$C$15,$A842-1,0)</f>
        <v>0</v>
      </c>
      <c r="G842" s="441"/>
      <c r="H842" s="442"/>
      <c r="I842" s="452" t="str">
        <f ca="1">OFFSET(TMP!$H$1,($A842-1)*4,0)</f>
        <v xml:space="preserve">
</v>
      </c>
      <c r="J842" s="455" t="str">
        <f ca="1">OFFSET(TMP!$I$1,($A842-1)*4,0)</f>
        <v xml:space="preserve">
</v>
      </c>
      <c r="K842" s="458" t="str">
        <f ca="1">IF(OFFSET(DATA!$N$15,$A842-1,0)="","  年　月　日",OFFSET(DATA!$N$15,$A842-1,0))</f>
        <v xml:space="preserve">  年　月　日</v>
      </c>
      <c r="L842" s="459"/>
      <c r="M842" s="460"/>
      <c r="N842" s="467">
        <f t="shared" ref="N842" ca="1" si="970">AA844</f>
        <v>0</v>
      </c>
      <c r="O842" s="469"/>
      <c r="P842" s="471">
        <f ca="1">OFFSET(DATA!$BB$15,$A842-1,0)</f>
        <v>0</v>
      </c>
      <c r="Q842" s="474" t="str">
        <f t="shared" ref="Q842" ca="1" si="971">INDIRECT("TMP!T" &amp; 2 + ($A842-1)*5)</f>
        <v xml:space="preserve">
</v>
      </c>
      <c r="R842" s="477" t="str">
        <f t="shared" ref="R842" ca="1" si="972">INDIRECT("TMP!U" &amp; 2 + ($A842-1)*5)</f>
        <v xml:space="preserve">
</v>
      </c>
      <c r="S842" s="478"/>
      <c r="T842" s="478"/>
      <c r="U842" s="478"/>
      <c r="V842" s="479"/>
      <c r="W842" s="486" t="str">
        <f t="shared" ref="W842" ca="1" si="973">INDIRECT("TMP!V" &amp; 2 + ($A842-1)*5)</f>
        <v xml:space="preserve">
</v>
      </c>
      <c r="X842" s="489" t="str">
        <f ca="1">IF(OFFSET(DATA!$AT$15,$A842-1,0)="","  年　月　日",OFFSET(DATA!$AT$15,$A842-1,0))</f>
        <v xml:space="preserve">  年　月　日</v>
      </c>
      <c r="Y842" s="490"/>
      <c r="AA842" s="392">
        <f ca="1">OFFSET(DATA!$AV$15,$A842-1,0)</f>
        <v>0</v>
      </c>
      <c r="AB842" s="299">
        <f ca="1">OFFSET(DATA!$AX$15,$A842-1,0)</f>
        <v>0</v>
      </c>
      <c r="AC842" s="299">
        <f ca="1">OFFSET(DATA!$AZ$15,$A842-1,0)</f>
        <v>0</v>
      </c>
    </row>
    <row r="843" spans="1:29" ht="9.9499999999999993" customHeight="1">
      <c r="A843" s="438"/>
      <c r="B843" s="443"/>
      <c r="C843" s="444"/>
      <c r="D843" s="444"/>
      <c r="E843" s="445"/>
      <c r="F843" s="446"/>
      <c r="G843" s="447"/>
      <c r="H843" s="448"/>
      <c r="I843" s="453"/>
      <c r="J843" s="456"/>
      <c r="K843" s="461"/>
      <c r="L843" s="462"/>
      <c r="M843" s="463"/>
      <c r="N843" s="468"/>
      <c r="O843" s="470"/>
      <c r="P843" s="472"/>
      <c r="Q843" s="475"/>
      <c r="R843" s="480"/>
      <c r="S843" s="481"/>
      <c r="T843" s="481"/>
      <c r="U843" s="481"/>
      <c r="V843" s="482"/>
      <c r="W843" s="487"/>
      <c r="X843" s="491"/>
      <c r="Y843" s="492"/>
      <c r="AA843" s="393"/>
      <c r="AB843" s="301"/>
      <c r="AC843" s="301"/>
    </row>
    <row r="844" spans="1:29" ht="9.9499999999999993" customHeight="1">
      <c r="A844" s="438"/>
      <c r="B844" s="493">
        <f ca="1">OFFSET(DATA!$A$15,$A842-1,0)</f>
        <v>0</v>
      </c>
      <c r="C844" s="494"/>
      <c r="D844" s="494"/>
      <c r="E844" s="495"/>
      <c r="F844" s="446"/>
      <c r="G844" s="447"/>
      <c r="H844" s="448"/>
      <c r="I844" s="453"/>
      <c r="J844" s="456"/>
      <c r="K844" s="464"/>
      <c r="L844" s="465"/>
      <c r="M844" s="466"/>
      <c r="N844" s="499" t="str">
        <f t="shared" ref="N844" ca="1" si="974">AB844</f>
        <v/>
      </c>
      <c r="O844" s="500"/>
      <c r="P844" s="473"/>
      <c r="Q844" s="475"/>
      <c r="R844" s="480"/>
      <c r="S844" s="481"/>
      <c r="T844" s="481"/>
      <c r="U844" s="481"/>
      <c r="V844" s="482"/>
      <c r="W844" s="487"/>
      <c r="X844" s="491"/>
      <c r="Y844" s="492"/>
      <c r="AA844" s="502">
        <f t="shared" ref="AA844" ca="1" si="975">AA842</f>
        <v>0</v>
      </c>
      <c r="AB844" s="504" t="str">
        <f t="shared" ref="AB844" ca="1" si="976">IF(COUNTIF(AB842,"*受給者*"),"受給者",IF(COUNTIF(AB842,"*国民年金*"),"国民年金",IF(COUNTIF(AB842,"厚生年金"),"厚生年金","")))</f>
        <v/>
      </c>
      <c r="AC844" s="504">
        <f t="shared" ref="AC844" ca="1" si="977">AC842</f>
        <v>0</v>
      </c>
    </row>
    <row r="845" spans="1:29" ht="9.9499999999999993" customHeight="1">
      <c r="A845" s="438"/>
      <c r="B845" s="496"/>
      <c r="C845" s="497"/>
      <c r="D845" s="497"/>
      <c r="E845" s="498"/>
      <c r="F845" s="446"/>
      <c r="G845" s="447"/>
      <c r="H845" s="448"/>
      <c r="I845" s="453"/>
      <c r="J845" s="456"/>
      <c r="K845" s="506" t="str">
        <f ca="1">IF(OFFSET(DATA!$O$15,$A842-1,0)="","歳",OFFSET(DATA!$O$15,$A842-1,0))</f>
        <v>歳</v>
      </c>
      <c r="L845" s="507"/>
      <c r="M845" s="508"/>
      <c r="N845" s="468"/>
      <c r="O845" s="501"/>
      <c r="P845" s="515">
        <f ca="1">OFFSET(DATA!$BC$15,$A842-1,0)</f>
        <v>0</v>
      </c>
      <c r="Q845" s="475"/>
      <c r="R845" s="480"/>
      <c r="S845" s="481"/>
      <c r="T845" s="481"/>
      <c r="U845" s="481"/>
      <c r="V845" s="482"/>
      <c r="W845" s="487"/>
      <c r="X845" s="517" t="str">
        <f ca="1">IF(OFFSET(DATA!$AU$15,$A842-1,0)="","  年　月　日",OFFSET(DATA!$AU$15,$A842-1,0))</f>
        <v xml:space="preserve">  年　月　日</v>
      </c>
      <c r="Y845" s="518"/>
      <c r="AA845" s="503"/>
      <c r="AB845" s="505"/>
      <c r="AC845" s="505"/>
    </row>
    <row r="846" spans="1:29" ht="9.9499999999999993" customHeight="1">
      <c r="A846" s="438"/>
      <c r="B846" s="493">
        <f ca="1">OFFSET(DATA!$BD$15,$A842-1,0)</f>
        <v>0</v>
      </c>
      <c r="C846" s="521"/>
      <c r="D846" s="521"/>
      <c r="E846" s="495"/>
      <c r="F846" s="446"/>
      <c r="G846" s="447"/>
      <c r="H846" s="448"/>
      <c r="I846" s="453"/>
      <c r="J846" s="456"/>
      <c r="K846" s="509"/>
      <c r="L846" s="510"/>
      <c r="M846" s="511"/>
      <c r="N846" s="499">
        <f t="shared" ref="N846" ca="1" si="978">AC844</f>
        <v>0</v>
      </c>
      <c r="O846" s="526" t="str">
        <f t="shared" ref="O846" ca="1" si="979">IF($AC846=0,"",RIGHT($AC846,4))</f>
        <v/>
      </c>
      <c r="P846" s="472"/>
      <c r="Q846" s="475"/>
      <c r="R846" s="480"/>
      <c r="S846" s="481"/>
      <c r="T846" s="481"/>
      <c r="U846" s="481"/>
      <c r="V846" s="482"/>
      <c r="W846" s="487"/>
      <c r="X846" s="491"/>
      <c r="Y846" s="492"/>
      <c r="AA846" s="392"/>
      <c r="AB846" s="299"/>
      <c r="AC846" s="299">
        <f ca="1">OFFSET(DATA!$BA$15,$A842-1,0)</f>
        <v>0</v>
      </c>
    </row>
    <row r="847" spans="1:29" ht="9.9499999999999993" customHeight="1">
      <c r="A847" s="439"/>
      <c r="B847" s="522"/>
      <c r="C847" s="523"/>
      <c r="D847" s="523"/>
      <c r="E847" s="524"/>
      <c r="F847" s="449"/>
      <c r="G847" s="450"/>
      <c r="H847" s="451"/>
      <c r="I847" s="454"/>
      <c r="J847" s="457"/>
      <c r="K847" s="512"/>
      <c r="L847" s="513"/>
      <c r="M847" s="514"/>
      <c r="N847" s="525"/>
      <c r="O847" s="527"/>
      <c r="P847" s="516"/>
      <c r="Q847" s="476"/>
      <c r="R847" s="483"/>
      <c r="S847" s="484"/>
      <c r="T847" s="484"/>
      <c r="U847" s="484"/>
      <c r="V847" s="485"/>
      <c r="W847" s="488"/>
      <c r="X847" s="519"/>
      <c r="Y847" s="520"/>
      <c r="AA847" s="393"/>
      <c r="AB847" s="301"/>
      <c r="AC847" s="301"/>
    </row>
    <row r="848" spans="1:29" ht="5.0999999999999996" customHeight="1">
      <c r="A848" s="166"/>
      <c r="B848" s="155"/>
      <c r="C848" s="155"/>
      <c r="D848" s="155"/>
      <c r="E848" s="155"/>
      <c r="F848" s="163"/>
      <c r="G848" s="163"/>
      <c r="H848" s="163"/>
      <c r="I848" s="167"/>
      <c r="J848" s="167"/>
      <c r="K848" s="164"/>
      <c r="L848" s="164"/>
      <c r="M848" s="164"/>
      <c r="N848" s="168"/>
      <c r="O848" s="168"/>
      <c r="P848" s="168"/>
      <c r="Q848" s="162"/>
      <c r="R848" s="162"/>
      <c r="S848" s="162"/>
      <c r="T848" s="162"/>
      <c r="U848" s="162"/>
      <c r="V848" s="162"/>
      <c r="W848" s="162"/>
      <c r="X848" s="169"/>
      <c r="Y848" s="169"/>
      <c r="AA848" s="165"/>
      <c r="AB848" s="165"/>
      <c r="AC848" s="165"/>
    </row>
    <row r="849" spans="1:26" s="148" customFormat="1" ht="13.5" customHeight="1">
      <c r="A849" s="156" t="s">
        <v>261</v>
      </c>
      <c r="B849" s="156"/>
      <c r="C849" s="156"/>
      <c r="D849" s="156"/>
      <c r="H849" s="156"/>
      <c r="I849" s="156"/>
      <c r="J849" s="156"/>
      <c r="K849" s="156"/>
      <c r="L849" s="156"/>
      <c r="M849" s="156"/>
      <c r="N849" s="159"/>
      <c r="O849" s="159"/>
      <c r="P849" s="159"/>
      <c r="Q849" s="435" t="s">
        <v>264</v>
      </c>
      <c r="R849" s="435"/>
      <c r="S849" s="435"/>
      <c r="T849" s="435"/>
      <c r="U849" s="435"/>
      <c r="V849" s="435"/>
      <c r="W849" s="435"/>
      <c r="X849" s="435"/>
      <c r="Y849" s="435"/>
    </row>
    <row r="850" spans="1:26" s="148" customFormat="1" ht="13.5" customHeight="1">
      <c r="A850" s="156"/>
      <c r="B850" s="170" t="s">
        <v>268</v>
      </c>
      <c r="C850" s="170"/>
      <c r="D850" s="170"/>
      <c r="E850" s="170"/>
      <c r="F850" s="170" t="s">
        <v>269</v>
      </c>
      <c r="H850" s="170"/>
      <c r="I850" s="170"/>
      <c r="J850" s="170"/>
      <c r="K850" s="170"/>
      <c r="L850" s="170"/>
      <c r="M850" s="170" t="s">
        <v>276</v>
      </c>
      <c r="N850" s="170"/>
      <c r="O850" s="170" t="s">
        <v>278</v>
      </c>
      <c r="P850" s="170"/>
      <c r="Q850" s="435"/>
      <c r="R850" s="435"/>
      <c r="S850" s="435"/>
      <c r="T850" s="435"/>
      <c r="U850" s="435"/>
      <c r="V850" s="435"/>
      <c r="W850" s="435"/>
      <c r="X850" s="435"/>
      <c r="Y850" s="435"/>
    </row>
    <row r="851" spans="1:26" s="148" customFormat="1" ht="13.5" customHeight="1">
      <c r="A851" s="160"/>
      <c r="B851" s="170" t="s">
        <v>270</v>
      </c>
      <c r="C851" s="170"/>
      <c r="D851" s="170"/>
      <c r="E851" s="170"/>
      <c r="F851" s="170" t="s">
        <v>273</v>
      </c>
      <c r="G851" s="170"/>
      <c r="H851" s="170"/>
      <c r="I851" s="170"/>
      <c r="J851" s="170"/>
      <c r="K851" s="170"/>
      <c r="L851" s="170"/>
      <c r="M851" s="170" t="s">
        <v>277</v>
      </c>
      <c r="N851" s="170"/>
      <c r="O851" s="170" t="s">
        <v>279</v>
      </c>
      <c r="P851" s="170"/>
      <c r="Q851" s="435" t="s">
        <v>285</v>
      </c>
      <c r="R851" s="435"/>
      <c r="S851" s="435"/>
      <c r="T851" s="435"/>
      <c r="U851" s="435"/>
      <c r="V851" s="435"/>
      <c r="W851" s="435"/>
      <c r="X851" s="435"/>
      <c r="Y851" s="435"/>
      <c r="Z851" s="435"/>
    </row>
    <row r="852" spans="1:26" s="148" customFormat="1" ht="13.5" customHeight="1">
      <c r="A852" s="160"/>
      <c r="B852" s="170" t="s">
        <v>271</v>
      </c>
      <c r="C852" s="170"/>
      <c r="D852" s="170"/>
      <c r="E852" s="170"/>
      <c r="F852" s="170" t="s">
        <v>274</v>
      </c>
      <c r="G852" s="170"/>
      <c r="H852" s="170"/>
      <c r="I852" s="170"/>
      <c r="J852" s="170"/>
      <c r="K852" s="170"/>
      <c r="L852" s="170"/>
      <c r="M852" s="170"/>
      <c r="N852" s="170"/>
      <c r="O852" s="170"/>
      <c r="P852" s="170"/>
      <c r="Q852" s="435"/>
      <c r="R852" s="435"/>
      <c r="S852" s="435"/>
      <c r="T852" s="435"/>
      <c r="U852" s="435"/>
      <c r="V852" s="435"/>
      <c r="W852" s="435"/>
      <c r="X852" s="435"/>
      <c r="Y852" s="435"/>
      <c r="Z852" s="435"/>
    </row>
    <row r="853" spans="1:26" s="148" customFormat="1" ht="13.5" customHeight="1">
      <c r="A853" s="160"/>
      <c r="B853" s="170" t="s">
        <v>272</v>
      </c>
      <c r="C853" s="170"/>
      <c r="D853" s="170"/>
      <c r="E853" s="170"/>
      <c r="F853" s="170" t="s">
        <v>275</v>
      </c>
      <c r="G853" s="170"/>
      <c r="H853" s="170"/>
      <c r="I853" s="170"/>
      <c r="J853" s="170"/>
      <c r="K853" s="170"/>
      <c r="L853" s="170"/>
      <c r="M853" s="170" t="s">
        <v>280</v>
      </c>
      <c r="N853" s="170"/>
      <c r="O853" s="170"/>
      <c r="P853" s="170"/>
      <c r="Q853" s="435"/>
      <c r="R853" s="435"/>
      <c r="S853" s="435"/>
      <c r="T853" s="435"/>
      <c r="U853" s="435"/>
      <c r="V853" s="435"/>
      <c r="W853" s="435"/>
      <c r="X853" s="435"/>
      <c r="Y853" s="435"/>
      <c r="Z853" s="435"/>
    </row>
    <row r="854" spans="1:26" s="148" customFormat="1" ht="13.5" customHeight="1">
      <c r="A854" s="435" t="s">
        <v>266</v>
      </c>
      <c r="B854" s="435"/>
      <c r="C854" s="435"/>
      <c r="D854" s="435"/>
      <c r="E854" s="435"/>
      <c r="F854" s="435"/>
      <c r="G854" s="435"/>
      <c r="H854" s="435"/>
      <c r="I854" s="435"/>
      <c r="J854" s="435"/>
      <c r="K854" s="435"/>
      <c r="L854" s="435"/>
      <c r="M854" s="435"/>
      <c r="N854" s="435"/>
      <c r="O854" s="435"/>
      <c r="P854" s="435"/>
      <c r="Q854" s="435" t="s">
        <v>283</v>
      </c>
      <c r="R854" s="435"/>
      <c r="S854" s="435"/>
      <c r="T854" s="435"/>
      <c r="U854" s="435"/>
      <c r="V854" s="435"/>
      <c r="W854" s="435"/>
      <c r="X854" s="435"/>
      <c r="Y854" s="435"/>
    </row>
    <row r="855" spans="1:26" s="148" customFormat="1" ht="13.5" customHeight="1">
      <c r="A855" s="435"/>
      <c r="B855" s="435"/>
      <c r="C855" s="435"/>
      <c r="D855" s="435"/>
      <c r="E855" s="435"/>
      <c r="F855" s="435"/>
      <c r="G855" s="435"/>
      <c r="H855" s="435"/>
      <c r="I855" s="435"/>
      <c r="J855" s="435"/>
      <c r="K855" s="435"/>
      <c r="L855" s="435"/>
      <c r="M855" s="435"/>
      <c r="N855" s="435"/>
      <c r="O855" s="435"/>
      <c r="P855" s="435"/>
      <c r="Q855" s="435"/>
      <c r="R855" s="435"/>
      <c r="S855" s="435"/>
      <c r="T855" s="435"/>
      <c r="U855" s="435"/>
      <c r="V855" s="435"/>
      <c r="W855" s="435"/>
      <c r="X855" s="435"/>
      <c r="Y855" s="435"/>
    </row>
    <row r="856" spans="1:26" s="148" customFormat="1" ht="13.5" customHeight="1">
      <c r="A856" s="156" t="s">
        <v>262</v>
      </c>
      <c r="B856" s="161"/>
      <c r="C856" s="161"/>
      <c r="D856" s="161"/>
      <c r="E856" s="161"/>
      <c r="F856" s="161"/>
      <c r="G856" s="161"/>
      <c r="H856" s="161"/>
      <c r="I856" s="161"/>
      <c r="J856" s="161"/>
      <c r="K856" s="161"/>
      <c r="L856" s="161"/>
      <c r="M856" s="161"/>
      <c r="N856" s="161"/>
      <c r="O856" s="161"/>
      <c r="P856" s="161"/>
      <c r="Q856" s="435" t="s">
        <v>281</v>
      </c>
      <c r="R856" s="435"/>
      <c r="S856" s="435"/>
      <c r="T856" s="435"/>
      <c r="U856" s="435"/>
      <c r="V856" s="435"/>
      <c r="W856" s="435"/>
      <c r="X856" s="435"/>
      <c r="Y856" s="435"/>
    </row>
    <row r="857" spans="1:26" s="148" customFormat="1" ht="13.5" customHeight="1">
      <c r="A857" s="156" t="s">
        <v>263</v>
      </c>
      <c r="B857" s="144"/>
      <c r="C857" s="144"/>
      <c r="D857" s="144"/>
      <c r="E857" s="144"/>
      <c r="F857" s="144"/>
      <c r="G857" s="144"/>
      <c r="H857" s="144"/>
      <c r="I857" s="144"/>
      <c r="J857" s="144"/>
      <c r="K857" s="144"/>
      <c r="L857" s="144"/>
      <c r="M857" s="144"/>
      <c r="N857" s="159"/>
      <c r="O857" s="159"/>
      <c r="P857" s="159"/>
      <c r="Q857" s="435"/>
      <c r="R857" s="435"/>
      <c r="S857" s="435"/>
      <c r="T857" s="435"/>
      <c r="U857" s="435"/>
      <c r="V857" s="435"/>
      <c r="W857" s="435"/>
      <c r="X857" s="435"/>
      <c r="Y857" s="435"/>
    </row>
    <row r="858" spans="1:26" s="148" customFormat="1" ht="13.5" customHeight="1">
      <c r="A858" s="436" t="s">
        <v>267</v>
      </c>
      <c r="B858" s="436"/>
      <c r="C858" s="436"/>
      <c r="D858" s="436"/>
      <c r="E858" s="436"/>
      <c r="F858" s="436"/>
      <c r="G858" s="436"/>
      <c r="H858" s="436"/>
      <c r="I858" s="436"/>
      <c r="J858" s="436"/>
      <c r="K858" s="436"/>
      <c r="L858" s="436"/>
      <c r="M858" s="436"/>
      <c r="N858" s="436"/>
      <c r="O858" s="436"/>
      <c r="P858" s="436"/>
      <c r="Q858" s="435" t="s">
        <v>282</v>
      </c>
      <c r="R858" s="435"/>
      <c r="S858" s="435"/>
      <c r="T858" s="435"/>
      <c r="U858" s="435"/>
      <c r="V858" s="435"/>
      <c r="W858" s="435"/>
      <c r="X858" s="435"/>
      <c r="Y858" s="435"/>
    </row>
    <row r="859" spans="1:26" ht="13.5" customHeight="1">
      <c r="A859" s="436"/>
      <c r="B859" s="436"/>
      <c r="C859" s="436"/>
      <c r="D859" s="436"/>
      <c r="E859" s="436"/>
      <c r="F859" s="436"/>
      <c r="G859" s="436"/>
      <c r="H859" s="436"/>
      <c r="I859" s="436"/>
      <c r="J859" s="436"/>
      <c r="K859" s="436"/>
      <c r="L859" s="436"/>
      <c r="M859" s="436"/>
      <c r="N859" s="436"/>
      <c r="O859" s="436"/>
      <c r="P859" s="436"/>
      <c r="Q859" s="435"/>
      <c r="R859" s="435"/>
      <c r="S859" s="435"/>
      <c r="T859" s="435"/>
      <c r="U859" s="435"/>
      <c r="V859" s="435"/>
      <c r="W859" s="435"/>
      <c r="X859" s="435"/>
      <c r="Y859" s="435"/>
    </row>
    <row r="860" spans="1:26" ht="13.5" customHeight="1">
      <c r="A860" s="436"/>
      <c r="B860" s="436"/>
      <c r="C860" s="436"/>
      <c r="D860" s="436"/>
      <c r="E860" s="436"/>
      <c r="F860" s="436"/>
      <c r="G860" s="436"/>
      <c r="H860" s="436"/>
      <c r="I860" s="436"/>
      <c r="J860" s="436"/>
      <c r="K860" s="436"/>
      <c r="L860" s="436"/>
      <c r="M860" s="436"/>
      <c r="N860" s="436"/>
      <c r="O860" s="436"/>
      <c r="P860" s="436"/>
      <c r="Q860" s="156" t="s">
        <v>284</v>
      </c>
    </row>
    <row r="861" spans="1:26" ht="9.9499999999999993" customHeight="1"/>
    <row r="862" spans="1:26" ht="9.9499999999999993" customHeight="1"/>
    <row r="863" spans="1:26" ht="9.9499999999999993" customHeight="1"/>
    <row r="864" spans="1:26" ht="9.9499999999999993" customHeight="1"/>
    <row r="865" ht="9.9499999999999993" customHeight="1"/>
    <row r="866" ht="9.9499999999999993" customHeight="1"/>
    <row r="867" ht="9.9499999999999993" customHeight="1"/>
    <row r="868" ht="9.9499999999999993" customHeight="1"/>
    <row r="869" ht="9.9499999999999993" customHeight="1"/>
    <row r="870" ht="9.9499999999999993" customHeight="1"/>
    <row r="871" ht="9.9499999999999993" customHeight="1"/>
    <row r="872" ht="9.9499999999999993" customHeight="1"/>
    <row r="873" ht="9.9499999999999993" customHeight="1"/>
    <row r="874" ht="9.9499999999999993" customHeight="1"/>
    <row r="875" ht="9.9499999999999993" customHeight="1"/>
    <row r="876" ht="9.9499999999999993" customHeight="1"/>
    <row r="877" ht="9.9499999999999993" customHeight="1"/>
    <row r="878" ht="9.9499999999999993" customHeight="1"/>
    <row r="879" ht="9.9499999999999993" customHeight="1"/>
    <row r="880" ht="9.9499999999999993" customHeight="1"/>
    <row r="881" ht="9.9499999999999993" customHeight="1"/>
    <row r="882" ht="9.9499999999999993" customHeight="1"/>
    <row r="883" ht="9.9499999999999993" customHeight="1"/>
    <row r="884" ht="9.9499999999999993" customHeight="1"/>
    <row r="885" ht="9.9499999999999993" customHeight="1"/>
    <row r="886" ht="9.9499999999999993" customHeight="1"/>
    <row r="887" ht="9.9499999999999993" customHeight="1"/>
    <row r="888" ht="9.9499999999999993" customHeight="1"/>
    <row r="889" ht="9.9499999999999993" customHeight="1"/>
    <row r="890" ht="9.9499999999999993" customHeight="1"/>
    <row r="891" ht="9.9499999999999993" customHeight="1"/>
    <row r="892" ht="9.9499999999999993" customHeight="1"/>
    <row r="893" ht="9.9499999999999993" customHeight="1"/>
    <row r="894" ht="9.9499999999999993" customHeight="1"/>
    <row r="895" ht="9.9499999999999993" customHeight="1"/>
    <row r="896" ht="9.9499999999999993" customHeight="1"/>
    <row r="897" spans="1:29" ht="9.9499999999999993" customHeight="1"/>
    <row r="898" spans="1:29" ht="9.9499999999999993" customHeight="1"/>
    <row r="899" spans="1:29" ht="9.9499999999999993" customHeight="1"/>
    <row r="900" spans="1:29" ht="9.9499999999999993" customHeight="1"/>
    <row r="901" spans="1:29" s="148" customFormat="1" ht="13.5" customHeight="1">
      <c r="A901" s="144"/>
      <c r="B901" s="144"/>
      <c r="C901" s="144"/>
      <c r="D901" s="144"/>
      <c r="E901" s="144"/>
      <c r="F901" s="144"/>
      <c r="G901" s="144"/>
      <c r="H901" s="144"/>
      <c r="I901" s="144"/>
      <c r="J901" s="144"/>
      <c r="K901" s="144"/>
      <c r="L901" s="144"/>
      <c r="M901" s="144"/>
      <c r="N901" s="144"/>
      <c r="O901" s="144"/>
      <c r="P901" s="144"/>
      <c r="Q901" s="144"/>
      <c r="R901" s="144"/>
      <c r="S901" s="144"/>
      <c r="T901" s="144"/>
      <c r="U901" s="144"/>
      <c r="V901" s="144"/>
      <c r="W901" s="144"/>
      <c r="X901" s="144"/>
      <c r="Y901" s="144"/>
      <c r="Z901" s="145"/>
      <c r="AA901" s="145"/>
      <c r="AB901" s="145"/>
      <c r="AC901" s="145"/>
    </row>
    <row r="902" spans="1:29" s="148" customFormat="1" ht="13.5" customHeight="1">
      <c r="A902" s="144"/>
      <c r="B902" s="144"/>
      <c r="C902" s="144"/>
      <c r="D902" s="144"/>
      <c r="E902" s="144"/>
      <c r="F902" s="144"/>
      <c r="G902" s="144"/>
      <c r="H902" s="144"/>
      <c r="I902" s="144"/>
      <c r="J902" s="144"/>
      <c r="K902" s="144"/>
      <c r="L902" s="144"/>
      <c r="M902" s="144"/>
      <c r="N902" s="144"/>
      <c r="O902" s="144"/>
      <c r="P902" s="144"/>
      <c r="Q902" s="144"/>
      <c r="R902" s="144"/>
      <c r="S902" s="144"/>
      <c r="T902" s="144"/>
      <c r="U902" s="144"/>
      <c r="V902" s="144"/>
      <c r="W902" s="144"/>
      <c r="X902" s="144"/>
      <c r="Y902" s="144"/>
      <c r="Z902" s="145"/>
      <c r="AA902" s="145"/>
      <c r="AB902" s="145"/>
      <c r="AC902" s="145"/>
    </row>
    <row r="903" spans="1:29" s="148" customFormat="1" ht="3" customHeight="1">
      <c r="A903" s="144"/>
      <c r="B903" s="144"/>
      <c r="C903" s="144"/>
      <c r="D903" s="144"/>
      <c r="E903" s="144"/>
      <c r="F903" s="144"/>
      <c r="G903" s="144"/>
      <c r="H903" s="144"/>
      <c r="I903" s="144"/>
      <c r="J903" s="144"/>
      <c r="K903" s="144"/>
      <c r="L903" s="144"/>
      <c r="M903" s="144"/>
      <c r="N903" s="144"/>
      <c r="O903" s="144"/>
      <c r="P903" s="144"/>
      <c r="Q903" s="144"/>
      <c r="R903" s="144"/>
      <c r="S903" s="144"/>
      <c r="T903" s="144"/>
      <c r="U903" s="144"/>
      <c r="V903" s="144"/>
      <c r="W903" s="144"/>
      <c r="X903" s="144"/>
      <c r="Y903" s="144"/>
      <c r="Z903" s="145"/>
      <c r="AA903" s="145"/>
      <c r="AB903" s="145"/>
      <c r="AC903" s="145"/>
    </row>
    <row r="904" spans="1:29" s="148" customFormat="1" ht="13.5" customHeight="1">
      <c r="A904" s="144"/>
      <c r="B904" s="144"/>
      <c r="C904" s="144"/>
      <c r="D904" s="144"/>
      <c r="E904" s="144"/>
      <c r="F904" s="144"/>
      <c r="G904" s="144"/>
      <c r="H904" s="144"/>
      <c r="I904" s="144"/>
      <c r="J904" s="144"/>
      <c r="K904" s="144"/>
      <c r="L904" s="144"/>
      <c r="M904" s="144"/>
      <c r="N904" s="144"/>
      <c r="O904" s="144"/>
      <c r="P904" s="144"/>
      <c r="Q904" s="144"/>
      <c r="R904" s="144"/>
      <c r="S904" s="144"/>
      <c r="T904" s="144"/>
      <c r="U904" s="144"/>
      <c r="V904" s="144"/>
      <c r="W904" s="144"/>
      <c r="X904" s="144"/>
      <c r="Y904" s="144"/>
      <c r="Z904" s="145"/>
      <c r="AA904" s="145"/>
      <c r="AB904" s="145"/>
      <c r="AC904" s="145"/>
    </row>
    <row r="905" spans="1:29" s="148" customFormat="1" ht="3" customHeight="1">
      <c r="A905" s="144"/>
      <c r="B905" s="144"/>
      <c r="C905" s="144"/>
      <c r="D905" s="144"/>
      <c r="E905" s="144"/>
      <c r="F905" s="144"/>
      <c r="G905" s="144"/>
      <c r="H905" s="144"/>
      <c r="I905" s="144"/>
      <c r="J905" s="144"/>
      <c r="K905" s="144"/>
      <c r="L905" s="144"/>
      <c r="M905" s="144"/>
      <c r="N905" s="144"/>
      <c r="O905" s="144"/>
      <c r="P905" s="144"/>
      <c r="Q905" s="144"/>
      <c r="R905" s="144"/>
      <c r="S905" s="144"/>
      <c r="T905" s="144"/>
      <c r="U905" s="144"/>
      <c r="V905" s="144"/>
      <c r="W905" s="144"/>
      <c r="X905" s="144"/>
      <c r="Y905" s="144"/>
      <c r="Z905" s="145"/>
      <c r="AA905" s="145"/>
      <c r="AB905" s="145"/>
      <c r="AC905" s="145"/>
    </row>
    <row r="906" spans="1:29" s="148" customFormat="1" ht="11.25" customHeight="1">
      <c r="A906" s="144"/>
      <c r="B906" s="144"/>
      <c r="C906" s="144"/>
      <c r="D906" s="144"/>
      <c r="E906" s="144"/>
      <c r="F906" s="144"/>
      <c r="G906" s="144"/>
      <c r="H906" s="144"/>
      <c r="I906" s="144"/>
      <c r="J906" s="144"/>
      <c r="K906" s="144"/>
      <c r="L906" s="144"/>
      <c r="M906" s="144"/>
      <c r="N906" s="144"/>
      <c r="O906" s="144"/>
      <c r="P906" s="144"/>
      <c r="Q906" s="144"/>
      <c r="R906" s="144"/>
      <c r="S906" s="144"/>
      <c r="T906" s="144"/>
      <c r="U906" s="144"/>
      <c r="V906" s="144"/>
      <c r="W906" s="144"/>
      <c r="X906" s="144"/>
      <c r="Y906" s="144"/>
      <c r="Z906" s="145"/>
      <c r="AA906" s="145"/>
      <c r="AB906" s="145"/>
      <c r="AC906" s="145"/>
    </row>
    <row r="907" spans="1:29" s="148" customFormat="1" ht="14.25" customHeight="1">
      <c r="A907" s="144"/>
      <c r="B907" s="144"/>
      <c r="C907" s="144"/>
      <c r="D907" s="144"/>
      <c r="E907" s="144"/>
      <c r="F907" s="144"/>
      <c r="G907" s="144"/>
      <c r="H907" s="144"/>
      <c r="I907" s="144"/>
      <c r="J907" s="144"/>
      <c r="K907" s="144"/>
      <c r="L907" s="144"/>
      <c r="M907" s="144"/>
      <c r="N907" s="144"/>
      <c r="O907" s="144"/>
      <c r="P907" s="144"/>
      <c r="Q907" s="144"/>
      <c r="R907" s="144"/>
      <c r="S907" s="144"/>
      <c r="T907" s="144"/>
      <c r="U907" s="144"/>
      <c r="V907" s="144"/>
      <c r="W907" s="144"/>
      <c r="X907" s="144"/>
      <c r="Y907" s="144"/>
      <c r="Z907" s="145"/>
      <c r="AA907" s="145"/>
      <c r="AB907" s="145"/>
      <c r="AC907" s="145"/>
    </row>
    <row r="908" spans="1:29" s="148" customFormat="1" ht="13.5" customHeight="1">
      <c r="A908" s="144"/>
      <c r="B908" s="144"/>
      <c r="C908" s="144"/>
      <c r="D908" s="144"/>
      <c r="E908" s="144"/>
      <c r="F908" s="144"/>
      <c r="G908" s="144"/>
      <c r="H908" s="144"/>
      <c r="I908" s="144"/>
      <c r="J908" s="144"/>
      <c r="K908" s="144"/>
      <c r="L908" s="144"/>
      <c r="M908" s="144"/>
      <c r="N908" s="144"/>
      <c r="O908" s="144"/>
      <c r="P908" s="144"/>
      <c r="Q908" s="144"/>
      <c r="R908" s="144"/>
      <c r="S908" s="144"/>
      <c r="T908" s="144"/>
      <c r="U908" s="144"/>
      <c r="V908" s="144"/>
      <c r="W908" s="144"/>
      <c r="X908" s="144"/>
      <c r="Y908" s="144"/>
      <c r="Z908" s="145"/>
      <c r="AA908" s="145"/>
      <c r="AB908" s="145"/>
      <c r="AC908" s="145"/>
    </row>
    <row r="909" spans="1:29" s="148" customFormat="1" ht="13.5" customHeight="1">
      <c r="A909" s="144"/>
      <c r="B909" s="144"/>
      <c r="C909" s="144"/>
      <c r="D909" s="144"/>
      <c r="E909" s="144"/>
      <c r="F909" s="144"/>
      <c r="G909" s="144"/>
      <c r="H909" s="144"/>
      <c r="I909" s="144"/>
      <c r="J909" s="144"/>
      <c r="K909" s="144"/>
      <c r="L909" s="144"/>
      <c r="M909" s="144"/>
      <c r="N909" s="144"/>
      <c r="O909" s="144"/>
      <c r="P909" s="144"/>
      <c r="Q909" s="144"/>
      <c r="R909" s="144"/>
      <c r="S909" s="144"/>
      <c r="T909" s="144"/>
      <c r="U909" s="144"/>
      <c r="V909" s="144"/>
      <c r="W909" s="144"/>
      <c r="X909" s="144"/>
      <c r="Y909" s="144"/>
      <c r="Z909" s="145"/>
      <c r="AA909" s="145"/>
      <c r="AB909" s="145"/>
      <c r="AC909" s="145"/>
    </row>
    <row r="910" spans="1:29" s="148" customFormat="1" ht="13.5" customHeight="1">
      <c r="A910" s="144"/>
      <c r="B910" s="144"/>
      <c r="C910" s="144"/>
      <c r="D910" s="144"/>
      <c r="E910" s="144"/>
      <c r="F910" s="144"/>
      <c r="G910" s="144"/>
      <c r="H910" s="144"/>
      <c r="I910" s="144"/>
      <c r="J910" s="144"/>
      <c r="K910" s="144"/>
      <c r="L910" s="144"/>
      <c r="M910" s="144"/>
      <c r="N910" s="144"/>
      <c r="O910" s="144"/>
      <c r="P910" s="144"/>
      <c r="Q910" s="144"/>
      <c r="R910" s="144"/>
      <c r="S910" s="144"/>
      <c r="T910" s="144"/>
      <c r="U910" s="144"/>
      <c r="V910" s="144"/>
      <c r="W910" s="144"/>
      <c r="X910" s="144"/>
      <c r="Y910" s="144"/>
      <c r="Z910" s="145"/>
      <c r="AA910" s="145"/>
      <c r="AB910" s="145"/>
      <c r="AC910" s="145"/>
    </row>
    <row r="911" spans="1:29" s="148" customFormat="1" ht="13.5" customHeight="1">
      <c r="A911" s="144"/>
      <c r="B911" s="144"/>
      <c r="C911" s="144"/>
      <c r="D911" s="144"/>
      <c r="E911" s="144"/>
      <c r="F911" s="144"/>
      <c r="G911" s="144"/>
      <c r="H911" s="144"/>
      <c r="I911" s="144"/>
      <c r="J911" s="144"/>
      <c r="K911" s="144"/>
      <c r="L911" s="144"/>
      <c r="M911" s="144"/>
      <c r="N911" s="144"/>
      <c r="O911" s="144"/>
      <c r="P911" s="144"/>
      <c r="Q911" s="144"/>
      <c r="R911" s="144"/>
      <c r="S911" s="144"/>
      <c r="T911" s="144"/>
      <c r="U911" s="144"/>
      <c r="V911" s="144"/>
      <c r="W911" s="144"/>
      <c r="X911" s="144"/>
      <c r="Y911" s="144"/>
      <c r="Z911" s="145"/>
      <c r="AA911" s="145"/>
      <c r="AB911" s="145"/>
      <c r="AC911" s="145"/>
    </row>
    <row r="912" spans="1:29" s="148" customFormat="1" ht="13.5" customHeight="1">
      <c r="A912" s="144"/>
      <c r="B912" s="144"/>
      <c r="C912" s="144"/>
      <c r="D912" s="144"/>
      <c r="E912" s="144"/>
      <c r="F912" s="144"/>
      <c r="G912" s="144"/>
      <c r="H912" s="144"/>
      <c r="I912" s="144"/>
      <c r="J912" s="144"/>
      <c r="K912" s="144"/>
      <c r="L912" s="144"/>
      <c r="M912" s="144"/>
      <c r="N912" s="144"/>
      <c r="O912" s="144"/>
      <c r="P912" s="144"/>
      <c r="Q912" s="144"/>
      <c r="R912" s="144"/>
      <c r="S912" s="144"/>
      <c r="T912" s="144"/>
      <c r="U912" s="144"/>
      <c r="V912" s="144"/>
      <c r="W912" s="144"/>
      <c r="X912" s="144"/>
      <c r="Y912" s="144"/>
      <c r="Z912" s="145"/>
      <c r="AA912" s="145"/>
      <c r="AB912" s="145"/>
      <c r="AC912" s="145"/>
    </row>
    <row r="913" spans="1:29" ht="13.5" customHeight="1"/>
    <row r="914" spans="1:29" ht="13.5" customHeight="1"/>
    <row r="915" spans="1:29" ht="13.5" customHeight="1"/>
    <row r="916" spans="1:29" ht="13.5" customHeight="1"/>
    <row r="917" spans="1:29" ht="13.5" customHeight="1"/>
    <row r="918" spans="1:29" ht="13.5" customHeight="1"/>
    <row r="921" spans="1:29" ht="24" customHeight="1"/>
    <row r="922" spans="1:29" ht="15" customHeight="1"/>
    <row r="923" spans="1:29" ht="31.5" customHeight="1"/>
    <row r="924" spans="1:29" ht="24" customHeight="1"/>
    <row r="925" spans="1:29" ht="7.5" customHeight="1"/>
    <row r="926" spans="1:29" ht="27" customHeight="1"/>
    <row r="927" spans="1:29" s="148" customFormat="1" ht="18" customHeight="1">
      <c r="A927" s="144"/>
      <c r="B927" s="144"/>
      <c r="C927" s="144"/>
      <c r="D927" s="144"/>
      <c r="E927" s="144"/>
      <c r="F927" s="144"/>
      <c r="G927" s="144"/>
      <c r="H927" s="144"/>
      <c r="I927" s="144"/>
      <c r="J927" s="144"/>
      <c r="K927" s="144"/>
      <c r="L927" s="144"/>
      <c r="M927" s="144"/>
      <c r="N927" s="144"/>
      <c r="O927" s="144"/>
      <c r="P927" s="144"/>
      <c r="Q927" s="144"/>
      <c r="R927" s="144"/>
      <c r="S927" s="144"/>
      <c r="T927" s="144"/>
      <c r="U927" s="144"/>
      <c r="V927" s="144"/>
      <c r="W927" s="144"/>
      <c r="X927" s="144"/>
      <c r="Y927" s="144"/>
      <c r="Z927" s="145"/>
      <c r="AA927" s="145"/>
      <c r="AB927" s="145"/>
      <c r="AC927" s="145"/>
    </row>
    <row r="928" spans="1:29" s="148" customFormat="1" ht="9" customHeight="1">
      <c r="A928" s="144"/>
      <c r="B928" s="144"/>
      <c r="C928" s="144"/>
      <c r="D928" s="144"/>
      <c r="E928" s="144"/>
      <c r="F928" s="144"/>
      <c r="G928" s="144"/>
      <c r="H928" s="144"/>
      <c r="I928" s="144"/>
      <c r="J928" s="144"/>
      <c r="K928" s="144"/>
      <c r="L928" s="144"/>
      <c r="M928" s="144"/>
      <c r="N928" s="144"/>
      <c r="O928" s="144"/>
      <c r="P928" s="144"/>
      <c r="Q928" s="144"/>
      <c r="R928" s="144"/>
      <c r="S928" s="144"/>
      <c r="T928" s="144"/>
      <c r="U928" s="144"/>
      <c r="V928" s="144"/>
      <c r="W928" s="144"/>
      <c r="X928" s="144"/>
      <c r="Y928" s="144"/>
      <c r="Z928" s="145"/>
      <c r="AA928" s="145"/>
      <c r="AB928" s="145"/>
      <c r="AC928" s="145"/>
    </row>
    <row r="929" ht="9.9499999999999993" customHeight="1"/>
    <row r="930" ht="9.9499999999999993" customHeight="1"/>
    <row r="931" ht="9.9499999999999993" customHeight="1"/>
    <row r="932" ht="9.9499999999999993" customHeight="1"/>
    <row r="933" ht="9.9499999999999993" customHeight="1"/>
    <row r="934" ht="15.75" customHeight="1"/>
    <row r="935" ht="9.9499999999999993" customHeight="1"/>
    <row r="936" ht="9.9499999999999993" customHeight="1"/>
    <row r="937" ht="9.9499999999999993" customHeight="1"/>
    <row r="938" ht="9.9499999999999993" customHeight="1"/>
    <row r="939" ht="9.9499999999999993" customHeight="1"/>
    <row r="940" ht="9.9499999999999993" customHeight="1"/>
    <row r="941" ht="9.9499999999999993" customHeight="1"/>
    <row r="942" ht="9.9499999999999993" customHeight="1"/>
    <row r="943" ht="9.9499999999999993" customHeight="1"/>
    <row r="944" ht="9.9499999999999993" customHeight="1"/>
    <row r="945" ht="9.9499999999999993" customHeight="1"/>
    <row r="946" ht="9.9499999999999993" customHeight="1"/>
    <row r="947" ht="9.9499999999999993" customHeight="1"/>
    <row r="948" ht="9.9499999999999993" customHeight="1"/>
    <row r="949" ht="9.9499999999999993" customHeight="1"/>
    <row r="950" ht="9.9499999999999993" customHeight="1"/>
    <row r="951" ht="9.9499999999999993" customHeight="1"/>
    <row r="952" ht="9.9499999999999993" customHeight="1"/>
    <row r="953" ht="9.9499999999999993" customHeight="1"/>
    <row r="954" ht="9.9499999999999993" customHeight="1"/>
    <row r="955" ht="9.9499999999999993" customHeight="1"/>
    <row r="956" ht="9.9499999999999993" customHeight="1"/>
    <row r="957" ht="9.9499999999999993" customHeight="1"/>
    <row r="958" ht="9.9499999999999993" customHeight="1"/>
    <row r="959" ht="9.9499999999999993" customHeight="1"/>
    <row r="960" ht="9.9499999999999993" customHeight="1"/>
    <row r="961" ht="9.9499999999999993" customHeight="1"/>
    <row r="962" ht="9.9499999999999993" customHeight="1"/>
    <row r="963" ht="9.9499999999999993" customHeight="1"/>
    <row r="964" ht="9.9499999999999993" customHeight="1"/>
    <row r="965" ht="9.9499999999999993" customHeight="1"/>
    <row r="966" ht="9.9499999999999993" customHeight="1"/>
    <row r="967" ht="9.9499999999999993" customHeight="1"/>
    <row r="968" ht="9.9499999999999993" customHeight="1"/>
    <row r="969" ht="9.9499999999999993" customHeight="1"/>
    <row r="970" ht="9.9499999999999993" customHeight="1"/>
    <row r="971" ht="9.9499999999999993" customHeight="1"/>
    <row r="972" ht="9.9499999999999993" customHeight="1"/>
    <row r="973" ht="9.9499999999999993" customHeight="1"/>
    <row r="974" ht="9.9499999999999993" customHeight="1"/>
    <row r="975" ht="9.9499999999999993" customHeight="1"/>
    <row r="976" ht="9.9499999999999993" customHeight="1"/>
    <row r="977" spans="1:29" ht="9.9499999999999993" customHeight="1"/>
    <row r="978" spans="1:29" ht="9.9499999999999993" customHeight="1"/>
    <row r="979" spans="1:29" ht="9.9499999999999993" customHeight="1"/>
    <row r="980" spans="1:29" ht="9.9499999999999993" customHeight="1"/>
    <row r="981" spans="1:29" ht="9.9499999999999993" customHeight="1"/>
    <row r="982" spans="1:29" ht="9.9499999999999993" customHeight="1"/>
    <row r="983" spans="1:29" s="148" customFormat="1" ht="13.5" customHeight="1">
      <c r="A983" s="144"/>
      <c r="B983" s="144"/>
      <c r="C983" s="144"/>
      <c r="D983" s="144"/>
      <c r="E983" s="144"/>
      <c r="F983" s="144"/>
      <c r="G983" s="144"/>
      <c r="H983" s="144"/>
      <c r="I983" s="144"/>
      <c r="J983" s="144"/>
      <c r="K983" s="144"/>
      <c r="L983" s="144"/>
      <c r="M983" s="144"/>
      <c r="N983" s="144"/>
      <c r="O983" s="144"/>
      <c r="P983" s="144"/>
      <c r="Q983" s="144"/>
      <c r="R983" s="144"/>
      <c r="S983" s="144"/>
      <c r="T983" s="144"/>
      <c r="U983" s="144"/>
      <c r="V983" s="144"/>
      <c r="W983" s="144"/>
      <c r="X983" s="144"/>
      <c r="Y983" s="144"/>
      <c r="Z983" s="145"/>
      <c r="AA983" s="145"/>
      <c r="AB983" s="145"/>
      <c r="AC983" s="145"/>
    </row>
    <row r="984" spans="1:29" s="148" customFormat="1" ht="13.5" customHeight="1">
      <c r="A984" s="144"/>
      <c r="B984" s="144"/>
      <c r="C984" s="144"/>
      <c r="D984" s="144"/>
      <c r="E984" s="144"/>
      <c r="F984" s="144"/>
      <c r="G984" s="144"/>
      <c r="H984" s="144"/>
      <c r="I984" s="144"/>
      <c r="J984" s="144"/>
      <c r="K984" s="144"/>
      <c r="L984" s="144"/>
      <c r="M984" s="144"/>
      <c r="N984" s="144"/>
      <c r="O984" s="144"/>
      <c r="P984" s="144"/>
      <c r="Q984" s="144"/>
      <c r="R984" s="144"/>
      <c r="S984" s="144"/>
      <c r="T984" s="144"/>
      <c r="U984" s="144"/>
      <c r="V984" s="144"/>
      <c r="W984" s="144"/>
      <c r="X984" s="144"/>
      <c r="Y984" s="144"/>
      <c r="Z984" s="145"/>
      <c r="AA984" s="145"/>
      <c r="AB984" s="145"/>
      <c r="AC984" s="145"/>
    </row>
    <row r="985" spans="1:29" s="148" customFormat="1" ht="3" customHeight="1">
      <c r="A985" s="144"/>
      <c r="B985" s="144"/>
      <c r="C985" s="144"/>
      <c r="D985" s="144"/>
      <c r="E985" s="144"/>
      <c r="F985" s="144"/>
      <c r="G985" s="144"/>
      <c r="H985" s="144"/>
      <c r="I985" s="144"/>
      <c r="J985" s="144"/>
      <c r="K985" s="144"/>
      <c r="L985" s="144"/>
      <c r="M985" s="144"/>
      <c r="N985" s="144"/>
      <c r="O985" s="144"/>
      <c r="P985" s="144"/>
      <c r="Q985" s="144"/>
      <c r="R985" s="144"/>
      <c r="S985" s="144"/>
      <c r="T985" s="144"/>
      <c r="U985" s="144"/>
      <c r="V985" s="144"/>
      <c r="W985" s="144"/>
      <c r="X985" s="144"/>
      <c r="Y985" s="144"/>
      <c r="Z985" s="145"/>
      <c r="AA985" s="145"/>
      <c r="AB985" s="145"/>
      <c r="AC985" s="145"/>
    </row>
    <row r="986" spans="1:29" s="148" customFormat="1" ht="13.5" customHeight="1">
      <c r="A986" s="144"/>
      <c r="B986" s="144"/>
      <c r="C986" s="144"/>
      <c r="D986" s="144"/>
      <c r="E986" s="144"/>
      <c r="F986" s="144"/>
      <c r="G986" s="144"/>
      <c r="H986" s="144"/>
      <c r="I986" s="144"/>
      <c r="J986" s="144"/>
      <c r="K986" s="144"/>
      <c r="L986" s="144"/>
      <c r="M986" s="144"/>
      <c r="N986" s="144"/>
      <c r="O986" s="144"/>
      <c r="P986" s="144"/>
      <c r="Q986" s="144"/>
      <c r="R986" s="144"/>
      <c r="S986" s="144"/>
      <c r="T986" s="144"/>
      <c r="U986" s="144"/>
      <c r="V986" s="144"/>
      <c r="W986" s="144"/>
      <c r="X986" s="144"/>
      <c r="Y986" s="144"/>
      <c r="Z986" s="145"/>
      <c r="AA986" s="145"/>
      <c r="AB986" s="145"/>
      <c r="AC986" s="145"/>
    </row>
    <row r="987" spans="1:29" s="148" customFormat="1" ht="3" customHeight="1">
      <c r="A987" s="144"/>
      <c r="B987" s="144"/>
      <c r="C987" s="144"/>
      <c r="D987" s="144"/>
      <c r="E987" s="144"/>
      <c r="F987" s="144"/>
      <c r="G987" s="144"/>
      <c r="H987" s="144"/>
      <c r="I987" s="144"/>
      <c r="J987" s="144"/>
      <c r="K987" s="144"/>
      <c r="L987" s="144"/>
      <c r="M987" s="144"/>
      <c r="N987" s="144"/>
      <c r="O987" s="144"/>
      <c r="P987" s="144"/>
      <c r="Q987" s="144"/>
      <c r="R987" s="144"/>
      <c r="S987" s="144"/>
      <c r="T987" s="144"/>
      <c r="U987" s="144"/>
      <c r="V987" s="144"/>
      <c r="W987" s="144"/>
      <c r="X987" s="144"/>
      <c r="Y987" s="144"/>
      <c r="Z987" s="145"/>
      <c r="AA987" s="145"/>
      <c r="AB987" s="145"/>
      <c r="AC987" s="145"/>
    </row>
    <row r="988" spans="1:29" s="148" customFormat="1" ht="11.25" customHeight="1">
      <c r="A988" s="144"/>
      <c r="B988" s="144"/>
      <c r="C988" s="144"/>
      <c r="D988" s="144"/>
      <c r="E988" s="144"/>
      <c r="F988" s="144"/>
      <c r="G988" s="144"/>
      <c r="H988" s="144"/>
      <c r="I988" s="144"/>
      <c r="J988" s="144"/>
      <c r="K988" s="144"/>
      <c r="L988" s="144"/>
      <c r="M988" s="144"/>
      <c r="N988" s="144"/>
      <c r="O988" s="144"/>
      <c r="P988" s="144"/>
      <c r="Q988" s="144"/>
      <c r="R988" s="144"/>
      <c r="S988" s="144"/>
      <c r="T988" s="144"/>
      <c r="U988" s="144"/>
      <c r="V988" s="144"/>
      <c r="W988" s="144"/>
      <c r="X988" s="144"/>
      <c r="Y988" s="144"/>
      <c r="Z988" s="145"/>
      <c r="AA988" s="145"/>
      <c r="AB988" s="145"/>
      <c r="AC988" s="145"/>
    </row>
    <row r="989" spans="1:29" s="148" customFormat="1" ht="14.25" customHeight="1">
      <c r="A989" s="144"/>
      <c r="B989" s="144"/>
      <c r="C989" s="144"/>
      <c r="D989" s="144"/>
      <c r="E989" s="144"/>
      <c r="F989" s="144"/>
      <c r="G989" s="144"/>
      <c r="H989" s="144"/>
      <c r="I989" s="144"/>
      <c r="J989" s="144"/>
      <c r="K989" s="144"/>
      <c r="L989" s="144"/>
      <c r="M989" s="144"/>
      <c r="N989" s="144"/>
      <c r="O989" s="144"/>
      <c r="P989" s="144"/>
      <c r="Q989" s="144"/>
      <c r="R989" s="144"/>
      <c r="S989" s="144"/>
      <c r="T989" s="144"/>
      <c r="U989" s="144"/>
      <c r="V989" s="144"/>
      <c r="W989" s="144"/>
      <c r="X989" s="144"/>
      <c r="Y989" s="144"/>
      <c r="Z989" s="145"/>
      <c r="AA989" s="145"/>
      <c r="AB989" s="145"/>
      <c r="AC989" s="145"/>
    </row>
    <row r="990" spans="1:29" s="148" customFormat="1" ht="13.5" customHeight="1">
      <c r="A990" s="144"/>
      <c r="B990" s="144"/>
      <c r="C990" s="144"/>
      <c r="D990" s="144"/>
      <c r="E990" s="144"/>
      <c r="F990" s="144"/>
      <c r="G990" s="144"/>
      <c r="H990" s="144"/>
      <c r="I990" s="144"/>
      <c r="J990" s="144"/>
      <c r="K990" s="144"/>
      <c r="L990" s="144"/>
      <c r="M990" s="144"/>
      <c r="N990" s="144"/>
      <c r="O990" s="144"/>
      <c r="P990" s="144"/>
      <c r="Q990" s="144"/>
      <c r="R990" s="144"/>
      <c r="S990" s="144"/>
      <c r="T990" s="144"/>
      <c r="U990" s="144"/>
      <c r="V990" s="144"/>
      <c r="W990" s="144"/>
      <c r="X990" s="144"/>
      <c r="Y990" s="144"/>
      <c r="Z990" s="145"/>
      <c r="AA990" s="145"/>
      <c r="AB990" s="145"/>
      <c r="AC990" s="145"/>
    </row>
    <row r="991" spans="1:29" s="148" customFormat="1" ht="13.5" customHeight="1">
      <c r="A991" s="144"/>
      <c r="B991" s="144"/>
      <c r="C991" s="144"/>
      <c r="D991" s="144"/>
      <c r="E991" s="144"/>
      <c r="F991" s="144"/>
      <c r="G991" s="144"/>
      <c r="H991" s="144"/>
      <c r="I991" s="144"/>
      <c r="J991" s="144"/>
      <c r="K991" s="144"/>
      <c r="L991" s="144"/>
      <c r="M991" s="144"/>
      <c r="N991" s="144"/>
      <c r="O991" s="144"/>
      <c r="P991" s="144"/>
      <c r="Q991" s="144"/>
      <c r="R991" s="144"/>
      <c r="S991" s="144"/>
      <c r="T991" s="144"/>
      <c r="U991" s="144"/>
      <c r="V991" s="144"/>
      <c r="W991" s="144"/>
      <c r="X991" s="144"/>
      <c r="Y991" s="144"/>
      <c r="Z991" s="145"/>
      <c r="AA991" s="145"/>
      <c r="AB991" s="145"/>
      <c r="AC991" s="145"/>
    </row>
    <row r="992" spans="1:29" s="148" customFormat="1" ht="13.5" customHeight="1">
      <c r="A992" s="144"/>
      <c r="B992" s="144"/>
      <c r="C992" s="144"/>
      <c r="D992" s="144"/>
      <c r="E992" s="144"/>
      <c r="F992" s="144"/>
      <c r="G992" s="144"/>
      <c r="H992" s="144"/>
      <c r="I992" s="144"/>
      <c r="J992" s="144"/>
      <c r="K992" s="144"/>
      <c r="L992" s="144"/>
      <c r="M992" s="144"/>
      <c r="N992" s="144"/>
      <c r="O992" s="144"/>
      <c r="P992" s="144"/>
      <c r="Q992" s="144"/>
      <c r="R992" s="144"/>
      <c r="S992" s="144"/>
      <c r="T992" s="144"/>
      <c r="U992" s="144"/>
      <c r="V992" s="144"/>
      <c r="W992" s="144"/>
      <c r="X992" s="144"/>
      <c r="Y992" s="144"/>
      <c r="Z992" s="145"/>
      <c r="AA992" s="145"/>
      <c r="AB992" s="145"/>
      <c r="AC992" s="145"/>
    </row>
    <row r="993" spans="1:29" s="148" customFormat="1" ht="13.5" customHeight="1">
      <c r="A993" s="144"/>
      <c r="B993" s="144"/>
      <c r="C993" s="144"/>
      <c r="D993" s="144"/>
      <c r="E993" s="144"/>
      <c r="F993" s="144"/>
      <c r="G993" s="144"/>
      <c r="H993" s="144"/>
      <c r="I993" s="144"/>
      <c r="J993" s="144"/>
      <c r="K993" s="144"/>
      <c r="L993" s="144"/>
      <c r="M993" s="144"/>
      <c r="N993" s="144"/>
      <c r="O993" s="144"/>
      <c r="P993" s="144"/>
      <c r="Q993" s="144"/>
      <c r="R993" s="144"/>
      <c r="S993" s="144"/>
      <c r="T993" s="144"/>
      <c r="U993" s="144"/>
      <c r="V993" s="144"/>
      <c r="W993" s="144"/>
      <c r="X993" s="144"/>
      <c r="Y993" s="144"/>
      <c r="Z993" s="145"/>
      <c r="AA993" s="145"/>
      <c r="AB993" s="145"/>
      <c r="AC993" s="145"/>
    </row>
    <row r="994" spans="1:29" s="148" customFormat="1" ht="13.5" customHeight="1">
      <c r="A994" s="144"/>
      <c r="B994" s="144"/>
      <c r="C994" s="144"/>
      <c r="D994" s="144"/>
      <c r="E994" s="144"/>
      <c r="F994" s="144"/>
      <c r="G994" s="144"/>
      <c r="H994" s="144"/>
      <c r="I994" s="144"/>
      <c r="J994" s="144"/>
      <c r="K994" s="144"/>
      <c r="L994" s="144"/>
      <c r="M994" s="144"/>
      <c r="N994" s="144"/>
      <c r="O994" s="144"/>
      <c r="P994" s="144"/>
      <c r="Q994" s="144"/>
      <c r="R994" s="144"/>
      <c r="S994" s="144"/>
      <c r="T994" s="144"/>
      <c r="U994" s="144"/>
      <c r="V994" s="144"/>
      <c r="W994" s="144"/>
      <c r="X994" s="144"/>
      <c r="Y994" s="144"/>
      <c r="Z994" s="145"/>
      <c r="AA994" s="145"/>
      <c r="AB994" s="145"/>
      <c r="AC994" s="145"/>
    </row>
    <row r="995" spans="1:29" ht="13.5" customHeight="1"/>
    <row r="996" spans="1:29" ht="13.5" customHeight="1"/>
    <row r="997" spans="1:29" ht="13.5" customHeight="1"/>
    <row r="998" spans="1:29" ht="13.5" customHeight="1"/>
    <row r="999" spans="1:29" ht="13.5" customHeight="1"/>
    <row r="1000" spans="1:29" ht="13.5" customHeight="1"/>
  </sheetData>
  <sheetProtection sheet="1" objects="1" scenarios="1"/>
  <mergeCells count="3510">
    <mergeCell ref="B16:E17"/>
    <mergeCell ref="N16:N17"/>
    <mergeCell ref="O16:O17"/>
    <mergeCell ref="K17:M19"/>
    <mergeCell ref="P17:P19"/>
    <mergeCell ref="N14:N15"/>
    <mergeCell ref="O14:O15"/>
    <mergeCell ref="D4:J4"/>
    <mergeCell ref="Q7:T7"/>
    <mergeCell ref="X7:Y7"/>
    <mergeCell ref="W11:W13"/>
    <mergeCell ref="X11:Y13"/>
    <mergeCell ref="B12:E13"/>
    <mergeCell ref="Q6:T6"/>
    <mergeCell ref="X6:Y6"/>
    <mergeCell ref="A8:A13"/>
    <mergeCell ref="B8:E9"/>
    <mergeCell ref="F8:H13"/>
    <mergeCell ref="K8:M10"/>
    <mergeCell ref="N8:O9"/>
    <mergeCell ref="P8:P10"/>
    <mergeCell ref="Q8:W10"/>
    <mergeCell ref="X4:Y4"/>
    <mergeCell ref="I8:J13"/>
    <mergeCell ref="N12:O13"/>
    <mergeCell ref="B22:E23"/>
    <mergeCell ref="N22:N23"/>
    <mergeCell ref="O22:O23"/>
    <mergeCell ref="K23:M25"/>
    <mergeCell ref="P23:P25"/>
    <mergeCell ref="X23:Y25"/>
    <mergeCell ref="B24:E25"/>
    <mergeCell ref="N24:N25"/>
    <mergeCell ref="N1:T1"/>
    <mergeCell ref="N2:T2"/>
    <mergeCell ref="W2:W3"/>
    <mergeCell ref="X2:Y3"/>
    <mergeCell ref="A3:C3"/>
    <mergeCell ref="D3:J3"/>
    <mergeCell ref="L3:N6"/>
    <mergeCell ref="A6:C6"/>
    <mergeCell ref="D6:J6"/>
    <mergeCell ref="X8:Y10"/>
    <mergeCell ref="B10:E11"/>
    <mergeCell ref="N10:O11"/>
    <mergeCell ref="K11:M13"/>
    <mergeCell ref="P11:P13"/>
    <mergeCell ref="Q11:Q13"/>
    <mergeCell ref="R11:V13"/>
    <mergeCell ref="B18:E19"/>
    <mergeCell ref="N18:N19"/>
    <mergeCell ref="O18:O19"/>
    <mergeCell ref="A14:A19"/>
    <mergeCell ref="B14:E15"/>
    <mergeCell ref="F14:H19"/>
    <mergeCell ref="J14:J19"/>
    <mergeCell ref="K14:M16"/>
    <mergeCell ref="A38:A43"/>
    <mergeCell ref="B38:E39"/>
    <mergeCell ref="F38:H43"/>
    <mergeCell ref="J38:J43"/>
    <mergeCell ref="K38:M40"/>
    <mergeCell ref="N38:N39"/>
    <mergeCell ref="P32:P34"/>
    <mergeCell ref="B40:E41"/>
    <mergeCell ref="N40:N41"/>
    <mergeCell ref="O40:O41"/>
    <mergeCell ref="K41:M43"/>
    <mergeCell ref="P41:P43"/>
    <mergeCell ref="O24:O25"/>
    <mergeCell ref="O20:O21"/>
    <mergeCell ref="P20:P22"/>
    <mergeCell ref="Q20:Q25"/>
    <mergeCell ref="R20:V25"/>
    <mergeCell ref="Q32:Q37"/>
    <mergeCell ref="R32:V37"/>
    <mergeCell ref="I38:I43"/>
    <mergeCell ref="O26:O27"/>
    <mergeCell ref="P26:P28"/>
    <mergeCell ref="Q26:Q31"/>
    <mergeCell ref="R26:V31"/>
    <mergeCell ref="O28:O29"/>
    <mergeCell ref="P29:P31"/>
    <mergeCell ref="A20:A25"/>
    <mergeCell ref="B20:E21"/>
    <mergeCell ref="F20:H25"/>
    <mergeCell ref="J20:J25"/>
    <mergeCell ref="K20:M22"/>
    <mergeCell ref="N20:N21"/>
    <mergeCell ref="W32:W37"/>
    <mergeCell ref="X32:Y34"/>
    <mergeCell ref="B34:E35"/>
    <mergeCell ref="N34:N35"/>
    <mergeCell ref="O34:O35"/>
    <mergeCell ref="K35:M37"/>
    <mergeCell ref="P35:P37"/>
    <mergeCell ref="N30:N31"/>
    <mergeCell ref="O30:O31"/>
    <mergeCell ref="A32:A37"/>
    <mergeCell ref="B32:E33"/>
    <mergeCell ref="F32:H37"/>
    <mergeCell ref="J32:J37"/>
    <mergeCell ref="K32:M34"/>
    <mergeCell ref="N32:N33"/>
    <mergeCell ref="O32:O33"/>
    <mergeCell ref="A26:A31"/>
    <mergeCell ref="B26:E27"/>
    <mergeCell ref="F26:H31"/>
    <mergeCell ref="J26:J31"/>
    <mergeCell ref="K26:M28"/>
    <mergeCell ref="N26:N27"/>
    <mergeCell ref="B28:E29"/>
    <mergeCell ref="N28:N29"/>
    <mergeCell ref="K29:M31"/>
    <mergeCell ref="B30:E31"/>
    <mergeCell ref="I32:I37"/>
    <mergeCell ref="W26:W31"/>
    <mergeCell ref="X26:Y28"/>
    <mergeCell ref="X29:Y31"/>
    <mergeCell ref="A62:A67"/>
    <mergeCell ref="X41:Y43"/>
    <mergeCell ref="B42:E43"/>
    <mergeCell ref="N42:N43"/>
    <mergeCell ref="O42:O43"/>
    <mergeCell ref="O38:O39"/>
    <mergeCell ref="P38:P40"/>
    <mergeCell ref="Q38:Q43"/>
    <mergeCell ref="R38:V43"/>
    <mergeCell ref="W38:W43"/>
    <mergeCell ref="X38:Y40"/>
    <mergeCell ref="X35:Y37"/>
    <mergeCell ref="B36:E37"/>
    <mergeCell ref="N36:N37"/>
    <mergeCell ref="O36:O37"/>
    <mergeCell ref="N48:N49"/>
    <mergeCell ref="O48:O49"/>
    <mergeCell ref="A50:A55"/>
    <mergeCell ref="B50:E51"/>
    <mergeCell ref="F50:H55"/>
    <mergeCell ref="J50:J55"/>
    <mergeCell ref="K50:M52"/>
    <mergeCell ref="N50:N51"/>
    <mergeCell ref="O50:O51"/>
    <mergeCell ref="I50:I55"/>
    <mergeCell ref="O44:O45"/>
    <mergeCell ref="P44:P46"/>
    <mergeCell ref="Q44:Q49"/>
    <mergeCell ref="R44:V49"/>
    <mergeCell ref="W44:W49"/>
    <mergeCell ref="X44:Y46"/>
    <mergeCell ref="O46:O47"/>
    <mergeCell ref="A44:A49"/>
    <mergeCell ref="B44:E45"/>
    <mergeCell ref="F44:H49"/>
    <mergeCell ref="J44:J49"/>
    <mergeCell ref="K44:M46"/>
    <mergeCell ref="N44:N45"/>
    <mergeCell ref="B46:E47"/>
    <mergeCell ref="N46:N47"/>
    <mergeCell ref="K47:M49"/>
    <mergeCell ref="B48:E49"/>
    <mergeCell ref="B58:E59"/>
    <mergeCell ref="N58:N59"/>
    <mergeCell ref="O58:O59"/>
    <mergeCell ref="K59:M61"/>
    <mergeCell ref="B60:E61"/>
    <mergeCell ref="N60:N61"/>
    <mergeCell ref="O60:O61"/>
    <mergeCell ref="I44:I49"/>
    <mergeCell ref="AA14:AA15"/>
    <mergeCell ref="AB14:AB15"/>
    <mergeCell ref="AC14:AC15"/>
    <mergeCell ref="AA16:AA17"/>
    <mergeCell ref="AB16:AB17"/>
    <mergeCell ref="AC16:AC17"/>
    <mergeCell ref="I14:I19"/>
    <mergeCell ref="I20:I25"/>
    <mergeCell ref="AA26:AA27"/>
    <mergeCell ref="AB26:AB27"/>
    <mergeCell ref="AC26:AC27"/>
    <mergeCell ref="AA28:AA29"/>
    <mergeCell ref="AB28:AB29"/>
    <mergeCell ref="AC28:AC29"/>
    <mergeCell ref="AA22:AA23"/>
    <mergeCell ref="AB22:AB23"/>
    <mergeCell ref="AC22:AC23"/>
    <mergeCell ref="AA24:AA25"/>
    <mergeCell ref="AB24:AB25"/>
    <mergeCell ref="AC24:AC25"/>
    <mergeCell ref="AA18:AA19"/>
    <mergeCell ref="W20:W25"/>
    <mergeCell ref="X20:Y22"/>
    <mergeCell ref="X17:Y19"/>
    <mergeCell ref="P14:P16"/>
    <mergeCell ref="I26:I31"/>
    <mergeCell ref="Q14:Q19"/>
    <mergeCell ref="R14:V19"/>
    <mergeCell ref="W14:W19"/>
    <mergeCell ref="X14:Y16"/>
    <mergeCell ref="AB18:AB19"/>
    <mergeCell ref="AC18:AC19"/>
    <mergeCell ref="AA52:AA53"/>
    <mergeCell ref="AB52:AB53"/>
    <mergeCell ref="AC52:AC53"/>
    <mergeCell ref="AA46:AA47"/>
    <mergeCell ref="X53:Y55"/>
    <mergeCell ref="B54:E55"/>
    <mergeCell ref="N54:N55"/>
    <mergeCell ref="O54:O55"/>
    <mergeCell ref="K56:M58"/>
    <mergeCell ref="N56:N57"/>
    <mergeCell ref="P50:P52"/>
    <mergeCell ref="Q50:Q55"/>
    <mergeCell ref="R50:V55"/>
    <mergeCell ref="W50:W55"/>
    <mergeCell ref="X50:Y52"/>
    <mergeCell ref="B52:E53"/>
    <mergeCell ref="N52:N53"/>
    <mergeCell ref="O52:O53"/>
    <mergeCell ref="K53:M55"/>
    <mergeCell ref="I56:I61"/>
    <mergeCell ref="O56:O57"/>
    <mergeCell ref="P56:P58"/>
    <mergeCell ref="Q56:Q61"/>
    <mergeCell ref="R56:V61"/>
    <mergeCell ref="W56:W61"/>
    <mergeCell ref="X56:Y58"/>
    <mergeCell ref="B56:E57"/>
    <mergeCell ref="F56:H61"/>
    <mergeCell ref="J56:J61"/>
    <mergeCell ref="P47:P49"/>
    <mergeCell ref="P53:P55"/>
    <mergeCell ref="AA20:AA21"/>
    <mergeCell ref="AB20:AB21"/>
    <mergeCell ref="AC20:AC21"/>
    <mergeCell ref="AA38:AA39"/>
    <mergeCell ref="AB38:AB39"/>
    <mergeCell ref="AC38:AC39"/>
    <mergeCell ref="AA40:AA41"/>
    <mergeCell ref="AB40:AB41"/>
    <mergeCell ref="AC40:AC41"/>
    <mergeCell ref="AA34:AA35"/>
    <mergeCell ref="AB34:AB35"/>
    <mergeCell ref="AC34:AC35"/>
    <mergeCell ref="AA36:AA37"/>
    <mergeCell ref="AB36:AB37"/>
    <mergeCell ref="AC36:AC37"/>
    <mergeCell ref="AA30:AA31"/>
    <mergeCell ref="AB30:AB31"/>
    <mergeCell ref="AC30:AC31"/>
    <mergeCell ref="AA32:AA33"/>
    <mergeCell ref="AB32:AB33"/>
    <mergeCell ref="AC32:AC33"/>
    <mergeCell ref="A80:P81"/>
    <mergeCell ref="A56:A61"/>
    <mergeCell ref="P59:P61"/>
    <mergeCell ref="X59:Y61"/>
    <mergeCell ref="AB46:AB47"/>
    <mergeCell ref="AC46:AC47"/>
    <mergeCell ref="AA48:AA49"/>
    <mergeCell ref="AB48:AB49"/>
    <mergeCell ref="AC48:AC49"/>
    <mergeCell ref="AA42:AA43"/>
    <mergeCell ref="AB42:AB43"/>
    <mergeCell ref="AC42:AC43"/>
    <mergeCell ref="AA44:AA45"/>
    <mergeCell ref="AB44:AB45"/>
    <mergeCell ref="AC44:AC45"/>
    <mergeCell ref="AA58:AA59"/>
    <mergeCell ref="AB58:AB59"/>
    <mergeCell ref="AC58:AC59"/>
    <mergeCell ref="AA60:AA61"/>
    <mergeCell ref="AB60:AB61"/>
    <mergeCell ref="AC60:AC61"/>
    <mergeCell ref="AA54:AA55"/>
    <mergeCell ref="AB54:AB55"/>
    <mergeCell ref="AC54:AC55"/>
    <mergeCell ref="AA56:AA57"/>
    <mergeCell ref="AB56:AB57"/>
    <mergeCell ref="AC56:AC57"/>
    <mergeCell ref="X47:Y49"/>
    <mergeCell ref="AA50:AA51"/>
    <mergeCell ref="AB50:AB51"/>
    <mergeCell ref="AC50:AC51"/>
    <mergeCell ref="K62:M64"/>
    <mergeCell ref="A136:A141"/>
    <mergeCell ref="B136:E137"/>
    <mergeCell ref="F136:H141"/>
    <mergeCell ref="I136:I141"/>
    <mergeCell ref="A112:A117"/>
    <mergeCell ref="B112:E113"/>
    <mergeCell ref="F112:H117"/>
    <mergeCell ref="I112:I117"/>
    <mergeCell ref="J112:J117"/>
    <mergeCell ref="K112:M114"/>
    <mergeCell ref="N112:N113"/>
    <mergeCell ref="O112:O113"/>
    <mergeCell ref="P112:P114"/>
    <mergeCell ref="Q112:Q117"/>
    <mergeCell ref="R112:V117"/>
    <mergeCell ref="W112:W117"/>
    <mergeCell ref="X112:Y114"/>
    <mergeCell ref="A118:A123"/>
    <mergeCell ref="B118:E119"/>
    <mergeCell ref="F118:H123"/>
    <mergeCell ref="I118:I123"/>
    <mergeCell ref="J118:J123"/>
    <mergeCell ref="K118:M120"/>
    <mergeCell ref="N118:N119"/>
    <mergeCell ref="O118:O119"/>
    <mergeCell ref="P118:P120"/>
    <mergeCell ref="Q118:Q123"/>
    <mergeCell ref="R118:V123"/>
    <mergeCell ref="W118:W123"/>
    <mergeCell ref="X118:Y120"/>
    <mergeCell ref="A124:A129"/>
    <mergeCell ref="B124:E125"/>
    <mergeCell ref="X183:Y185"/>
    <mergeCell ref="P183:P185"/>
    <mergeCell ref="P186:P188"/>
    <mergeCell ref="K183:M185"/>
    <mergeCell ref="K186:M188"/>
    <mergeCell ref="K180:M182"/>
    <mergeCell ref="P180:P182"/>
    <mergeCell ref="X180:Y182"/>
    <mergeCell ref="Q179:T179"/>
    <mergeCell ref="X179:Y179"/>
    <mergeCell ref="A180:A185"/>
    <mergeCell ref="B180:E181"/>
    <mergeCell ref="F180:H185"/>
    <mergeCell ref="I180:J185"/>
    <mergeCell ref="N180:O181"/>
    <mergeCell ref="Q180:W182"/>
    <mergeCell ref="B182:E183"/>
    <mergeCell ref="N182:O183"/>
    <mergeCell ref="Q183:Q185"/>
    <mergeCell ref="R183:V185"/>
    <mergeCell ref="W183:W185"/>
    <mergeCell ref="B184:E185"/>
    <mergeCell ref="N184:O185"/>
    <mergeCell ref="A186:A191"/>
    <mergeCell ref="B186:E187"/>
    <mergeCell ref="F186:H191"/>
    <mergeCell ref="I186:I191"/>
    <mergeCell ref="J186:J191"/>
    <mergeCell ref="N186:N187"/>
    <mergeCell ref="O186:O187"/>
    <mergeCell ref="Q186:Q191"/>
    <mergeCell ref="R186:V191"/>
    <mergeCell ref="A210:A215"/>
    <mergeCell ref="B210:E211"/>
    <mergeCell ref="K213:M215"/>
    <mergeCell ref="P213:P215"/>
    <mergeCell ref="X210:Y212"/>
    <mergeCell ref="X207:Y209"/>
    <mergeCell ref="P207:P209"/>
    <mergeCell ref="A204:A209"/>
    <mergeCell ref="B204:E205"/>
    <mergeCell ref="F204:H209"/>
    <mergeCell ref="P210:P212"/>
    <mergeCell ref="K207:M209"/>
    <mergeCell ref="K210:M212"/>
    <mergeCell ref="K204:M206"/>
    <mergeCell ref="P204:P206"/>
    <mergeCell ref="X204:Y206"/>
    <mergeCell ref="AB194:AB195"/>
    <mergeCell ref="K201:M203"/>
    <mergeCell ref="P201:P203"/>
    <mergeCell ref="X198:Y200"/>
    <mergeCell ref="X195:Y197"/>
    <mergeCell ref="X201:Y203"/>
    <mergeCell ref="P198:P200"/>
    <mergeCell ref="K195:M197"/>
    <mergeCell ref="K198:M200"/>
    <mergeCell ref="K192:M194"/>
    <mergeCell ref="P192:P194"/>
    <mergeCell ref="X192:Y194"/>
    <mergeCell ref="A192:A197"/>
    <mergeCell ref="B192:E193"/>
    <mergeCell ref="F192:H197"/>
    <mergeCell ref="I192:I197"/>
    <mergeCell ref="A290:A295"/>
    <mergeCell ref="B290:E291"/>
    <mergeCell ref="A284:A289"/>
    <mergeCell ref="B284:E285"/>
    <mergeCell ref="F284:H289"/>
    <mergeCell ref="A272:A277"/>
    <mergeCell ref="A234:A239"/>
    <mergeCell ref="B234:E235"/>
    <mergeCell ref="F234:H239"/>
    <mergeCell ref="I234:I239"/>
    <mergeCell ref="J234:J239"/>
    <mergeCell ref="K234:M236"/>
    <mergeCell ref="N234:N235"/>
    <mergeCell ref="O234:O235"/>
    <mergeCell ref="P234:P236"/>
    <mergeCell ref="Q234:Q239"/>
    <mergeCell ref="R234:V239"/>
    <mergeCell ref="A240:A245"/>
    <mergeCell ref="B240:E241"/>
    <mergeCell ref="F240:H245"/>
    <mergeCell ref="I240:I245"/>
    <mergeCell ref="J240:J245"/>
    <mergeCell ref="K240:M242"/>
    <mergeCell ref="N240:N241"/>
    <mergeCell ref="O240:O241"/>
    <mergeCell ref="P240:P242"/>
    <mergeCell ref="Q240:Q245"/>
    <mergeCell ref="R240:V245"/>
    <mergeCell ref="Q247:Y248"/>
    <mergeCell ref="Q249:Z251"/>
    <mergeCell ref="A252:P253"/>
    <mergeCell ref="Q252:Y253"/>
    <mergeCell ref="A314:A319"/>
    <mergeCell ref="B314:E315"/>
    <mergeCell ref="F314:H319"/>
    <mergeCell ref="I314:I319"/>
    <mergeCell ref="J314:J319"/>
    <mergeCell ref="K314:M316"/>
    <mergeCell ref="N314:N315"/>
    <mergeCell ref="O314:O315"/>
    <mergeCell ref="P314:P316"/>
    <mergeCell ref="Q314:Q319"/>
    <mergeCell ref="R314:V319"/>
    <mergeCell ref="W314:W319"/>
    <mergeCell ref="X314:Y316"/>
    <mergeCell ref="AA314:AA315"/>
    <mergeCell ref="AB314:AB315"/>
    <mergeCell ref="B322:E323"/>
    <mergeCell ref="N322:N323"/>
    <mergeCell ref="O322:O323"/>
    <mergeCell ref="AA322:AA323"/>
    <mergeCell ref="AB322:AB323"/>
    <mergeCell ref="A438:A443"/>
    <mergeCell ref="B438:E439"/>
    <mergeCell ref="F438:H443"/>
    <mergeCell ref="I438:J443"/>
    <mergeCell ref="N438:O439"/>
    <mergeCell ref="Q438:W440"/>
    <mergeCell ref="B440:E441"/>
    <mergeCell ref="N440:O441"/>
    <mergeCell ref="Q441:Q443"/>
    <mergeCell ref="AA394:AA395"/>
    <mergeCell ref="AB394:AB395"/>
    <mergeCell ref="A376:A381"/>
    <mergeCell ref="B376:E377"/>
    <mergeCell ref="A370:A375"/>
    <mergeCell ref="B370:E371"/>
    <mergeCell ref="F370:H375"/>
    <mergeCell ref="A358:A363"/>
    <mergeCell ref="A394:A399"/>
    <mergeCell ref="B394:E395"/>
    <mergeCell ref="F394:H399"/>
    <mergeCell ref="I394:I399"/>
    <mergeCell ref="J394:J399"/>
    <mergeCell ref="K394:M396"/>
    <mergeCell ref="N394:N395"/>
    <mergeCell ref="O394:O395"/>
    <mergeCell ref="P394:P396"/>
    <mergeCell ref="Q394:Q399"/>
    <mergeCell ref="R394:V399"/>
    <mergeCell ref="W394:W399"/>
    <mergeCell ref="X394:Y396"/>
    <mergeCell ref="B402:E403"/>
    <mergeCell ref="N402:N403"/>
    <mergeCell ref="O402:O403"/>
    <mergeCell ref="Q437:T437"/>
    <mergeCell ref="X437:Y437"/>
    <mergeCell ref="A456:A461"/>
    <mergeCell ref="B456:E457"/>
    <mergeCell ref="K459:M461"/>
    <mergeCell ref="P459:P461"/>
    <mergeCell ref="X456:Y458"/>
    <mergeCell ref="X453:Y455"/>
    <mergeCell ref="P453:P455"/>
    <mergeCell ref="A450:A455"/>
    <mergeCell ref="B450:E451"/>
    <mergeCell ref="F450:H455"/>
    <mergeCell ref="P456:P458"/>
    <mergeCell ref="K453:M455"/>
    <mergeCell ref="K456:M458"/>
    <mergeCell ref="K450:M452"/>
    <mergeCell ref="P450:P452"/>
    <mergeCell ref="X450:Y452"/>
    <mergeCell ref="A444:A449"/>
    <mergeCell ref="K447:M449"/>
    <mergeCell ref="P447:P449"/>
    <mergeCell ref="X444:Y446"/>
    <mergeCell ref="X447:Y449"/>
    <mergeCell ref="P444:P446"/>
    <mergeCell ref="K444:M446"/>
    <mergeCell ref="N454:N455"/>
    <mergeCell ref="O454:O455"/>
    <mergeCell ref="R441:V443"/>
    <mergeCell ref="W441:W443"/>
    <mergeCell ref="B442:E443"/>
    <mergeCell ref="N442:O443"/>
    <mergeCell ref="AA560:AA561"/>
    <mergeCell ref="AB560:AB561"/>
    <mergeCell ref="A536:A541"/>
    <mergeCell ref="B536:E537"/>
    <mergeCell ref="A530:A535"/>
    <mergeCell ref="B530:E531"/>
    <mergeCell ref="F530:H535"/>
    <mergeCell ref="Q523:T523"/>
    <mergeCell ref="A498:A503"/>
    <mergeCell ref="B498:E499"/>
    <mergeCell ref="F498:H503"/>
    <mergeCell ref="I498:I503"/>
    <mergeCell ref="J498:J503"/>
    <mergeCell ref="K498:M500"/>
    <mergeCell ref="A480:A485"/>
    <mergeCell ref="B480:E481"/>
    <mergeCell ref="F480:H485"/>
    <mergeCell ref="I480:I485"/>
    <mergeCell ref="J480:J485"/>
    <mergeCell ref="K480:M482"/>
    <mergeCell ref="N480:N481"/>
    <mergeCell ref="O480:O481"/>
    <mergeCell ref="P480:P482"/>
    <mergeCell ref="Q480:Q485"/>
    <mergeCell ref="R480:V485"/>
    <mergeCell ref="W480:W485"/>
    <mergeCell ref="X480:Y482"/>
    <mergeCell ref="AA480:AA481"/>
    <mergeCell ref="AB480:AB481"/>
    <mergeCell ref="B488:E489"/>
    <mergeCell ref="N488:N489"/>
    <mergeCell ref="O488:O489"/>
    <mergeCell ref="A616:A621"/>
    <mergeCell ref="B616:E617"/>
    <mergeCell ref="F616:H621"/>
    <mergeCell ref="Q609:T609"/>
    <mergeCell ref="P587:P589"/>
    <mergeCell ref="X587:Y589"/>
    <mergeCell ref="X584:Y586"/>
    <mergeCell ref="K587:M589"/>
    <mergeCell ref="P581:P583"/>
    <mergeCell ref="X581:Y583"/>
    <mergeCell ref="K584:M586"/>
    <mergeCell ref="P584:P586"/>
    <mergeCell ref="K581:M583"/>
    <mergeCell ref="O580:O581"/>
    <mergeCell ref="A560:A565"/>
    <mergeCell ref="B560:E561"/>
    <mergeCell ref="F560:H565"/>
    <mergeCell ref="I560:I565"/>
    <mergeCell ref="J560:J565"/>
    <mergeCell ref="K560:M562"/>
    <mergeCell ref="N560:N561"/>
    <mergeCell ref="O560:O561"/>
    <mergeCell ref="P560:P562"/>
    <mergeCell ref="Q560:Q565"/>
    <mergeCell ref="R560:V565"/>
    <mergeCell ref="W560:W565"/>
    <mergeCell ref="X560:Y562"/>
    <mergeCell ref="B568:E569"/>
    <mergeCell ref="N568:N569"/>
    <mergeCell ref="O568:O569"/>
    <mergeCell ref="B582:E583"/>
    <mergeCell ref="N582:N583"/>
    <mergeCell ref="A640:A645"/>
    <mergeCell ref="B640:E641"/>
    <mergeCell ref="F640:H645"/>
    <mergeCell ref="I640:I645"/>
    <mergeCell ref="J640:J645"/>
    <mergeCell ref="K640:M642"/>
    <mergeCell ref="N640:N641"/>
    <mergeCell ref="O640:O641"/>
    <mergeCell ref="P640:P642"/>
    <mergeCell ref="Q640:Q645"/>
    <mergeCell ref="R640:V645"/>
    <mergeCell ref="W640:W645"/>
    <mergeCell ref="X640:Y642"/>
    <mergeCell ref="AA640:AA641"/>
    <mergeCell ref="AB640:AB641"/>
    <mergeCell ref="A622:A627"/>
    <mergeCell ref="B622:E623"/>
    <mergeCell ref="F622:H627"/>
    <mergeCell ref="I622:I627"/>
    <mergeCell ref="J622:J627"/>
    <mergeCell ref="K622:M624"/>
    <mergeCell ref="N622:N623"/>
    <mergeCell ref="O622:O623"/>
    <mergeCell ref="P622:P624"/>
    <mergeCell ref="Q622:Q627"/>
    <mergeCell ref="R622:V627"/>
    <mergeCell ref="W622:W627"/>
    <mergeCell ref="X622:Y624"/>
    <mergeCell ref="AA622:AA623"/>
    <mergeCell ref="AB622:AB623"/>
    <mergeCell ref="B630:E631"/>
    <mergeCell ref="N630:N631"/>
    <mergeCell ref="A702:A707"/>
    <mergeCell ref="B702:E703"/>
    <mergeCell ref="K705:M707"/>
    <mergeCell ref="P705:P707"/>
    <mergeCell ref="X702:Y704"/>
    <mergeCell ref="X699:Y701"/>
    <mergeCell ref="P699:P701"/>
    <mergeCell ref="F702:H707"/>
    <mergeCell ref="I702:I707"/>
    <mergeCell ref="J702:J707"/>
    <mergeCell ref="P702:P704"/>
    <mergeCell ref="K699:M701"/>
    <mergeCell ref="K702:M704"/>
    <mergeCell ref="K696:M698"/>
    <mergeCell ref="P696:P698"/>
    <mergeCell ref="X696:Y698"/>
    <mergeCell ref="N689:T689"/>
    <mergeCell ref="Q695:T695"/>
    <mergeCell ref="X695:Y695"/>
    <mergeCell ref="A696:A701"/>
    <mergeCell ref="B696:E697"/>
    <mergeCell ref="F696:H701"/>
    <mergeCell ref="I696:J701"/>
    <mergeCell ref="N696:O697"/>
    <mergeCell ref="Q696:W698"/>
    <mergeCell ref="B698:E699"/>
    <mergeCell ref="N698:O699"/>
    <mergeCell ref="Q699:Q701"/>
    <mergeCell ref="R699:V701"/>
    <mergeCell ref="W699:W701"/>
    <mergeCell ref="B700:E701"/>
    <mergeCell ref="N700:O701"/>
    <mergeCell ref="Q781:T781"/>
    <mergeCell ref="X781:Y781"/>
    <mergeCell ref="A782:A787"/>
    <mergeCell ref="A744:A749"/>
    <mergeCell ref="B744:E745"/>
    <mergeCell ref="F744:H749"/>
    <mergeCell ref="I744:I749"/>
    <mergeCell ref="J744:J749"/>
    <mergeCell ref="K744:M746"/>
    <mergeCell ref="A726:A731"/>
    <mergeCell ref="B726:E727"/>
    <mergeCell ref="F726:H731"/>
    <mergeCell ref="I726:I731"/>
    <mergeCell ref="J726:J731"/>
    <mergeCell ref="K726:M728"/>
    <mergeCell ref="N726:N727"/>
    <mergeCell ref="O726:O727"/>
    <mergeCell ref="P726:P728"/>
    <mergeCell ref="Q726:Q731"/>
    <mergeCell ref="R726:V731"/>
    <mergeCell ref="W726:W731"/>
    <mergeCell ref="X726:Y728"/>
    <mergeCell ref="A732:A737"/>
    <mergeCell ref="B732:E733"/>
    <mergeCell ref="F732:H737"/>
    <mergeCell ref="I732:I737"/>
    <mergeCell ref="J732:J737"/>
    <mergeCell ref="K732:M734"/>
    <mergeCell ref="N732:N733"/>
    <mergeCell ref="O732:O733"/>
    <mergeCell ref="P732:P734"/>
    <mergeCell ref="Q732:Q737"/>
    <mergeCell ref="N62:N63"/>
    <mergeCell ref="O62:O63"/>
    <mergeCell ref="P62:P64"/>
    <mergeCell ref="Q62:Q67"/>
    <mergeCell ref="R62:V67"/>
    <mergeCell ref="W62:W67"/>
    <mergeCell ref="X62:Y64"/>
    <mergeCell ref="AA62:AA63"/>
    <mergeCell ref="AB62:AB63"/>
    <mergeCell ref="AC62:AC63"/>
    <mergeCell ref="B64:E65"/>
    <mergeCell ref="N64:N65"/>
    <mergeCell ref="O64:O65"/>
    <mergeCell ref="AA64:AA65"/>
    <mergeCell ref="AB64:AB65"/>
    <mergeCell ref="AC64:AC65"/>
    <mergeCell ref="K65:M67"/>
    <mergeCell ref="P65:P67"/>
    <mergeCell ref="X65:Y67"/>
    <mergeCell ref="B66:E67"/>
    <mergeCell ref="N66:N67"/>
    <mergeCell ref="O66:O67"/>
    <mergeCell ref="AA66:AA67"/>
    <mergeCell ref="AB66:AB67"/>
    <mergeCell ref="AC66:AC67"/>
    <mergeCell ref="B62:E63"/>
    <mergeCell ref="F62:H67"/>
    <mergeCell ref="I62:I67"/>
    <mergeCell ref="J62:J67"/>
    <mergeCell ref="AA68:AA69"/>
    <mergeCell ref="AB68:AB69"/>
    <mergeCell ref="AC68:AC69"/>
    <mergeCell ref="B70:E71"/>
    <mergeCell ref="N70:N71"/>
    <mergeCell ref="O70:O71"/>
    <mergeCell ref="AA70:AA71"/>
    <mergeCell ref="AB70:AB71"/>
    <mergeCell ref="AC70:AC71"/>
    <mergeCell ref="K71:M73"/>
    <mergeCell ref="P71:P73"/>
    <mergeCell ref="X71:Y73"/>
    <mergeCell ref="B72:E73"/>
    <mergeCell ref="N72:N73"/>
    <mergeCell ref="O72:O73"/>
    <mergeCell ref="AA72:AA73"/>
    <mergeCell ref="AB72:AB73"/>
    <mergeCell ref="AC72:AC73"/>
    <mergeCell ref="Q84:Y85"/>
    <mergeCell ref="Q82:Y83"/>
    <mergeCell ref="Q77:Z79"/>
    <mergeCell ref="N87:T87"/>
    <mergeCell ref="N88:T88"/>
    <mergeCell ref="W88:W89"/>
    <mergeCell ref="X88:Y89"/>
    <mergeCell ref="A89:C89"/>
    <mergeCell ref="D89:J89"/>
    <mergeCell ref="L89:N92"/>
    <mergeCell ref="D90:J90"/>
    <mergeCell ref="X90:Y90"/>
    <mergeCell ref="A92:C92"/>
    <mergeCell ref="D92:J92"/>
    <mergeCell ref="Q92:T92"/>
    <mergeCell ref="X92:Y92"/>
    <mergeCell ref="A68:A73"/>
    <mergeCell ref="B68:E69"/>
    <mergeCell ref="F68:H73"/>
    <mergeCell ref="I68:I73"/>
    <mergeCell ref="J68:J73"/>
    <mergeCell ref="K68:M70"/>
    <mergeCell ref="N68:N69"/>
    <mergeCell ref="O68:O69"/>
    <mergeCell ref="P68:P70"/>
    <mergeCell ref="Q68:Q73"/>
    <mergeCell ref="R68:V73"/>
    <mergeCell ref="W68:W73"/>
    <mergeCell ref="X68:Y70"/>
    <mergeCell ref="Q80:Y81"/>
    <mergeCell ref="Q75:Y76"/>
    <mergeCell ref="A84:P86"/>
    <mergeCell ref="Q93:T93"/>
    <mergeCell ref="X93:Y93"/>
    <mergeCell ref="A94:A99"/>
    <mergeCell ref="B94:E95"/>
    <mergeCell ref="F94:H99"/>
    <mergeCell ref="I94:J99"/>
    <mergeCell ref="K94:M96"/>
    <mergeCell ref="N94:O95"/>
    <mergeCell ref="P94:P96"/>
    <mergeCell ref="Q94:W96"/>
    <mergeCell ref="X94:Y96"/>
    <mergeCell ref="B96:E97"/>
    <mergeCell ref="N96:O97"/>
    <mergeCell ref="K97:M99"/>
    <mergeCell ref="P97:P99"/>
    <mergeCell ref="Q97:Q99"/>
    <mergeCell ref="R97:V99"/>
    <mergeCell ref="W97:W99"/>
    <mergeCell ref="X97:Y99"/>
    <mergeCell ref="B98:E99"/>
    <mergeCell ref="N98:O99"/>
    <mergeCell ref="A100:A105"/>
    <mergeCell ref="B100:E101"/>
    <mergeCell ref="F100:H105"/>
    <mergeCell ref="I100:I105"/>
    <mergeCell ref="J100:J105"/>
    <mergeCell ref="K100:M102"/>
    <mergeCell ref="N100:N101"/>
    <mergeCell ref="O100:O101"/>
    <mergeCell ref="P100:P102"/>
    <mergeCell ref="Q100:Q105"/>
    <mergeCell ref="R100:V105"/>
    <mergeCell ref="W100:W105"/>
    <mergeCell ref="X100:Y102"/>
    <mergeCell ref="AA100:AA101"/>
    <mergeCell ref="AB100:AB101"/>
    <mergeCell ref="AC100:AC101"/>
    <mergeCell ref="B102:E103"/>
    <mergeCell ref="N102:N103"/>
    <mergeCell ref="O102:O103"/>
    <mergeCell ref="AA102:AA103"/>
    <mergeCell ref="AB102:AB103"/>
    <mergeCell ref="AC102:AC103"/>
    <mergeCell ref="K103:M105"/>
    <mergeCell ref="P103:P105"/>
    <mergeCell ref="X103:Y105"/>
    <mergeCell ref="B104:E105"/>
    <mergeCell ref="N104:N105"/>
    <mergeCell ref="O104:O105"/>
    <mergeCell ref="AA104:AA105"/>
    <mergeCell ref="AB104:AB105"/>
    <mergeCell ref="AC104:AC105"/>
    <mergeCell ref="A106:A111"/>
    <mergeCell ref="B106:E107"/>
    <mergeCell ref="F106:H111"/>
    <mergeCell ref="I106:I111"/>
    <mergeCell ref="J106:J111"/>
    <mergeCell ref="K106:M108"/>
    <mergeCell ref="N106:N107"/>
    <mergeCell ref="O106:O107"/>
    <mergeCell ref="P106:P108"/>
    <mergeCell ref="Q106:Q111"/>
    <mergeCell ref="R106:V111"/>
    <mergeCell ref="W106:W111"/>
    <mergeCell ref="X106:Y108"/>
    <mergeCell ref="AA106:AA107"/>
    <mergeCell ref="AB106:AB107"/>
    <mergeCell ref="AC106:AC107"/>
    <mergeCell ref="B108:E109"/>
    <mergeCell ref="N108:N109"/>
    <mergeCell ref="O108:O109"/>
    <mergeCell ref="AA108:AA109"/>
    <mergeCell ref="AB108:AB109"/>
    <mergeCell ref="AC108:AC109"/>
    <mergeCell ref="K109:M111"/>
    <mergeCell ref="P109:P111"/>
    <mergeCell ref="X109:Y111"/>
    <mergeCell ref="B110:E111"/>
    <mergeCell ref="N110:N111"/>
    <mergeCell ref="O110:O111"/>
    <mergeCell ref="AA110:AA111"/>
    <mergeCell ref="AB110:AB111"/>
    <mergeCell ref="AC110:AC111"/>
    <mergeCell ref="AB112:AB113"/>
    <mergeCell ref="AC112:AC113"/>
    <mergeCell ref="B114:E115"/>
    <mergeCell ref="N114:N115"/>
    <mergeCell ref="O114:O115"/>
    <mergeCell ref="AA114:AA115"/>
    <mergeCell ref="AB114:AB115"/>
    <mergeCell ref="AC114:AC115"/>
    <mergeCell ref="K115:M117"/>
    <mergeCell ref="P115:P117"/>
    <mergeCell ref="X115:Y117"/>
    <mergeCell ref="B116:E117"/>
    <mergeCell ref="N116:N117"/>
    <mergeCell ref="O116:O117"/>
    <mergeCell ref="AA116:AA117"/>
    <mergeCell ref="AB116:AB117"/>
    <mergeCell ref="AC116:AC117"/>
    <mergeCell ref="AA112:AA113"/>
    <mergeCell ref="AA118:AA119"/>
    <mergeCell ref="AB118:AB119"/>
    <mergeCell ref="AC118:AC119"/>
    <mergeCell ref="B120:E121"/>
    <mergeCell ref="N120:N121"/>
    <mergeCell ref="O120:O121"/>
    <mergeCell ref="AA120:AA121"/>
    <mergeCell ref="AB120:AB121"/>
    <mergeCell ref="AC120:AC121"/>
    <mergeCell ref="K121:M123"/>
    <mergeCell ref="P121:P123"/>
    <mergeCell ref="X121:Y123"/>
    <mergeCell ref="B122:E123"/>
    <mergeCell ref="N122:N123"/>
    <mergeCell ref="O122:O123"/>
    <mergeCell ref="AA122:AA123"/>
    <mergeCell ref="AB122:AB123"/>
    <mergeCell ref="AC122:AC123"/>
    <mergeCell ref="F124:H129"/>
    <mergeCell ref="I124:I129"/>
    <mergeCell ref="J124:J129"/>
    <mergeCell ref="K124:M126"/>
    <mergeCell ref="N124:N125"/>
    <mergeCell ref="O124:O125"/>
    <mergeCell ref="P124:P126"/>
    <mergeCell ref="Q124:Q129"/>
    <mergeCell ref="R124:V129"/>
    <mergeCell ref="W124:W129"/>
    <mergeCell ref="X124:Y126"/>
    <mergeCell ref="AA124:AA125"/>
    <mergeCell ref="AB124:AB125"/>
    <mergeCell ref="AC124:AC125"/>
    <mergeCell ref="B126:E127"/>
    <mergeCell ref="N126:N127"/>
    <mergeCell ref="O126:O127"/>
    <mergeCell ref="AA126:AA127"/>
    <mergeCell ref="AB126:AB127"/>
    <mergeCell ref="AC126:AC127"/>
    <mergeCell ref="K127:M129"/>
    <mergeCell ref="P127:P129"/>
    <mergeCell ref="X127:Y129"/>
    <mergeCell ref="B128:E129"/>
    <mergeCell ref="N128:N129"/>
    <mergeCell ref="O128:O129"/>
    <mergeCell ref="AA128:AA129"/>
    <mergeCell ref="AB128:AB129"/>
    <mergeCell ref="AC128:AC129"/>
    <mergeCell ref="A130:A135"/>
    <mergeCell ref="B130:E131"/>
    <mergeCell ref="F130:H135"/>
    <mergeCell ref="I130:I135"/>
    <mergeCell ref="J130:J135"/>
    <mergeCell ref="K130:M132"/>
    <mergeCell ref="N130:N131"/>
    <mergeCell ref="O130:O131"/>
    <mergeCell ref="P130:P132"/>
    <mergeCell ref="Q130:Q135"/>
    <mergeCell ref="R130:V135"/>
    <mergeCell ref="W130:W135"/>
    <mergeCell ref="X130:Y132"/>
    <mergeCell ref="AA130:AA131"/>
    <mergeCell ref="AB130:AB131"/>
    <mergeCell ref="AC130:AC131"/>
    <mergeCell ref="B132:E133"/>
    <mergeCell ref="N132:N133"/>
    <mergeCell ref="O132:O133"/>
    <mergeCell ref="AA132:AA133"/>
    <mergeCell ref="AB132:AB133"/>
    <mergeCell ref="AC132:AC133"/>
    <mergeCell ref="K133:M135"/>
    <mergeCell ref="P133:P135"/>
    <mergeCell ref="X133:Y135"/>
    <mergeCell ref="B134:E135"/>
    <mergeCell ref="N134:N135"/>
    <mergeCell ref="O134:O135"/>
    <mergeCell ref="AA134:AA135"/>
    <mergeCell ref="AB134:AB135"/>
    <mergeCell ref="AC134:AC135"/>
    <mergeCell ref="J136:J141"/>
    <mergeCell ref="K136:M138"/>
    <mergeCell ref="N136:N137"/>
    <mergeCell ref="O136:O137"/>
    <mergeCell ref="P136:P138"/>
    <mergeCell ref="Q136:Q141"/>
    <mergeCell ref="R136:V141"/>
    <mergeCell ref="W136:W141"/>
    <mergeCell ref="X136:Y138"/>
    <mergeCell ref="AA136:AA137"/>
    <mergeCell ref="AB136:AB137"/>
    <mergeCell ref="AC136:AC137"/>
    <mergeCell ref="B138:E139"/>
    <mergeCell ref="N138:N139"/>
    <mergeCell ref="O138:O139"/>
    <mergeCell ref="AA138:AA139"/>
    <mergeCell ref="AB138:AB139"/>
    <mergeCell ref="AC138:AC139"/>
    <mergeCell ref="K139:M141"/>
    <mergeCell ref="P139:P141"/>
    <mergeCell ref="X139:Y141"/>
    <mergeCell ref="B140:E141"/>
    <mergeCell ref="N140:N141"/>
    <mergeCell ref="O140:O141"/>
    <mergeCell ref="AA140:AA141"/>
    <mergeCell ref="AB140:AB141"/>
    <mergeCell ref="AC140:AC141"/>
    <mergeCell ref="A142:A147"/>
    <mergeCell ref="B142:E143"/>
    <mergeCell ref="F142:H147"/>
    <mergeCell ref="I142:I147"/>
    <mergeCell ref="J142:J147"/>
    <mergeCell ref="K142:M144"/>
    <mergeCell ref="N142:N143"/>
    <mergeCell ref="O142:O143"/>
    <mergeCell ref="P142:P144"/>
    <mergeCell ref="Q142:Q147"/>
    <mergeCell ref="R142:V147"/>
    <mergeCell ref="W142:W147"/>
    <mergeCell ref="X142:Y144"/>
    <mergeCell ref="AA142:AA143"/>
    <mergeCell ref="AB142:AB143"/>
    <mergeCell ref="AC142:AC143"/>
    <mergeCell ref="B144:E145"/>
    <mergeCell ref="N144:N145"/>
    <mergeCell ref="O144:O145"/>
    <mergeCell ref="AA144:AA145"/>
    <mergeCell ref="AB144:AB145"/>
    <mergeCell ref="AC144:AC145"/>
    <mergeCell ref="K145:M147"/>
    <mergeCell ref="P145:P147"/>
    <mergeCell ref="X145:Y147"/>
    <mergeCell ref="B146:E147"/>
    <mergeCell ref="N146:N147"/>
    <mergeCell ref="O146:O147"/>
    <mergeCell ref="AA146:AA147"/>
    <mergeCell ref="AB146:AB147"/>
    <mergeCell ref="AC146:AC147"/>
    <mergeCell ref="A148:A153"/>
    <mergeCell ref="B148:E149"/>
    <mergeCell ref="F148:H153"/>
    <mergeCell ref="I148:I153"/>
    <mergeCell ref="J148:J153"/>
    <mergeCell ref="K148:M150"/>
    <mergeCell ref="N148:N149"/>
    <mergeCell ref="O148:O149"/>
    <mergeCell ref="P148:P150"/>
    <mergeCell ref="Q148:Q153"/>
    <mergeCell ref="R148:V153"/>
    <mergeCell ref="W148:W153"/>
    <mergeCell ref="X148:Y150"/>
    <mergeCell ref="AA148:AA149"/>
    <mergeCell ref="AB148:AB149"/>
    <mergeCell ref="AC148:AC149"/>
    <mergeCell ref="B150:E151"/>
    <mergeCell ref="N150:N151"/>
    <mergeCell ref="O150:O151"/>
    <mergeCell ref="AA150:AA151"/>
    <mergeCell ref="AB150:AB151"/>
    <mergeCell ref="AC150:AC151"/>
    <mergeCell ref="K151:M153"/>
    <mergeCell ref="P151:P153"/>
    <mergeCell ref="X151:Y153"/>
    <mergeCell ref="B152:E153"/>
    <mergeCell ref="N152:N153"/>
    <mergeCell ref="O152:O153"/>
    <mergeCell ref="AA152:AA153"/>
    <mergeCell ref="AB152:AB153"/>
    <mergeCell ref="AC152:AC153"/>
    <mergeCell ref="A154:A159"/>
    <mergeCell ref="B154:E155"/>
    <mergeCell ref="F154:H159"/>
    <mergeCell ref="I154:I159"/>
    <mergeCell ref="J154:J159"/>
    <mergeCell ref="K154:M156"/>
    <mergeCell ref="N154:N155"/>
    <mergeCell ref="O154:O155"/>
    <mergeCell ref="P154:P156"/>
    <mergeCell ref="Q154:Q159"/>
    <mergeCell ref="R154:V159"/>
    <mergeCell ref="W154:W159"/>
    <mergeCell ref="X154:Y156"/>
    <mergeCell ref="AA154:AA155"/>
    <mergeCell ref="AB154:AB155"/>
    <mergeCell ref="AC154:AC155"/>
    <mergeCell ref="B156:E157"/>
    <mergeCell ref="N156:N157"/>
    <mergeCell ref="O156:O157"/>
    <mergeCell ref="AA156:AA157"/>
    <mergeCell ref="AB156:AB157"/>
    <mergeCell ref="AC156:AC157"/>
    <mergeCell ref="K157:M159"/>
    <mergeCell ref="P157:P159"/>
    <mergeCell ref="X157:Y159"/>
    <mergeCell ref="B158:E159"/>
    <mergeCell ref="N158:N159"/>
    <mergeCell ref="O158:O159"/>
    <mergeCell ref="AA158:AA159"/>
    <mergeCell ref="AB158:AB159"/>
    <mergeCell ref="AC158:AC159"/>
    <mergeCell ref="Q161:Y162"/>
    <mergeCell ref="Q163:Z165"/>
    <mergeCell ref="A166:P167"/>
    <mergeCell ref="Q166:Y167"/>
    <mergeCell ref="Q168:Y169"/>
    <mergeCell ref="A170:P172"/>
    <mergeCell ref="Q170:Y171"/>
    <mergeCell ref="N173:T173"/>
    <mergeCell ref="N174:T174"/>
    <mergeCell ref="W174:W175"/>
    <mergeCell ref="X174:Y175"/>
    <mergeCell ref="A175:C175"/>
    <mergeCell ref="D175:J175"/>
    <mergeCell ref="L175:N178"/>
    <mergeCell ref="D176:J176"/>
    <mergeCell ref="X176:Y176"/>
    <mergeCell ref="A178:C178"/>
    <mergeCell ref="D178:J178"/>
    <mergeCell ref="Q178:T178"/>
    <mergeCell ref="X178:Y178"/>
    <mergeCell ref="W186:W191"/>
    <mergeCell ref="AA186:AA187"/>
    <mergeCell ref="AB186:AB187"/>
    <mergeCell ref="AC186:AC187"/>
    <mergeCell ref="B188:E189"/>
    <mergeCell ref="N188:N189"/>
    <mergeCell ref="O188:O189"/>
    <mergeCell ref="AA188:AA189"/>
    <mergeCell ref="AB188:AB189"/>
    <mergeCell ref="AC188:AC189"/>
    <mergeCell ref="B190:E191"/>
    <mergeCell ref="N190:N191"/>
    <mergeCell ref="O190:O191"/>
    <mergeCell ref="AA190:AA191"/>
    <mergeCell ref="AB190:AB191"/>
    <mergeCell ref="AC190:AC191"/>
    <mergeCell ref="X189:Y191"/>
    <mergeCell ref="K189:M191"/>
    <mergeCell ref="P189:P191"/>
    <mergeCell ref="X186:Y188"/>
    <mergeCell ref="J192:J197"/>
    <mergeCell ref="N192:N193"/>
    <mergeCell ref="O192:O193"/>
    <mergeCell ref="Q192:Q197"/>
    <mergeCell ref="R192:V197"/>
    <mergeCell ref="W192:W197"/>
    <mergeCell ref="AA192:AA193"/>
    <mergeCell ref="AB192:AB193"/>
    <mergeCell ref="AC192:AC193"/>
    <mergeCell ref="B194:E195"/>
    <mergeCell ref="N194:N195"/>
    <mergeCell ref="O194:O195"/>
    <mergeCell ref="AA194:AA195"/>
    <mergeCell ref="AC194:AC195"/>
    <mergeCell ref="B196:E197"/>
    <mergeCell ref="N196:N197"/>
    <mergeCell ref="O196:O197"/>
    <mergeCell ref="AA196:AA197"/>
    <mergeCell ref="AB196:AB197"/>
    <mergeCell ref="AC196:AC197"/>
    <mergeCell ref="P195:P197"/>
    <mergeCell ref="A198:A203"/>
    <mergeCell ref="B198:E199"/>
    <mergeCell ref="F198:H203"/>
    <mergeCell ref="I198:I203"/>
    <mergeCell ref="J198:J203"/>
    <mergeCell ref="N198:N199"/>
    <mergeCell ref="O198:O199"/>
    <mergeCell ref="Q198:Q203"/>
    <mergeCell ref="R198:V203"/>
    <mergeCell ref="W198:W203"/>
    <mergeCell ref="AA198:AA199"/>
    <mergeCell ref="AB198:AB199"/>
    <mergeCell ref="AC198:AC199"/>
    <mergeCell ref="B200:E201"/>
    <mergeCell ref="N200:N201"/>
    <mergeCell ref="O200:O201"/>
    <mergeCell ref="AA200:AA201"/>
    <mergeCell ref="AB200:AB201"/>
    <mergeCell ref="AC200:AC201"/>
    <mergeCell ref="B202:E203"/>
    <mergeCell ref="N202:N203"/>
    <mergeCell ref="O202:O203"/>
    <mergeCell ref="AA202:AA203"/>
    <mergeCell ref="AB202:AB203"/>
    <mergeCell ref="AC202:AC203"/>
    <mergeCell ref="I204:I209"/>
    <mergeCell ref="J204:J209"/>
    <mergeCell ref="N204:N205"/>
    <mergeCell ref="O204:O205"/>
    <mergeCell ref="Q204:Q209"/>
    <mergeCell ref="R204:V209"/>
    <mergeCell ref="W204:W209"/>
    <mergeCell ref="AA204:AA205"/>
    <mergeCell ref="AB204:AB205"/>
    <mergeCell ref="AC204:AC205"/>
    <mergeCell ref="B206:E207"/>
    <mergeCell ref="N206:N207"/>
    <mergeCell ref="O206:O207"/>
    <mergeCell ref="AA206:AA207"/>
    <mergeCell ref="AB206:AB207"/>
    <mergeCell ref="AC206:AC207"/>
    <mergeCell ref="B208:E209"/>
    <mergeCell ref="N208:N209"/>
    <mergeCell ref="O208:O209"/>
    <mergeCell ref="AA208:AA209"/>
    <mergeCell ref="AB208:AB209"/>
    <mergeCell ref="AC208:AC209"/>
    <mergeCell ref="F210:H215"/>
    <mergeCell ref="I210:I215"/>
    <mergeCell ref="J210:J215"/>
    <mergeCell ref="N210:N211"/>
    <mergeCell ref="O210:O211"/>
    <mergeCell ref="Q210:Q215"/>
    <mergeCell ref="R210:V215"/>
    <mergeCell ref="W210:W215"/>
    <mergeCell ref="AA210:AA211"/>
    <mergeCell ref="AB210:AB211"/>
    <mergeCell ref="AC210:AC211"/>
    <mergeCell ref="B212:E213"/>
    <mergeCell ref="N212:N213"/>
    <mergeCell ref="O212:O213"/>
    <mergeCell ref="AA212:AA213"/>
    <mergeCell ref="AB212:AB213"/>
    <mergeCell ref="AC212:AC213"/>
    <mergeCell ref="B214:E215"/>
    <mergeCell ref="N214:N215"/>
    <mergeCell ref="O214:O215"/>
    <mergeCell ref="AA214:AA215"/>
    <mergeCell ref="AB214:AB215"/>
    <mergeCell ref="AC214:AC215"/>
    <mergeCell ref="X213:Y215"/>
    <mergeCell ref="A216:A221"/>
    <mergeCell ref="B216:E217"/>
    <mergeCell ref="F216:H221"/>
    <mergeCell ref="I216:I221"/>
    <mergeCell ref="J216:J221"/>
    <mergeCell ref="N216:N217"/>
    <mergeCell ref="O216:O217"/>
    <mergeCell ref="Q216:Q221"/>
    <mergeCell ref="R216:V221"/>
    <mergeCell ref="W216:W221"/>
    <mergeCell ref="AA216:AA217"/>
    <mergeCell ref="AB216:AB217"/>
    <mergeCell ref="AC216:AC217"/>
    <mergeCell ref="B218:E219"/>
    <mergeCell ref="N218:N219"/>
    <mergeCell ref="O218:O219"/>
    <mergeCell ref="AA218:AA219"/>
    <mergeCell ref="AB218:AB219"/>
    <mergeCell ref="AC218:AC219"/>
    <mergeCell ref="B220:E221"/>
    <mergeCell ref="N220:N221"/>
    <mergeCell ref="O220:O221"/>
    <mergeCell ref="AA220:AA221"/>
    <mergeCell ref="AB220:AB221"/>
    <mergeCell ref="AC220:AC221"/>
    <mergeCell ref="X219:Y221"/>
    <mergeCell ref="P219:P221"/>
    <mergeCell ref="K219:M221"/>
    <mergeCell ref="K216:M218"/>
    <mergeCell ref="P216:P218"/>
    <mergeCell ref="X216:Y218"/>
    <mergeCell ref="A222:A227"/>
    <mergeCell ref="B222:E223"/>
    <mergeCell ref="F222:H227"/>
    <mergeCell ref="I222:I227"/>
    <mergeCell ref="J222:J227"/>
    <mergeCell ref="N222:N223"/>
    <mergeCell ref="O222:O223"/>
    <mergeCell ref="Q222:Q227"/>
    <mergeCell ref="R222:V227"/>
    <mergeCell ref="W222:W227"/>
    <mergeCell ref="AA222:AA223"/>
    <mergeCell ref="AB222:AB223"/>
    <mergeCell ref="AC222:AC223"/>
    <mergeCell ref="B224:E225"/>
    <mergeCell ref="N224:N225"/>
    <mergeCell ref="O224:O225"/>
    <mergeCell ref="AA224:AA225"/>
    <mergeCell ref="AB224:AB225"/>
    <mergeCell ref="AC224:AC225"/>
    <mergeCell ref="K225:M227"/>
    <mergeCell ref="P225:P227"/>
    <mergeCell ref="X225:Y227"/>
    <mergeCell ref="B226:E227"/>
    <mergeCell ref="N226:N227"/>
    <mergeCell ref="O226:O227"/>
    <mergeCell ref="AA226:AA227"/>
    <mergeCell ref="AB226:AB227"/>
    <mergeCell ref="AC226:AC227"/>
    <mergeCell ref="X222:Y224"/>
    <mergeCell ref="P222:P224"/>
    <mergeCell ref="K222:M224"/>
    <mergeCell ref="A228:A233"/>
    <mergeCell ref="B228:E229"/>
    <mergeCell ref="F228:H233"/>
    <mergeCell ref="I228:I233"/>
    <mergeCell ref="J228:J233"/>
    <mergeCell ref="K228:M230"/>
    <mergeCell ref="N228:N229"/>
    <mergeCell ref="O228:O229"/>
    <mergeCell ref="P228:P230"/>
    <mergeCell ref="Q228:Q233"/>
    <mergeCell ref="R228:V233"/>
    <mergeCell ref="W228:W233"/>
    <mergeCell ref="X228:Y230"/>
    <mergeCell ref="AA228:AA229"/>
    <mergeCell ref="AB228:AB229"/>
    <mergeCell ref="AC228:AC229"/>
    <mergeCell ref="B230:E231"/>
    <mergeCell ref="N230:N231"/>
    <mergeCell ref="O230:O231"/>
    <mergeCell ref="AA230:AA231"/>
    <mergeCell ref="AB230:AB231"/>
    <mergeCell ref="AC230:AC231"/>
    <mergeCell ref="K231:M233"/>
    <mergeCell ref="P231:P233"/>
    <mergeCell ref="X231:Y233"/>
    <mergeCell ref="B232:E233"/>
    <mergeCell ref="N232:N233"/>
    <mergeCell ref="O232:O233"/>
    <mergeCell ref="AA232:AA233"/>
    <mergeCell ref="AB232:AB233"/>
    <mergeCell ref="AC232:AC233"/>
    <mergeCell ref="X234:Y236"/>
    <mergeCell ref="AA234:AA235"/>
    <mergeCell ref="AB234:AB235"/>
    <mergeCell ref="AC234:AC235"/>
    <mergeCell ref="B236:E237"/>
    <mergeCell ref="N236:N237"/>
    <mergeCell ref="O236:O237"/>
    <mergeCell ref="AA236:AA237"/>
    <mergeCell ref="AB236:AB237"/>
    <mergeCell ref="AC236:AC237"/>
    <mergeCell ref="K237:M239"/>
    <mergeCell ref="P237:P239"/>
    <mergeCell ref="X237:Y239"/>
    <mergeCell ref="B238:E239"/>
    <mergeCell ref="N238:N239"/>
    <mergeCell ref="O238:O239"/>
    <mergeCell ref="AA238:AA239"/>
    <mergeCell ref="AB238:AB239"/>
    <mergeCell ref="AC238:AC239"/>
    <mergeCell ref="W234:W239"/>
    <mergeCell ref="W240:W245"/>
    <mergeCell ref="X240:Y242"/>
    <mergeCell ref="AA240:AA241"/>
    <mergeCell ref="AB240:AB241"/>
    <mergeCell ref="AC240:AC241"/>
    <mergeCell ref="B242:E243"/>
    <mergeCell ref="N242:N243"/>
    <mergeCell ref="O242:O243"/>
    <mergeCell ref="AA242:AA243"/>
    <mergeCell ref="AB242:AB243"/>
    <mergeCell ref="AC242:AC243"/>
    <mergeCell ref="K243:M245"/>
    <mergeCell ref="P243:P245"/>
    <mergeCell ref="X243:Y245"/>
    <mergeCell ref="B244:E245"/>
    <mergeCell ref="N244:N245"/>
    <mergeCell ref="O244:O245"/>
    <mergeCell ref="AA244:AA245"/>
    <mergeCell ref="AB244:AB245"/>
    <mergeCell ref="AC244:AC245"/>
    <mergeCell ref="Q254:Y255"/>
    <mergeCell ref="A256:P258"/>
    <mergeCell ref="Q256:Y257"/>
    <mergeCell ref="N259:T259"/>
    <mergeCell ref="N260:T260"/>
    <mergeCell ref="W260:W261"/>
    <mergeCell ref="X260:Y261"/>
    <mergeCell ref="A261:C261"/>
    <mergeCell ref="D261:J261"/>
    <mergeCell ref="L261:N264"/>
    <mergeCell ref="D262:J262"/>
    <mergeCell ref="X262:Y262"/>
    <mergeCell ref="A264:C264"/>
    <mergeCell ref="D264:J264"/>
    <mergeCell ref="Q264:T264"/>
    <mergeCell ref="X264:Y264"/>
    <mergeCell ref="Q265:T265"/>
    <mergeCell ref="X265:Y265"/>
    <mergeCell ref="A266:A271"/>
    <mergeCell ref="B266:E267"/>
    <mergeCell ref="F266:H271"/>
    <mergeCell ref="I266:J271"/>
    <mergeCell ref="K266:M268"/>
    <mergeCell ref="N266:O267"/>
    <mergeCell ref="P266:P268"/>
    <mergeCell ref="Q266:W268"/>
    <mergeCell ref="X266:Y268"/>
    <mergeCell ref="B268:E269"/>
    <mergeCell ref="N268:O269"/>
    <mergeCell ref="K269:M271"/>
    <mergeCell ref="P269:P271"/>
    <mergeCell ref="Q269:Q271"/>
    <mergeCell ref="R269:V271"/>
    <mergeCell ref="W269:W271"/>
    <mergeCell ref="X269:Y271"/>
    <mergeCell ref="B270:E271"/>
    <mergeCell ref="N270:O271"/>
    <mergeCell ref="B272:E273"/>
    <mergeCell ref="F272:H277"/>
    <mergeCell ref="I272:I277"/>
    <mergeCell ref="J272:J277"/>
    <mergeCell ref="K272:M274"/>
    <mergeCell ref="N272:N273"/>
    <mergeCell ref="O272:O273"/>
    <mergeCell ref="P272:P274"/>
    <mergeCell ref="Q272:Q277"/>
    <mergeCell ref="R272:V277"/>
    <mergeCell ref="W272:W277"/>
    <mergeCell ref="X272:Y274"/>
    <mergeCell ref="AA272:AA273"/>
    <mergeCell ref="AB272:AB273"/>
    <mergeCell ref="AC272:AC273"/>
    <mergeCell ref="B274:E275"/>
    <mergeCell ref="N274:N275"/>
    <mergeCell ref="O274:O275"/>
    <mergeCell ref="AA274:AA275"/>
    <mergeCell ref="AB274:AB275"/>
    <mergeCell ref="AC274:AC275"/>
    <mergeCell ref="K275:M277"/>
    <mergeCell ref="P275:P277"/>
    <mergeCell ref="X275:Y277"/>
    <mergeCell ref="B276:E277"/>
    <mergeCell ref="N276:N277"/>
    <mergeCell ref="O276:O277"/>
    <mergeCell ref="AA276:AA277"/>
    <mergeCell ref="AB276:AB277"/>
    <mergeCell ref="AC276:AC277"/>
    <mergeCell ref="A278:A283"/>
    <mergeCell ref="B278:E279"/>
    <mergeCell ref="F278:H283"/>
    <mergeCell ref="I278:I283"/>
    <mergeCell ref="J278:J283"/>
    <mergeCell ref="K278:M280"/>
    <mergeCell ref="N278:N279"/>
    <mergeCell ref="O278:O279"/>
    <mergeCell ref="P278:P280"/>
    <mergeCell ref="Q278:Q283"/>
    <mergeCell ref="R278:V283"/>
    <mergeCell ref="W278:W283"/>
    <mergeCell ref="X278:Y280"/>
    <mergeCell ref="AA278:AA279"/>
    <mergeCell ref="AB278:AB279"/>
    <mergeCell ref="AC278:AC279"/>
    <mergeCell ref="B280:E281"/>
    <mergeCell ref="N280:N281"/>
    <mergeCell ref="O280:O281"/>
    <mergeCell ref="AA280:AA281"/>
    <mergeCell ref="AB280:AB281"/>
    <mergeCell ref="AC280:AC281"/>
    <mergeCell ref="K281:M283"/>
    <mergeCell ref="P281:P283"/>
    <mergeCell ref="X281:Y283"/>
    <mergeCell ref="B282:E283"/>
    <mergeCell ref="N282:N283"/>
    <mergeCell ref="O282:O283"/>
    <mergeCell ref="AA282:AA283"/>
    <mergeCell ref="AB282:AB283"/>
    <mergeCell ref="AC282:AC283"/>
    <mergeCell ref="I284:I289"/>
    <mergeCell ref="J284:J289"/>
    <mergeCell ref="K284:M286"/>
    <mergeCell ref="N284:N285"/>
    <mergeCell ref="O284:O285"/>
    <mergeCell ref="P284:P286"/>
    <mergeCell ref="Q284:Q289"/>
    <mergeCell ref="R284:V289"/>
    <mergeCell ref="W284:W289"/>
    <mergeCell ref="X284:Y286"/>
    <mergeCell ref="AA284:AA285"/>
    <mergeCell ref="AB284:AB285"/>
    <mergeCell ref="AC284:AC285"/>
    <mergeCell ref="B286:E287"/>
    <mergeCell ref="N286:N287"/>
    <mergeCell ref="O286:O287"/>
    <mergeCell ref="AA286:AA287"/>
    <mergeCell ref="AB286:AB287"/>
    <mergeCell ref="AC286:AC287"/>
    <mergeCell ref="K287:M289"/>
    <mergeCell ref="P287:P289"/>
    <mergeCell ref="X287:Y289"/>
    <mergeCell ref="B288:E289"/>
    <mergeCell ref="N288:N289"/>
    <mergeCell ref="O288:O289"/>
    <mergeCell ref="AA288:AA289"/>
    <mergeCell ref="AB288:AB289"/>
    <mergeCell ref="AC288:AC289"/>
    <mergeCell ref="F290:H295"/>
    <mergeCell ref="I290:I295"/>
    <mergeCell ref="J290:J295"/>
    <mergeCell ref="K290:M292"/>
    <mergeCell ref="N290:N291"/>
    <mergeCell ref="O290:O291"/>
    <mergeCell ref="P290:P292"/>
    <mergeCell ref="Q290:Q295"/>
    <mergeCell ref="R290:V295"/>
    <mergeCell ref="W290:W295"/>
    <mergeCell ref="X290:Y292"/>
    <mergeCell ref="AA290:AA291"/>
    <mergeCell ref="AB290:AB291"/>
    <mergeCell ref="AC290:AC291"/>
    <mergeCell ref="B292:E293"/>
    <mergeCell ref="N292:N293"/>
    <mergeCell ref="O292:O293"/>
    <mergeCell ref="AA292:AA293"/>
    <mergeCell ref="AB292:AB293"/>
    <mergeCell ref="AC292:AC293"/>
    <mergeCell ref="K293:M295"/>
    <mergeCell ref="P293:P295"/>
    <mergeCell ref="X293:Y295"/>
    <mergeCell ref="B294:E295"/>
    <mergeCell ref="N294:N295"/>
    <mergeCell ref="O294:O295"/>
    <mergeCell ref="AA294:AA295"/>
    <mergeCell ref="AB294:AB295"/>
    <mergeCell ref="AC294:AC295"/>
    <mergeCell ref="A296:A301"/>
    <mergeCell ref="B296:E297"/>
    <mergeCell ref="F296:H301"/>
    <mergeCell ref="I296:I301"/>
    <mergeCell ref="J296:J301"/>
    <mergeCell ref="K296:M298"/>
    <mergeCell ref="N296:N297"/>
    <mergeCell ref="O296:O297"/>
    <mergeCell ref="P296:P298"/>
    <mergeCell ref="Q296:Q301"/>
    <mergeCell ref="R296:V301"/>
    <mergeCell ref="W296:W301"/>
    <mergeCell ref="X296:Y298"/>
    <mergeCell ref="AA296:AA297"/>
    <mergeCell ref="AB296:AB297"/>
    <mergeCell ref="AC296:AC297"/>
    <mergeCell ref="B298:E299"/>
    <mergeCell ref="N298:N299"/>
    <mergeCell ref="O298:O299"/>
    <mergeCell ref="AA298:AA299"/>
    <mergeCell ref="AB298:AB299"/>
    <mergeCell ref="AC298:AC299"/>
    <mergeCell ref="K299:M301"/>
    <mergeCell ref="P299:P301"/>
    <mergeCell ref="X299:Y301"/>
    <mergeCell ref="B300:E301"/>
    <mergeCell ref="N300:N301"/>
    <mergeCell ref="O300:O301"/>
    <mergeCell ref="AA300:AA301"/>
    <mergeCell ref="AB300:AB301"/>
    <mergeCell ref="AC300:AC301"/>
    <mergeCell ref="A302:A307"/>
    <mergeCell ref="B302:E303"/>
    <mergeCell ref="F302:H307"/>
    <mergeCell ref="I302:I307"/>
    <mergeCell ref="J302:J307"/>
    <mergeCell ref="K302:M304"/>
    <mergeCell ref="N302:N303"/>
    <mergeCell ref="O302:O303"/>
    <mergeCell ref="P302:P304"/>
    <mergeCell ref="Q302:Q307"/>
    <mergeCell ref="R302:V307"/>
    <mergeCell ref="W302:W307"/>
    <mergeCell ref="X302:Y304"/>
    <mergeCell ref="AA302:AA303"/>
    <mergeCell ref="AB302:AB303"/>
    <mergeCell ref="AC302:AC303"/>
    <mergeCell ref="B304:E305"/>
    <mergeCell ref="N304:N305"/>
    <mergeCell ref="O304:O305"/>
    <mergeCell ref="AA304:AA305"/>
    <mergeCell ref="AB304:AB305"/>
    <mergeCell ref="AC304:AC305"/>
    <mergeCell ref="K305:M307"/>
    <mergeCell ref="P305:P307"/>
    <mergeCell ref="X305:Y307"/>
    <mergeCell ref="B306:E307"/>
    <mergeCell ref="N306:N307"/>
    <mergeCell ref="O306:O307"/>
    <mergeCell ref="AA306:AA307"/>
    <mergeCell ref="AB306:AB307"/>
    <mergeCell ref="AC306:AC307"/>
    <mergeCell ref="A308:A313"/>
    <mergeCell ref="B308:E309"/>
    <mergeCell ref="F308:H313"/>
    <mergeCell ref="I308:I313"/>
    <mergeCell ref="J308:J313"/>
    <mergeCell ref="K308:M310"/>
    <mergeCell ref="N308:N309"/>
    <mergeCell ref="O308:O309"/>
    <mergeCell ref="P308:P310"/>
    <mergeCell ref="Q308:Q313"/>
    <mergeCell ref="R308:V313"/>
    <mergeCell ref="W308:W313"/>
    <mergeCell ref="X308:Y310"/>
    <mergeCell ref="AA308:AA309"/>
    <mergeCell ref="AB308:AB309"/>
    <mergeCell ref="AC308:AC309"/>
    <mergeCell ref="B310:E311"/>
    <mergeCell ref="N310:N311"/>
    <mergeCell ref="O310:O311"/>
    <mergeCell ref="AA310:AA311"/>
    <mergeCell ref="AB310:AB311"/>
    <mergeCell ref="AC310:AC311"/>
    <mergeCell ref="K311:M313"/>
    <mergeCell ref="P311:P313"/>
    <mergeCell ref="X311:Y313"/>
    <mergeCell ref="B312:E313"/>
    <mergeCell ref="N312:N313"/>
    <mergeCell ref="O312:O313"/>
    <mergeCell ref="AA312:AA313"/>
    <mergeCell ref="AB312:AB313"/>
    <mergeCell ref="AC312:AC313"/>
    <mergeCell ref="AC314:AC315"/>
    <mergeCell ref="B316:E317"/>
    <mergeCell ref="N316:N317"/>
    <mergeCell ref="O316:O317"/>
    <mergeCell ref="AA316:AA317"/>
    <mergeCell ref="AB316:AB317"/>
    <mergeCell ref="AC316:AC317"/>
    <mergeCell ref="K317:M319"/>
    <mergeCell ref="P317:P319"/>
    <mergeCell ref="X317:Y319"/>
    <mergeCell ref="B318:E319"/>
    <mergeCell ref="N318:N319"/>
    <mergeCell ref="O318:O319"/>
    <mergeCell ref="AA318:AA319"/>
    <mergeCell ref="AB318:AB319"/>
    <mergeCell ref="AC318:AC319"/>
    <mergeCell ref="A320:A325"/>
    <mergeCell ref="B320:E321"/>
    <mergeCell ref="F320:H325"/>
    <mergeCell ref="I320:I325"/>
    <mergeCell ref="J320:J325"/>
    <mergeCell ref="K320:M322"/>
    <mergeCell ref="N320:N321"/>
    <mergeCell ref="O320:O321"/>
    <mergeCell ref="P320:P322"/>
    <mergeCell ref="Q320:Q325"/>
    <mergeCell ref="R320:V325"/>
    <mergeCell ref="W320:W325"/>
    <mergeCell ref="X320:Y322"/>
    <mergeCell ref="AA320:AA321"/>
    <mergeCell ref="AB320:AB321"/>
    <mergeCell ref="AC320:AC321"/>
    <mergeCell ref="AC322:AC323"/>
    <mergeCell ref="K323:M325"/>
    <mergeCell ref="P323:P325"/>
    <mergeCell ref="X323:Y325"/>
    <mergeCell ref="B324:E325"/>
    <mergeCell ref="N324:N325"/>
    <mergeCell ref="O324:O325"/>
    <mergeCell ref="AA324:AA325"/>
    <mergeCell ref="AB324:AB325"/>
    <mergeCell ref="AC324:AC325"/>
    <mergeCell ref="A326:A331"/>
    <mergeCell ref="B326:E327"/>
    <mergeCell ref="F326:H331"/>
    <mergeCell ref="I326:I331"/>
    <mergeCell ref="J326:J331"/>
    <mergeCell ref="K326:M328"/>
    <mergeCell ref="N326:N327"/>
    <mergeCell ref="O326:O327"/>
    <mergeCell ref="P326:P328"/>
    <mergeCell ref="Q326:Q331"/>
    <mergeCell ref="R326:V331"/>
    <mergeCell ref="W326:W331"/>
    <mergeCell ref="X326:Y328"/>
    <mergeCell ref="AA326:AA327"/>
    <mergeCell ref="AB326:AB327"/>
    <mergeCell ref="AC326:AC327"/>
    <mergeCell ref="B328:E329"/>
    <mergeCell ref="N328:N329"/>
    <mergeCell ref="O328:O329"/>
    <mergeCell ref="AA328:AA329"/>
    <mergeCell ref="AB328:AB329"/>
    <mergeCell ref="AC328:AC329"/>
    <mergeCell ref="K329:M331"/>
    <mergeCell ref="P329:P331"/>
    <mergeCell ref="X329:Y331"/>
    <mergeCell ref="B330:E331"/>
    <mergeCell ref="N330:N331"/>
    <mergeCell ref="O330:O331"/>
    <mergeCell ref="AA330:AA331"/>
    <mergeCell ref="AB330:AB331"/>
    <mergeCell ref="AC330:AC331"/>
    <mergeCell ref="Q333:Y334"/>
    <mergeCell ref="Q335:Z337"/>
    <mergeCell ref="A338:P339"/>
    <mergeCell ref="Q338:Y339"/>
    <mergeCell ref="X346:Y347"/>
    <mergeCell ref="A347:C347"/>
    <mergeCell ref="D347:J347"/>
    <mergeCell ref="L347:N350"/>
    <mergeCell ref="D348:J348"/>
    <mergeCell ref="X348:Y348"/>
    <mergeCell ref="A350:C350"/>
    <mergeCell ref="D350:J350"/>
    <mergeCell ref="Q350:T350"/>
    <mergeCell ref="X350:Y350"/>
    <mergeCell ref="Q340:Y341"/>
    <mergeCell ref="A342:P344"/>
    <mergeCell ref="Q342:Y343"/>
    <mergeCell ref="N345:T345"/>
    <mergeCell ref="N346:T346"/>
    <mergeCell ref="W346:W347"/>
    <mergeCell ref="Q351:T351"/>
    <mergeCell ref="X351:Y351"/>
    <mergeCell ref="A352:A357"/>
    <mergeCell ref="B352:E353"/>
    <mergeCell ref="F352:H357"/>
    <mergeCell ref="I352:J357"/>
    <mergeCell ref="K352:M354"/>
    <mergeCell ref="N352:O353"/>
    <mergeCell ref="P352:P354"/>
    <mergeCell ref="Q352:W354"/>
    <mergeCell ref="X352:Y354"/>
    <mergeCell ref="B354:E355"/>
    <mergeCell ref="N354:O355"/>
    <mergeCell ref="K355:M357"/>
    <mergeCell ref="P355:P357"/>
    <mergeCell ref="Q355:Q357"/>
    <mergeCell ref="R355:V357"/>
    <mergeCell ref="W355:W357"/>
    <mergeCell ref="X355:Y357"/>
    <mergeCell ref="B356:E357"/>
    <mergeCell ref="N356:O357"/>
    <mergeCell ref="B358:E359"/>
    <mergeCell ref="F358:H363"/>
    <mergeCell ref="I358:I363"/>
    <mergeCell ref="J358:J363"/>
    <mergeCell ref="K358:M360"/>
    <mergeCell ref="N358:N359"/>
    <mergeCell ref="O358:O359"/>
    <mergeCell ref="P358:P360"/>
    <mergeCell ref="Q358:Q363"/>
    <mergeCell ref="R358:V363"/>
    <mergeCell ref="W358:W363"/>
    <mergeCell ref="X358:Y360"/>
    <mergeCell ref="AA358:AA359"/>
    <mergeCell ref="AB358:AB359"/>
    <mergeCell ref="AC358:AC359"/>
    <mergeCell ref="B360:E361"/>
    <mergeCell ref="N360:N361"/>
    <mergeCell ref="O360:O361"/>
    <mergeCell ref="AA360:AA361"/>
    <mergeCell ref="AB360:AB361"/>
    <mergeCell ref="AC360:AC361"/>
    <mergeCell ref="K361:M363"/>
    <mergeCell ref="P361:P363"/>
    <mergeCell ref="X361:Y363"/>
    <mergeCell ref="B362:E363"/>
    <mergeCell ref="N362:N363"/>
    <mergeCell ref="O362:O363"/>
    <mergeCell ref="AA362:AA363"/>
    <mergeCell ref="AB362:AB363"/>
    <mergeCell ref="AC362:AC363"/>
    <mergeCell ref="A364:A369"/>
    <mergeCell ref="B364:E365"/>
    <mergeCell ref="F364:H369"/>
    <mergeCell ref="I364:I369"/>
    <mergeCell ref="J364:J369"/>
    <mergeCell ref="K364:M366"/>
    <mergeCell ref="N364:N365"/>
    <mergeCell ref="O364:O365"/>
    <mergeCell ref="P364:P366"/>
    <mergeCell ref="Q364:Q369"/>
    <mergeCell ref="R364:V369"/>
    <mergeCell ref="W364:W369"/>
    <mergeCell ref="X364:Y366"/>
    <mergeCell ref="AA364:AA365"/>
    <mergeCell ref="AB364:AB365"/>
    <mergeCell ref="AC364:AC365"/>
    <mergeCell ref="B366:E367"/>
    <mergeCell ref="N366:N367"/>
    <mergeCell ref="O366:O367"/>
    <mergeCell ref="AA366:AA367"/>
    <mergeCell ref="AB366:AB367"/>
    <mergeCell ref="AC366:AC367"/>
    <mergeCell ref="K367:M369"/>
    <mergeCell ref="P367:P369"/>
    <mergeCell ref="X367:Y369"/>
    <mergeCell ref="B368:E369"/>
    <mergeCell ref="N368:N369"/>
    <mergeCell ref="O368:O369"/>
    <mergeCell ref="AA368:AA369"/>
    <mergeCell ref="AB368:AB369"/>
    <mergeCell ref="AC368:AC369"/>
    <mergeCell ref="I370:I375"/>
    <mergeCell ref="J370:J375"/>
    <mergeCell ref="K370:M372"/>
    <mergeCell ref="N370:N371"/>
    <mergeCell ref="O370:O371"/>
    <mergeCell ref="P370:P372"/>
    <mergeCell ref="Q370:Q375"/>
    <mergeCell ref="R370:V375"/>
    <mergeCell ref="W370:W375"/>
    <mergeCell ref="X370:Y372"/>
    <mergeCell ref="AA370:AA371"/>
    <mergeCell ref="AB370:AB371"/>
    <mergeCell ref="AC370:AC371"/>
    <mergeCell ref="B372:E373"/>
    <mergeCell ref="N372:N373"/>
    <mergeCell ref="O372:O373"/>
    <mergeCell ref="AA372:AA373"/>
    <mergeCell ref="AB372:AB373"/>
    <mergeCell ref="AC372:AC373"/>
    <mergeCell ref="K373:M375"/>
    <mergeCell ref="P373:P375"/>
    <mergeCell ref="X373:Y375"/>
    <mergeCell ref="B374:E375"/>
    <mergeCell ref="N374:N375"/>
    <mergeCell ref="O374:O375"/>
    <mergeCell ref="AA374:AA375"/>
    <mergeCell ref="AB374:AB375"/>
    <mergeCell ref="AC374:AC375"/>
    <mergeCell ref="F376:H381"/>
    <mergeCell ref="I376:I381"/>
    <mergeCell ref="J376:J381"/>
    <mergeCell ref="K376:M378"/>
    <mergeCell ref="N376:N377"/>
    <mergeCell ref="O376:O377"/>
    <mergeCell ref="P376:P378"/>
    <mergeCell ref="Q376:Q381"/>
    <mergeCell ref="R376:V381"/>
    <mergeCell ref="W376:W381"/>
    <mergeCell ref="X376:Y378"/>
    <mergeCell ref="AA376:AA377"/>
    <mergeCell ref="AB376:AB377"/>
    <mergeCell ref="AC376:AC377"/>
    <mergeCell ref="B378:E379"/>
    <mergeCell ref="N378:N379"/>
    <mergeCell ref="O378:O379"/>
    <mergeCell ref="AA378:AA379"/>
    <mergeCell ref="AB378:AB379"/>
    <mergeCell ref="AC378:AC379"/>
    <mergeCell ref="K379:M381"/>
    <mergeCell ref="P379:P381"/>
    <mergeCell ref="X379:Y381"/>
    <mergeCell ref="B380:E381"/>
    <mergeCell ref="N380:N381"/>
    <mergeCell ref="O380:O381"/>
    <mergeCell ref="AA380:AA381"/>
    <mergeCell ref="AB380:AB381"/>
    <mergeCell ref="AC380:AC381"/>
    <mergeCell ref="A382:A387"/>
    <mergeCell ref="B382:E383"/>
    <mergeCell ref="F382:H387"/>
    <mergeCell ref="I382:I387"/>
    <mergeCell ref="J382:J387"/>
    <mergeCell ref="K382:M384"/>
    <mergeCell ref="N382:N383"/>
    <mergeCell ref="O382:O383"/>
    <mergeCell ref="P382:P384"/>
    <mergeCell ref="Q382:Q387"/>
    <mergeCell ref="R382:V387"/>
    <mergeCell ref="W382:W387"/>
    <mergeCell ref="X382:Y384"/>
    <mergeCell ref="AA382:AA383"/>
    <mergeCell ref="AB382:AB383"/>
    <mergeCell ref="AC382:AC383"/>
    <mergeCell ref="B384:E385"/>
    <mergeCell ref="N384:N385"/>
    <mergeCell ref="O384:O385"/>
    <mergeCell ref="AA384:AA385"/>
    <mergeCell ref="AB384:AB385"/>
    <mergeCell ref="AC384:AC385"/>
    <mergeCell ref="K385:M387"/>
    <mergeCell ref="P385:P387"/>
    <mergeCell ref="X385:Y387"/>
    <mergeCell ref="B386:E387"/>
    <mergeCell ref="N386:N387"/>
    <mergeCell ref="O386:O387"/>
    <mergeCell ref="AA386:AA387"/>
    <mergeCell ref="AB386:AB387"/>
    <mergeCell ref="AC386:AC387"/>
    <mergeCell ref="A388:A393"/>
    <mergeCell ref="B388:E389"/>
    <mergeCell ref="F388:H393"/>
    <mergeCell ref="I388:I393"/>
    <mergeCell ref="J388:J393"/>
    <mergeCell ref="K388:M390"/>
    <mergeCell ref="N388:N389"/>
    <mergeCell ref="O388:O389"/>
    <mergeCell ref="P388:P390"/>
    <mergeCell ref="Q388:Q393"/>
    <mergeCell ref="R388:V393"/>
    <mergeCell ref="W388:W393"/>
    <mergeCell ref="X388:Y390"/>
    <mergeCell ref="AA388:AA389"/>
    <mergeCell ref="AB388:AB389"/>
    <mergeCell ref="AC388:AC389"/>
    <mergeCell ref="B390:E391"/>
    <mergeCell ref="N390:N391"/>
    <mergeCell ref="O390:O391"/>
    <mergeCell ref="AA390:AA391"/>
    <mergeCell ref="AB390:AB391"/>
    <mergeCell ref="AC390:AC391"/>
    <mergeCell ref="K391:M393"/>
    <mergeCell ref="P391:P393"/>
    <mergeCell ref="X391:Y393"/>
    <mergeCell ref="B392:E393"/>
    <mergeCell ref="N392:N393"/>
    <mergeCell ref="O392:O393"/>
    <mergeCell ref="AA392:AA393"/>
    <mergeCell ref="AB392:AB393"/>
    <mergeCell ref="AC392:AC393"/>
    <mergeCell ref="AC394:AC395"/>
    <mergeCell ref="B396:E397"/>
    <mergeCell ref="N396:N397"/>
    <mergeCell ref="O396:O397"/>
    <mergeCell ref="AA396:AA397"/>
    <mergeCell ref="AB396:AB397"/>
    <mergeCell ref="AC396:AC397"/>
    <mergeCell ref="K397:M399"/>
    <mergeCell ref="P397:P399"/>
    <mergeCell ref="X397:Y399"/>
    <mergeCell ref="B398:E399"/>
    <mergeCell ref="N398:N399"/>
    <mergeCell ref="O398:O399"/>
    <mergeCell ref="AA398:AA399"/>
    <mergeCell ref="AB398:AB399"/>
    <mergeCell ref="AC398:AC399"/>
    <mergeCell ref="A400:A405"/>
    <mergeCell ref="B400:E401"/>
    <mergeCell ref="F400:H405"/>
    <mergeCell ref="I400:I405"/>
    <mergeCell ref="J400:J405"/>
    <mergeCell ref="K400:M402"/>
    <mergeCell ref="N400:N401"/>
    <mergeCell ref="O400:O401"/>
    <mergeCell ref="P400:P402"/>
    <mergeCell ref="Q400:Q405"/>
    <mergeCell ref="R400:V405"/>
    <mergeCell ref="W400:W405"/>
    <mergeCell ref="X400:Y402"/>
    <mergeCell ref="AA400:AA401"/>
    <mergeCell ref="AB400:AB401"/>
    <mergeCell ref="AC400:AC401"/>
    <mergeCell ref="AA402:AA403"/>
    <mergeCell ref="AB402:AB403"/>
    <mergeCell ref="AC402:AC403"/>
    <mergeCell ref="K403:M405"/>
    <mergeCell ref="P403:P405"/>
    <mergeCell ref="X403:Y405"/>
    <mergeCell ref="B404:E405"/>
    <mergeCell ref="N404:N405"/>
    <mergeCell ref="O404:O405"/>
    <mergeCell ref="AA404:AA405"/>
    <mergeCell ref="AB404:AB405"/>
    <mergeCell ref="AC404:AC405"/>
    <mergeCell ref="A406:A411"/>
    <mergeCell ref="B406:E407"/>
    <mergeCell ref="F406:H411"/>
    <mergeCell ref="I406:I411"/>
    <mergeCell ref="J406:J411"/>
    <mergeCell ref="K406:M408"/>
    <mergeCell ref="N406:N407"/>
    <mergeCell ref="O406:O407"/>
    <mergeCell ref="P406:P408"/>
    <mergeCell ref="Q406:Q411"/>
    <mergeCell ref="R406:V411"/>
    <mergeCell ref="W406:W411"/>
    <mergeCell ref="X406:Y408"/>
    <mergeCell ref="AA406:AA407"/>
    <mergeCell ref="AB406:AB407"/>
    <mergeCell ref="AC406:AC407"/>
    <mergeCell ref="B408:E409"/>
    <mergeCell ref="N408:N409"/>
    <mergeCell ref="O408:O409"/>
    <mergeCell ref="AA408:AA409"/>
    <mergeCell ref="AB408:AB409"/>
    <mergeCell ref="AC408:AC409"/>
    <mergeCell ref="K409:M411"/>
    <mergeCell ref="P409:P411"/>
    <mergeCell ref="X409:Y411"/>
    <mergeCell ref="B410:E411"/>
    <mergeCell ref="N410:N411"/>
    <mergeCell ref="O410:O411"/>
    <mergeCell ref="AA410:AA411"/>
    <mergeCell ref="AB410:AB411"/>
    <mergeCell ref="AC410:AC411"/>
    <mergeCell ref="A412:A417"/>
    <mergeCell ref="B412:E413"/>
    <mergeCell ref="F412:H417"/>
    <mergeCell ref="I412:I417"/>
    <mergeCell ref="J412:J417"/>
    <mergeCell ref="K412:M414"/>
    <mergeCell ref="N412:N413"/>
    <mergeCell ref="O412:O413"/>
    <mergeCell ref="P412:P414"/>
    <mergeCell ref="Q412:Q417"/>
    <mergeCell ref="R412:V417"/>
    <mergeCell ref="W412:W417"/>
    <mergeCell ref="X412:Y414"/>
    <mergeCell ref="AA412:AA413"/>
    <mergeCell ref="AB412:AB413"/>
    <mergeCell ref="AC412:AC413"/>
    <mergeCell ref="B414:E415"/>
    <mergeCell ref="N414:N415"/>
    <mergeCell ref="O414:O415"/>
    <mergeCell ref="AA414:AA415"/>
    <mergeCell ref="AB414:AB415"/>
    <mergeCell ref="AC414:AC415"/>
    <mergeCell ref="K415:M417"/>
    <mergeCell ref="P415:P417"/>
    <mergeCell ref="X415:Y417"/>
    <mergeCell ref="B416:E417"/>
    <mergeCell ref="N416:N417"/>
    <mergeCell ref="O416:O417"/>
    <mergeCell ref="AA416:AA417"/>
    <mergeCell ref="AB416:AB417"/>
    <mergeCell ref="AC416:AC417"/>
    <mergeCell ref="Q419:Y420"/>
    <mergeCell ref="Q421:Z423"/>
    <mergeCell ref="A424:P425"/>
    <mergeCell ref="Q424:Y425"/>
    <mergeCell ref="N431:T431"/>
    <mergeCell ref="N432:T432"/>
    <mergeCell ref="W432:W433"/>
    <mergeCell ref="X432:Y433"/>
    <mergeCell ref="A433:C433"/>
    <mergeCell ref="D433:J433"/>
    <mergeCell ref="L433:N436"/>
    <mergeCell ref="D434:J434"/>
    <mergeCell ref="X434:Y434"/>
    <mergeCell ref="A436:C436"/>
    <mergeCell ref="D436:J436"/>
    <mergeCell ref="Q436:T436"/>
    <mergeCell ref="X436:Y436"/>
    <mergeCell ref="Q426:Y427"/>
    <mergeCell ref="A428:P430"/>
    <mergeCell ref="Q428:Y429"/>
    <mergeCell ref="X441:Y443"/>
    <mergeCell ref="K441:M443"/>
    <mergeCell ref="K438:M440"/>
    <mergeCell ref="P438:P440"/>
    <mergeCell ref="B444:E445"/>
    <mergeCell ref="F444:H449"/>
    <mergeCell ref="I444:I449"/>
    <mergeCell ref="J444:J449"/>
    <mergeCell ref="N444:N445"/>
    <mergeCell ref="O444:O445"/>
    <mergeCell ref="Q444:Q449"/>
    <mergeCell ref="R444:V449"/>
    <mergeCell ref="W444:W449"/>
    <mergeCell ref="X438:Y440"/>
    <mergeCell ref="P441:P443"/>
    <mergeCell ref="AA444:AA445"/>
    <mergeCell ref="AB444:AB445"/>
    <mergeCell ref="AC444:AC445"/>
    <mergeCell ref="B446:E447"/>
    <mergeCell ref="N446:N447"/>
    <mergeCell ref="O446:O447"/>
    <mergeCell ref="AA446:AA447"/>
    <mergeCell ref="AB446:AB447"/>
    <mergeCell ref="AC446:AC447"/>
    <mergeCell ref="B448:E449"/>
    <mergeCell ref="N448:N449"/>
    <mergeCell ref="O448:O449"/>
    <mergeCell ref="AA448:AA449"/>
    <mergeCell ref="AB448:AB449"/>
    <mergeCell ref="AC448:AC449"/>
    <mergeCell ref="I450:I455"/>
    <mergeCell ref="J450:J455"/>
    <mergeCell ref="N450:N451"/>
    <mergeCell ref="O450:O451"/>
    <mergeCell ref="Q450:Q455"/>
    <mergeCell ref="R450:V455"/>
    <mergeCell ref="W450:W455"/>
    <mergeCell ref="AA450:AA451"/>
    <mergeCell ref="AB450:AB451"/>
    <mergeCell ref="AC450:AC451"/>
    <mergeCell ref="B452:E453"/>
    <mergeCell ref="N452:N453"/>
    <mergeCell ref="O452:O453"/>
    <mergeCell ref="AA452:AA453"/>
    <mergeCell ref="AB452:AB453"/>
    <mergeCell ref="AC452:AC453"/>
    <mergeCell ref="B454:E455"/>
    <mergeCell ref="AA454:AA455"/>
    <mergeCell ref="AB454:AB455"/>
    <mergeCell ref="AC454:AC455"/>
    <mergeCell ref="F456:H461"/>
    <mergeCell ref="I456:I461"/>
    <mergeCell ref="J456:J461"/>
    <mergeCell ref="N456:N457"/>
    <mergeCell ref="O456:O457"/>
    <mergeCell ref="Q456:Q461"/>
    <mergeCell ref="R456:V461"/>
    <mergeCell ref="W456:W461"/>
    <mergeCell ref="AA456:AA457"/>
    <mergeCell ref="AB456:AB457"/>
    <mergeCell ref="AC456:AC457"/>
    <mergeCell ref="B458:E459"/>
    <mergeCell ref="N458:N459"/>
    <mergeCell ref="O458:O459"/>
    <mergeCell ref="AA458:AA459"/>
    <mergeCell ref="AB458:AB459"/>
    <mergeCell ref="AC458:AC459"/>
    <mergeCell ref="B460:E461"/>
    <mergeCell ref="N460:N461"/>
    <mergeCell ref="O460:O461"/>
    <mergeCell ref="AA460:AA461"/>
    <mergeCell ref="AB460:AB461"/>
    <mergeCell ref="AC460:AC461"/>
    <mergeCell ref="X459:Y461"/>
    <mergeCell ref="A462:A467"/>
    <mergeCell ref="B462:E463"/>
    <mergeCell ref="F462:H467"/>
    <mergeCell ref="I462:I467"/>
    <mergeCell ref="J462:J467"/>
    <mergeCell ref="N462:N463"/>
    <mergeCell ref="O462:O463"/>
    <mergeCell ref="Q462:Q467"/>
    <mergeCell ref="R462:V467"/>
    <mergeCell ref="W462:W467"/>
    <mergeCell ref="AA462:AA463"/>
    <mergeCell ref="AB462:AB463"/>
    <mergeCell ref="AC462:AC463"/>
    <mergeCell ref="B464:E465"/>
    <mergeCell ref="N464:N465"/>
    <mergeCell ref="O464:O465"/>
    <mergeCell ref="AA464:AA465"/>
    <mergeCell ref="AB464:AB465"/>
    <mergeCell ref="AC464:AC465"/>
    <mergeCell ref="B466:E467"/>
    <mergeCell ref="N466:N467"/>
    <mergeCell ref="O466:O467"/>
    <mergeCell ref="AA466:AA467"/>
    <mergeCell ref="AB466:AB467"/>
    <mergeCell ref="AC466:AC467"/>
    <mergeCell ref="X465:Y467"/>
    <mergeCell ref="P465:P467"/>
    <mergeCell ref="K465:M467"/>
    <mergeCell ref="K462:M464"/>
    <mergeCell ref="P462:P464"/>
    <mergeCell ref="X462:Y464"/>
    <mergeCell ref="A468:A473"/>
    <mergeCell ref="B468:E469"/>
    <mergeCell ref="F468:H473"/>
    <mergeCell ref="I468:I473"/>
    <mergeCell ref="J468:J473"/>
    <mergeCell ref="N468:N469"/>
    <mergeCell ref="O468:O469"/>
    <mergeCell ref="Q468:Q473"/>
    <mergeCell ref="R468:V473"/>
    <mergeCell ref="W468:W473"/>
    <mergeCell ref="AA468:AA469"/>
    <mergeCell ref="AB468:AB469"/>
    <mergeCell ref="AC468:AC469"/>
    <mergeCell ref="B470:E471"/>
    <mergeCell ref="N470:N471"/>
    <mergeCell ref="O470:O471"/>
    <mergeCell ref="AA470:AA471"/>
    <mergeCell ref="AB470:AB471"/>
    <mergeCell ref="AC470:AC471"/>
    <mergeCell ref="K471:M473"/>
    <mergeCell ref="P471:P473"/>
    <mergeCell ref="X471:Y473"/>
    <mergeCell ref="B472:E473"/>
    <mergeCell ref="N472:N473"/>
    <mergeCell ref="O472:O473"/>
    <mergeCell ref="AA472:AA473"/>
    <mergeCell ref="AB472:AB473"/>
    <mergeCell ref="AC472:AC473"/>
    <mergeCell ref="X468:Y470"/>
    <mergeCell ref="P468:P470"/>
    <mergeCell ref="K468:M470"/>
    <mergeCell ref="A474:A479"/>
    <mergeCell ref="B474:E475"/>
    <mergeCell ref="F474:H479"/>
    <mergeCell ref="I474:I479"/>
    <mergeCell ref="J474:J479"/>
    <mergeCell ref="K474:M476"/>
    <mergeCell ref="N474:N475"/>
    <mergeCell ref="O474:O475"/>
    <mergeCell ref="P474:P476"/>
    <mergeCell ref="Q474:Q479"/>
    <mergeCell ref="R474:V479"/>
    <mergeCell ref="W474:W479"/>
    <mergeCell ref="X474:Y476"/>
    <mergeCell ref="AA474:AA475"/>
    <mergeCell ref="AB474:AB475"/>
    <mergeCell ref="AC474:AC475"/>
    <mergeCell ref="B476:E477"/>
    <mergeCell ref="N476:N477"/>
    <mergeCell ref="O476:O477"/>
    <mergeCell ref="AA476:AA477"/>
    <mergeCell ref="AB476:AB477"/>
    <mergeCell ref="AC476:AC477"/>
    <mergeCell ref="K477:M479"/>
    <mergeCell ref="P477:P479"/>
    <mergeCell ref="X477:Y479"/>
    <mergeCell ref="B478:E479"/>
    <mergeCell ref="N478:N479"/>
    <mergeCell ref="O478:O479"/>
    <mergeCell ref="AA478:AA479"/>
    <mergeCell ref="AB478:AB479"/>
    <mergeCell ref="AC478:AC479"/>
    <mergeCell ref="AC480:AC481"/>
    <mergeCell ref="B482:E483"/>
    <mergeCell ref="N482:N483"/>
    <mergeCell ref="O482:O483"/>
    <mergeCell ref="AA482:AA483"/>
    <mergeCell ref="AB482:AB483"/>
    <mergeCell ref="AC482:AC483"/>
    <mergeCell ref="K483:M485"/>
    <mergeCell ref="P483:P485"/>
    <mergeCell ref="X483:Y485"/>
    <mergeCell ref="B484:E485"/>
    <mergeCell ref="N484:N485"/>
    <mergeCell ref="O484:O485"/>
    <mergeCell ref="AA484:AA485"/>
    <mergeCell ref="AB484:AB485"/>
    <mergeCell ref="AC484:AC485"/>
    <mergeCell ref="A486:A491"/>
    <mergeCell ref="B486:E487"/>
    <mergeCell ref="F486:H491"/>
    <mergeCell ref="I486:I491"/>
    <mergeCell ref="J486:J491"/>
    <mergeCell ref="K486:M488"/>
    <mergeCell ref="N486:N487"/>
    <mergeCell ref="O486:O487"/>
    <mergeCell ref="P486:P488"/>
    <mergeCell ref="Q486:Q491"/>
    <mergeCell ref="R486:V491"/>
    <mergeCell ref="W486:W491"/>
    <mergeCell ref="X486:Y488"/>
    <mergeCell ref="AA486:AA487"/>
    <mergeCell ref="AB486:AB487"/>
    <mergeCell ref="AC486:AC487"/>
    <mergeCell ref="AA488:AA489"/>
    <mergeCell ref="AB488:AB489"/>
    <mergeCell ref="AC488:AC489"/>
    <mergeCell ref="K489:M491"/>
    <mergeCell ref="P489:P491"/>
    <mergeCell ref="X489:Y491"/>
    <mergeCell ref="B490:E491"/>
    <mergeCell ref="N490:N491"/>
    <mergeCell ref="O490:O491"/>
    <mergeCell ref="AA490:AA491"/>
    <mergeCell ref="AB490:AB491"/>
    <mergeCell ref="AC490:AC491"/>
    <mergeCell ref="A492:A497"/>
    <mergeCell ref="B492:E493"/>
    <mergeCell ref="F492:H497"/>
    <mergeCell ref="I492:I497"/>
    <mergeCell ref="J492:J497"/>
    <mergeCell ref="K492:M494"/>
    <mergeCell ref="N492:N493"/>
    <mergeCell ref="O492:O493"/>
    <mergeCell ref="P492:P494"/>
    <mergeCell ref="Q492:Q497"/>
    <mergeCell ref="R492:V497"/>
    <mergeCell ref="W492:W497"/>
    <mergeCell ref="X492:Y494"/>
    <mergeCell ref="AA492:AA493"/>
    <mergeCell ref="AB492:AB493"/>
    <mergeCell ref="AC492:AC493"/>
    <mergeCell ref="B494:E495"/>
    <mergeCell ref="N494:N495"/>
    <mergeCell ref="O494:O495"/>
    <mergeCell ref="AA494:AA495"/>
    <mergeCell ref="AB494:AB495"/>
    <mergeCell ref="AC494:AC495"/>
    <mergeCell ref="K495:M497"/>
    <mergeCell ref="P495:P497"/>
    <mergeCell ref="X495:Y497"/>
    <mergeCell ref="B496:E497"/>
    <mergeCell ref="N496:N497"/>
    <mergeCell ref="O496:O497"/>
    <mergeCell ref="AA496:AA497"/>
    <mergeCell ref="AB496:AB497"/>
    <mergeCell ref="AC496:AC497"/>
    <mergeCell ref="N498:N499"/>
    <mergeCell ref="O498:O499"/>
    <mergeCell ref="P498:P500"/>
    <mergeCell ref="Q498:Q503"/>
    <mergeCell ref="R498:V503"/>
    <mergeCell ref="W498:W503"/>
    <mergeCell ref="X498:Y500"/>
    <mergeCell ref="AA498:AA499"/>
    <mergeCell ref="AB498:AB499"/>
    <mergeCell ref="AC498:AC499"/>
    <mergeCell ref="B500:E501"/>
    <mergeCell ref="N500:N501"/>
    <mergeCell ref="O500:O501"/>
    <mergeCell ref="AA500:AA501"/>
    <mergeCell ref="AB500:AB501"/>
    <mergeCell ref="AC500:AC501"/>
    <mergeCell ref="K501:M503"/>
    <mergeCell ref="P501:P503"/>
    <mergeCell ref="X501:Y503"/>
    <mergeCell ref="B502:E503"/>
    <mergeCell ref="N502:N503"/>
    <mergeCell ref="O502:O503"/>
    <mergeCell ref="AA502:AA503"/>
    <mergeCell ref="AB502:AB503"/>
    <mergeCell ref="AC502:AC503"/>
    <mergeCell ref="Q505:Y506"/>
    <mergeCell ref="Q507:Z509"/>
    <mergeCell ref="A510:P511"/>
    <mergeCell ref="Q510:Y511"/>
    <mergeCell ref="Q512:Y513"/>
    <mergeCell ref="A514:P516"/>
    <mergeCell ref="Q514:Y515"/>
    <mergeCell ref="N517:T517"/>
    <mergeCell ref="N518:T518"/>
    <mergeCell ref="W518:W519"/>
    <mergeCell ref="X518:Y519"/>
    <mergeCell ref="A519:C519"/>
    <mergeCell ref="D519:J519"/>
    <mergeCell ref="L519:N522"/>
    <mergeCell ref="D520:J520"/>
    <mergeCell ref="X520:Y520"/>
    <mergeCell ref="A522:C522"/>
    <mergeCell ref="D522:J522"/>
    <mergeCell ref="Q522:T522"/>
    <mergeCell ref="X522:Y522"/>
    <mergeCell ref="X523:Y523"/>
    <mergeCell ref="A524:A529"/>
    <mergeCell ref="B524:E525"/>
    <mergeCell ref="F524:H529"/>
    <mergeCell ref="I524:J529"/>
    <mergeCell ref="K524:M526"/>
    <mergeCell ref="N524:O525"/>
    <mergeCell ref="P524:P526"/>
    <mergeCell ref="Q524:W526"/>
    <mergeCell ref="X524:Y526"/>
    <mergeCell ref="B526:E527"/>
    <mergeCell ref="N526:O527"/>
    <mergeCell ref="K527:M529"/>
    <mergeCell ref="P527:P529"/>
    <mergeCell ref="Q527:Q529"/>
    <mergeCell ref="R527:V529"/>
    <mergeCell ref="W527:W529"/>
    <mergeCell ref="X527:Y529"/>
    <mergeCell ref="B528:E529"/>
    <mergeCell ref="N528:O529"/>
    <mergeCell ref="I530:I535"/>
    <mergeCell ref="J530:J535"/>
    <mergeCell ref="K530:M532"/>
    <mergeCell ref="N530:N531"/>
    <mergeCell ref="O530:O531"/>
    <mergeCell ref="P530:P532"/>
    <mergeCell ref="Q530:Q535"/>
    <mergeCell ref="R530:V535"/>
    <mergeCell ref="W530:W535"/>
    <mergeCell ref="X530:Y532"/>
    <mergeCell ref="AA530:AA531"/>
    <mergeCell ref="AB530:AB531"/>
    <mergeCell ref="AC530:AC531"/>
    <mergeCell ref="B532:E533"/>
    <mergeCell ref="N532:N533"/>
    <mergeCell ref="O532:O533"/>
    <mergeCell ref="AA532:AA533"/>
    <mergeCell ref="AB532:AB533"/>
    <mergeCell ref="AC532:AC533"/>
    <mergeCell ref="K533:M535"/>
    <mergeCell ref="P533:P535"/>
    <mergeCell ref="X533:Y535"/>
    <mergeCell ref="B534:E535"/>
    <mergeCell ref="N534:N535"/>
    <mergeCell ref="O534:O535"/>
    <mergeCell ref="AA534:AA535"/>
    <mergeCell ref="AB534:AB535"/>
    <mergeCell ref="AC534:AC535"/>
    <mergeCell ref="F536:H541"/>
    <mergeCell ref="I536:I541"/>
    <mergeCell ref="J536:J541"/>
    <mergeCell ref="K536:M538"/>
    <mergeCell ref="N536:N537"/>
    <mergeCell ref="O536:O537"/>
    <mergeCell ref="P536:P538"/>
    <mergeCell ref="Q536:Q541"/>
    <mergeCell ref="R536:V541"/>
    <mergeCell ref="W536:W541"/>
    <mergeCell ref="X536:Y538"/>
    <mergeCell ref="AA536:AA537"/>
    <mergeCell ref="AB536:AB537"/>
    <mergeCell ref="AC536:AC537"/>
    <mergeCell ref="B538:E539"/>
    <mergeCell ref="N538:N539"/>
    <mergeCell ref="O538:O539"/>
    <mergeCell ref="AA538:AA539"/>
    <mergeCell ref="AB538:AB539"/>
    <mergeCell ref="AC538:AC539"/>
    <mergeCell ref="K539:M541"/>
    <mergeCell ref="P539:P541"/>
    <mergeCell ref="X539:Y541"/>
    <mergeCell ref="B540:E541"/>
    <mergeCell ref="N540:N541"/>
    <mergeCell ref="O540:O541"/>
    <mergeCell ref="AA540:AA541"/>
    <mergeCell ref="AB540:AB541"/>
    <mergeCell ref="AC540:AC541"/>
    <mergeCell ref="A542:A547"/>
    <mergeCell ref="B542:E543"/>
    <mergeCell ref="F542:H547"/>
    <mergeCell ref="I542:I547"/>
    <mergeCell ref="J542:J547"/>
    <mergeCell ref="K542:M544"/>
    <mergeCell ref="N542:N543"/>
    <mergeCell ref="O542:O543"/>
    <mergeCell ref="P542:P544"/>
    <mergeCell ref="Q542:Q547"/>
    <mergeCell ref="R542:V547"/>
    <mergeCell ref="W542:W547"/>
    <mergeCell ref="X542:Y544"/>
    <mergeCell ref="AA542:AA543"/>
    <mergeCell ref="AB542:AB543"/>
    <mergeCell ref="AC542:AC543"/>
    <mergeCell ref="B544:E545"/>
    <mergeCell ref="N544:N545"/>
    <mergeCell ref="O544:O545"/>
    <mergeCell ref="AA544:AA545"/>
    <mergeCell ref="AB544:AB545"/>
    <mergeCell ref="AC544:AC545"/>
    <mergeCell ref="K545:M547"/>
    <mergeCell ref="P545:P547"/>
    <mergeCell ref="X545:Y547"/>
    <mergeCell ref="B546:E547"/>
    <mergeCell ref="N546:N547"/>
    <mergeCell ref="O546:O547"/>
    <mergeCell ref="AA546:AA547"/>
    <mergeCell ref="AB546:AB547"/>
    <mergeCell ref="AC546:AC547"/>
    <mergeCell ref="A548:A553"/>
    <mergeCell ref="B548:E549"/>
    <mergeCell ref="F548:H553"/>
    <mergeCell ref="I548:I553"/>
    <mergeCell ref="J548:J553"/>
    <mergeCell ref="K548:M550"/>
    <mergeCell ref="N548:N549"/>
    <mergeCell ref="O548:O549"/>
    <mergeCell ref="P548:P550"/>
    <mergeCell ref="Q548:Q553"/>
    <mergeCell ref="R548:V553"/>
    <mergeCell ref="W548:W553"/>
    <mergeCell ref="X548:Y550"/>
    <mergeCell ref="AA548:AA549"/>
    <mergeCell ref="AB548:AB549"/>
    <mergeCell ref="AC548:AC549"/>
    <mergeCell ref="B550:E551"/>
    <mergeCell ref="N550:N551"/>
    <mergeCell ref="O550:O551"/>
    <mergeCell ref="AA550:AA551"/>
    <mergeCell ref="AB550:AB551"/>
    <mergeCell ref="AC550:AC551"/>
    <mergeCell ref="K551:M553"/>
    <mergeCell ref="P551:P553"/>
    <mergeCell ref="X551:Y553"/>
    <mergeCell ref="B552:E553"/>
    <mergeCell ref="N552:N553"/>
    <mergeCell ref="O552:O553"/>
    <mergeCell ref="AA552:AA553"/>
    <mergeCell ref="AB552:AB553"/>
    <mergeCell ref="AC552:AC553"/>
    <mergeCell ref="A554:A559"/>
    <mergeCell ref="B554:E555"/>
    <mergeCell ref="F554:H559"/>
    <mergeCell ref="I554:I559"/>
    <mergeCell ref="J554:J559"/>
    <mergeCell ref="K554:M556"/>
    <mergeCell ref="N554:N555"/>
    <mergeCell ref="O554:O555"/>
    <mergeCell ref="P554:P556"/>
    <mergeCell ref="Q554:Q559"/>
    <mergeCell ref="R554:V559"/>
    <mergeCell ref="W554:W559"/>
    <mergeCell ref="X554:Y556"/>
    <mergeCell ref="AA554:AA555"/>
    <mergeCell ref="AB554:AB555"/>
    <mergeCell ref="AC554:AC555"/>
    <mergeCell ref="B556:E557"/>
    <mergeCell ref="N556:N557"/>
    <mergeCell ref="O556:O557"/>
    <mergeCell ref="AA556:AA557"/>
    <mergeCell ref="AB556:AB557"/>
    <mergeCell ref="AC556:AC557"/>
    <mergeCell ref="K557:M559"/>
    <mergeCell ref="P557:P559"/>
    <mergeCell ref="X557:Y559"/>
    <mergeCell ref="B558:E559"/>
    <mergeCell ref="N558:N559"/>
    <mergeCell ref="O558:O559"/>
    <mergeCell ref="AA558:AA559"/>
    <mergeCell ref="AB558:AB559"/>
    <mergeCell ref="AC558:AC559"/>
    <mergeCell ref="AC560:AC561"/>
    <mergeCell ref="B562:E563"/>
    <mergeCell ref="N562:N563"/>
    <mergeCell ref="O562:O563"/>
    <mergeCell ref="AA562:AA563"/>
    <mergeCell ref="AB562:AB563"/>
    <mergeCell ref="AC562:AC563"/>
    <mergeCell ref="K563:M565"/>
    <mergeCell ref="P563:P565"/>
    <mergeCell ref="X563:Y565"/>
    <mergeCell ref="B564:E565"/>
    <mergeCell ref="N564:N565"/>
    <mergeCell ref="O564:O565"/>
    <mergeCell ref="AA564:AA565"/>
    <mergeCell ref="AB564:AB565"/>
    <mergeCell ref="AC564:AC565"/>
    <mergeCell ref="A566:A571"/>
    <mergeCell ref="B566:E567"/>
    <mergeCell ref="F566:H571"/>
    <mergeCell ref="I566:I571"/>
    <mergeCell ref="J566:J571"/>
    <mergeCell ref="K566:M568"/>
    <mergeCell ref="N566:N567"/>
    <mergeCell ref="O566:O567"/>
    <mergeCell ref="P566:P568"/>
    <mergeCell ref="Q566:Q571"/>
    <mergeCell ref="R566:V571"/>
    <mergeCell ref="W566:W571"/>
    <mergeCell ref="X566:Y568"/>
    <mergeCell ref="AA566:AA567"/>
    <mergeCell ref="AB566:AB567"/>
    <mergeCell ref="AC566:AC567"/>
    <mergeCell ref="AA568:AA569"/>
    <mergeCell ref="AB568:AB569"/>
    <mergeCell ref="AC568:AC569"/>
    <mergeCell ref="K569:M571"/>
    <mergeCell ref="P569:P571"/>
    <mergeCell ref="X569:Y571"/>
    <mergeCell ref="B570:E571"/>
    <mergeCell ref="N570:N571"/>
    <mergeCell ref="O570:O571"/>
    <mergeCell ref="AA570:AA571"/>
    <mergeCell ref="AB570:AB571"/>
    <mergeCell ref="AC570:AC571"/>
    <mergeCell ref="A572:A577"/>
    <mergeCell ref="B572:E573"/>
    <mergeCell ref="F572:H577"/>
    <mergeCell ref="I572:I577"/>
    <mergeCell ref="J572:J577"/>
    <mergeCell ref="K572:M574"/>
    <mergeCell ref="N572:N573"/>
    <mergeCell ref="O572:O573"/>
    <mergeCell ref="P572:P574"/>
    <mergeCell ref="Q572:Q577"/>
    <mergeCell ref="R572:V577"/>
    <mergeCell ref="W572:W577"/>
    <mergeCell ref="X572:Y574"/>
    <mergeCell ref="AA572:AA573"/>
    <mergeCell ref="AB572:AB573"/>
    <mergeCell ref="AC572:AC573"/>
    <mergeCell ref="B574:E575"/>
    <mergeCell ref="N574:N575"/>
    <mergeCell ref="O574:O575"/>
    <mergeCell ref="AA574:AA575"/>
    <mergeCell ref="AB574:AB575"/>
    <mergeCell ref="AC574:AC575"/>
    <mergeCell ref="K575:M577"/>
    <mergeCell ref="P575:P577"/>
    <mergeCell ref="X575:Y577"/>
    <mergeCell ref="B576:E577"/>
    <mergeCell ref="N576:N577"/>
    <mergeCell ref="O576:O577"/>
    <mergeCell ref="AA576:AA577"/>
    <mergeCell ref="AB576:AB577"/>
    <mergeCell ref="AC576:AC577"/>
    <mergeCell ref="A578:A583"/>
    <mergeCell ref="B578:E579"/>
    <mergeCell ref="F578:H583"/>
    <mergeCell ref="I578:I583"/>
    <mergeCell ref="J578:J583"/>
    <mergeCell ref="K578:M580"/>
    <mergeCell ref="N578:N579"/>
    <mergeCell ref="O578:O579"/>
    <mergeCell ref="P578:P580"/>
    <mergeCell ref="Q578:Q583"/>
    <mergeCell ref="R578:V583"/>
    <mergeCell ref="W578:W583"/>
    <mergeCell ref="X578:Y580"/>
    <mergeCell ref="AA578:AA579"/>
    <mergeCell ref="AB578:AB579"/>
    <mergeCell ref="AC578:AC579"/>
    <mergeCell ref="B580:E581"/>
    <mergeCell ref="N580:N581"/>
    <mergeCell ref="AA580:AA581"/>
    <mergeCell ref="AB580:AB581"/>
    <mergeCell ref="AC580:AC581"/>
    <mergeCell ref="O582:O583"/>
    <mergeCell ref="AA582:AA583"/>
    <mergeCell ref="AB582:AB583"/>
    <mergeCell ref="AC582:AC583"/>
    <mergeCell ref="A584:A589"/>
    <mergeCell ref="B584:E585"/>
    <mergeCell ref="F584:H589"/>
    <mergeCell ref="I584:I589"/>
    <mergeCell ref="J584:J589"/>
    <mergeCell ref="N584:N585"/>
    <mergeCell ref="O584:O585"/>
    <mergeCell ref="Q584:Q589"/>
    <mergeCell ref="R584:V589"/>
    <mergeCell ref="W584:W589"/>
    <mergeCell ref="AA584:AA585"/>
    <mergeCell ref="AB584:AB585"/>
    <mergeCell ref="AC584:AC585"/>
    <mergeCell ref="B586:E587"/>
    <mergeCell ref="N586:N587"/>
    <mergeCell ref="O586:O587"/>
    <mergeCell ref="AA586:AA587"/>
    <mergeCell ref="AB586:AB587"/>
    <mergeCell ref="AC586:AC587"/>
    <mergeCell ref="B588:E589"/>
    <mergeCell ref="N588:N589"/>
    <mergeCell ref="O588:O589"/>
    <mergeCell ref="AA588:AA589"/>
    <mergeCell ref="AB588:AB589"/>
    <mergeCell ref="AC588:AC589"/>
    <mergeCell ref="Q591:Y592"/>
    <mergeCell ref="Q593:Z595"/>
    <mergeCell ref="A596:P597"/>
    <mergeCell ref="Q596:Y597"/>
    <mergeCell ref="Q598:Y599"/>
    <mergeCell ref="A600:P602"/>
    <mergeCell ref="Q600:Y601"/>
    <mergeCell ref="N603:T603"/>
    <mergeCell ref="N604:T604"/>
    <mergeCell ref="W604:W605"/>
    <mergeCell ref="X604:Y605"/>
    <mergeCell ref="A605:C605"/>
    <mergeCell ref="D605:J605"/>
    <mergeCell ref="L605:N608"/>
    <mergeCell ref="D606:J606"/>
    <mergeCell ref="X606:Y606"/>
    <mergeCell ref="A608:C608"/>
    <mergeCell ref="D608:J608"/>
    <mergeCell ref="Q608:T608"/>
    <mergeCell ref="X608:Y608"/>
    <mergeCell ref="X609:Y609"/>
    <mergeCell ref="A610:A615"/>
    <mergeCell ref="B610:E611"/>
    <mergeCell ref="F610:H615"/>
    <mergeCell ref="I610:J615"/>
    <mergeCell ref="K610:M612"/>
    <mergeCell ref="N610:O611"/>
    <mergeCell ref="P610:P612"/>
    <mergeCell ref="Q610:W612"/>
    <mergeCell ref="X610:Y612"/>
    <mergeCell ref="B612:E613"/>
    <mergeCell ref="N612:O613"/>
    <mergeCell ref="K613:M615"/>
    <mergeCell ref="P613:P615"/>
    <mergeCell ref="Q613:Q615"/>
    <mergeCell ref="R613:V615"/>
    <mergeCell ref="W613:W615"/>
    <mergeCell ref="X613:Y615"/>
    <mergeCell ref="B614:E615"/>
    <mergeCell ref="N614:O615"/>
    <mergeCell ref="I616:I621"/>
    <mergeCell ref="J616:J621"/>
    <mergeCell ref="K616:M618"/>
    <mergeCell ref="N616:N617"/>
    <mergeCell ref="O616:O617"/>
    <mergeCell ref="P616:P618"/>
    <mergeCell ref="Q616:Q621"/>
    <mergeCell ref="R616:V621"/>
    <mergeCell ref="W616:W621"/>
    <mergeCell ref="X616:Y618"/>
    <mergeCell ref="AA616:AA617"/>
    <mergeCell ref="AB616:AB617"/>
    <mergeCell ref="AC616:AC617"/>
    <mergeCell ref="B618:E619"/>
    <mergeCell ref="N618:N619"/>
    <mergeCell ref="O618:O619"/>
    <mergeCell ref="AA618:AA619"/>
    <mergeCell ref="AB618:AB619"/>
    <mergeCell ref="AC618:AC619"/>
    <mergeCell ref="K619:M621"/>
    <mergeCell ref="P619:P621"/>
    <mergeCell ref="X619:Y621"/>
    <mergeCell ref="B620:E621"/>
    <mergeCell ref="N620:N621"/>
    <mergeCell ref="O620:O621"/>
    <mergeCell ref="AA620:AA621"/>
    <mergeCell ref="AB620:AB621"/>
    <mergeCell ref="AC620:AC621"/>
    <mergeCell ref="AC622:AC623"/>
    <mergeCell ref="B624:E625"/>
    <mergeCell ref="N624:N625"/>
    <mergeCell ref="O624:O625"/>
    <mergeCell ref="AA624:AA625"/>
    <mergeCell ref="AB624:AB625"/>
    <mergeCell ref="AC624:AC625"/>
    <mergeCell ref="K625:M627"/>
    <mergeCell ref="P625:P627"/>
    <mergeCell ref="X625:Y627"/>
    <mergeCell ref="B626:E627"/>
    <mergeCell ref="N626:N627"/>
    <mergeCell ref="O626:O627"/>
    <mergeCell ref="AA626:AA627"/>
    <mergeCell ref="AB626:AB627"/>
    <mergeCell ref="AC626:AC627"/>
    <mergeCell ref="A628:A633"/>
    <mergeCell ref="B628:E629"/>
    <mergeCell ref="F628:H633"/>
    <mergeCell ref="I628:I633"/>
    <mergeCell ref="J628:J633"/>
    <mergeCell ref="K628:M630"/>
    <mergeCell ref="N628:N629"/>
    <mergeCell ref="O628:O629"/>
    <mergeCell ref="P628:P630"/>
    <mergeCell ref="Q628:Q633"/>
    <mergeCell ref="R628:V633"/>
    <mergeCell ref="W628:W633"/>
    <mergeCell ref="X628:Y630"/>
    <mergeCell ref="AA628:AA629"/>
    <mergeCell ref="AB628:AB629"/>
    <mergeCell ref="AC628:AC629"/>
    <mergeCell ref="O630:O631"/>
    <mergeCell ref="AA630:AA631"/>
    <mergeCell ref="AB630:AB631"/>
    <mergeCell ref="AC630:AC631"/>
    <mergeCell ref="K631:M633"/>
    <mergeCell ref="P631:P633"/>
    <mergeCell ref="X631:Y633"/>
    <mergeCell ref="B632:E633"/>
    <mergeCell ref="N632:N633"/>
    <mergeCell ref="O632:O633"/>
    <mergeCell ref="AA632:AA633"/>
    <mergeCell ref="AB632:AB633"/>
    <mergeCell ref="AC632:AC633"/>
    <mergeCell ref="A634:A639"/>
    <mergeCell ref="B634:E635"/>
    <mergeCell ref="F634:H639"/>
    <mergeCell ref="I634:I639"/>
    <mergeCell ref="J634:J639"/>
    <mergeCell ref="K634:M636"/>
    <mergeCell ref="N634:N635"/>
    <mergeCell ref="O634:O635"/>
    <mergeCell ref="P634:P636"/>
    <mergeCell ref="Q634:Q639"/>
    <mergeCell ref="R634:V639"/>
    <mergeCell ref="W634:W639"/>
    <mergeCell ref="X634:Y636"/>
    <mergeCell ref="AA634:AA635"/>
    <mergeCell ref="AB634:AB635"/>
    <mergeCell ref="AC634:AC635"/>
    <mergeCell ref="B636:E637"/>
    <mergeCell ref="N636:N637"/>
    <mergeCell ref="O636:O637"/>
    <mergeCell ref="AA636:AA637"/>
    <mergeCell ref="AB636:AB637"/>
    <mergeCell ref="AC636:AC637"/>
    <mergeCell ref="K637:M639"/>
    <mergeCell ref="P637:P639"/>
    <mergeCell ref="X637:Y639"/>
    <mergeCell ref="B638:E639"/>
    <mergeCell ref="N638:N639"/>
    <mergeCell ref="O638:O639"/>
    <mergeCell ref="AA638:AA639"/>
    <mergeCell ref="AB638:AB639"/>
    <mergeCell ref="AC638:AC639"/>
    <mergeCell ref="AC640:AC641"/>
    <mergeCell ref="B642:E643"/>
    <mergeCell ref="N642:N643"/>
    <mergeCell ref="O642:O643"/>
    <mergeCell ref="AA642:AA643"/>
    <mergeCell ref="AB642:AB643"/>
    <mergeCell ref="AC642:AC643"/>
    <mergeCell ref="K643:M645"/>
    <mergeCell ref="P643:P645"/>
    <mergeCell ref="X643:Y645"/>
    <mergeCell ref="B644:E645"/>
    <mergeCell ref="N644:N645"/>
    <mergeCell ref="O644:O645"/>
    <mergeCell ref="AA644:AA645"/>
    <mergeCell ref="AB644:AB645"/>
    <mergeCell ref="AC644:AC645"/>
    <mergeCell ref="A646:A651"/>
    <mergeCell ref="B646:E647"/>
    <mergeCell ref="F646:H651"/>
    <mergeCell ref="I646:I651"/>
    <mergeCell ref="J646:J651"/>
    <mergeCell ref="K646:M648"/>
    <mergeCell ref="N646:N647"/>
    <mergeCell ref="O646:O647"/>
    <mergeCell ref="P646:P648"/>
    <mergeCell ref="Q646:Q651"/>
    <mergeCell ref="R646:V651"/>
    <mergeCell ref="W646:W651"/>
    <mergeCell ref="X646:Y648"/>
    <mergeCell ref="AA646:AA647"/>
    <mergeCell ref="AB646:AB647"/>
    <mergeCell ref="AC646:AC647"/>
    <mergeCell ref="B648:E649"/>
    <mergeCell ref="N648:N649"/>
    <mergeCell ref="O648:O649"/>
    <mergeCell ref="AA648:AA649"/>
    <mergeCell ref="AB648:AB649"/>
    <mergeCell ref="AC648:AC649"/>
    <mergeCell ref="K649:M651"/>
    <mergeCell ref="P649:P651"/>
    <mergeCell ref="X649:Y651"/>
    <mergeCell ref="B650:E651"/>
    <mergeCell ref="N650:N651"/>
    <mergeCell ref="O650:O651"/>
    <mergeCell ref="AA650:AA651"/>
    <mergeCell ref="AB650:AB651"/>
    <mergeCell ref="AC650:AC651"/>
    <mergeCell ref="A652:A657"/>
    <mergeCell ref="B652:E653"/>
    <mergeCell ref="F652:H657"/>
    <mergeCell ref="I652:I657"/>
    <mergeCell ref="J652:J657"/>
    <mergeCell ref="K652:M654"/>
    <mergeCell ref="N652:N653"/>
    <mergeCell ref="O652:O653"/>
    <mergeCell ref="P652:P654"/>
    <mergeCell ref="Q652:Q657"/>
    <mergeCell ref="R652:V657"/>
    <mergeCell ref="W652:W657"/>
    <mergeCell ref="X652:Y654"/>
    <mergeCell ref="AA652:AA653"/>
    <mergeCell ref="AB652:AB653"/>
    <mergeCell ref="AC652:AC653"/>
    <mergeCell ref="B654:E655"/>
    <mergeCell ref="N654:N655"/>
    <mergeCell ref="O654:O655"/>
    <mergeCell ref="AA654:AA655"/>
    <mergeCell ref="AB654:AB655"/>
    <mergeCell ref="AC654:AC655"/>
    <mergeCell ref="K655:M657"/>
    <mergeCell ref="P655:P657"/>
    <mergeCell ref="X655:Y657"/>
    <mergeCell ref="B656:E657"/>
    <mergeCell ref="N656:N657"/>
    <mergeCell ref="O656:O657"/>
    <mergeCell ref="AA656:AA657"/>
    <mergeCell ref="AB656:AB657"/>
    <mergeCell ref="AC656:AC657"/>
    <mergeCell ref="A658:A663"/>
    <mergeCell ref="B658:E659"/>
    <mergeCell ref="F658:H663"/>
    <mergeCell ref="I658:I663"/>
    <mergeCell ref="J658:J663"/>
    <mergeCell ref="K658:M660"/>
    <mergeCell ref="N658:N659"/>
    <mergeCell ref="O658:O659"/>
    <mergeCell ref="P658:P660"/>
    <mergeCell ref="Q658:Q663"/>
    <mergeCell ref="R658:V663"/>
    <mergeCell ref="W658:W663"/>
    <mergeCell ref="X658:Y660"/>
    <mergeCell ref="AA658:AA659"/>
    <mergeCell ref="AB658:AB659"/>
    <mergeCell ref="AC658:AC659"/>
    <mergeCell ref="B660:E661"/>
    <mergeCell ref="N660:N661"/>
    <mergeCell ref="O660:O661"/>
    <mergeCell ref="AA660:AA661"/>
    <mergeCell ref="AB660:AB661"/>
    <mergeCell ref="AC660:AC661"/>
    <mergeCell ref="K661:M663"/>
    <mergeCell ref="P661:P663"/>
    <mergeCell ref="X661:Y663"/>
    <mergeCell ref="B662:E663"/>
    <mergeCell ref="N662:N663"/>
    <mergeCell ref="O662:O663"/>
    <mergeCell ref="AA662:AA663"/>
    <mergeCell ref="AB662:AB663"/>
    <mergeCell ref="AC662:AC663"/>
    <mergeCell ref="A664:A669"/>
    <mergeCell ref="B664:E665"/>
    <mergeCell ref="F664:H669"/>
    <mergeCell ref="I664:I669"/>
    <mergeCell ref="J664:J669"/>
    <mergeCell ref="K664:M666"/>
    <mergeCell ref="N664:N665"/>
    <mergeCell ref="O664:O665"/>
    <mergeCell ref="P664:P666"/>
    <mergeCell ref="Q664:Q669"/>
    <mergeCell ref="R664:V669"/>
    <mergeCell ref="W664:W669"/>
    <mergeCell ref="X664:Y666"/>
    <mergeCell ref="AA664:AA665"/>
    <mergeCell ref="AB664:AB665"/>
    <mergeCell ref="AC664:AC665"/>
    <mergeCell ref="B666:E667"/>
    <mergeCell ref="N666:N667"/>
    <mergeCell ref="O666:O667"/>
    <mergeCell ref="AA666:AA667"/>
    <mergeCell ref="AB666:AB667"/>
    <mergeCell ref="AC666:AC667"/>
    <mergeCell ref="K667:M669"/>
    <mergeCell ref="P667:P669"/>
    <mergeCell ref="X667:Y669"/>
    <mergeCell ref="B668:E669"/>
    <mergeCell ref="N668:N669"/>
    <mergeCell ref="O668:O669"/>
    <mergeCell ref="AA668:AA669"/>
    <mergeCell ref="AB668:AB669"/>
    <mergeCell ref="AC668:AC669"/>
    <mergeCell ref="A670:A675"/>
    <mergeCell ref="B670:E671"/>
    <mergeCell ref="F670:H675"/>
    <mergeCell ref="I670:I675"/>
    <mergeCell ref="J670:J675"/>
    <mergeCell ref="K670:M672"/>
    <mergeCell ref="N670:N671"/>
    <mergeCell ref="O670:O671"/>
    <mergeCell ref="P670:P672"/>
    <mergeCell ref="Q670:Q675"/>
    <mergeCell ref="R670:V675"/>
    <mergeCell ref="W670:W675"/>
    <mergeCell ref="X670:Y672"/>
    <mergeCell ref="AA670:AA671"/>
    <mergeCell ref="AB670:AB671"/>
    <mergeCell ref="AC670:AC671"/>
    <mergeCell ref="B672:E673"/>
    <mergeCell ref="N672:N673"/>
    <mergeCell ref="O672:O673"/>
    <mergeCell ref="AA672:AA673"/>
    <mergeCell ref="AB672:AB673"/>
    <mergeCell ref="AC672:AC673"/>
    <mergeCell ref="K673:M675"/>
    <mergeCell ref="P673:P675"/>
    <mergeCell ref="X673:Y675"/>
    <mergeCell ref="B674:E675"/>
    <mergeCell ref="N674:N675"/>
    <mergeCell ref="O674:O675"/>
    <mergeCell ref="AA674:AA675"/>
    <mergeCell ref="AB674:AB675"/>
    <mergeCell ref="AC674:AC675"/>
    <mergeCell ref="Q677:Y678"/>
    <mergeCell ref="Q679:Z681"/>
    <mergeCell ref="A682:P683"/>
    <mergeCell ref="Q682:Y683"/>
    <mergeCell ref="Q684:Y685"/>
    <mergeCell ref="A686:P688"/>
    <mergeCell ref="Q686:Y687"/>
    <mergeCell ref="N690:T690"/>
    <mergeCell ref="W690:W691"/>
    <mergeCell ref="X690:Y691"/>
    <mergeCell ref="A691:C691"/>
    <mergeCell ref="D691:J691"/>
    <mergeCell ref="L691:N694"/>
    <mergeCell ref="D692:J692"/>
    <mergeCell ref="X692:Y692"/>
    <mergeCell ref="A694:C694"/>
    <mergeCell ref="D694:J694"/>
    <mergeCell ref="Q694:T694"/>
    <mergeCell ref="X694:Y694"/>
    <mergeCell ref="N702:N703"/>
    <mergeCell ref="O702:O703"/>
    <mergeCell ref="Q702:Q707"/>
    <mergeCell ref="R702:V707"/>
    <mergeCell ref="W702:W707"/>
    <mergeCell ref="AA702:AA703"/>
    <mergeCell ref="AB702:AB703"/>
    <mergeCell ref="AC702:AC703"/>
    <mergeCell ref="B704:E705"/>
    <mergeCell ref="N704:N705"/>
    <mergeCell ref="O704:O705"/>
    <mergeCell ref="AA704:AA705"/>
    <mergeCell ref="AB704:AB705"/>
    <mergeCell ref="AC704:AC705"/>
    <mergeCell ref="B706:E707"/>
    <mergeCell ref="N706:N707"/>
    <mergeCell ref="O706:O707"/>
    <mergeCell ref="AA706:AA707"/>
    <mergeCell ref="AB706:AB707"/>
    <mergeCell ref="AC706:AC707"/>
    <mergeCell ref="X705:Y707"/>
    <mergeCell ref="A708:A713"/>
    <mergeCell ref="B708:E709"/>
    <mergeCell ref="F708:H713"/>
    <mergeCell ref="I708:I713"/>
    <mergeCell ref="J708:J713"/>
    <mergeCell ref="N708:N709"/>
    <mergeCell ref="O708:O709"/>
    <mergeCell ref="Q708:Q713"/>
    <mergeCell ref="R708:V713"/>
    <mergeCell ref="W708:W713"/>
    <mergeCell ref="AA708:AA709"/>
    <mergeCell ref="AB708:AB709"/>
    <mergeCell ref="AC708:AC709"/>
    <mergeCell ref="B710:E711"/>
    <mergeCell ref="N710:N711"/>
    <mergeCell ref="O710:O711"/>
    <mergeCell ref="AA710:AA711"/>
    <mergeCell ref="AB710:AB711"/>
    <mergeCell ref="AC710:AC711"/>
    <mergeCell ref="B712:E713"/>
    <mergeCell ref="N712:N713"/>
    <mergeCell ref="O712:O713"/>
    <mergeCell ref="AA712:AA713"/>
    <mergeCell ref="AB712:AB713"/>
    <mergeCell ref="AC712:AC713"/>
    <mergeCell ref="X711:Y713"/>
    <mergeCell ref="P711:P713"/>
    <mergeCell ref="K711:M713"/>
    <mergeCell ref="K708:M710"/>
    <mergeCell ref="P708:P710"/>
    <mergeCell ref="X708:Y710"/>
    <mergeCell ref="A714:A719"/>
    <mergeCell ref="B714:E715"/>
    <mergeCell ref="F714:H719"/>
    <mergeCell ref="I714:I719"/>
    <mergeCell ref="J714:J719"/>
    <mergeCell ref="N714:N715"/>
    <mergeCell ref="O714:O715"/>
    <mergeCell ref="Q714:Q719"/>
    <mergeCell ref="R714:V719"/>
    <mergeCell ref="W714:W719"/>
    <mergeCell ref="AA714:AA715"/>
    <mergeCell ref="AB714:AB715"/>
    <mergeCell ref="AC714:AC715"/>
    <mergeCell ref="B716:E717"/>
    <mergeCell ref="N716:N717"/>
    <mergeCell ref="O716:O717"/>
    <mergeCell ref="AA716:AA717"/>
    <mergeCell ref="AB716:AB717"/>
    <mergeCell ref="AC716:AC717"/>
    <mergeCell ref="K717:M719"/>
    <mergeCell ref="P717:P719"/>
    <mergeCell ref="X717:Y719"/>
    <mergeCell ref="B718:E719"/>
    <mergeCell ref="N718:N719"/>
    <mergeCell ref="O718:O719"/>
    <mergeCell ref="AA718:AA719"/>
    <mergeCell ref="AB718:AB719"/>
    <mergeCell ref="AC718:AC719"/>
    <mergeCell ref="X714:Y716"/>
    <mergeCell ref="P714:P716"/>
    <mergeCell ref="K714:M716"/>
    <mergeCell ref="A720:A725"/>
    <mergeCell ref="B720:E721"/>
    <mergeCell ref="F720:H725"/>
    <mergeCell ref="I720:I725"/>
    <mergeCell ref="J720:J725"/>
    <mergeCell ref="K720:M722"/>
    <mergeCell ref="N720:N721"/>
    <mergeCell ref="O720:O721"/>
    <mergeCell ref="P720:P722"/>
    <mergeCell ref="Q720:Q725"/>
    <mergeCell ref="R720:V725"/>
    <mergeCell ref="W720:W725"/>
    <mergeCell ref="X720:Y722"/>
    <mergeCell ref="AA720:AA721"/>
    <mergeCell ref="AB720:AB721"/>
    <mergeCell ref="AC720:AC721"/>
    <mergeCell ref="B722:E723"/>
    <mergeCell ref="N722:N723"/>
    <mergeCell ref="O722:O723"/>
    <mergeCell ref="AA722:AA723"/>
    <mergeCell ref="AB722:AB723"/>
    <mergeCell ref="AC722:AC723"/>
    <mergeCell ref="K723:M725"/>
    <mergeCell ref="P723:P725"/>
    <mergeCell ref="X723:Y725"/>
    <mergeCell ref="B724:E725"/>
    <mergeCell ref="N724:N725"/>
    <mergeCell ref="O724:O725"/>
    <mergeCell ref="AA724:AA725"/>
    <mergeCell ref="AB724:AB725"/>
    <mergeCell ref="AC724:AC725"/>
    <mergeCell ref="AA726:AA727"/>
    <mergeCell ref="AB726:AB727"/>
    <mergeCell ref="AC726:AC727"/>
    <mergeCell ref="B728:E729"/>
    <mergeCell ref="N728:N729"/>
    <mergeCell ref="O728:O729"/>
    <mergeCell ref="AA728:AA729"/>
    <mergeCell ref="AB728:AB729"/>
    <mergeCell ref="AC728:AC729"/>
    <mergeCell ref="K729:M731"/>
    <mergeCell ref="P729:P731"/>
    <mergeCell ref="X729:Y731"/>
    <mergeCell ref="B730:E731"/>
    <mergeCell ref="N730:N731"/>
    <mergeCell ref="O730:O731"/>
    <mergeCell ref="AA730:AA731"/>
    <mergeCell ref="AB730:AB731"/>
    <mergeCell ref="AC730:AC731"/>
    <mergeCell ref="R732:V737"/>
    <mergeCell ref="W732:W737"/>
    <mergeCell ref="X732:Y734"/>
    <mergeCell ref="AA732:AA733"/>
    <mergeCell ref="AB732:AB733"/>
    <mergeCell ref="AC732:AC733"/>
    <mergeCell ref="B734:E735"/>
    <mergeCell ref="N734:N735"/>
    <mergeCell ref="O734:O735"/>
    <mergeCell ref="AA734:AA735"/>
    <mergeCell ref="AB734:AB735"/>
    <mergeCell ref="AC734:AC735"/>
    <mergeCell ref="K735:M737"/>
    <mergeCell ref="P735:P737"/>
    <mergeCell ref="X735:Y737"/>
    <mergeCell ref="B736:E737"/>
    <mergeCell ref="N736:N737"/>
    <mergeCell ref="O736:O737"/>
    <mergeCell ref="AA736:AA737"/>
    <mergeCell ref="AB736:AB737"/>
    <mergeCell ref="AC736:AC737"/>
    <mergeCell ref="A738:A743"/>
    <mergeCell ref="B738:E739"/>
    <mergeCell ref="F738:H743"/>
    <mergeCell ref="I738:I743"/>
    <mergeCell ref="J738:J743"/>
    <mergeCell ref="K738:M740"/>
    <mergeCell ref="N738:N739"/>
    <mergeCell ref="O738:O739"/>
    <mergeCell ref="P738:P740"/>
    <mergeCell ref="Q738:Q743"/>
    <mergeCell ref="R738:V743"/>
    <mergeCell ref="W738:W743"/>
    <mergeCell ref="X738:Y740"/>
    <mergeCell ref="AA738:AA739"/>
    <mergeCell ref="AB738:AB739"/>
    <mergeCell ref="AC738:AC739"/>
    <mergeCell ref="B740:E741"/>
    <mergeCell ref="N740:N741"/>
    <mergeCell ref="O740:O741"/>
    <mergeCell ref="AA740:AA741"/>
    <mergeCell ref="AB740:AB741"/>
    <mergeCell ref="AC740:AC741"/>
    <mergeCell ref="K741:M743"/>
    <mergeCell ref="P741:P743"/>
    <mergeCell ref="X741:Y743"/>
    <mergeCell ref="B742:E743"/>
    <mergeCell ref="N742:N743"/>
    <mergeCell ref="O742:O743"/>
    <mergeCell ref="AA742:AA743"/>
    <mergeCell ref="AB742:AB743"/>
    <mergeCell ref="AC742:AC743"/>
    <mergeCell ref="N744:N745"/>
    <mergeCell ref="O744:O745"/>
    <mergeCell ref="P744:P746"/>
    <mergeCell ref="Q744:Q749"/>
    <mergeCell ref="R744:V749"/>
    <mergeCell ref="W744:W749"/>
    <mergeCell ref="X744:Y746"/>
    <mergeCell ref="AA744:AA745"/>
    <mergeCell ref="AB744:AB745"/>
    <mergeCell ref="AC744:AC745"/>
    <mergeCell ref="B746:E747"/>
    <mergeCell ref="N746:N747"/>
    <mergeCell ref="O746:O747"/>
    <mergeCell ref="AA746:AA747"/>
    <mergeCell ref="AB746:AB747"/>
    <mergeCell ref="AC746:AC747"/>
    <mergeCell ref="K747:M749"/>
    <mergeCell ref="P747:P749"/>
    <mergeCell ref="X747:Y749"/>
    <mergeCell ref="B748:E749"/>
    <mergeCell ref="N748:N749"/>
    <mergeCell ref="O748:O749"/>
    <mergeCell ref="AA748:AA749"/>
    <mergeCell ref="AB748:AB749"/>
    <mergeCell ref="AC748:AC749"/>
    <mergeCell ref="A750:A755"/>
    <mergeCell ref="B750:E751"/>
    <mergeCell ref="F750:H755"/>
    <mergeCell ref="I750:I755"/>
    <mergeCell ref="J750:J755"/>
    <mergeCell ref="K750:M752"/>
    <mergeCell ref="N750:N751"/>
    <mergeCell ref="O750:O751"/>
    <mergeCell ref="P750:P752"/>
    <mergeCell ref="Q750:Q755"/>
    <mergeCell ref="R750:V755"/>
    <mergeCell ref="W750:W755"/>
    <mergeCell ref="X750:Y752"/>
    <mergeCell ref="AA750:AA751"/>
    <mergeCell ref="AB750:AB751"/>
    <mergeCell ref="AC750:AC751"/>
    <mergeCell ref="B752:E753"/>
    <mergeCell ref="N752:N753"/>
    <mergeCell ref="O752:O753"/>
    <mergeCell ref="AA752:AA753"/>
    <mergeCell ref="AB752:AB753"/>
    <mergeCell ref="AC752:AC753"/>
    <mergeCell ref="K753:M755"/>
    <mergeCell ref="P753:P755"/>
    <mergeCell ref="X753:Y755"/>
    <mergeCell ref="B754:E755"/>
    <mergeCell ref="N754:N755"/>
    <mergeCell ref="O754:O755"/>
    <mergeCell ref="AA754:AA755"/>
    <mergeCell ref="AB754:AB755"/>
    <mergeCell ref="AC754:AC755"/>
    <mergeCell ref="A756:A761"/>
    <mergeCell ref="B756:E757"/>
    <mergeCell ref="F756:H761"/>
    <mergeCell ref="I756:I761"/>
    <mergeCell ref="J756:J761"/>
    <mergeCell ref="K756:M758"/>
    <mergeCell ref="N756:N757"/>
    <mergeCell ref="O756:O757"/>
    <mergeCell ref="P756:P758"/>
    <mergeCell ref="Q756:Q761"/>
    <mergeCell ref="R756:V761"/>
    <mergeCell ref="W756:W761"/>
    <mergeCell ref="X756:Y758"/>
    <mergeCell ref="AA756:AA757"/>
    <mergeCell ref="AB756:AB757"/>
    <mergeCell ref="AC756:AC757"/>
    <mergeCell ref="B758:E759"/>
    <mergeCell ref="N758:N759"/>
    <mergeCell ref="O758:O759"/>
    <mergeCell ref="AA758:AA759"/>
    <mergeCell ref="AB758:AB759"/>
    <mergeCell ref="AC758:AC759"/>
    <mergeCell ref="K759:M761"/>
    <mergeCell ref="P759:P761"/>
    <mergeCell ref="X759:Y761"/>
    <mergeCell ref="B760:E761"/>
    <mergeCell ref="N760:N761"/>
    <mergeCell ref="O760:O761"/>
    <mergeCell ref="AA760:AA761"/>
    <mergeCell ref="AB760:AB761"/>
    <mergeCell ref="AC760:AC761"/>
    <mergeCell ref="Q763:Y764"/>
    <mergeCell ref="Q765:Z767"/>
    <mergeCell ref="A768:P769"/>
    <mergeCell ref="Q768:Y769"/>
    <mergeCell ref="Q770:Y771"/>
    <mergeCell ref="A772:P774"/>
    <mergeCell ref="Q772:Y773"/>
    <mergeCell ref="N775:T775"/>
    <mergeCell ref="N776:T776"/>
    <mergeCell ref="W776:W777"/>
    <mergeCell ref="X776:Y777"/>
    <mergeCell ref="A777:C777"/>
    <mergeCell ref="D777:J777"/>
    <mergeCell ref="L777:N780"/>
    <mergeCell ref="D778:J778"/>
    <mergeCell ref="X778:Y778"/>
    <mergeCell ref="A780:C780"/>
    <mergeCell ref="D780:J780"/>
    <mergeCell ref="Q780:T780"/>
    <mergeCell ref="X780:Y780"/>
    <mergeCell ref="B782:E783"/>
    <mergeCell ref="F782:H787"/>
    <mergeCell ref="I782:J787"/>
    <mergeCell ref="K782:M784"/>
    <mergeCell ref="N782:O783"/>
    <mergeCell ref="P782:P784"/>
    <mergeCell ref="Q782:W784"/>
    <mergeCell ref="X782:Y784"/>
    <mergeCell ref="B784:E785"/>
    <mergeCell ref="N784:O785"/>
    <mergeCell ref="K785:M787"/>
    <mergeCell ref="P785:P787"/>
    <mergeCell ref="Q785:Q787"/>
    <mergeCell ref="R785:V787"/>
    <mergeCell ref="W785:W787"/>
    <mergeCell ref="X785:Y787"/>
    <mergeCell ref="B786:E787"/>
    <mergeCell ref="N786:O787"/>
    <mergeCell ref="A788:A793"/>
    <mergeCell ref="B788:E789"/>
    <mergeCell ref="F788:H793"/>
    <mergeCell ref="I788:I793"/>
    <mergeCell ref="J788:J793"/>
    <mergeCell ref="K788:M790"/>
    <mergeCell ref="N788:N789"/>
    <mergeCell ref="O788:O789"/>
    <mergeCell ref="P788:P790"/>
    <mergeCell ref="Q788:Q793"/>
    <mergeCell ref="R788:V793"/>
    <mergeCell ref="W788:W793"/>
    <mergeCell ref="X788:Y790"/>
    <mergeCell ref="AA788:AA789"/>
    <mergeCell ref="AB788:AB789"/>
    <mergeCell ref="AC788:AC789"/>
    <mergeCell ref="B790:E791"/>
    <mergeCell ref="N790:N791"/>
    <mergeCell ref="O790:O791"/>
    <mergeCell ref="AA790:AA791"/>
    <mergeCell ref="AB790:AB791"/>
    <mergeCell ref="AC790:AC791"/>
    <mergeCell ref="K791:M793"/>
    <mergeCell ref="P791:P793"/>
    <mergeCell ref="X791:Y793"/>
    <mergeCell ref="B792:E793"/>
    <mergeCell ref="N792:N793"/>
    <mergeCell ref="O792:O793"/>
    <mergeCell ref="AA792:AA793"/>
    <mergeCell ref="AB792:AB793"/>
    <mergeCell ref="AC792:AC793"/>
    <mergeCell ref="A794:A799"/>
    <mergeCell ref="B794:E795"/>
    <mergeCell ref="F794:H799"/>
    <mergeCell ref="I794:I799"/>
    <mergeCell ref="J794:J799"/>
    <mergeCell ref="K794:M796"/>
    <mergeCell ref="N794:N795"/>
    <mergeCell ref="O794:O795"/>
    <mergeCell ref="P794:P796"/>
    <mergeCell ref="Q794:Q799"/>
    <mergeCell ref="R794:V799"/>
    <mergeCell ref="W794:W799"/>
    <mergeCell ref="X794:Y796"/>
    <mergeCell ref="AA794:AA795"/>
    <mergeCell ref="AB794:AB795"/>
    <mergeCell ref="AC794:AC795"/>
    <mergeCell ref="B796:E797"/>
    <mergeCell ref="N796:N797"/>
    <mergeCell ref="O796:O797"/>
    <mergeCell ref="AA796:AA797"/>
    <mergeCell ref="AB796:AB797"/>
    <mergeCell ref="AC796:AC797"/>
    <mergeCell ref="K797:M799"/>
    <mergeCell ref="P797:P799"/>
    <mergeCell ref="X797:Y799"/>
    <mergeCell ref="B798:E799"/>
    <mergeCell ref="N798:N799"/>
    <mergeCell ref="O798:O799"/>
    <mergeCell ref="AA798:AA799"/>
    <mergeCell ref="AB798:AB799"/>
    <mergeCell ref="AC798:AC799"/>
    <mergeCell ref="A800:A805"/>
    <mergeCell ref="B800:E801"/>
    <mergeCell ref="F800:H805"/>
    <mergeCell ref="I800:I805"/>
    <mergeCell ref="J800:J805"/>
    <mergeCell ref="K800:M802"/>
    <mergeCell ref="N800:N801"/>
    <mergeCell ref="O800:O801"/>
    <mergeCell ref="P800:P802"/>
    <mergeCell ref="Q800:Q805"/>
    <mergeCell ref="R800:V805"/>
    <mergeCell ref="W800:W805"/>
    <mergeCell ref="X800:Y802"/>
    <mergeCell ref="AA800:AA801"/>
    <mergeCell ref="AB800:AB801"/>
    <mergeCell ref="AC800:AC801"/>
    <mergeCell ref="B802:E803"/>
    <mergeCell ref="N802:N803"/>
    <mergeCell ref="O802:O803"/>
    <mergeCell ref="AA802:AA803"/>
    <mergeCell ref="AB802:AB803"/>
    <mergeCell ref="AC802:AC803"/>
    <mergeCell ref="K803:M805"/>
    <mergeCell ref="P803:P805"/>
    <mergeCell ref="X803:Y805"/>
    <mergeCell ref="B804:E805"/>
    <mergeCell ref="N804:N805"/>
    <mergeCell ref="O804:O805"/>
    <mergeCell ref="AA804:AA805"/>
    <mergeCell ref="AB804:AB805"/>
    <mergeCell ref="AC804:AC805"/>
    <mergeCell ref="A806:A811"/>
    <mergeCell ref="B806:E807"/>
    <mergeCell ref="F806:H811"/>
    <mergeCell ref="I806:I811"/>
    <mergeCell ref="J806:J811"/>
    <mergeCell ref="K806:M808"/>
    <mergeCell ref="N806:N807"/>
    <mergeCell ref="O806:O807"/>
    <mergeCell ref="P806:P808"/>
    <mergeCell ref="Q806:Q811"/>
    <mergeCell ref="R806:V811"/>
    <mergeCell ref="W806:W811"/>
    <mergeCell ref="X806:Y808"/>
    <mergeCell ref="AA806:AA807"/>
    <mergeCell ref="AB806:AB807"/>
    <mergeCell ref="AC806:AC807"/>
    <mergeCell ref="B808:E809"/>
    <mergeCell ref="N808:N809"/>
    <mergeCell ref="O808:O809"/>
    <mergeCell ref="AA808:AA809"/>
    <mergeCell ref="AB808:AB809"/>
    <mergeCell ref="AC808:AC809"/>
    <mergeCell ref="K809:M811"/>
    <mergeCell ref="P809:P811"/>
    <mergeCell ref="X809:Y811"/>
    <mergeCell ref="B810:E811"/>
    <mergeCell ref="N810:N811"/>
    <mergeCell ref="O810:O811"/>
    <mergeCell ref="AA810:AA811"/>
    <mergeCell ref="AB810:AB811"/>
    <mergeCell ref="AC810:AC811"/>
    <mergeCell ref="A812:A817"/>
    <mergeCell ref="B812:E813"/>
    <mergeCell ref="F812:H817"/>
    <mergeCell ref="I812:I817"/>
    <mergeCell ref="J812:J817"/>
    <mergeCell ref="K812:M814"/>
    <mergeCell ref="N812:N813"/>
    <mergeCell ref="O812:O813"/>
    <mergeCell ref="P812:P814"/>
    <mergeCell ref="Q812:Q817"/>
    <mergeCell ref="R812:V817"/>
    <mergeCell ref="W812:W817"/>
    <mergeCell ref="X812:Y814"/>
    <mergeCell ref="AA812:AA813"/>
    <mergeCell ref="AB812:AB813"/>
    <mergeCell ref="AC812:AC813"/>
    <mergeCell ref="B814:E815"/>
    <mergeCell ref="N814:N815"/>
    <mergeCell ref="O814:O815"/>
    <mergeCell ref="AA814:AA815"/>
    <mergeCell ref="AB814:AB815"/>
    <mergeCell ref="AC814:AC815"/>
    <mergeCell ref="K815:M817"/>
    <mergeCell ref="P815:P817"/>
    <mergeCell ref="X815:Y817"/>
    <mergeCell ref="B816:E817"/>
    <mergeCell ref="N816:N817"/>
    <mergeCell ref="O816:O817"/>
    <mergeCell ref="AA816:AA817"/>
    <mergeCell ref="AB816:AB817"/>
    <mergeCell ref="AC816:AC817"/>
    <mergeCell ref="A818:A823"/>
    <mergeCell ref="B818:E819"/>
    <mergeCell ref="F818:H823"/>
    <mergeCell ref="I818:I823"/>
    <mergeCell ref="J818:J823"/>
    <mergeCell ref="K818:M820"/>
    <mergeCell ref="N818:N819"/>
    <mergeCell ref="O818:O819"/>
    <mergeCell ref="P818:P820"/>
    <mergeCell ref="Q818:Q823"/>
    <mergeCell ref="R818:V823"/>
    <mergeCell ref="W818:W823"/>
    <mergeCell ref="X818:Y820"/>
    <mergeCell ref="AA818:AA819"/>
    <mergeCell ref="AB818:AB819"/>
    <mergeCell ref="AC818:AC819"/>
    <mergeCell ref="B820:E821"/>
    <mergeCell ref="N820:N821"/>
    <mergeCell ref="O820:O821"/>
    <mergeCell ref="AA820:AA821"/>
    <mergeCell ref="AB820:AB821"/>
    <mergeCell ref="AC820:AC821"/>
    <mergeCell ref="K821:M823"/>
    <mergeCell ref="P821:P823"/>
    <mergeCell ref="X821:Y823"/>
    <mergeCell ref="B822:E823"/>
    <mergeCell ref="N822:N823"/>
    <mergeCell ref="O822:O823"/>
    <mergeCell ref="AA822:AA823"/>
    <mergeCell ref="AB822:AB823"/>
    <mergeCell ref="AC822:AC823"/>
    <mergeCell ref="A824:A829"/>
    <mergeCell ref="B824:E825"/>
    <mergeCell ref="F824:H829"/>
    <mergeCell ref="I824:I829"/>
    <mergeCell ref="J824:J829"/>
    <mergeCell ref="K824:M826"/>
    <mergeCell ref="N824:N825"/>
    <mergeCell ref="O824:O825"/>
    <mergeCell ref="P824:P826"/>
    <mergeCell ref="Q824:Q829"/>
    <mergeCell ref="R824:V829"/>
    <mergeCell ref="W824:W829"/>
    <mergeCell ref="X824:Y826"/>
    <mergeCell ref="AA824:AA825"/>
    <mergeCell ref="AB824:AB825"/>
    <mergeCell ref="AC824:AC825"/>
    <mergeCell ref="B826:E827"/>
    <mergeCell ref="N826:N827"/>
    <mergeCell ref="O826:O827"/>
    <mergeCell ref="AA826:AA827"/>
    <mergeCell ref="AB826:AB827"/>
    <mergeCell ref="AC826:AC827"/>
    <mergeCell ref="K827:M829"/>
    <mergeCell ref="P827:P829"/>
    <mergeCell ref="X827:Y829"/>
    <mergeCell ref="B828:E829"/>
    <mergeCell ref="N828:N829"/>
    <mergeCell ref="O828:O829"/>
    <mergeCell ref="AA828:AA829"/>
    <mergeCell ref="AB828:AB829"/>
    <mergeCell ref="AC828:AC829"/>
    <mergeCell ref="A830:A835"/>
    <mergeCell ref="B830:E831"/>
    <mergeCell ref="F830:H835"/>
    <mergeCell ref="I830:I835"/>
    <mergeCell ref="J830:J835"/>
    <mergeCell ref="K830:M832"/>
    <mergeCell ref="N830:N831"/>
    <mergeCell ref="O830:O831"/>
    <mergeCell ref="P830:P832"/>
    <mergeCell ref="Q830:Q835"/>
    <mergeCell ref="R830:V835"/>
    <mergeCell ref="W830:W835"/>
    <mergeCell ref="X830:Y832"/>
    <mergeCell ref="AA830:AA831"/>
    <mergeCell ref="AB830:AB831"/>
    <mergeCell ref="AC830:AC831"/>
    <mergeCell ref="B832:E833"/>
    <mergeCell ref="N832:N833"/>
    <mergeCell ref="O832:O833"/>
    <mergeCell ref="AA832:AA833"/>
    <mergeCell ref="AB832:AB833"/>
    <mergeCell ref="AC832:AC833"/>
    <mergeCell ref="K833:M835"/>
    <mergeCell ref="P833:P835"/>
    <mergeCell ref="X833:Y835"/>
    <mergeCell ref="B834:E835"/>
    <mergeCell ref="N834:N835"/>
    <mergeCell ref="O834:O835"/>
    <mergeCell ref="AA834:AA835"/>
    <mergeCell ref="AB834:AB835"/>
    <mergeCell ref="AC834:AC835"/>
    <mergeCell ref="A836:A841"/>
    <mergeCell ref="B836:E837"/>
    <mergeCell ref="F836:H841"/>
    <mergeCell ref="I836:I841"/>
    <mergeCell ref="J836:J841"/>
    <mergeCell ref="K836:M838"/>
    <mergeCell ref="N836:N837"/>
    <mergeCell ref="O836:O837"/>
    <mergeCell ref="P836:P838"/>
    <mergeCell ref="Q836:Q841"/>
    <mergeCell ref="R836:V841"/>
    <mergeCell ref="W836:W841"/>
    <mergeCell ref="X836:Y838"/>
    <mergeCell ref="AA836:AA837"/>
    <mergeCell ref="AB836:AB837"/>
    <mergeCell ref="AC836:AC837"/>
    <mergeCell ref="B838:E839"/>
    <mergeCell ref="N838:N839"/>
    <mergeCell ref="O838:O839"/>
    <mergeCell ref="AA838:AA839"/>
    <mergeCell ref="AB838:AB839"/>
    <mergeCell ref="AC838:AC839"/>
    <mergeCell ref="K839:M841"/>
    <mergeCell ref="P839:P841"/>
    <mergeCell ref="X839:Y841"/>
    <mergeCell ref="B840:E841"/>
    <mergeCell ref="N840:N841"/>
    <mergeCell ref="O840:O841"/>
    <mergeCell ref="AA840:AA841"/>
    <mergeCell ref="AB840:AB841"/>
    <mergeCell ref="AC840:AC841"/>
    <mergeCell ref="AA842:AA843"/>
    <mergeCell ref="AB842:AB843"/>
    <mergeCell ref="AC842:AC843"/>
    <mergeCell ref="B844:E845"/>
    <mergeCell ref="N844:N845"/>
    <mergeCell ref="O844:O845"/>
    <mergeCell ref="AA844:AA845"/>
    <mergeCell ref="AB844:AB845"/>
    <mergeCell ref="AC844:AC845"/>
    <mergeCell ref="K845:M847"/>
    <mergeCell ref="P845:P847"/>
    <mergeCell ref="X845:Y847"/>
    <mergeCell ref="B846:E847"/>
    <mergeCell ref="N846:N847"/>
    <mergeCell ref="O846:O847"/>
    <mergeCell ref="AA846:AA847"/>
    <mergeCell ref="AB846:AB847"/>
    <mergeCell ref="AC846:AC847"/>
    <mergeCell ref="Q849:Y850"/>
    <mergeCell ref="Q851:Z853"/>
    <mergeCell ref="A854:P855"/>
    <mergeCell ref="Q854:Y855"/>
    <mergeCell ref="Q856:Y857"/>
    <mergeCell ref="A858:P860"/>
    <mergeCell ref="Q858:Y859"/>
    <mergeCell ref="A842:A847"/>
    <mergeCell ref="B842:E843"/>
    <mergeCell ref="F842:H847"/>
    <mergeCell ref="I842:I847"/>
    <mergeCell ref="J842:J847"/>
    <mergeCell ref="K842:M844"/>
    <mergeCell ref="N842:N843"/>
    <mergeCell ref="O842:O843"/>
    <mergeCell ref="P842:P844"/>
    <mergeCell ref="Q842:Q847"/>
    <mergeCell ref="R842:V847"/>
    <mergeCell ref="W842:W847"/>
    <mergeCell ref="X842:Y844"/>
  </mergeCells>
  <phoneticPr fontId="1"/>
  <conditionalFormatting sqref="A1:A1048576">
    <cfRule type="expression" dxfId="7" priority="1">
      <formula>AND(ISNUMBER(A1),A1 &gt; 作業員数)</formula>
    </cfRule>
  </conditionalFormatting>
  <printOptions horizontalCentered="1" verticalCentered="1"/>
  <pageMargins left="0.43307086614173229" right="0.19685039370078741" top="0.51181102362204722" bottom="0.19685039370078741" header="0.19685039370078741" footer="0.19685039370078741"/>
  <pageSetup paperSize="8" scale="90"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6"/>
  <dimension ref="A1:BM869"/>
  <sheetViews>
    <sheetView showGridLines="0" showZeros="0" view="pageBreakPreview" zoomScaleNormal="100" zoomScaleSheetLayoutView="100" workbookViewId="0"/>
  </sheetViews>
  <sheetFormatPr defaultRowHeight="13.5"/>
  <cols>
    <col min="1" max="2" width="2.625" style="2" customWidth="1"/>
    <col min="3" max="3" width="11.625" style="2" customWidth="1"/>
    <col min="4" max="5" width="5.125" style="2" customWidth="1"/>
    <col min="6" max="7" width="4.625" style="2" customWidth="1"/>
    <col min="8" max="9" width="3.625" style="2" customWidth="1"/>
    <col min="10" max="10" width="2.125" style="2" customWidth="1"/>
    <col min="11" max="11" width="2.125" style="31" customWidth="1"/>
    <col min="12" max="21" width="2.125" style="2" customWidth="1"/>
    <col min="22" max="25" width="6.625" style="2" customWidth="1"/>
    <col min="26" max="26" width="4.625" style="2" customWidth="1"/>
    <col min="27" max="29" width="2.625" style="2" customWidth="1"/>
    <col min="30" max="30" width="5.125" style="2" customWidth="1"/>
    <col min="31" max="31" width="4.625" style="2" customWidth="1"/>
    <col min="32" max="33" width="2.125" style="2" customWidth="1"/>
    <col min="34" max="34" width="3.625" style="2" customWidth="1"/>
    <col min="35" max="36" width="2.125" style="2" customWidth="1"/>
    <col min="37" max="37" width="3.625" style="2" customWidth="1"/>
    <col min="38" max="38" width="12.625" style="2" customWidth="1"/>
    <col min="39" max="39" width="15.625" style="2" customWidth="1"/>
    <col min="40" max="40" width="7.625" style="2" customWidth="1"/>
    <col min="41" max="41" width="3.625" style="2" customWidth="1"/>
    <col min="42" max="45" width="5.875" style="2" customWidth="1"/>
    <col min="46" max="46" width="11.125" style="2" customWidth="1"/>
    <col min="47" max="47" width="12.625" style="2" customWidth="1"/>
    <col min="48" max="48" width="10.625" style="1" customWidth="1"/>
    <col min="49" max="49" width="3.625" style="1" customWidth="1"/>
    <col min="50" max="50" width="2.625" style="1" customWidth="1"/>
    <col min="51" max="53" width="15.625" style="1" hidden="1" customWidth="1"/>
    <col min="54" max="54" width="10.625" style="1" hidden="1" customWidth="1"/>
    <col min="55" max="55" width="12.625" style="174" hidden="1" customWidth="1"/>
    <col min="56" max="61" width="3.625" style="1" customWidth="1"/>
    <col min="62" max="62" width="3.625" style="2" customWidth="1"/>
    <col min="63" max="63" width="5.625" style="2" customWidth="1"/>
    <col min="64" max="64" width="3.125" style="2" customWidth="1"/>
    <col min="65" max="16384" width="9" style="2"/>
  </cols>
  <sheetData>
    <row r="1" spans="1:65" ht="12" customHeight="1">
      <c r="A1" s="31"/>
      <c r="BC1" s="175">
        <v>1</v>
      </c>
    </row>
    <row r="2" spans="1:65" ht="24" customHeight="1">
      <c r="F2" s="32"/>
      <c r="Z2" s="191" t="s">
        <v>82</v>
      </c>
      <c r="AA2" s="191"/>
      <c r="AB2" s="191"/>
      <c r="AC2" s="191"/>
      <c r="AD2" s="191"/>
      <c r="AE2" s="191"/>
      <c r="AF2" s="191"/>
      <c r="AG2" s="191"/>
      <c r="AH2" s="191"/>
      <c r="AI2" s="191"/>
      <c r="AT2" s="192" t="s">
        <v>83</v>
      </c>
      <c r="AU2" s="194"/>
      <c r="AV2" s="194"/>
      <c r="AW2" s="194"/>
      <c r="AY2" s="2"/>
      <c r="BC2" s="175"/>
      <c r="BJ2" s="1"/>
      <c r="BK2" s="1"/>
      <c r="BL2" s="1"/>
      <c r="BM2" s="1"/>
    </row>
    <row r="3" spans="1:65" ht="20.100000000000001" customHeight="1">
      <c r="I3" s="41"/>
      <c r="Z3" s="196" t="str">
        <f>IF(作成日="","（○○　年　月　日　作成）",作成日)</f>
        <v>（○○　年　月　日　作成）</v>
      </c>
      <c r="AA3" s="196"/>
      <c r="AB3" s="196"/>
      <c r="AC3" s="196"/>
      <c r="AD3" s="196"/>
      <c r="AE3" s="196"/>
      <c r="AF3" s="196"/>
      <c r="AG3" s="196"/>
      <c r="AH3" s="196"/>
      <c r="AI3" s="196"/>
      <c r="AT3" s="193"/>
      <c r="AU3" s="195"/>
      <c r="AV3" s="195"/>
      <c r="AW3" s="195"/>
      <c r="AY3" s="2"/>
      <c r="BJ3" s="1"/>
      <c r="BK3" s="1"/>
      <c r="BL3" s="1"/>
      <c r="BM3" s="1"/>
    </row>
    <row r="4" spans="1:65" ht="13.5" customHeight="1">
      <c r="A4" s="197" t="s">
        <v>0</v>
      </c>
      <c r="B4" s="197"/>
      <c r="C4" s="197"/>
      <c r="D4" s="198">
        <f>事業所名</f>
        <v>0</v>
      </c>
      <c r="E4" s="198"/>
      <c r="F4" s="198"/>
      <c r="G4" s="198"/>
      <c r="H4" s="198"/>
      <c r="I4" s="198"/>
      <c r="J4" s="198"/>
      <c r="Z4" s="196"/>
      <c r="AA4" s="196"/>
      <c r="AB4" s="196"/>
      <c r="AC4" s="196"/>
      <c r="AD4" s="196"/>
      <c r="AE4" s="196"/>
      <c r="AF4" s="196"/>
      <c r="AG4" s="196"/>
      <c r="AH4" s="196"/>
      <c r="AI4" s="196"/>
      <c r="AT4" s="104"/>
      <c r="AU4" s="199" t="str">
        <f>IF(提出日="","○○　年　月　日",提出日)</f>
        <v>○○　年　月　日</v>
      </c>
      <c r="AV4" s="199"/>
      <c r="AW4" s="199"/>
    </row>
    <row r="5" spans="1:65">
      <c r="A5" s="197" t="s">
        <v>172</v>
      </c>
      <c r="B5" s="197"/>
      <c r="C5" s="197"/>
      <c r="D5" s="217">
        <f>現場ID</f>
        <v>0</v>
      </c>
      <c r="E5" s="217"/>
      <c r="F5" s="217"/>
      <c r="G5" s="217"/>
      <c r="H5" s="217"/>
      <c r="I5" s="217"/>
      <c r="J5" s="217"/>
      <c r="M5" s="218" t="s">
        <v>81</v>
      </c>
      <c r="N5" s="218"/>
      <c r="O5" s="218"/>
      <c r="P5" s="218"/>
      <c r="Q5" s="218"/>
      <c r="R5" s="218"/>
      <c r="S5" s="218"/>
      <c r="T5" s="218"/>
      <c r="U5" s="218"/>
      <c r="V5" s="218"/>
      <c r="W5" s="218"/>
      <c r="X5" s="218"/>
      <c r="Y5" s="218"/>
      <c r="Z5" s="218"/>
      <c r="AT5" s="101"/>
      <c r="AU5" s="105"/>
      <c r="AV5" s="105"/>
      <c r="AW5" s="105"/>
    </row>
    <row r="6" spans="1:65" ht="20.100000000000001" customHeight="1">
      <c r="A6" s="219" t="s">
        <v>1</v>
      </c>
      <c r="B6" s="219"/>
      <c r="C6" s="219"/>
      <c r="D6" s="220">
        <f>所長名</f>
        <v>0</v>
      </c>
      <c r="E6" s="220"/>
      <c r="F6" s="220"/>
      <c r="G6" s="220"/>
      <c r="H6" s="220"/>
      <c r="I6" s="220"/>
      <c r="J6" s="72" t="s">
        <v>2</v>
      </c>
      <c r="M6" s="218"/>
      <c r="N6" s="218"/>
      <c r="O6" s="218"/>
      <c r="P6" s="218"/>
      <c r="Q6" s="218"/>
      <c r="R6" s="218"/>
      <c r="S6" s="218"/>
      <c r="T6" s="218"/>
      <c r="U6" s="218"/>
      <c r="V6" s="218"/>
      <c r="W6" s="218"/>
      <c r="X6" s="218"/>
      <c r="Y6" s="218"/>
      <c r="Z6" s="218"/>
      <c r="AA6" s="46"/>
      <c r="AB6" s="46"/>
      <c r="AC6" s="46"/>
      <c r="AD6" s="221" t="s">
        <v>202</v>
      </c>
      <c r="AE6" s="221"/>
      <c r="AF6" s="221"/>
      <c r="AG6" s="212">
        <f>一次会社名</f>
        <v>0</v>
      </c>
      <c r="AH6" s="212"/>
      <c r="AI6" s="212"/>
      <c r="AJ6" s="212"/>
      <c r="AK6" s="212"/>
      <c r="AL6" s="212"/>
      <c r="AM6" s="212"/>
      <c r="AN6" s="212"/>
      <c r="AO6" s="124" t="s">
        <v>3</v>
      </c>
      <c r="AP6" s="213" t="str">
        <f>次元 &amp; "次会社名"</f>
        <v>二次会社名</v>
      </c>
      <c r="AQ6" s="213"/>
      <c r="AR6" s="212">
        <f>二次会社名</f>
        <v>0</v>
      </c>
      <c r="AS6" s="212"/>
      <c r="AT6" s="212"/>
      <c r="AU6" s="212"/>
      <c r="AV6" s="212"/>
      <c r="AW6" s="72" t="s">
        <v>166</v>
      </c>
      <c r="BJ6" s="1"/>
      <c r="BK6" s="1"/>
      <c r="BL6" s="1"/>
    </row>
    <row r="7" spans="1:65" ht="15" customHeight="1">
      <c r="J7" s="34"/>
      <c r="L7" s="33"/>
      <c r="M7" s="218"/>
      <c r="N7" s="218"/>
      <c r="O7" s="218"/>
      <c r="P7" s="218"/>
      <c r="Q7" s="218"/>
      <c r="R7" s="218"/>
      <c r="S7" s="218"/>
      <c r="T7" s="218"/>
      <c r="U7" s="218"/>
      <c r="V7" s="218"/>
      <c r="W7" s="218"/>
      <c r="X7" s="218"/>
      <c r="Y7" s="218"/>
      <c r="Z7" s="218"/>
      <c r="AA7" s="46"/>
      <c r="AB7" s="46"/>
      <c r="AC7" s="46"/>
      <c r="AD7" s="214" t="s">
        <v>203</v>
      </c>
      <c r="AE7" s="214"/>
      <c r="AF7" s="214"/>
      <c r="AG7" s="215">
        <f>一次会社ID</f>
        <v>0</v>
      </c>
      <c r="AH7" s="215"/>
      <c r="AI7" s="215"/>
      <c r="AJ7" s="215"/>
      <c r="AK7" s="215"/>
      <c r="AL7" s="215"/>
      <c r="AM7" s="215"/>
      <c r="AN7" s="142"/>
      <c r="AP7" s="216" t="s">
        <v>204</v>
      </c>
      <c r="AQ7" s="216"/>
      <c r="AR7" s="215">
        <f>二次会社ID</f>
        <v>0</v>
      </c>
      <c r="AS7" s="215"/>
      <c r="AT7" s="215"/>
      <c r="AU7" s="215"/>
      <c r="BJ7" s="1"/>
      <c r="BK7" s="1"/>
      <c r="BL7" s="1"/>
    </row>
    <row r="8" spans="1:65" ht="9.9499999999999993" customHeight="1">
      <c r="AW8" s="90" t="str">
        <f>INT(B15/10+1) &amp; " / " &amp; INT(作業員数/10+1)</f>
        <v>1 / 1</v>
      </c>
    </row>
    <row r="9" spans="1:65" ht="9.9499999999999993" customHeight="1">
      <c r="B9" s="190" t="s">
        <v>4</v>
      </c>
      <c r="C9" s="634" t="s">
        <v>27</v>
      </c>
      <c r="D9" s="635"/>
      <c r="E9" s="636"/>
      <c r="F9" s="200" t="s">
        <v>5</v>
      </c>
      <c r="G9" s="201"/>
      <c r="H9" s="206" t="s">
        <v>6</v>
      </c>
      <c r="I9" s="206"/>
      <c r="J9" s="200" t="s">
        <v>7</v>
      </c>
      <c r="K9" s="207"/>
      <c r="L9" s="207"/>
      <c r="M9" s="207"/>
      <c r="N9" s="207"/>
      <c r="O9" s="201"/>
      <c r="P9" s="200" t="s">
        <v>8</v>
      </c>
      <c r="Q9" s="207"/>
      <c r="R9" s="207"/>
      <c r="S9" s="207"/>
      <c r="T9" s="207"/>
      <c r="U9" s="201"/>
      <c r="V9" s="200" t="s">
        <v>9</v>
      </c>
      <c r="W9" s="207"/>
      <c r="X9" s="207"/>
      <c r="Y9" s="207"/>
      <c r="Z9" s="207"/>
      <c r="AA9" s="207"/>
      <c r="AB9" s="630" t="s">
        <v>171</v>
      </c>
      <c r="AC9" s="630"/>
      <c r="AD9" s="630"/>
      <c r="AE9" s="631"/>
      <c r="AF9" s="287" t="s">
        <v>135</v>
      </c>
      <c r="AG9" s="288"/>
      <c r="AH9" s="288"/>
      <c r="AI9" s="288"/>
      <c r="AJ9" s="289"/>
      <c r="AK9" s="295" t="s">
        <v>12</v>
      </c>
      <c r="AL9" s="287" t="s">
        <v>136</v>
      </c>
      <c r="AM9" s="200" t="s">
        <v>138</v>
      </c>
      <c r="AN9" s="207"/>
      <c r="AO9" s="201"/>
      <c r="AP9" s="200" t="s">
        <v>14</v>
      </c>
      <c r="AQ9" s="207"/>
      <c r="AR9" s="207"/>
      <c r="AS9" s="207"/>
      <c r="AT9" s="201"/>
      <c r="AU9" s="200" t="s">
        <v>16</v>
      </c>
      <c r="AV9" s="279" t="s">
        <v>173</v>
      </c>
      <c r="AW9" s="280"/>
      <c r="AX9" s="36"/>
      <c r="AY9" s="36"/>
      <c r="AZ9" s="36"/>
      <c r="BA9" s="36"/>
      <c r="BB9" s="36"/>
      <c r="BJ9" s="1"/>
    </row>
    <row r="10" spans="1:65" ht="9.9499999999999993" customHeight="1">
      <c r="B10" s="190"/>
      <c r="C10" s="637"/>
      <c r="D10" s="638"/>
      <c r="E10" s="639"/>
      <c r="F10" s="202"/>
      <c r="G10" s="203"/>
      <c r="H10" s="206"/>
      <c r="I10" s="206"/>
      <c r="J10" s="202"/>
      <c r="K10" s="208"/>
      <c r="L10" s="208"/>
      <c r="M10" s="208"/>
      <c r="N10" s="208"/>
      <c r="O10" s="203"/>
      <c r="P10" s="202"/>
      <c r="Q10" s="208"/>
      <c r="R10" s="208"/>
      <c r="S10" s="208"/>
      <c r="T10" s="208"/>
      <c r="U10" s="203"/>
      <c r="V10" s="202"/>
      <c r="W10" s="208"/>
      <c r="X10" s="208"/>
      <c r="Y10" s="208"/>
      <c r="Z10" s="208"/>
      <c r="AA10" s="208"/>
      <c r="AB10" s="285"/>
      <c r="AC10" s="285"/>
      <c r="AD10" s="285"/>
      <c r="AE10" s="286"/>
      <c r="AF10" s="269"/>
      <c r="AG10" s="290"/>
      <c r="AH10" s="290"/>
      <c r="AI10" s="290"/>
      <c r="AJ10" s="291"/>
      <c r="AK10" s="296"/>
      <c r="AL10" s="269"/>
      <c r="AM10" s="209"/>
      <c r="AN10" s="210"/>
      <c r="AO10" s="211"/>
      <c r="AP10" s="202"/>
      <c r="AQ10" s="208"/>
      <c r="AR10" s="208"/>
      <c r="AS10" s="208"/>
      <c r="AT10" s="203"/>
      <c r="AU10" s="202"/>
      <c r="AV10" s="273"/>
      <c r="AW10" s="274"/>
      <c r="BJ10" s="1"/>
    </row>
    <row r="11" spans="1:65" ht="9.9499999999999993" customHeight="1">
      <c r="B11" s="190"/>
      <c r="C11" s="614" t="s">
        <v>170</v>
      </c>
      <c r="D11" s="615"/>
      <c r="E11" s="616"/>
      <c r="F11" s="202"/>
      <c r="G11" s="203"/>
      <c r="H11" s="206"/>
      <c r="I11" s="206"/>
      <c r="J11" s="209"/>
      <c r="K11" s="210"/>
      <c r="L11" s="210"/>
      <c r="M11" s="210"/>
      <c r="N11" s="210"/>
      <c r="O11" s="211"/>
      <c r="P11" s="209"/>
      <c r="Q11" s="210"/>
      <c r="R11" s="210"/>
      <c r="S11" s="210"/>
      <c r="T11" s="210"/>
      <c r="U11" s="211"/>
      <c r="V11" s="209"/>
      <c r="W11" s="210"/>
      <c r="X11" s="210"/>
      <c r="Y11" s="210"/>
      <c r="Z11" s="210"/>
      <c r="AA11" s="210"/>
      <c r="AB11" s="632"/>
      <c r="AC11" s="632"/>
      <c r="AD11" s="632"/>
      <c r="AE11" s="633"/>
      <c r="AF11" s="292"/>
      <c r="AG11" s="293"/>
      <c r="AH11" s="293"/>
      <c r="AI11" s="293"/>
      <c r="AJ11" s="294"/>
      <c r="AK11" s="297"/>
      <c r="AL11" s="292"/>
      <c r="AM11" s="231" t="s">
        <v>139</v>
      </c>
      <c r="AN11" s="277"/>
      <c r="AO11" s="278"/>
      <c r="AP11" s="209"/>
      <c r="AQ11" s="210"/>
      <c r="AR11" s="210"/>
      <c r="AS11" s="210"/>
      <c r="AT11" s="211"/>
      <c r="AU11" s="209"/>
      <c r="AV11" s="281"/>
      <c r="AW11" s="282"/>
      <c r="BJ11" s="1"/>
    </row>
    <row r="12" spans="1:65" ht="9.9499999999999993" customHeight="1">
      <c r="B12" s="190"/>
      <c r="C12" s="614"/>
      <c r="D12" s="615"/>
      <c r="E12" s="616"/>
      <c r="F12" s="202"/>
      <c r="G12" s="203"/>
      <c r="H12" s="206"/>
      <c r="I12" s="206"/>
      <c r="J12" s="231" t="s">
        <v>80</v>
      </c>
      <c r="K12" s="277"/>
      <c r="L12" s="277"/>
      <c r="M12" s="277"/>
      <c r="N12" s="277"/>
      <c r="O12" s="278"/>
      <c r="P12" s="231" t="s">
        <v>199</v>
      </c>
      <c r="Q12" s="277"/>
      <c r="R12" s="277"/>
      <c r="S12" s="277"/>
      <c r="T12" s="277"/>
      <c r="U12" s="278"/>
      <c r="V12" s="231" t="s">
        <v>10</v>
      </c>
      <c r="W12" s="277"/>
      <c r="X12" s="277"/>
      <c r="Y12" s="277"/>
      <c r="Z12" s="277"/>
      <c r="AA12" s="277"/>
      <c r="AB12" s="418" t="s">
        <v>301</v>
      </c>
      <c r="AC12" s="419"/>
      <c r="AD12" s="419"/>
      <c r="AE12" s="420"/>
      <c r="AF12" s="231" t="s">
        <v>11</v>
      </c>
      <c r="AG12" s="277"/>
      <c r="AH12" s="277"/>
      <c r="AI12" s="277"/>
      <c r="AJ12" s="278"/>
      <c r="AK12" s="297"/>
      <c r="AL12" s="231" t="s">
        <v>13</v>
      </c>
      <c r="AM12" s="209"/>
      <c r="AN12" s="210"/>
      <c r="AO12" s="211"/>
      <c r="AP12" s="256" t="s">
        <v>15</v>
      </c>
      <c r="AQ12" s="257"/>
      <c r="AR12" s="262" t="s">
        <v>26</v>
      </c>
      <c r="AS12" s="262"/>
      <c r="AT12" s="265" t="s">
        <v>137</v>
      </c>
      <c r="AU12" s="268" t="s">
        <v>17</v>
      </c>
      <c r="AV12" s="271" t="s">
        <v>174</v>
      </c>
      <c r="AW12" s="272"/>
      <c r="BJ12" s="1"/>
    </row>
    <row r="13" spans="1:65" ht="9.9499999999999993" customHeight="1">
      <c r="B13" s="190"/>
      <c r="C13" s="614" t="s">
        <v>178</v>
      </c>
      <c r="D13" s="615"/>
      <c r="E13" s="616"/>
      <c r="F13" s="202"/>
      <c r="G13" s="203"/>
      <c r="H13" s="206"/>
      <c r="I13" s="206"/>
      <c r="J13" s="202"/>
      <c r="K13" s="208"/>
      <c r="L13" s="208"/>
      <c r="M13" s="208"/>
      <c r="N13" s="208"/>
      <c r="O13" s="203"/>
      <c r="P13" s="202"/>
      <c r="Q13" s="208"/>
      <c r="R13" s="208"/>
      <c r="S13" s="208"/>
      <c r="T13" s="208"/>
      <c r="U13" s="203"/>
      <c r="V13" s="202"/>
      <c r="W13" s="208"/>
      <c r="X13" s="208"/>
      <c r="Y13" s="208"/>
      <c r="Z13" s="208"/>
      <c r="AA13" s="208"/>
      <c r="AB13" s="285"/>
      <c r="AC13" s="285"/>
      <c r="AD13" s="285"/>
      <c r="AE13" s="286"/>
      <c r="AF13" s="202"/>
      <c r="AG13" s="208"/>
      <c r="AH13" s="208"/>
      <c r="AI13" s="208"/>
      <c r="AJ13" s="203"/>
      <c r="AK13" s="297"/>
      <c r="AL13" s="202"/>
      <c r="AM13" s="231" t="s">
        <v>61</v>
      </c>
      <c r="AN13" s="277"/>
      <c r="AO13" s="278"/>
      <c r="AP13" s="258"/>
      <c r="AQ13" s="259"/>
      <c r="AR13" s="263"/>
      <c r="AS13" s="263"/>
      <c r="AT13" s="266"/>
      <c r="AU13" s="269"/>
      <c r="AV13" s="273"/>
      <c r="AW13" s="274"/>
      <c r="BJ13" s="1"/>
    </row>
    <row r="14" spans="1:65" ht="9.9499999999999993" customHeight="1">
      <c r="B14" s="190"/>
      <c r="C14" s="617"/>
      <c r="D14" s="618"/>
      <c r="E14" s="619"/>
      <c r="F14" s="204"/>
      <c r="G14" s="205"/>
      <c r="H14" s="206"/>
      <c r="I14" s="206"/>
      <c r="J14" s="204"/>
      <c r="K14" s="234"/>
      <c r="L14" s="234"/>
      <c r="M14" s="234"/>
      <c r="N14" s="234"/>
      <c r="O14" s="205"/>
      <c r="P14" s="204"/>
      <c r="Q14" s="234"/>
      <c r="R14" s="234"/>
      <c r="S14" s="234"/>
      <c r="T14" s="234"/>
      <c r="U14" s="205"/>
      <c r="V14" s="204"/>
      <c r="W14" s="234"/>
      <c r="X14" s="234"/>
      <c r="Y14" s="234"/>
      <c r="Z14" s="234"/>
      <c r="AA14" s="234"/>
      <c r="AB14" s="421"/>
      <c r="AC14" s="421"/>
      <c r="AD14" s="421"/>
      <c r="AE14" s="422"/>
      <c r="AF14" s="204"/>
      <c r="AG14" s="234"/>
      <c r="AH14" s="234"/>
      <c r="AI14" s="234"/>
      <c r="AJ14" s="205"/>
      <c r="AK14" s="298"/>
      <c r="AL14" s="204"/>
      <c r="AM14" s="204"/>
      <c r="AN14" s="234"/>
      <c r="AO14" s="205"/>
      <c r="AP14" s="260"/>
      <c r="AQ14" s="261"/>
      <c r="AR14" s="264"/>
      <c r="AS14" s="264"/>
      <c r="AT14" s="267"/>
      <c r="AU14" s="270"/>
      <c r="AV14" s="275"/>
      <c r="AW14" s="276"/>
      <c r="AY14" s="74" t="s">
        <v>138</v>
      </c>
      <c r="AZ14" s="74" t="s">
        <v>139</v>
      </c>
      <c r="BA14" s="74" t="s">
        <v>61</v>
      </c>
      <c r="BB14" s="74" t="s">
        <v>300</v>
      </c>
      <c r="BC14" s="173" t="s">
        <v>310</v>
      </c>
      <c r="BJ14" s="1"/>
    </row>
    <row r="15" spans="1:65" ht="9.9499999999999993" customHeight="1">
      <c r="B15" s="368">
        <v>1</v>
      </c>
      <c r="C15" s="620">
        <f ca="1">OFFSET(DATA!$B$15,$B15-1,0)</f>
        <v>0</v>
      </c>
      <c r="D15" s="621"/>
      <c r="E15" s="622"/>
      <c r="F15" s="373">
        <f ca="1">OFFSET(DATA!$C$15,$B15-1,0)</f>
        <v>0</v>
      </c>
      <c r="G15" s="374"/>
      <c r="H15" s="379" t="str">
        <f ca="1">OFFSET(TMP!$H$1,($B15-1)*4,0)</f>
        <v xml:space="preserve">
</v>
      </c>
      <c r="I15" s="235" t="str">
        <f ca="1">OFFSET(TMP!$I$1,($B15-1)*4,0)</f>
        <v xml:space="preserve">
</v>
      </c>
      <c r="J15" s="238" t="str">
        <f ca="1">IF(OFFSET(DATA!$L$15,$B15-1,0)="","  年　月　日",OFFSET(DATA!$L$15,$B15-1,0))</f>
        <v xml:space="preserve">  年　月　日</v>
      </c>
      <c r="K15" s="239"/>
      <c r="L15" s="239"/>
      <c r="M15" s="239"/>
      <c r="N15" s="239"/>
      <c r="O15" s="240"/>
      <c r="P15" s="329" t="str">
        <f ca="1">IF(OFFSET(DATA!$N$15,$B15-1,0)="","  年　月　日",OFFSET(DATA!$N$15,$B15-1,0))</f>
        <v xml:space="preserve">  年　月　日</v>
      </c>
      <c r="Q15" s="330"/>
      <c r="R15" s="330"/>
      <c r="S15" s="330"/>
      <c r="T15" s="330"/>
      <c r="U15" s="331"/>
      <c r="V15" s="338" t="str">
        <f ca="1">BC15&amp;OFFSET(DATA!$R$15,$B15-1,0)</f>
        <v/>
      </c>
      <c r="W15" s="339"/>
      <c r="X15" s="339"/>
      <c r="Y15" s="339"/>
      <c r="Z15" s="339"/>
      <c r="AA15" s="339"/>
      <c r="AB15" s="339"/>
      <c r="AC15" s="344">
        <f ca="1">OFFSET(DATA!$S$15,$B15-1,0)</f>
        <v>0</v>
      </c>
      <c r="AD15" s="344"/>
      <c r="AE15" s="345"/>
      <c r="AF15" s="350" t="str">
        <f ca="1">IF(OFFSET(DATA!$Y$15,$B15-1,0)="","  年　月　日",OFFSET(DATA!$Y$15,$B15-1,0))</f>
        <v xml:space="preserve">  年　月　日</v>
      </c>
      <c r="AG15" s="351"/>
      <c r="AH15" s="351"/>
      <c r="AI15" s="351"/>
      <c r="AJ15" s="352"/>
      <c r="AK15" s="359" t="str">
        <f ca="1">IF(BLOOD=1,IF(LEN(BB15)=8,LEFT(BB15,2),LEFT(BB15,1)),BB15)</f>
        <v/>
      </c>
      <c r="AL15" s="362" t="str">
        <f ca="1">IF(OFFSET(DATA!$AC$15,$B15-1,0)="","  年　月　日",OFFSET(DATA!$AC$15,$B15-1,0))</f>
        <v xml:space="preserve">  年　月　日</v>
      </c>
      <c r="AM15" s="311">
        <f ca="1">AY17</f>
        <v>0</v>
      </c>
      <c r="AN15" s="312"/>
      <c r="AO15" s="313"/>
      <c r="AP15" s="314" t="str">
        <f ca="1">INDIRECT("TMP!T" &amp; 2 + ($B15-1)*5)</f>
        <v xml:space="preserve">
</v>
      </c>
      <c r="AQ15" s="315"/>
      <c r="AR15" s="315" t="str">
        <f ca="1">INDIRECT("TMP!U" &amp; 2 + ($B15-1)*5)</f>
        <v xml:space="preserve">
</v>
      </c>
      <c r="AS15" s="315"/>
      <c r="AT15" s="320" t="str">
        <f ca="1">INDIRECT("TMP!V" &amp; 2 + ($B15-1)*5)</f>
        <v xml:space="preserve">
</v>
      </c>
      <c r="AU15" s="323" t="str">
        <f ca="1">IF(OFFSET(DATA!$AT$15,$B15-1,0)="","  年　月　日",OFFSET(DATA!$AT$15,$B15-1,0))</f>
        <v xml:space="preserve">  年　月　日</v>
      </c>
      <c r="AV15" s="413">
        <f ca="1">OFFSET(DATA!$BB$15,$B15-1,0)</f>
        <v>0</v>
      </c>
      <c r="AW15" s="414"/>
      <c r="AX15" s="2"/>
      <c r="AY15" s="392">
        <f ca="1">OFFSET(DATA!$AV$15,$B15-1,0)</f>
        <v>0</v>
      </c>
      <c r="AZ15" s="299">
        <f ca="1">OFFSET(DATA!$AX$15,$B15-1,0)</f>
        <v>0</v>
      </c>
      <c r="BA15" s="299">
        <f ca="1">OFFSET(DATA!$AZ$15,$B15-1,0)</f>
        <v>0</v>
      </c>
      <c r="BB15" s="299" t="str">
        <f ca="1">IF(OFFSET(DATA!$AB$15,$B15-1,0)="","",OFFSET(DATA!$AB$15,$B15-1,0))</f>
        <v/>
      </c>
      <c r="BC15" s="189" t="str">
        <f ca="1">IF(OR(YUBIN=2,OFFSET(DATA!$Q$15,$B15-1,0)=""),"","〒"&amp;OFFSET(DATA!$Q$15,$B15-1,0)&amp;"　")</f>
        <v/>
      </c>
      <c r="BD15" s="2"/>
      <c r="BE15" s="2"/>
      <c r="BF15" s="2"/>
      <c r="BG15" s="2"/>
      <c r="BH15" s="2"/>
      <c r="BI15" s="2"/>
    </row>
    <row r="16" spans="1:65" ht="9.9499999999999993" customHeight="1">
      <c r="B16" s="369"/>
      <c r="C16" s="623"/>
      <c r="D16" s="624"/>
      <c r="E16" s="625"/>
      <c r="F16" s="375"/>
      <c r="G16" s="376"/>
      <c r="H16" s="380"/>
      <c r="I16" s="236"/>
      <c r="J16" s="241"/>
      <c r="K16" s="242"/>
      <c r="L16" s="242"/>
      <c r="M16" s="242"/>
      <c r="N16" s="242"/>
      <c r="O16" s="243"/>
      <c r="P16" s="332"/>
      <c r="Q16" s="333"/>
      <c r="R16" s="333"/>
      <c r="S16" s="333"/>
      <c r="T16" s="333"/>
      <c r="U16" s="334"/>
      <c r="V16" s="340"/>
      <c r="W16" s="341"/>
      <c r="X16" s="341"/>
      <c r="Y16" s="341"/>
      <c r="Z16" s="341"/>
      <c r="AA16" s="341"/>
      <c r="AB16" s="341"/>
      <c r="AC16" s="346"/>
      <c r="AD16" s="346"/>
      <c r="AE16" s="347"/>
      <c r="AF16" s="353"/>
      <c r="AG16" s="354"/>
      <c r="AH16" s="354"/>
      <c r="AI16" s="354"/>
      <c r="AJ16" s="355"/>
      <c r="AK16" s="360"/>
      <c r="AL16" s="363"/>
      <c r="AM16" s="302"/>
      <c r="AN16" s="305"/>
      <c r="AO16" s="306"/>
      <c r="AP16" s="316"/>
      <c r="AQ16" s="317"/>
      <c r="AR16" s="317"/>
      <c r="AS16" s="317"/>
      <c r="AT16" s="321"/>
      <c r="AU16" s="324"/>
      <c r="AV16" s="384"/>
      <c r="AW16" s="385"/>
      <c r="AX16" s="2"/>
      <c r="AY16" s="393"/>
      <c r="AZ16" s="301"/>
      <c r="BA16" s="301"/>
      <c r="BB16" s="300"/>
      <c r="BC16" s="189"/>
      <c r="BD16" s="2"/>
      <c r="BE16" s="2"/>
      <c r="BF16" s="2"/>
      <c r="BG16" s="2"/>
      <c r="BH16" s="2"/>
      <c r="BI16" s="2"/>
    </row>
    <row r="17" spans="2:61" ht="9.9499999999999993" customHeight="1">
      <c r="B17" s="370"/>
      <c r="C17" s="614">
        <f ca="1">OFFSET(DATA!$A$15,$B15-1,0)</f>
        <v>0</v>
      </c>
      <c r="D17" s="615"/>
      <c r="E17" s="616"/>
      <c r="F17" s="375"/>
      <c r="G17" s="376"/>
      <c r="H17" s="380"/>
      <c r="I17" s="236"/>
      <c r="J17" s="244"/>
      <c r="K17" s="245"/>
      <c r="L17" s="245"/>
      <c r="M17" s="245"/>
      <c r="N17" s="245"/>
      <c r="O17" s="246"/>
      <c r="P17" s="335"/>
      <c r="Q17" s="336"/>
      <c r="R17" s="336"/>
      <c r="S17" s="336"/>
      <c r="T17" s="336"/>
      <c r="U17" s="337"/>
      <c r="V17" s="342"/>
      <c r="W17" s="343"/>
      <c r="X17" s="343"/>
      <c r="Y17" s="343"/>
      <c r="Z17" s="343"/>
      <c r="AA17" s="343"/>
      <c r="AB17" s="343"/>
      <c r="AC17" s="348"/>
      <c r="AD17" s="348"/>
      <c r="AE17" s="349"/>
      <c r="AF17" s="356"/>
      <c r="AG17" s="357"/>
      <c r="AH17" s="357"/>
      <c r="AI17" s="357"/>
      <c r="AJ17" s="358"/>
      <c r="AK17" s="360"/>
      <c r="AL17" s="364"/>
      <c r="AM17" s="302" t="str">
        <f ca="1">AZ17</f>
        <v/>
      </c>
      <c r="AN17" s="303"/>
      <c r="AO17" s="304"/>
      <c r="AP17" s="316"/>
      <c r="AQ17" s="317"/>
      <c r="AR17" s="317"/>
      <c r="AS17" s="317"/>
      <c r="AT17" s="321"/>
      <c r="AU17" s="325"/>
      <c r="AV17" s="415"/>
      <c r="AW17" s="416"/>
      <c r="AX17" s="75"/>
      <c r="AY17" s="502">
        <f ca="1">AY15</f>
        <v>0</v>
      </c>
      <c r="AZ17" s="504" t="str">
        <f ca="1">IF(COUNTIF(AZ15,"*受給者*"),"受給者",IF(COUNTIF(AZ15,"*国民年金*"),"国民年金",IF(COUNTIF(AZ15,"厚生年金"),"厚生年金","")))</f>
        <v/>
      </c>
      <c r="BA17" s="504">
        <f ca="1">BA15</f>
        <v>0</v>
      </c>
      <c r="BB17" s="300"/>
      <c r="BC17" s="189"/>
      <c r="BD17" s="2"/>
      <c r="BE17" s="2"/>
      <c r="BF17" s="2"/>
      <c r="BG17" s="2"/>
      <c r="BH17" s="2"/>
      <c r="BI17" s="2"/>
    </row>
    <row r="18" spans="2:61" ht="9.9499999999999993" customHeight="1">
      <c r="B18" s="370"/>
      <c r="C18" s="614"/>
      <c r="D18" s="615"/>
      <c r="E18" s="616"/>
      <c r="F18" s="375"/>
      <c r="G18" s="376"/>
      <c r="H18" s="380"/>
      <c r="I18" s="236"/>
      <c r="J18" s="37"/>
      <c r="K18" s="394">
        <f ca="1">OFFSET(DATA!$M$15,$B15-1,0)</f>
        <v>0</v>
      </c>
      <c r="L18" s="394"/>
      <c r="M18" s="397" t="s">
        <v>18</v>
      </c>
      <c r="N18" s="397"/>
      <c r="O18" s="38"/>
      <c r="P18" s="37"/>
      <c r="Q18" s="394">
        <f ca="1">OFFSET(DATA!$O$15,$B15-1,0)</f>
        <v>0</v>
      </c>
      <c r="R18" s="394"/>
      <c r="S18" s="397" t="s">
        <v>19</v>
      </c>
      <c r="T18" s="397"/>
      <c r="U18" s="38"/>
      <c r="V18" s="400" t="str">
        <f ca="1">BC18&amp;OFFSET(DATA!$U$15,$B15-1,0)</f>
        <v/>
      </c>
      <c r="W18" s="401"/>
      <c r="X18" s="401"/>
      <c r="Y18" s="401"/>
      <c r="Z18" s="401"/>
      <c r="AA18" s="401"/>
      <c r="AB18" s="401"/>
      <c r="AC18" s="404" t="str">
        <f ca="1">OFFSET(DATA!$V$15,$B15-1,0) &amp; CHAR(10) &amp; OFFSET(DATA!$W$15,$B15-1,0)</f>
        <v xml:space="preserve">
</v>
      </c>
      <c r="AD18" s="404"/>
      <c r="AE18" s="405"/>
      <c r="AF18" s="408">
        <f ca="1">OFFSET(DATA!$Z$15,$B15-1,0)</f>
        <v>0</v>
      </c>
      <c r="AG18" s="408"/>
      <c r="AH18" s="397" t="s">
        <v>20</v>
      </c>
      <c r="AI18" s="397">
        <f ca="1">OFFSET(DATA!$AA$15,$B15-1,0)</f>
        <v>0</v>
      </c>
      <c r="AJ18" s="410"/>
      <c r="AK18" s="360"/>
      <c r="AL18" s="365">
        <f ca="1">OFFSET(DATA!$AD$15,$B15-1,0)</f>
        <v>0</v>
      </c>
      <c r="AM18" s="302"/>
      <c r="AN18" s="305"/>
      <c r="AO18" s="306"/>
      <c r="AP18" s="316"/>
      <c r="AQ18" s="317"/>
      <c r="AR18" s="317"/>
      <c r="AS18" s="317"/>
      <c r="AT18" s="321"/>
      <c r="AU18" s="326" t="str">
        <f ca="1">IF(OFFSET(DATA!$AU$15,$B15-1,0)="","  年　月　日",OFFSET(DATA!$AU$15,$B15-1,0))</f>
        <v xml:space="preserve">  年　月　日</v>
      </c>
      <c r="AV18" s="382">
        <f ca="1">OFFSET(DATA!$BC$15,$B15-1,0)</f>
        <v>0</v>
      </c>
      <c r="AW18" s="383"/>
      <c r="AX18" s="2"/>
      <c r="AY18" s="503"/>
      <c r="AZ18" s="505"/>
      <c r="BA18" s="505"/>
      <c r="BB18" s="300"/>
      <c r="BC18" s="189" t="str">
        <f ca="1">IF(OR(YUBIN=2,OFFSET(DATA!$T$15,$B15-1,0)=""),"","〒"&amp;OFFSET(DATA!$T$15,$B15-1,0)&amp;"　")</f>
        <v/>
      </c>
      <c r="BD18" s="2"/>
      <c r="BE18" s="2"/>
      <c r="BF18" s="2"/>
      <c r="BG18" s="2"/>
      <c r="BH18" s="2"/>
      <c r="BI18" s="2"/>
    </row>
    <row r="19" spans="2:61" ht="9.9499999999999993" customHeight="1">
      <c r="B19" s="371"/>
      <c r="C19" s="614">
        <f ca="1">OFFSET(DATA!$BD$15,$B15-1,0)</f>
        <v>0</v>
      </c>
      <c r="D19" s="615"/>
      <c r="E19" s="616"/>
      <c r="F19" s="375"/>
      <c r="G19" s="376"/>
      <c r="H19" s="380"/>
      <c r="I19" s="236"/>
      <c r="J19" s="71"/>
      <c r="K19" s="395"/>
      <c r="L19" s="395"/>
      <c r="M19" s="398"/>
      <c r="N19" s="398"/>
      <c r="O19" s="102"/>
      <c r="P19" s="71"/>
      <c r="Q19" s="395"/>
      <c r="R19" s="395"/>
      <c r="S19" s="398"/>
      <c r="T19" s="398"/>
      <c r="U19" s="102"/>
      <c r="V19" s="340"/>
      <c r="W19" s="341"/>
      <c r="X19" s="341"/>
      <c r="Y19" s="341"/>
      <c r="Z19" s="341"/>
      <c r="AA19" s="341"/>
      <c r="AB19" s="341"/>
      <c r="AC19" s="341"/>
      <c r="AD19" s="341"/>
      <c r="AE19" s="406"/>
      <c r="AF19" s="394"/>
      <c r="AG19" s="394"/>
      <c r="AH19" s="398"/>
      <c r="AI19" s="398"/>
      <c r="AJ19" s="411"/>
      <c r="AK19" s="360"/>
      <c r="AL19" s="366"/>
      <c r="AM19" s="302">
        <f ca="1">BA17</f>
        <v>0</v>
      </c>
      <c r="AN19" s="389" t="str">
        <f ca="1">IF($BA19=0,"",RIGHT($BA19,4))</f>
        <v/>
      </c>
      <c r="AO19" s="390"/>
      <c r="AP19" s="316"/>
      <c r="AQ19" s="317"/>
      <c r="AR19" s="317"/>
      <c r="AS19" s="317"/>
      <c r="AT19" s="321"/>
      <c r="AU19" s="327"/>
      <c r="AV19" s="384"/>
      <c r="AW19" s="385"/>
      <c r="AX19" s="2"/>
      <c r="AY19" s="392"/>
      <c r="AZ19" s="299"/>
      <c r="BA19" s="299">
        <f ca="1">OFFSET(DATA!$BA$15,$B15-1,0)</f>
        <v>0</v>
      </c>
      <c r="BB19" s="300"/>
      <c r="BC19" s="189"/>
      <c r="BD19" s="2"/>
      <c r="BE19" s="2"/>
      <c r="BF19" s="2"/>
      <c r="BG19" s="2"/>
      <c r="BH19" s="2"/>
      <c r="BI19" s="2"/>
    </row>
    <row r="20" spans="2:61" ht="9.9499999999999993" customHeight="1">
      <c r="B20" s="372"/>
      <c r="C20" s="617"/>
      <c r="D20" s="618"/>
      <c r="E20" s="619"/>
      <c r="F20" s="377"/>
      <c r="G20" s="378"/>
      <c r="H20" s="381"/>
      <c r="I20" s="237"/>
      <c r="J20" s="39"/>
      <c r="K20" s="396"/>
      <c r="L20" s="396"/>
      <c r="M20" s="399"/>
      <c r="N20" s="399"/>
      <c r="O20" s="40"/>
      <c r="P20" s="39"/>
      <c r="Q20" s="396"/>
      <c r="R20" s="396"/>
      <c r="S20" s="399"/>
      <c r="T20" s="399"/>
      <c r="U20" s="40"/>
      <c r="V20" s="402"/>
      <c r="W20" s="403"/>
      <c r="X20" s="403"/>
      <c r="Y20" s="403"/>
      <c r="Z20" s="403"/>
      <c r="AA20" s="403"/>
      <c r="AB20" s="403"/>
      <c r="AC20" s="403"/>
      <c r="AD20" s="403"/>
      <c r="AE20" s="407"/>
      <c r="AF20" s="409"/>
      <c r="AG20" s="409"/>
      <c r="AH20" s="399"/>
      <c r="AI20" s="399"/>
      <c r="AJ20" s="412"/>
      <c r="AK20" s="361"/>
      <c r="AL20" s="367"/>
      <c r="AM20" s="388"/>
      <c r="AN20" s="391"/>
      <c r="AO20" s="378"/>
      <c r="AP20" s="318"/>
      <c r="AQ20" s="319"/>
      <c r="AR20" s="319"/>
      <c r="AS20" s="319"/>
      <c r="AT20" s="322"/>
      <c r="AU20" s="328"/>
      <c r="AV20" s="386"/>
      <c r="AW20" s="387"/>
      <c r="AX20" s="2"/>
      <c r="AY20" s="393"/>
      <c r="AZ20" s="301"/>
      <c r="BA20" s="301"/>
      <c r="BB20" s="301"/>
      <c r="BC20" s="189"/>
      <c r="BD20" s="2"/>
      <c r="BE20" s="2"/>
      <c r="BF20" s="2"/>
      <c r="BG20" s="2"/>
      <c r="BH20" s="2"/>
      <c r="BI20" s="2"/>
    </row>
    <row r="21" spans="2:61" ht="9.9499999999999993" customHeight="1">
      <c r="B21" s="368">
        <f>B15+1</f>
        <v>2</v>
      </c>
      <c r="C21" s="620">
        <f ca="1">OFFSET(DATA!$B$15,$B21-1,0)</f>
        <v>0</v>
      </c>
      <c r="D21" s="621"/>
      <c r="E21" s="622"/>
      <c r="F21" s="373">
        <f ca="1">OFFSET(DATA!$C$15,$B21-1,0)</f>
        <v>0</v>
      </c>
      <c r="G21" s="374"/>
      <c r="H21" s="379" t="str">
        <f ca="1">OFFSET(TMP!$H$1,($B21-1)*4,0)</f>
        <v xml:space="preserve">
</v>
      </c>
      <c r="I21" s="235" t="str">
        <f ca="1">OFFSET(TMP!$I$1,($B21-1)*4,0)</f>
        <v xml:space="preserve">
</v>
      </c>
      <c r="J21" s="238" t="str">
        <f ca="1">IF(OFFSET(DATA!$L$15,$B21-1,0)="","  年　月　日",OFFSET(DATA!$L$15,$B21-1,0))</f>
        <v xml:space="preserve">  年　月　日</v>
      </c>
      <c r="K21" s="239"/>
      <c r="L21" s="239"/>
      <c r="M21" s="239"/>
      <c r="N21" s="239"/>
      <c r="O21" s="240"/>
      <c r="P21" s="329" t="str">
        <f ca="1">IF(OFFSET(DATA!$N$15,$B21-1,0)="","  年　月　日",OFFSET(DATA!$N$15,$B21-1,0))</f>
        <v xml:space="preserve">  年　月　日</v>
      </c>
      <c r="Q21" s="330"/>
      <c r="R21" s="330"/>
      <c r="S21" s="330"/>
      <c r="T21" s="330"/>
      <c r="U21" s="331"/>
      <c r="V21" s="338" t="str">
        <f ca="1">BC21&amp;OFFSET(DATA!$R$15,$B21-1,0)</f>
        <v/>
      </c>
      <c r="W21" s="339"/>
      <c r="X21" s="339"/>
      <c r="Y21" s="339"/>
      <c r="Z21" s="339"/>
      <c r="AA21" s="339"/>
      <c r="AB21" s="339"/>
      <c r="AC21" s="344">
        <f ca="1">OFFSET(DATA!$S$15,$B21-1,0)</f>
        <v>0</v>
      </c>
      <c r="AD21" s="344"/>
      <c r="AE21" s="345"/>
      <c r="AF21" s="350" t="str">
        <f ca="1">IF(OFFSET(DATA!$Y$15,$B21-1,0)="","  年　月　日",OFFSET(DATA!$Y$15,$B21-1,0))</f>
        <v xml:space="preserve">  年　月　日</v>
      </c>
      <c r="AG21" s="351"/>
      <c r="AH21" s="351"/>
      <c r="AI21" s="351"/>
      <c r="AJ21" s="352"/>
      <c r="AK21" s="359" t="str">
        <f ca="1">IF(BLOOD=1,IF(LEN(BB21)=8,LEFT(BB21,2),LEFT(BB21,1)),BB21)</f>
        <v/>
      </c>
      <c r="AL21" s="362" t="str">
        <f ca="1">IF(OFFSET(DATA!$AC$15,$B21-1,0)="","  年　月　日",OFFSET(DATA!$AC$15,$B21-1,0))</f>
        <v xml:space="preserve">  年　月　日</v>
      </c>
      <c r="AM21" s="311">
        <f ca="1">AY23</f>
        <v>0</v>
      </c>
      <c r="AN21" s="312"/>
      <c r="AO21" s="313"/>
      <c r="AP21" s="314" t="str">
        <f ca="1">INDIRECT("TMP!T" &amp; 2 + ($B21-1)*5)</f>
        <v xml:space="preserve">
</v>
      </c>
      <c r="AQ21" s="315"/>
      <c r="AR21" s="315" t="str">
        <f ca="1">INDIRECT("TMP!U" &amp; 2 + ($B21-1)*5)</f>
        <v xml:space="preserve">
</v>
      </c>
      <c r="AS21" s="315"/>
      <c r="AT21" s="320" t="str">
        <f ca="1">INDIRECT("TMP!V" &amp; 2 + ($B21-1)*5)</f>
        <v xml:space="preserve">
</v>
      </c>
      <c r="AU21" s="323" t="str">
        <f ca="1">IF(OFFSET(DATA!$AT$15,$B21-1,0)="","  年　月　日",OFFSET(DATA!$AT$15,$B21-1,0))</f>
        <v xml:space="preserve">  年　月　日</v>
      </c>
      <c r="AV21" s="413">
        <f ca="1">OFFSET(DATA!$BB$15,$B21-1,0)</f>
        <v>0</v>
      </c>
      <c r="AW21" s="414"/>
      <c r="AX21" s="2"/>
      <c r="AY21" s="392">
        <f ca="1">OFFSET(DATA!$AV$15,$B21-1,0)</f>
        <v>0</v>
      </c>
      <c r="AZ21" s="299">
        <f ca="1">OFFSET(DATA!$AX$15,$B21-1,0)</f>
        <v>0</v>
      </c>
      <c r="BA21" s="299">
        <f ca="1">OFFSET(DATA!$AZ$15,$B21-1,0)</f>
        <v>0</v>
      </c>
      <c r="BB21" s="299" t="str">
        <f ca="1">IF(OFFSET(DATA!$AB$15,$B21-1,0)="","",OFFSET(DATA!$AB$15,$B21-1,0))</f>
        <v/>
      </c>
      <c r="BC21" s="189" t="str">
        <f ca="1">IF(OR(YUBIN=2,OFFSET(DATA!$Q$15,$B21-1,0)=""),"","〒"&amp;OFFSET(DATA!$Q$15,$B21-1,0)&amp;"　")</f>
        <v/>
      </c>
      <c r="BD21" s="2"/>
      <c r="BE21" s="2"/>
      <c r="BF21" s="2"/>
      <c r="BG21" s="2"/>
      <c r="BH21" s="2"/>
      <c r="BI21" s="2"/>
    </row>
    <row r="22" spans="2:61" ht="9.9499999999999993" customHeight="1">
      <c r="B22" s="369"/>
      <c r="C22" s="623"/>
      <c r="D22" s="624"/>
      <c r="E22" s="625"/>
      <c r="F22" s="375"/>
      <c r="G22" s="376"/>
      <c r="H22" s="380"/>
      <c r="I22" s="236"/>
      <c r="J22" s="241"/>
      <c r="K22" s="242"/>
      <c r="L22" s="242"/>
      <c r="M22" s="242"/>
      <c r="N22" s="242"/>
      <c r="O22" s="243"/>
      <c r="P22" s="332"/>
      <c r="Q22" s="333"/>
      <c r="R22" s="333"/>
      <c r="S22" s="333"/>
      <c r="T22" s="333"/>
      <c r="U22" s="334"/>
      <c r="V22" s="340"/>
      <c r="W22" s="341"/>
      <c r="X22" s="341"/>
      <c r="Y22" s="341"/>
      <c r="Z22" s="341"/>
      <c r="AA22" s="341"/>
      <c r="AB22" s="341"/>
      <c r="AC22" s="346"/>
      <c r="AD22" s="346"/>
      <c r="AE22" s="347"/>
      <c r="AF22" s="353"/>
      <c r="AG22" s="354"/>
      <c r="AH22" s="354"/>
      <c r="AI22" s="354"/>
      <c r="AJ22" s="355"/>
      <c r="AK22" s="360"/>
      <c r="AL22" s="363"/>
      <c r="AM22" s="302"/>
      <c r="AN22" s="305"/>
      <c r="AO22" s="306"/>
      <c r="AP22" s="316"/>
      <c r="AQ22" s="317"/>
      <c r="AR22" s="317"/>
      <c r="AS22" s="317"/>
      <c r="AT22" s="321"/>
      <c r="AU22" s="324"/>
      <c r="AV22" s="384"/>
      <c r="AW22" s="385"/>
      <c r="AX22" s="2"/>
      <c r="AY22" s="393"/>
      <c r="AZ22" s="301"/>
      <c r="BA22" s="301"/>
      <c r="BB22" s="300"/>
      <c r="BC22" s="189"/>
      <c r="BD22" s="2"/>
      <c r="BE22" s="2"/>
      <c r="BF22" s="2"/>
      <c r="BG22" s="2"/>
      <c r="BH22" s="2"/>
      <c r="BI22" s="2"/>
    </row>
    <row r="23" spans="2:61" ht="9.9499999999999993" customHeight="1">
      <c r="B23" s="370"/>
      <c r="C23" s="614">
        <f ca="1">OFFSET(DATA!$A$15,$B21-1,0)</f>
        <v>0</v>
      </c>
      <c r="D23" s="615"/>
      <c r="E23" s="616"/>
      <c r="F23" s="375"/>
      <c r="G23" s="376"/>
      <c r="H23" s="380"/>
      <c r="I23" s="236"/>
      <c r="J23" s="244"/>
      <c r="K23" s="245"/>
      <c r="L23" s="245"/>
      <c r="M23" s="245"/>
      <c r="N23" s="245"/>
      <c r="O23" s="246"/>
      <c r="P23" s="335"/>
      <c r="Q23" s="336"/>
      <c r="R23" s="336"/>
      <c r="S23" s="336"/>
      <c r="T23" s="336"/>
      <c r="U23" s="337"/>
      <c r="V23" s="342"/>
      <c r="W23" s="343"/>
      <c r="X23" s="343"/>
      <c r="Y23" s="343"/>
      <c r="Z23" s="343"/>
      <c r="AA23" s="343"/>
      <c r="AB23" s="343"/>
      <c r="AC23" s="348"/>
      <c r="AD23" s="348"/>
      <c r="AE23" s="349"/>
      <c r="AF23" s="356"/>
      <c r="AG23" s="357"/>
      <c r="AH23" s="357"/>
      <c r="AI23" s="357"/>
      <c r="AJ23" s="358"/>
      <c r="AK23" s="360"/>
      <c r="AL23" s="364"/>
      <c r="AM23" s="302" t="str">
        <f ca="1">AZ23</f>
        <v/>
      </c>
      <c r="AN23" s="303"/>
      <c r="AO23" s="304"/>
      <c r="AP23" s="316"/>
      <c r="AQ23" s="317"/>
      <c r="AR23" s="317"/>
      <c r="AS23" s="317"/>
      <c r="AT23" s="321"/>
      <c r="AU23" s="325"/>
      <c r="AV23" s="415"/>
      <c r="AW23" s="416"/>
      <c r="AX23" s="75"/>
      <c r="AY23" s="502">
        <f t="shared" ref="AY23" ca="1" si="0">AY21</f>
        <v>0</v>
      </c>
      <c r="AZ23" s="504" t="str">
        <f t="shared" ref="AZ23" ca="1" si="1">IF(COUNTIF(AZ21,"*受給者*"),"受給者",IF(COUNTIF(AZ21,"*国民年金*"),"国民年金",IF(COUNTIF(AZ21,"厚生年金"),"厚生年金","")))</f>
        <v/>
      </c>
      <c r="BA23" s="504">
        <f t="shared" ref="BA23" ca="1" si="2">BA21</f>
        <v>0</v>
      </c>
      <c r="BB23" s="300"/>
      <c r="BC23" s="189"/>
      <c r="BD23" s="2"/>
      <c r="BE23" s="2"/>
      <c r="BF23" s="2"/>
      <c r="BG23" s="2"/>
      <c r="BH23" s="2"/>
      <c r="BI23" s="2"/>
    </row>
    <row r="24" spans="2:61" ht="9.9499999999999993" customHeight="1">
      <c r="B24" s="370"/>
      <c r="C24" s="614"/>
      <c r="D24" s="615"/>
      <c r="E24" s="616"/>
      <c r="F24" s="375"/>
      <c r="G24" s="376"/>
      <c r="H24" s="380"/>
      <c r="I24" s="236"/>
      <c r="J24" s="37"/>
      <c r="K24" s="394">
        <f ca="1">OFFSET(DATA!$M$15,$B21-1,0)</f>
        <v>0</v>
      </c>
      <c r="L24" s="394"/>
      <c r="M24" s="397" t="s">
        <v>213</v>
      </c>
      <c r="N24" s="397"/>
      <c r="O24" s="38"/>
      <c r="P24" s="37"/>
      <c r="Q24" s="394">
        <f ca="1">OFFSET(DATA!$O$15,$B21-1,0)</f>
        <v>0</v>
      </c>
      <c r="R24" s="394"/>
      <c r="S24" s="397" t="s">
        <v>214</v>
      </c>
      <c r="T24" s="397"/>
      <c r="U24" s="38"/>
      <c r="V24" s="400" t="str">
        <f ca="1">BC24&amp;OFFSET(DATA!$U$15,$B21-1,0)</f>
        <v/>
      </c>
      <c r="W24" s="401"/>
      <c r="X24" s="401"/>
      <c r="Y24" s="401"/>
      <c r="Z24" s="401"/>
      <c r="AA24" s="401"/>
      <c r="AB24" s="401"/>
      <c r="AC24" s="404" t="str">
        <f ca="1">OFFSET(DATA!$V$15,$B21-1,0) &amp; CHAR(10) &amp; OFFSET(DATA!$W$15,$B21-1,0)</f>
        <v xml:space="preserve">
</v>
      </c>
      <c r="AD24" s="404"/>
      <c r="AE24" s="405"/>
      <c r="AF24" s="408">
        <f ca="1">OFFSET(DATA!$Z$15,$B21-1,0)</f>
        <v>0</v>
      </c>
      <c r="AG24" s="408"/>
      <c r="AH24" s="397" t="s">
        <v>215</v>
      </c>
      <c r="AI24" s="397">
        <f ca="1">OFFSET(DATA!$AA$15,$B21-1,0)</f>
        <v>0</v>
      </c>
      <c r="AJ24" s="410"/>
      <c r="AK24" s="360"/>
      <c r="AL24" s="365">
        <f ca="1">OFFSET(DATA!$AD$15,$B21-1,0)</f>
        <v>0</v>
      </c>
      <c r="AM24" s="302"/>
      <c r="AN24" s="305"/>
      <c r="AO24" s="306"/>
      <c r="AP24" s="316"/>
      <c r="AQ24" s="317"/>
      <c r="AR24" s="317"/>
      <c r="AS24" s="317"/>
      <c r="AT24" s="321"/>
      <c r="AU24" s="326" t="str">
        <f ca="1">IF(OFFSET(DATA!$AU$15,$B21-1,0)="","  年　月　日",OFFSET(DATA!$AU$15,$B21-1,0))</f>
        <v xml:space="preserve">  年　月　日</v>
      </c>
      <c r="AV24" s="382">
        <f ca="1">OFFSET(DATA!$BC$15,$B21-1,0)</f>
        <v>0</v>
      </c>
      <c r="AW24" s="383"/>
      <c r="AX24" s="2"/>
      <c r="AY24" s="503"/>
      <c r="AZ24" s="505"/>
      <c r="BA24" s="505"/>
      <c r="BB24" s="300"/>
      <c r="BC24" s="189" t="str">
        <f ca="1">IF(OR(YUBIN=2,OFFSET(DATA!$T$15,$B21-1,0)=""),"","〒"&amp;OFFSET(DATA!$T$15,$B21-1,0)&amp;"　")</f>
        <v/>
      </c>
      <c r="BD24" s="2"/>
      <c r="BE24" s="2"/>
      <c r="BF24" s="2"/>
      <c r="BG24" s="2"/>
      <c r="BH24" s="2"/>
      <c r="BI24" s="2"/>
    </row>
    <row r="25" spans="2:61" ht="9.9499999999999993" customHeight="1">
      <c r="B25" s="371"/>
      <c r="C25" s="614">
        <f ca="1">OFFSET(DATA!$BD$15,$B21-1,0)</f>
        <v>0</v>
      </c>
      <c r="D25" s="615"/>
      <c r="E25" s="616"/>
      <c r="F25" s="375"/>
      <c r="G25" s="376"/>
      <c r="H25" s="380"/>
      <c r="I25" s="236"/>
      <c r="J25" s="71"/>
      <c r="K25" s="395"/>
      <c r="L25" s="395"/>
      <c r="M25" s="398"/>
      <c r="N25" s="398"/>
      <c r="O25" s="102"/>
      <c r="P25" s="71"/>
      <c r="Q25" s="395"/>
      <c r="R25" s="395"/>
      <c r="S25" s="398"/>
      <c r="T25" s="398"/>
      <c r="U25" s="102"/>
      <c r="V25" s="340"/>
      <c r="W25" s="341"/>
      <c r="X25" s="341"/>
      <c r="Y25" s="341"/>
      <c r="Z25" s="341"/>
      <c r="AA25" s="341"/>
      <c r="AB25" s="341"/>
      <c r="AC25" s="341"/>
      <c r="AD25" s="341"/>
      <c r="AE25" s="406"/>
      <c r="AF25" s="394"/>
      <c r="AG25" s="394"/>
      <c r="AH25" s="398"/>
      <c r="AI25" s="398"/>
      <c r="AJ25" s="411"/>
      <c r="AK25" s="360"/>
      <c r="AL25" s="366"/>
      <c r="AM25" s="302">
        <f ca="1">BA23</f>
        <v>0</v>
      </c>
      <c r="AN25" s="389" t="str">
        <f ca="1">IF($BA25=0,"",RIGHT($BA25,4))</f>
        <v/>
      </c>
      <c r="AO25" s="390"/>
      <c r="AP25" s="316"/>
      <c r="AQ25" s="317"/>
      <c r="AR25" s="317"/>
      <c r="AS25" s="317"/>
      <c r="AT25" s="321"/>
      <c r="AU25" s="327"/>
      <c r="AV25" s="384"/>
      <c r="AW25" s="385"/>
      <c r="AX25" s="2"/>
      <c r="AY25" s="392"/>
      <c r="AZ25" s="299"/>
      <c r="BA25" s="299">
        <f ca="1">OFFSET(DATA!$BA$15,$B21-1,0)</f>
        <v>0</v>
      </c>
      <c r="BB25" s="300"/>
      <c r="BC25" s="189"/>
      <c r="BD25" s="2"/>
      <c r="BE25" s="2"/>
      <c r="BF25" s="2"/>
      <c r="BG25" s="2"/>
      <c r="BH25" s="2"/>
      <c r="BI25" s="2"/>
    </row>
    <row r="26" spans="2:61" ht="9.9499999999999993" customHeight="1">
      <c r="B26" s="372"/>
      <c r="C26" s="617"/>
      <c r="D26" s="618"/>
      <c r="E26" s="619"/>
      <c r="F26" s="377"/>
      <c r="G26" s="378"/>
      <c r="H26" s="381"/>
      <c r="I26" s="237"/>
      <c r="J26" s="39"/>
      <c r="K26" s="396"/>
      <c r="L26" s="396"/>
      <c r="M26" s="399"/>
      <c r="N26" s="399"/>
      <c r="O26" s="40"/>
      <c r="P26" s="39"/>
      <c r="Q26" s="396"/>
      <c r="R26" s="396"/>
      <c r="S26" s="399"/>
      <c r="T26" s="399"/>
      <c r="U26" s="40"/>
      <c r="V26" s="402"/>
      <c r="W26" s="403"/>
      <c r="X26" s="403"/>
      <c r="Y26" s="403"/>
      <c r="Z26" s="403"/>
      <c r="AA26" s="403"/>
      <c r="AB26" s="403"/>
      <c r="AC26" s="403"/>
      <c r="AD26" s="403"/>
      <c r="AE26" s="407"/>
      <c r="AF26" s="409"/>
      <c r="AG26" s="409"/>
      <c r="AH26" s="399"/>
      <c r="AI26" s="399"/>
      <c r="AJ26" s="412"/>
      <c r="AK26" s="361"/>
      <c r="AL26" s="367"/>
      <c r="AM26" s="388"/>
      <c r="AN26" s="391"/>
      <c r="AO26" s="378"/>
      <c r="AP26" s="318"/>
      <c r="AQ26" s="319"/>
      <c r="AR26" s="319"/>
      <c r="AS26" s="319"/>
      <c r="AT26" s="322"/>
      <c r="AU26" s="328"/>
      <c r="AV26" s="386"/>
      <c r="AW26" s="387"/>
      <c r="AX26" s="2"/>
      <c r="AY26" s="393"/>
      <c r="AZ26" s="301"/>
      <c r="BA26" s="301"/>
      <c r="BB26" s="301"/>
      <c r="BC26" s="189"/>
      <c r="BD26" s="2"/>
      <c r="BE26" s="2"/>
      <c r="BF26" s="2"/>
      <c r="BG26" s="2"/>
      <c r="BH26" s="2"/>
      <c r="BI26" s="2"/>
    </row>
    <row r="27" spans="2:61" ht="9.9499999999999993" customHeight="1">
      <c r="B27" s="368">
        <f t="shared" ref="B27" si="3">B21+1</f>
        <v>3</v>
      </c>
      <c r="C27" s="620">
        <f ca="1">OFFSET(DATA!$B$15,$B27-1,0)</f>
        <v>0</v>
      </c>
      <c r="D27" s="621"/>
      <c r="E27" s="622"/>
      <c r="F27" s="373">
        <f ca="1">OFFSET(DATA!$C$15,$B27-1,0)</f>
        <v>0</v>
      </c>
      <c r="G27" s="374"/>
      <c r="H27" s="379" t="str">
        <f ca="1">OFFSET(TMP!$H$1,($B27-1)*4,0)</f>
        <v xml:space="preserve">
</v>
      </c>
      <c r="I27" s="235" t="str">
        <f ca="1">OFFSET(TMP!$I$1,($B27-1)*4,0)</f>
        <v xml:space="preserve">
</v>
      </c>
      <c r="J27" s="238" t="str">
        <f ca="1">IF(OFFSET(DATA!$L$15,$B27-1,0)="","  年　月　日",OFFSET(DATA!$L$15,$B27-1,0))</f>
        <v xml:space="preserve">  年　月　日</v>
      </c>
      <c r="K27" s="239"/>
      <c r="L27" s="239"/>
      <c r="M27" s="239"/>
      <c r="N27" s="239"/>
      <c r="O27" s="240"/>
      <c r="P27" s="329" t="str">
        <f ca="1">IF(OFFSET(DATA!$N$15,$B27-1,0)="","  年　月　日",OFFSET(DATA!$N$15,$B27-1,0))</f>
        <v xml:space="preserve">  年　月　日</v>
      </c>
      <c r="Q27" s="330"/>
      <c r="R27" s="330"/>
      <c r="S27" s="330"/>
      <c r="T27" s="330"/>
      <c r="U27" s="331"/>
      <c r="V27" s="338" t="str">
        <f ca="1">BC27&amp;OFFSET(DATA!$R$15,$B27-1,0)</f>
        <v/>
      </c>
      <c r="W27" s="339"/>
      <c r="X27" s="339"/>
      <c r="Y27" s="339"/>
      <c r="Z27" s="339"/>
      <c r="AA27" s="339"/>
      <c r="AB27" s="339"/>
      <c r="AC27" s="609">
        <f ca="1">OFFSET(DATA!$S$15,$B27-1,0)</f>
        <v>0</v>
      </c>
      <c r="AD27" s="609"/>
      <c r="AE27" s="610"/>
      <c r="AF27" s="350" t="str">
        <f ca="1">IF(OFFSET(DATA!$Y$15,$B27-1,0)="","  年　月　日",OFFSET(DATA!$Y$15,$B27-1,0))</f>
        <v xml:space="preserve">  年　月　日</v>
      </c>
      <c r="AG27" s="351"/>
      <c r="AH27" s="351"/>
      <c r="AI27" s="351"/>
      <c r="AJ27" s="352"/>
      <c r="AK27" s="359" t="str">
        <f ca="1">IF(BLOOD=1,IF(LEN(BB27)=8,LEFT(BB27,2),LEFT(BB27,1)),BB27)</f>
        <v/>
      </c>
      <c r="AL27" s="362" t="str">
        <f ca="1">IF(OFFSET(DATA!$AC$15,$B27-1,0)="","  年　月　日",OFFSET(DATA!$AC$15,$B27-1,0))</f>
        <v xml:space="preserve">  年　月　日</v>
      </c>
      <c r="AM27" s="311">
        <f t="shared" ref="AM27" ca="1" si="4">AY29</f>
        <v>0</v>
      </c>
      <c r="AN27" s="312"/>
      <c r="AO27" s="313"/>
      <c r="AP27" s="314" t="str">
        <f ca="1">INDIRECT("TMP!T" &amp; 2 + ($B27-1)*5)</f>
        <v xml:space="preserve">
</v>
      </c>
      <c r="AQ27" s="315"/>
      <c r="AR27" s="315" t="str">
        <f ca="1">INDIRECT("TMP!U" &amp; 2 + ($B27-1)*5)</f>
        <v xml:space="preserve">
</v>
      </c>
      <c r="AS27" s="315"/>
      <c r="AT27" s="320" t="str">
        <f ca="1">INDIRECT("TMP!V" &amp; 2 + ($B27-1)*5)</f>
        <v xml:space="preserve">
</v>
      </c>
      <c r="AU27" s="323" t="str">
        <f ca="1">IF(OFFSET(DATA!$AT$15,$B27-1,0)="","  年　月　日",OFFSET(DATA!$AT$15,$B27-1,0))</f>
        <v xml:space="preserve">  年　月　日</v>
      </c>
      <c r="AV27" s="413">
        <f ca="1">OFFSET(DATA!$BB$15,$B27-1,0)</f>
        <v>0</v>
      </c>
      <c r="AW27" s="414"/>
      <c r="AX27" s="2"/>
      <c r="AY27" s="392">
        <f ca="1">OFFSET(DATA!$AV$15,$B27-1,0)</f>
        <v>0</v>
      </c>
      <c r="AZ27" s="299">
        <f ca="1">OFFSET(DATA!$AX$15,$B27-1,0)</f>
        <v>0</v>
      </c>
      <c r="BA27" s="299">
        <f ca="1">OFFSET(DATA!$AZ$15,$B27-1,0)</f>
        <v>0</v>
      </c>
      <c r="BB27" s="299" t="str">
        <f ca="1">IF(OFFSET(DATA!$AB$15,$B27-1,0)="","",OFFSET(DATA!$AB$15,$B27-1,0))</f>
        <v/>
      </c>
      <c r="BC27" s="189" t="str">
        <f ca="1">IF(OR(YUBIN=2,OFFSET(DATA!$Q$15,$B27-1,0)=""),"","〒"&amp;OFFSET(DATA!$Q$15,$B27-1,0)&amp;"　")</f>
        <v/>
      </c>
      <c r="BD27" s="2"/>
      <c r="BE27" s="2"/>
      <c r="BF27" s="2"/>
      <c r="BG27" s="2"/>
      <c r="BH27" s="2"/>
      <c r="BI27" s="2"/>
    </row>
    <row r="28" spans="2:61" ht="9.9499999999999993" customHeight="1">
      <c r="B28" s="369"/>
      <c r="C28" s="623"/>
      <c r="D28" s="624"/>
      <c r="E28" s="625"/>
      <c r="F28" s="375"/>
      <c r="G28" s="376"/>
      <c r="H28" s="380"/>
      <c r="I28" s="236"/>
      <c r="J28" s="241"/>
      <c r="K28" s="242"/>
      <c r="L28" s="242"/>
      <c r="M28" s="242"/>
      <c r="N28" s="242"/>
      <c r="O28" s="243"/>
      <c r="P28" s="332"/>
      <c r="Q28" s="333"/>
      <c r="R28" s="333"/>
      <c r="S28" s="333"/>
      <c r="T28" s="333"/>
      <c r="U28" s="334"/>
      <c r="V28" s="340"/>
      <c r="W28" s="341"/>
      <c r="X28" s="341"/>
      <c r="Y28" s="341"/>
      <c r="Z28" s="341"/>
      <c r="AA28" s="341"/>
      <c r="AB28" s="341"/>
      <c r="AC28" s="611"/>
      <c r="AD28" s="611"/>
      <c r="AE28" s="612"/>
      <c r="AF28" s="353"/>
      <c r="AG28" s="354"/>
      <c r="AH28" s="354"/>
      <c r="AI28" s="354"/>
      <c r="AJ28" s="355"/>
      <c r="AK28" s="360"/>
      <c r="AL28" s="363"/>
      <c r="AM28" s="302"/>
      <c r="AN28" s="305"/>
      <c r="AO28" s="306"/>
      <c r="AP28" s="316"/>
      <c r="AQ28" s="317"/>
      <c r="AR28" s="317"/>
      <c r="AS28" s="317"/>
      <c r="AT28" s="321"/>
      <c r="AU28" s="324"/>
      <c r="AV28" s="384"/>
      <c r="AW28" s="385"/>
      <c r="AX28" s="2"/>
      <c r="AY28" s="393"/>
      <c r="AZ28" s="301"/>
      <c r="BA28" s="301"/>
      <c r="BB28" s="300"/>
      <c r="BC28" s="189"/>
      <c r="BD28" s="2"/>
      <c r="BE28" s="2"/>
      <c r="BF28" s="2"/>
      <c r="BG28" s="2"/>
      <c r="BH28" s="2"/>
      <c r="BI28" s="2"/>
    </row>
    <row r="29" spans="2:61" ht="9.9499999999999993" customHeight="1">
      <c r="B29" s="370"/>
      <c r="C29" s="614">
        <f ca="1">OFFSET(DATA!$A$15,$B27-1,0)</f>
        <v>0</v>
      </c>
      <c r="D29" s="615"/>
      <c r="E29" s="616"/>
      <c r="F29" s="375"/>
      <c r="G29" s="376"/>
      <c r="H29" s="380"/>
      <c r="I29" s="236"/>
      <c r="J29" s="244"/>
      <c r="K29" s="245"/>
      <c r="L29" s="245"/>
      <c r="M29" s="245"/>
      <c r="N29" s="245"/>
      <c r="O29" s="246"/>
      <c r="P29" s="335"/>
      <c r="Q29" s="336"/>
      <c r="R29" s="336"/>
      <c r="S29" s="336"/>
      <c r="T29" s="336"/>
      <c r="U29" s="337"/>
      <c r="V29" s="342"/>
      <c r="W29" s="343"/>
      <c r="X29" s="343"/>
      <c r="Y29" s="343"/>
      <c r="Z29" s="343"/>
      <c r="AA29" s="343"/>
      <c r="AB29" s="343"/>
      <c r="AC29" s="97"/>
      <c r="AD29" s="97"/>
      <c r="AE29" s="98"/>
      <c r="AF29" s="356"/>
      <c r="AG29" s="357"/>
      <c r="AH29" s="357"/>
      <c r="AI29" s="357"/>
      <c r="AJ29" s="358"/>
      <c r="AK29" s="360"/>
      <c r="AL29" s="364"/>
      <c r="AM29" s="302" t="str">
        <f t="shared" ref="AM29" ca="1" si="5">AZ29</f>
        <v/>
      </c>
      <c r="AN29" s="303"/>
      <c r="AO29" s="304"/>
      <c r="AP29" s="316"/>
      <c r="AQ29" s="317"/>
      <c r="AR29" s="317"/>
      <c r="AS29" s="317"/>
      <c r="AT29" s="321"/>
      <c r="AU29" s="325"/>
      <c r="AV29" s="415"/>
      <c r="AW29" s="416"/>
      <c r="AX29" s="75"/>
      <c r="AY29" s="502">
        <f t="shared" ref="AY29" ca="1" si="6">AY27</f>
        <v>0</v>
      </c>
      <c r="AZ29" s="504" t="str">
        <f t="shared" ref="AZ29" ca="1" si="7">IF(COUNTIF(AZ27,"*受給者*"),"受給者",IF(COUNTIF(AZ27,"*国民年金*"),"国民年金",IF(COUNTIF(AZ27,"厚生年金"),"厚生年金","")))</f>
        <v/>
      </c>
      <c r="BA29" s="504">
        <f t="shared" ref="BA29" ca="1" si="8">BA27</f>
        <v>0</v>
      </c>
      <c r="BB29" s="300"/>
      <c r="BC29" s="189"/>
      <c r="BD29" s="2"/>
      <c r="BE29" s="2"/>
      <c r="BF29" s="2"/>
      <c r="BG29" s="2"/>
      <c r="BH29" s="2"/>
      <c r="BI29" s="2"/>
    </row>
    <row r="30" spans="2:61" ht="9.9499999999999993" customHeight="1">
      <c r="B30" s="370"/>
      <c r="C30" s="614"/>
      <c r="D30" s="615"/>
      <c r="E30" s="616"/>
      <c r="F30" s="375"/>
      <c r="G30" s="376"/>
      <c r="H30" s="380"/>
      <c r="I30" s="236"/>
      <c r="J30" s="37"/>
      <c r="K30" s="394">
        <f ca="1">OFFSET(DATA!$M$15,$B27-1,0)</f>
        <v>0</v>
      </c>
      <c r="L30" s="394"/>
      <c r="M30" s="397" t="s">
        <v>213</v>
      </c>
      <c r="N30" s="397"/>
      <c r="O30" s="38"/>
      <c r="P30" s="37"/>
      <c r="Q30" s="394">
        <f ca="1">OFFSET(DATA!$O$15,$B27-1,0)</f>
        <v>0</v>
      </c>
      <c r="R30" s="394"/>
      <c r="S30" s="397" t="s">
        <v>214</v>
      </c>
      <c r="T30" s="397"/>
      <c r="U30" s="38"/>
      <c r="V30" s="400" t="str">
        <f ca="1">BC30&amp;OFFSET(DATA!$U$15,$B27-1,0)</f>
        <v/>
      </c>
      <c r="W30" s="401"/>
      <c r="X30" s="401"/>
      <c r="Y30" s="401"/>
      <c r="Z30" s="401"/>
      <c r="AA30" s="401"/>
      <c r="AB30" s="401"/>
      <c r="AC30" s="626">
        <f ca="1">OFFSET(DATA!$V$15,$B27-1,0)</f>
        <v>0</v>
      </c>
      <c r="AD30" s="626"/>
      <c r="AE30" s="627"/>
      <c r="AF30" s="408">
        <f ca="1">OFFSET(DATA!$Z$15,$B27-1,0)</f>
        <v>0</v>
      </c>
      <c r="AG30" s="408"/>
      <c r="AH30" s="397" t="s">
        <v>215</v>
      </c>
      <c r="AI30" s="397">
        <f ca="1">OFFSET(DATA!$AA$15,$B27-1,0)</f>
        <v>0</v>
      </c>
      <c r="AJ30" s="410"/>
      <c r="AK30" s="360"/>
      <c r="AL30" s="365">
        <f ca="1">OFFSET(DATA!$AD$15,$B27-1,0)</f>
        <v>0</v>
      </c>
      <c r="AM30" s="302"/>
      <c r="AN30" s="305"/>
      <c r="AO30" s="306"/>
      <c r="AP30" s="316"/>
      <c r="AQ30" s="317"/>
      <c r="AR30" s="317"/>
      <c r="AS30" s="317"/>
      <c r="AT30" s="321"/>
      <c r="AU30" s="326" t="str">
        <f ca="1">IF(OFFSET(DATA!$AU$15,$B27-1,0)="","  年　月　日",OFFSET(DATA!$AU$15,$B27-1,0))</f>
        <v xml:space="preserve">  年　月　日</v>
      </c>
      <c r="AV30" s="382">
        <f ca="1">OFFSET(DATA!$BC$15,$B27-1,0)</f>
        <v>0</v>
      </c>
      <c r="AW30" s="383"/>
      <c r="AX30" s="2"/>
      <c r="AY30" s="503"/>
      <c r="AZ30" s="505"/>
      <c r="BA30" s="505"/>
      <c r="BB30" s="300"/>
      <c r="BC30" s="189" t="str">
        <f ca="1">IF(OR(YUBIN=2,OFFSET(DATA!$T$15,$B27-1,0)=""),"","〒"&amp;OFFSET(DATA!$T$15,$B27-1,0)&amp;"　")</f>
        <v/>
      </c>
      <c r="BD30" s="2"/>
      <c r="BE30" s="2"/>
      <c r="BF30" s="2"/>
      <c r="BG30" s="2"/>
      <c r="BH30" s="2"/>
      <c r="BI30" s="2"/>
    </row>
    <row r="31" spans="2:61" ht="9.9499999999999993" customHeight="1">
      <c r="B31" s="371"/>
      <c r="C31" s="614">
        <f ca="1">OFFSET(DATA!$BD$15,$B27-1,0)</f>
        <v>0</v>
      </c>
      <c r="D31" s="615"/>
      <c r="E31" s="616"/>
      <c r="F31" s="375"/>
      <c r="G31" s="376"/>
      <c r="H31" s="380"/>
      <c r="I31" s="236"/>
      <c r="J31" s="71"/>
      <c r="K31" s="395"/>
      <c r="L31" s="395"/>
      <c r="M31" s="398"/>
      <c r="N31" s="398"/>
      <c r="O31" s="102"/>
      <c r="P31" s="71"/>
      <c r="Q31" s="395"/>
      <c r="R31" s="395"/>
      <c r="S31" s="398"/>
      <c r="T31" s="398"/>
      <c r="U31" s="102"/>
      <c r="V31" s="340"/>
      <c r="W31" s="341"/>
      <c r="X31" s="341"/>
      <c r="Y31" s="341"/>
      <c r="Z31" s="341"/>
      <c r="AA31" s="341"/>
      <c r="AB31" s="341"/>
      <c r="AC31" s="628"/>
      <c r="AD31" s="628"/>
      <c r="AE31" s="629"/>
      <c r="AF31" s="394"/>
      <c r="AG31" s="394"/>
      <c r="AH31" s="398"/>
      <c r="AI31" s="398"/>
      <c r="AJ31" s="411"/>
      <c r="AK31" s="360"/>
      <c r="AL31" s="366"/>
      <c r="AM31" s="302">
        <f t="shared" ref="AM31" ca="1" si="9">BA29</f>
        <v>0</v>
      </c>
      <c r="AN31" s="389" t="str">
        <f t="shared" ref="AN31" ca="1" si="10">IF($BA31=0,"",RIGHT($BA31,4))</f>
        <v/>
      </c>
      <c r="AO31" s="390"/>
      <c r="AP31" s="316"/>
      <c r="AQ31" s="317"/>
      <c r="AR31" s="317"/>
      <c r="AS31" s="317"/>
      <c r="AT31" s="321"/>
      <c r="AU31" s="327"/>
      <c r="AV31" s="384"/>
      <c r="AW31" s="385"/>
      <c r="AX31" s="2"/>
      <c r="AY31" s="392"/>
      <c r="AZ31" s="299"/>
      <c r="BA31" s="299">
        <f ca="1">OFFSET(DATA!$BA$15,$B27-1,0)</f>
        <v>0</v>
      </c>
      <c r="BB31" s="300"/>
      <c r="BC31" s="189"/>
      <c r="BD31" s="2"/>
      <c r="BE31" s="2"/>
      <c r="BF31" s="2"/>
      <c r="BG31" s="2"/>
      <c r="BH31" s="2"/>
      <c r="BI31" s="2"/>
    </row>
    <row r="32" spans="2:61" ht="9.9499999999999993" customHeight="1">
      <c r="B32" s="372"/>
      <c r="C32" s="617"/>
      <c r="D32" s="618"/>
      <c r="E32" s="619"/>
      <c r="F32" s="377"/>
      <c r="G32" s="378"/>
      <c r="H32" s="381"/>
      <c r="I32" s="237"/>
      <c r="J32" s="39"/>
      <c r="K32" s="396"/>
      <c r="L32" s="396"/>
      <c r="M32" s="399"/>
      <c r="N32" s="399"/>
      <c r="O32" s="40"/>
      <c r="P32" s="39"/>
      <c r="Q32" s="396"/>
      <c r="R32" s="396"/>
      <c r="S32" s="399"/>
      <c r="T32" s="399"/>
      <c r="U32" s="40"/>
      <c r="V32" s="402"/>
      <c r="W32" s="403"/>
      <c r="X32" s="403"/>
      <c r="Y32" s="403"/>
      <c r="Z32" s="403"/>
      <c r="AA32" s="403"/>
      <c r="AB32" s="403"/>
      <c r="AC32" s="613"/>
      <c r="AD32" s="613"/>
      <c r="AE32" s="378"/>
      <c r="AF32" s="409"/>
      <c r="AG32" s="409"/>
      <c r="AH32" s="399"/>
      <c r="AI32" s="399"/>
      <c r="AJ32" s="412"/>
      <c r="AK32" s="361"/>
      <c r="AL32" s="367"/>
      <c r="AM32" s="388"/>
      <c r="AN32" s="391"/>
      <c r="AO32" s="378"/>
      <c r="AP32" s="318"/>
      <c r="AQ32" s="319"/>
      <c r="AR32" s="319"/>
      <c r="AS32" s="319"/>
      <c r="AT32" s="322"/>
      <c r="AU32" s="328"/>
      <c r="AV32" s="386"/>
      <c r="AW32" s="387"/>
      <c r="AX32" s="2"/>
      <c r="AY32" s="393"/>
      <c r="AZ32" s="301"/>
      <c r="BA32" s="301"/>
      <c r="BB32" s="301"/>
      <c r="BC32" s="189"/>
      <c r="BD32" s="2"/>
      <c r="BE32" s="2"/>
      <c r="BF32" s="2"/>
      <c r="BG32" s="2"/>
      <c r="BH32" s="2"/>
      <c r="BI32" s="2"/>
    </row>
    <row r="33" spans="2:61" ht="9.9499999999999993" customHeight="1">
      <c r="B33" s="368">
        <f t="shared" ref="B33" si="11">B27+1</f>
        <v>4</v>
      </c>
      <c r="C33" s="620">
        <f ca="1">OFFSET(DATA!$B$15,$B33-1,0)</f>
        <v>0</v>
      </c>
      <c r="D33" s="621"/>
      <c r="E33" s="622"/>
      <c r="F33" s="373">
        <f ca="1">OFFSET(DATA!$C$15,$B33-1,0)</f>
        <v>0</v>
      </c>
      <c r="G33" s="374"/>
      <c r="H33" s="379" t="str">
        <f ca="1">OFFSET(TMP!$H$1,($B33-1)*4,0)</f>
        <v xml:space="preserve">
</v>
      </c>
      <c r="I33" s="235" t="str">
        <f ca="1">OFFSET(TMP!$I$1,($B33-1)*4,0)</f>
        <v xml:space="preserve">
</v>
      </c>
      <c r="J33" s="238" t="str">
        <f ca="1">IF(OFFSET(DATA!$L$15,$B33-1,0)="","  年　月　日",OFFSET(DATA!$L$15,$B33-1,0))</f>
        <v xml:space="preserve">  年　月　日</v>
      </c>
      <c r="K33" s="239"/>
      <c r="L33" s="239"/>
      <c r="M33" s="239"/>
      <c r="N33" s="239"/>
      <c r="O33" s="240"/>
      <c r="P33" s="329" t="str">
        <f ca="1">IF(OFFSET(DATA!$N$15,$B33-1,0)="","  年　月　日",OFFSET(DATA!$N$15,$B33-1,0))</f>
        <v xml:space="preserve">  年　月　日</v>
      </c>
      <c r="Q33" s="330"/>
      <c r="R33" s="330"/>
      <c r="S33" s="330"/>
      <c r="T33" s="330"/>
      <c r="U33" s="331"/>
      <c r="V33" s="338" t="str">
        <f ca="1">BC33&amp;OFFSET(DATA!$R$15,$B33-1,0)</f>
        <v/>
      </c>
      <c r="W33" s="339"/>
      <c r="X33" s="339"/>
      <c r="Y33" s="339"/>
      <c r="Z33" s="339"/>
      <c r="AA33" s="339"/>
      <c r="AB33" s="339"/>
      <c r="AC33" s="609">
        <f ca="1">OFFSET(DATA!$S$15,$B33-1,0)</f>
        <v>0</v>
      </c>
      <c r="AD33" s="609"/>
      <c r="AE33" s="610"/>
      <c r="AF33" s="350" t="str">
        <f ca="1">IF(OFFSET(DATA!$Y$15,$B33-1,0)="","  年　月　日",OFFSET(DATA!$Y$15,$B33-1,0))</f>
        <v xml:space="preserve">  年　月　日</v>
      </c>
      <c r="AG33" s="351"/>
      <c r="AH33" s="351"/>
      <c r="AI33" s="351"/>
      <c r="AJ33" s="352"/>
      <c r="AK33" s="359" t="str">
        <f ca="1">IF(BLOOD=1,IF(LEN(BB33)=8,LEFT(BB33,2),LEFT(BB33,1)),BB33)</f>
        <v/>
      </c>
      <c r="AL33" s="362" t="str">
        <f ca="1">IF(OFFSET(DATA!$AC$15,$B33-1,0)="","  年　月　日",OFFSET(DATA!$AC$15,$B33-1,0))</f>
        <v xml:space="preserve">  年　月　日</v>
      </c>
      <c r="AM33" s="311">
        <f t="shared" ref="AM33" ca="1" si="12">AY35</f>
        <v>0</v>
      </c>
      <c r="AN33" s="312"/>
      <c r="AO33" s="313"/>
      <c r="AP33" s="314" t="str">
        <f ca="1">INDIRECT("TMP!T" &amp; 2 + ($B33-1)*5)</f>
        <v xml:space="preserve">
</v>
      </c>
      <c r="AQ33" s="315"/>
      <c r="AR33" s="315" t="str">
        <f ca="1">INDIRECT("TMP!U" &amp; 2 + ($B33-1)*5)</f>
        <v xml:space="preserve">
</v>
      </c>
      <c r="AS33" s="315"/>
      <c r="AT33" s="320" t="str">
        <f ca="1">INDIRECT("TMP!V" &amp; 2 + ($B33-1)*5)</f>
        <v xml:space="preserve">
</v>
      </c>
      <c r="AU33" s="323" t="str">
        <f ca="1">IF(OFFSET(DATA!$AT$15,$B33-1,0)="","  年　月　日",OFFSET(DATA!$AT$15,$B33-1,0))</f>
        <v xml:space="preserve">  年　月　日</v>
      </c>
      <c r="AV33" s="413">
        <f ca="1">OFFSET(DATA!$BB$15,$B33-1,0)</f>
        <v>0</v>
      </c>
      <c r="AW33" s="414"/>
      <c r="AX33" s="2"/>
      <c r="AY33" s="392">
        <f ca="1">OFFSET(DATA!$AV$15,$B33-1,0)</f>
        <v>0</v>
      </c>
      <c r="AZ33" s="299">
        <f ca="1">OFFSET(DATA!$AX$15,$B33-1,0)</f>
        <v>0</v>
      </c>
      <c r="BA33" s="299">
        <f ca="1">OFFSET(DATA!$AZ$15,$B33-1,0)</f>
        <v>0</v>
      </c>
      <c r="BB33" s="299" t="str">
        <f ca="1">IF(OFFSET(DATA!$AB$15,$B33-1,0)="","",OFFSET(DATA!$AB$15,$B33-1,0))</f>
        <v/>
      </c>
      <c r="BC33" s="189" t="str">
        <f ca="1">IF(OR(YUBIN=2,OFFSET(DATA!$Q$15,$B33-1,0)=""),"","〒"&amp;OFFSET(DATA!$Q$15,$B33-1,0)&amp;"　")</f>
        <v/>
      </c>
      <c r="BD33" s="2"/>
      <c r="BE33" s="2"/>
      <c r="BF33" s="2"/>
      <c r="BG33" s="2"/>
      <c r="BH33" s="2"/>
      <c r="BI33" s="2"/>
    </row>
    <row r="34" spans="2:61" ht="9.9499999999999993" customHeight="1">
      <c r="B34" s="369"/>
      <c r="C34" s="623"/>
      <c r="D34" s="624"/>
      <c r="E34" s="625"/>
      <c r="F34" s="375"/>
      <c r="G34" s="376"/>
      <c r="H34" s="380"/>
      <c r="I34" s="236"/>
      <c r="J34" s="241"/>
      <c r="K34" s="242"/>
      <c r="L34" s="242"/>
      <c r="M34" s="242"/>
      <c r="N34" s="242"/>
      <c r="O34" s="243"/>
      <c r="P34" s="332"/>
      <c r="Q34" s="333"/>
      <c r="R34" s="333"/>
      <c r="S34" s="333"/>
      <c r="T34" s="333"/>
      <c r="U34" s="334"/>
      <c r="V34" s="340"/>
      <c r="W34" s="341"/>
      <c r="X34" s="341"/>
      <c r="Y34" s="341"/>
      <c r="Z34" s="341"/>
      <c r="AA34" s="341"/>
      <c r="AB34" s="341"/>
      <c r="AC34" s="611"/>
      <c r="AD34" s="611"/>
      <c r="AE34" s="612"/>
      <c r="AF34" s="353"/>
      <c r="AG34" s="354"/>
      <c r="AH34" s="354"/>
      <c r="AI34" s="354"/>
      <c r="AJ34" s="355"/>
      <c r="AK34" s="360"/>
      <c r="AL34" s="363"/>
      <c r="AM34" s="302"/>
      <c r="AN34" s="305"/>
      <c r="AO34" s="306"/>
      <c r="AP34" s="316"/>
      <c r="AQ34" s="317"/>
      <c r="AR34" s="317"/>
      <c r="AS34" s="317"/>
      <c r="AT34" s="321"/>
      <c r="AU34" s="324"/>
      <c r="AV34" s="384"/>
      <c r="AW34" s="385"/>
      <c r="AX34" s="2"/>
      <c r="AY34" s="393"/>
      <c r="AZ34" s="301"/>
      <c r="BA34" s="301"/>
      <c r="BB34" s="300"/>
      <c r="BC34" s="189"/>
      <c r="BD34" s="2"/>
      <c r="BE34" s="2"/>
      <c r="BF34" s="2"/>
      <c r="BG34" s="2"/>
      <c r="BH34" s="2"/>
      <c r="BI34" s="2"/>
    </row>
    <row r="35" spans="2:61" ht="9.9499999999999993" customHeight="1">
      <c r="B35" s="370"/>
      <c r="C35" s="614">
        <f ca="1">OFFSET(DATA!$A$15,$B33-1,0)</f>
        <v>0</v>
      </c>
      <c r="D35" s="615"/>
      <c r="E35" s="616"/>
      <c r="F35" s="375"/>
      <c r="G35" s="376"/>
      <c r="H35" s="380"/>
      <c r="I35" s="236"/>
      <c r="J35" s="244"/>
      <c r="K35" s="245"/>
      <c r="L35" s="245"/>
      <c r="M35" s="245"/>
      <c r="N35" s="245"/>
      <c r="O35" s="246"/>
      <c r="P35" s="335"/>
      <c r="Q35" s="336"/>
      <c r="R35" s="336"/>
      <c r="S35" s="336"/>
      <c r="T35" s="336"/>
      <c r="U35" s="337"/>
      <c r="V35" s="342"/>
      <c r="W35" s="343"/>
      <c r="X35" s="343"/>
      <c r="Y35" s="343"/>
      <c r="Z35" s="343"/>
      <c r="AA35" s="343"/>
      <c r="AB35" s="343"/>
      <c r="AC35" s="97"/>
      <c r="AD35" s="97"/>
      <c r="AE35" s="98"/>
      <c r="AF35" s="356"/>
      <c r="AG35" s="357"/>
      <c r="AH35" s="357"/>
      <c r="AI35" s="357"/>
      <c r="AJ35" s="358"/>
      <c r="AK35" s="360"/>
      <c r="AL35" s="364"/>
      <c r="AM35" s="302" t="str">
        <f t="shared" ref="AM35" ca="1" si="13">AZ35</f>
        <v/>
      </c>
      <c r="AN35" s="303"/>
      <c r="AO35" s="304"/>
      <c r="AP35" s="316"/>
      <c r="AQ35" s="317"/>
      <c r="AR35" s="317"/>
      <c r="AS35" s="317"/>
      <c r="AT35" s="321"/>
      <c r="AU35" s="325"/>
      <c r="AV35" s="415"/>
      <c r="AW35" s="416"/>
      <c r="AX35" s="75"/>
      <c r="AY35" s="502">
        <f t="shared" ref="AY35" ca="1" si="14">AY33</f>
        <v>0</v>
      </c>
      <c r="AZ35" s="504" t="str">
        <f t="shared" ref="AZ35" ca="1" si="15">IF(COUNTIF(AZ33,"*受給者*"),"受給者",IF(COUNTIF(AZ33,"*国民年金*"),"国民年金",IF(COUNTIF(AZ33,"厚生年金"),"厚生年金","")))</f>
        <v/>
      </c>
      <c r="BA35" s="504">
        <f t="shared" ref="BA35" ca="1" si="16">BA33</f>
        <v>0</v>
      </c>
      <c r="BB35" s="300"/>
      <c r="BC35" s="189"/>
      <c r="BD35" s="2"/>
      <c r="BE35" s="2"/>
      <c r="BF35" s="2"/>
      <c r="BG35" s="2"/>
      <c r="BH35" s="2"/>
      <c r="BI35" s="2"/>
    </row>
    <row r="36" spans="2:61" ht="9.9499999999999993" customHeight="1">
      <c r="B36" s="370"/>
      <c r="C36" s="614"/>
      <c r="D36" s="615"/>
      <c r="E36" s="616"/>
      <c r="F36" s="375"/>
      <c r="G36" s="376"/>
      <c r="H36" s="380"/>
      <c r="I36" s="236"/>
      <c r="J36" s="37"/>
      <c r="K36" s="394">
        <f ca="1">OFFSET(DATA!$M$15,$B33-1,0)</f>
        <v>0</v>
      </c>
      <c r="L36" s="394"/>
      <c r="M36" s="397" t="s">
        <v>213</v>
      </c>
      <c r="N36" s="397"/>
      <c r="O36" s="38"/>
      <c r="P36" s="37"/>
      <c r="Q36" s="394">
        <f ca="1">OFFSET(DATA!$O$15,$B33-1,0)</f>
        <v>0</v>
      </c>
      <c r="R36" s="394"/>
      <c r="S36" s="397" t="s">
        <v>214</v>
      </c>
      <c r="T36" s="397"/>
      <c r="U36" s="38"/>
      <c r="V36" s="400" t="str">
        <f ca="1">BC36&amp;OFFSET(DATA!$U$15,$B33-1,0)</f>
        <v/>
      </c>
      <c r="W36" s="401"/>
      <c r="X36" s="401"/>
      <c r="Y36" s="401"/>
      <c r="Z36" s="401"/>
      <c r="AA36" s="401"/>
      <c r="AB36" s="401"/>
      <c r="AC36" s="626">
        <f ca="1">OFFSET(DATA!$V$15,$B33-1,0)</f>
        <v>0</v>
      </c>
      <c r="AD36" s="626"/>
      <c r="AE36" s="627"/>
      <c r="AF36" s="408">
        <f ca="1">OFFSET(DATA!$Z$15,$B33-1,0)</f>
        <v>0</v>
      </c>
      <c r="AG36" s="408"/>
      <c r="AH36" s="397" t="s">
        <v>215</v>
      </c>
      <c r="AI36" s="397">
        <f ca="1">OFFSET(DATA!$AA$15,$B33-1,0)</f>
        <v>0</v>
      </c>
      <c r="AJ36" s="410"/>
      <c r="AK36" s="360"/>
      <c r="AL36" s="365">
        <f ca="1">OFFSET(DATA!$AD$15,$B33-1,0)</f>
        <v>0</v>
      </c>
      <c r="AM36" s="302"/>
      <c r="AN36" s="305"/>
      <c r="AO36" s="306"/>
      <c r="AP36" s="316"/>
      <c r="AQ36" s="317"/>
      <c r="AR36" s="317"/>
      <c r="AS36" s="317"/>
      <c r="AT36" s="321"/>
      <c r="AU36" s="326" t="str">
        <f ca="1">IF(OFFSET(DATA!$AU$15,$B33-1,0)="","  年　月　日",OFFSET(DATA!$AU$15,$B33-1,0))</f>
        <v xml:space="preserve">  年　月　日</v>
      </c>
      <c r="AV36" s="382">
        <f ca="1">OFFSET(DATA!$BC$15,$B33-1,0)</f>
        <v>0</v>
      </c>
      <c r="AW36" s="383"/>
      <c r="AX36" s="2"/>
      <c r="AY36" s="503"/>
      <c r="AZ36" s="505"/>
      <c r="BA36" s="505"/>
      <c r="BB36" s="300"/>
      <c r="BC36" s="189" t="str">
        <f ca="1">IF(OR(YUBIN=2,OFFSET(DATA!$T$15,$B33-1,0)=""),"","〒"&amp;OFFSET(DATA!$T$15,$B33-1,0)&amp;"　")</f>
        <v/>
      </c>
      <c r="BD36" s="2"/>
      <c r="BE36" s="2"/>
      <c r="BF36" s="2"/>
      <c r="BG36" s="2"/>
      <c r="BH36" s="2"/>
      <c r="BI36" s="2"/>
    </row>
    <row r="37" spans="2:61" ht="9.9499999999999993" customHeight="1">
      <c r="B37" s="371"/>
      <c r="C37" s="614">
        <f ca="1">OFFSET(DATA!$BD$15,$B33-1,0)</f>
        <v>0</v>
      </c>
      <c r="D37" s="615"/>
      <c r="E37" s="616"/>
      <c r="F37" s="375"/>
      <c r="G37" s="376"/>
      <c r="H37" s="380"/>
      <c r="I37" s="236"/>
      <c r="J37" s="71"/>
      <c r="K37" s="395"/>
      <c r="L37" s="395"/>
      <c r="M37" s="398"/>
      <c r="N37" s="398"/>
      <c r="O37" s="102"/>
      <c r="P37" s="71"/>
      <c r="Q37" s="395"/>
      <c r="R37" s="395"/>
      <c r="S37" s="398"/>
      <c r="T37" s="398"/>
      <c r="U37" s="102"/>
      <c r="V37" s="340"/>
      <c r="W37" s="341"/>
      <c r="X37" s="341"/>
      <c r="Y37" s="341"/>
      <c r="Z37" s="341"/>
      <c r="AA37" s="341"/>
      <c r="AB37" s="341"/>
      <c r="AC37" s="628"/>
      <c r="AD37" s="628"/>
      <c r="AE37" s="629"/>
      <c r="AF37" s="394"/>
      <c r="AG37" s="394"/>
      <c r="AH37" s="398"/>
      <c r="AI37" s="398"/>
      <c r="AJ37" s="411"/>
      <c r="AK37" s="360"/>
      <c r="AL37" s="366"/>
      <c r="AM37" s="302">
        <f t="shared" ref="AM37" ca="1" si="17">BA35</f>
        <v>0</v>
      </c>
      <c r="AN37" s="389" t="str">
        <f t="shared" ref="AN37" ca="1" si="18">IF($BA37=0,"",RIGHT($BA37,4))</f>
        <v/>
      </c>
      <c r="AO37" s="390"/>
      <c r="AP37" s="316"/>
      <c r="AQ37" s="317"/>
      <c r="AR37" s="317"/>
      <c r="AS37" s="317"/>
      <c r="AT37" s="321"/>
      <c r="AU37" s="327"/>
      <c r="AV37" s="384"/>
      <c r="AW37" s="385"/>
      <c r="AX37" s="2"/>
      <c r="AY37" s="392"/>
      <c r="AZ37" s="299"/>
      <c r="BA37" s="299">
        <f ca="1">OFFSET(DATA!$BA$15,$B33-1,0)</f>
        <v>0</v>
      </c>
      <c r="BB37" s="300"/>
      <c r="BC37" s="189"/>
      <c r="BD37" s="2"/>
      <c r="BE37" s="2"/>
      <c r="BF37" s="2"/>
      <c r="BG37" s="2"/>
      <c r="BH37" s="2"/>
      <c r="BI37" s="2"/>
    </row>
    <row r="38" spans="2:61" ht="9.9499999999999993" customHeight="1">
      <c r="B38" s="372"/>
      <c r="C38" s="617"/>
      <c r="D38" s="618"/>
      <c r="E38" s="619"/>
      <c r="F38" s="377"/>
      <c r="G38" s="378"/>
      <c r="H38" s="381"/>
      <c r="I38" s="237"/>
      <c r="J38" s="39"/>
      <c r="K38" s="396"/>
      <c r="L38" s="396"/>
      <c r="M38" s="399"/>
      <c r="N38" s="399"/>
      <c r="O38" s="40"/>
      <c r="P38" s="39"/>
      <c r="Q38" s="396"/>
      <c r="R38" s="396"/>
      <c r="S38" s="399"/>
      <c r="T38" s="399"/>
      <c r="U38" s="40"/>
      <c r="V38" s="402"/>
      <c r="W38" s="403"/>
      <c r="X38" s="403"/>
      <c r="Y38" s="403"/>
      <c r="Z38" s="403"/>
      <c r="AA38" s="403"/>
      <c r="AB38" s="403"/>
      <c r="AC38" s="613"/>
      <c r="AD38" s="613"/>
      <c r="AE38" s="378"/>
      <c r="AF38" s="409"/>
      <c r="AG38" s="409"/>
      <c r="AH38" s="399"/>
      <c r="AI38" s="399"/>
      <c r="AJ38" s="412"/>
      <c r="AK38" s="361"/>
      <c r="AL38" s="367"/>
      <c r="AM38" s="388"/>
      <c r="AN38" s="391"/>
      <c r="AO38" s="378"/>
      <c r="AP38" s="318"/>
      <c r="AQ38" s="319"/>
      <c r="AR38" s="319"/>
      <c r="AS38" s="319"/>
      <c r="AT38" s="322"/>
      <c r="AU38" s="328"/>
      <c r="AV38" s="386"/>
      <c r="AW38" s="387"/>
      <c r="AX38" s="2"/>
      <c r="AY38" s="393"/>
      <c r="AZ38" s="301"/>
      <c r="BA38" s="301"/>
      <c r="BB38" s="301"/>
      <c r="BC38" s="189"/>
      <c r="BD38" s="2"/>
      <c r="BE38" s="2"/>
      <c r="BF38" s="2"/>
      <c r="BG38" s="2"/>
      <c r="BH38" s="2"/>
      <c r="BI38" s="2"/>
    </row>
    <row r="39" spans="2:61" ht="9.9499999999999993" customHeight="1">
      <c r="B39" s="368">
        <f t="shared" ref="B39" si="19">B33+1</f>
        <v>5</v>
      </c>
      <c r="C39" s="620">
        <f ca="1">OFFSET(DATA!$B$15,$B39-1,0)</f>
        <v>0</v>
      </c>
      <c r="D39" s="621"/>
      <c r="E39" s="622"/>
      <c r="F39" s="373">
        <f ca="1">OFFSET(DATA!$C$15,$B39-1,0)</f>
        <v>0</v>
      </c>
      <c r="G39" s="374"/>
      <c r="H39" s="379" t="str">
        <f ca="1">OFFSET(TMP!$H$1,($B39-1)*4,0)</f>
        <v xml:space="preserve">
</v>
      </c>
      <c r="I39" s="235" t="str">
        <f ca="1">OFFSET(TMP!$I$1,($B39-1)*4,0)</f>
        <v xml:space="preserve">
</v>
      </c>
      <c r="J39" s="238" t="str">
        <f ca="1">IF(OFFSET(DATA!$L$15,$B39-1,0)="","  年　月　日",OFFSET(DATA!$L$15,$B39-1,0))</f>
        <v xml:space="preserve">  年　月　日</v>
      </c>
      <c r="K39" s="239"/>
      <c r="L39" s="239"/>
      <c r="M39" s="239"/>
      <c r="N39" s="239"/>
      <c r="O39" s="240"/>
      <c r="P39" s="329" t="str">
        <f ca="1">IF(OFFSET(DATA!$N$15,$B39-1,0)="","  年　月　日",OFFSET(DATA!$N$15,$B39-1,0))</f>
        <v xml:space="preserve">  年　月　日</v>
      </c>
      <c r="Q39" s="330"/>
      <c r="R39" s="330"/>
      <c r="S39" s="330"/>
      <c r="T39" s="330"/>
      <c r="U39" s="331"/>
      <c r="V39" s="338" t="str">
        <f ca="1">BC39&amp;OFFSET(DATA!$R$15,$B39-1,0)</f>
        <v/>
      </c>
      <c r="W39" s="339"/>
      <c r="X39" s="339"/>
      <c r="Y39" s="339"/>
      <c r="Z39" s="339"/>
      <c r="AA39" s="339"/>
      <c r="AB39" s="339"/>
      <c r="AC39" s="609">
        <f ca="1">OFFSET(DATA!$S$15,$B39-1,0)</f>
        <v>0</v>
      </c>
      <c r="AD39" s="609"/>
      <c r="AE39" s="610"/>
      <c r="AF39" s="350" t="str">
        <f ca="1">IF(OFFSET(DATA!$Y$15,$B39-1,0)="","  年　月　日",OFFSET(DATA!$Y$15,$B39-1,0))</f>
        <v xml:space="preserve">  年　月　日</v>
      </c>
      <c r="AG39" s="351"/>
      <c r="AH39" s="351"/>
      <c r="AI39" s="351"/>
      <c r="AJ39" s="352"/>
      <c r="AK39" s="359" t="str">
        <f ca="1">IF(BLOOD=1,IF(LEN(BB39)=8,LEFT(BB39,2),LEFT(BB39,1)),BB39)</f>
        <v/>
      </c>
      <c r="AL39" s="362" t="str">
        <f ca="1">IF(OFFSET(DATA!$AC$15,$B39-1,0)="","  年　月　日",OFFSET(DATA!$AC$15,$B39-1,0))</f>
        <v xml:space="preserve">  年　月　日</v>
      </c>
      <c r="AM39" s="311">
        <f t="shared" ref="AM39" ca="1" si="20">AY41</f>
        <v>0</v>
      </c>
      <c r="AN39" s="312"/>
      <c r="AO39" s="313"/>
      <c r="AP39" s="314" t="str">
        <f ca="1">INDIRECT("TMP!T" &amp; 2 + ($B39-1)*5)</f>
        <v xml:space="preserve">
</v>
      </c>
      <c r="AQ39" s="315"/>
      <c r="AR39" s="315" t="str">
        <f ca="1">INDIRECT("TMP!U" &amp; 2 + ($B39-1)*5)</f>
        <v xml:space="preserve">
</v>
      </c>
      <c r="AS39" s="315"/>
      <c r="AT39" s="320" t="str">
        <f ca="1">INDIRECT("TMP!V" &amp; 2 + ($B39-1)*5)</f>
        <v xml:space="preserve">
</v>
      </c>
      <c r="AU39" s="323" t="str">
        <f ca="1">IF(OFFSET(DATA!$AT$15,$B39-1,0)="","  年　月　日",OFFSET(DATA!$AT$15,$B39-1,0))</f>
        <v xml:space="preserve">  年　月　日</v>
      </c>
      <c r="AV39" s="413">
        <f ca="1">OFFSET(DATA!$BB$15,$B39-1,0)</f>
        <v>0</v>
      </c>
      <c r="AW39" s="414"/>
      <c r="AX39" s="2"/>
      <c r="AY39" s="392">
        <f ca="1">OFFSET(DATA!$AV$15,$B39-1,0)</f>
        <v>0</v>
      </c>
      <c r="AZ39" s="299">
        <f ca="1">OFFSET(DATA!$AX$15,$B39-1,0)</f>
        <v>0</v>
      </c>
      <c r="BA39" s="299">
        <f ca="1">OFFSET(DATA!$AZ$15,$B39-1,0)</f>
        <v>0</v>
      </c>
      <c r="BB39" s="299" t="str">
        <f ca="1">IF(OFFSET(DATA!$AB$15,$B39-1,0)="","",OFFSET(DATA!$AB$15,$B39-1,0))</f>
        <v/>
      </c>
      <c r="BC39" s="189" t="str">
        <f ca="1">IF(OR(YUBIN=2,OFFSET(DATA!$Q$15,$B39-1,0)=""),"","〒"&amp;OFFSET(DATA!$Q$15,$B39-1,0)&amp;"　")</f>
        <v/>
      </c>
      <c r="BD39" s="2"/>
      <c r="BE39" s="2"/>
      <c r="BF39" s="2"/>
      <c r="BG39" s="2"/>
      <c r="BH39" s="2"/>
      <c r="BI39" s="2"/>
    </row>
    <row r="40" spans="2:61" ht="9.9499999999999993" customHeight="1">
      <c r="B40" s="369"/>
      <c r="C40" s="623"/>
      <c r="D40" s="624"/>
      <c r="E40" s="625"/>
      <c r="F40" s="375"/>
      <c r="G40" s="376"/>
      <c r="H40" s="380"/>
      <c r="I40" s="236"/>
      <c r="J40" s="241"/>
      <c r="K40" s="242"/>
      <c r="L40" s="242"/>
      <c r="M40" s="242"/>
      <c r="N40" s="242"/>
      <c r="O40" s="243"/>
      <c r="P40" s="332"/>
      <c r="Q40" s="333"/>
      <c r="R40" s="333"/>
      <c r="S40" s="333"/>
      <c r="T40" s="333"/>
      <c r="U40" s="334"/>
      <c r="V40" s="340"/>
      <c r="W40" s="341"/>
      <c r="X40" s="341"/>
      <c r="Y40" s="341"/>
      <c r="Z40" s="341"/>
      <c r="AA40" s="341"/>
      <c r="AB40" s="341"/>
      <c r="AC40" s="611"/>
      <c r="AD40" s="611"/>
      <c r="AE40" s="612"/>
      <c r="AF40" s="353"/>
      <c r="AG40" s="354"/>
      <c r="AH40" s="354"/>
      <c r="AI40" s="354"/>
      <c r="AJ40" s="355"/>
      <c r="AK40" s="360"/>
      <c r="AL40" s="363"/>
      <c r="AM40" s="302"/>
      <c r="AN40" s="305"/>
      <c r="AO40" s="306"/>
      <c r="AP40" s="316"/>
      <c r="AQ40" s="317"/>
      <c r="AR40" s="317"/>
      <c r="AS40" s="317"/>
      <c r="AT40" s="321"/>
      <c r="AU40" s="324"/>
      <c r="AV40" s="384"/>
      <c r="AW40" s="385"/>
      <c r="AX40" s="2"/>
      <c r="AY40" s="393"/>
      <c r="AZ40" s="301"/>
      <c r="BA40" s="301"/>
      <c r="BB40" s="300"/>
      <c r="BC40" s="189"/>
      <c r="BD40" s="2"/>
      <c r="BE40" s="2"/>
      <c r="BF40" s="2"/>
      <c r="BG40" s="2"/>
      <c r="BH40" s="2"/>
      <c r="BI40" s="2"/>
    </row>
    <row r="41" spans="2:61" ht="9.9499999999999993" customHeight="1">
      <c r="B41" s="370"/>
      <c r="C41" s="614">
        <f ca="1">OFFSET(DATA!$A$15,$B39-1,0)</f>
        <v>0</v>
      </c>
      <c r="D41" s="615"/>
      <c r="E41" s="616"/>
      <c r="F41" s="375"/>
      <c r="G41" s="376"/>
      <c r="H41" s="380"/>
      <c r="I41" s="236"/>
      <c r="J41" s="244"/>
      <c r="K41" s="245"/>
      <c r="L41" s="245"/>
      <c r="M41" s="245"/>
      <c r="N41" s="245"/>
      <c r="O41" s="246"/>
      <c r="P41" s="335"/>
      <c r="Q41" s="336"/>
      <c r="R41" s="336"/>
      <c r="S41" s="336"/>
      <c r="T41" s="336"/>
      <c r="U41" s="337"/>
      <c r="V41" s="342"/>
      <c r="W41" s="343"/>
      <c r="X41" s="343"/>
      <c r="Y41" s="343"/>
      <c r="Z41" s="343"/>
      <c r="AA41" s="343"/>
      <c r="AB41" s="343"/>
      <c r="AC41" s="97"/>
      <c r="AD41" s="97"/>
      <c r="AE41" s="98"/>
      <c r="AF41" s="356"/>
      <c r="AG41" s="357"/>
      <c r="AH41" s="357"/>
      <c r="AI41" s="357"/>
      <c r="AJ41" s="358"/>
      <c r="AK41" s="360"/>
      <c r="AL41" s="364"/>
      <c r="AM41" s="302" t="str">
        <f t="shared" ref="AM41" ca="1" si="21">AZ41</f>
        <v/>
      </c>
      <c r="AN41" s="303"/>
      <c r="AO41" s="304"/>
      <c r="AP41" s="316"/>
      <c r="AQ41" s="317"/>
      <c r="AR41" s="317"/>
      <c r="AS41" s="317"/>
      <c r="AT41" s="321"/>
      <c r="AU41" s="325"/>
      <c r="AV41" s="415"/>
      <c r="AW41" s="416"/>
      <c r="AX41" s="75"/>
      <c r="AY41" s="502">
        <f t="shared" ref="AY41" ca="1" si="22">AY39</f>
        <v>0</v>
      </c>
      <c r="AZ41" s="504" t="str">
        <f t="shared" ref="AZ41" ca="1" si="23">IF(COUNTIF(AZ39,"*受給者*"),"受給者",IF(COUNTIF(AZ39,"*国民年金*"),"国民年金",IF(COUNTIF(AZ39,"厚生年金"),"厚生年金","")))</f>
        <v/>
      </c>
      <c r="BA41" s="504">
        <f t="shared" ref="BA41" ca="1" si="24">BA39</f>
        <v>0</v>
      </c>
      <c r="BB41" s="300"/>
      <c r="BC41" s="189"/>
      <c r="BD41" s="2"/>
      <c r="BE41" s="2"/>
      <c r="BF41" s="2"/>
      <c r="BG41" s="2"/>
      <c r="BH41" s="2"/>
      <c r="BI41" s="2"/>
    </row>
    <row r="42" spans="2:61" ht="9.9499999999999993" customHeight="1">
      <c r="B42" s="370"/>
      <c r="C42" s="614"/>
      <c r="D42" s="615"/>
      <c r="E42" s="616"/>
      <c r="F42" s="375"/>
      <c r="G42" s="376"/>
      <c r="H42" s="380"/>
      <c r="I42" s="236"/>
      <c r="J42" s="37"/>
      <c r="K42" s="394">
        <f ca="1">OFFSET(DATA!$M$15,$B39-1,0)</f>
        <v>0</v>
      </c>
      <c r="L42" s="394"/>
      <c r="M42" s="397" t="s">
        <v>213</v>
      </c>
      <c r="N42" s="397"/>
      <c r="O42" s="38"/>
      <c r="P42" s="37"/>
      <c r="Q42" s="394">
        <f ca="1">OFFSET(DATA!$O$15,$B39-1,0)</f>
        <v>0</v>
      </c>
      <c r="R42" s="394"/>
      <c r="S42" s="397" t="s">
        <v>214</v>
      </c>
      <c r="T42" s="397"/>
      <c r="U42" s="38"/>
      <c r="V42" s="400" t="str">
        <f ca="1">BC42&amp;OFFSET(DATA!$U$15,$B39-1,0)</f>
        <v/>
      </c>
      <c r="W42" s="401"/>
      <c r="X42" s="401"/>
      <c r="Y42" s="401"/>
      <c r="Z42" s="401"/>
      <c r="AA42" s="401"/>
      <c r="AB42" s="401"/>
      <c r="AC42" s="626">
        <f ca="1">OFFSET(DATA!$V$15,$B39-1,0)</f>
        <v>0</v>
      </c>
      <c r="AD42" s="626"/>
      <c r="AE42" s="627"/>
      <c r="AF42" s="408">
        <f ca="1">OFFSET(DATA!$Z$15,$B39-1,0)</f>
        <v>0</v>
      </c>
      <c r="AG42" s="408"/>
      <c r="AH42" s="397" t="s">
        <v>215</v>
      </c>
      <c r="AI42" s="397">
        <f ca="1">OFFSET(DATA!$AA$15,$B39-1,0)</f>
        <v>0</v>
      </c>
      <c r="AJ42" s="410"/>
      <c r="AK42" s="360"/>
      <c r="AL42" s="365">
        <f ca="1">OFFSET(DATA!$AD$15,$B39-1,0)</f>
        <v>0</v>
      </c>
      <c r="AM42" s="302"/>
      <c r="AN42" s="305"/>
      <c r="AO42" s="306"/>
      <c r="AP42" s="316"/>
      <c r="AQ42" s="317"/>
      <c r="AR42" s="317"/>
      <c r="AS42" s="317"/>
      <c r="AT42" s="321"/>
      <c r="AU42" s="326" t="str">
        <f ca="1">IF(OFFSET(DATA!$AU$15,$B39-1,0)="","  年　月　日",OFFSET(DATA!$AU$15,$B39-1,0))</f>
        <v xml:space="preserve">  年　月　日</v>
      </c>
      <c r="AV42" s="382">
        <f ca="1">OFFSET(DATA!$BC$15,$B39-1,0)</f>
        <v>0</v>
      </c>
      <c r="AW42" s="383"/>
      <c r="AX42" s="2"/>
      <c r="AY42" s="503"/>
      <c r="AZ42" s="505"/>
      <c r="BA42" s="505"/>
      <c r="BB42" s="300"/>
      <c r="BC42" s="189" t="str">
        <f ca="1">IF(OR(YUBIN=2,OFFSET(DATA!$T$15,$B39-1,0)=""),"","〒"&amp;OFFSET(DATA!$T$15,$B39-1,0)&amp;"　")</f>
        <v/>
      </c>
      <c r="BD42" s="2"/>
      <c r="BE42" s="2"/>
      <c r="BF42" s="2"/>
      <c r="BG42" s="2"/>
      <c r="BH42" s="2"/>
      <c r="BI42" s="2"/>
    </row>
    <row r="43" spans="2:61" ht="9.9499999999999993" customHeight="1">
      <c r="B43" s="371"/>
      <c r="C43" s="614">
        <f ca="1">OFFSET(DATA!$BD$15,$B39-1,0)</f>
        <v>0</v>
      </c>
      <c r="D43" s="615"/>
      <c r="E43" s="616"/>
      <c r="F43" s="375"/>
      <c r="G43" s="376"/>
      <c r="H43" s="380"/>
      <c r="I43" s="236"/>
      <c r="J43" s="71"/>
      <c r="K43" s="395"/>
      <c r="L43" s="395"/>
      <c r="M43" s="398"/>
      <c r="N43" s="398"/>
      <c r="O43" s="102"/>
      <c r="P43" s="71"/>
      <c r="Q43" s="395"/>
      <c r="R43" s="395"/>
      <c r="S43" s="398"/>
      <c r="T43" s="398"/>
      <c r="U43" s="102"/>
      <c r="V43" s="340"/>
      <c r="W43" s="341"/>
      <c r="X43" s="341"/>
      <c r="Y43" s="341"/>
      <c r="Z43" s="341"/>
      <c r="AA43" s="341"/>
      <c r="AB43" s="341"/>
      <c r="AC43" s="628"/>
      <c r="AD43" s="628"/>
      <c r="AE43" s="629"/>
      <c r="AF43" s="394"/>
      <c r="AG43" s="394"/>
      <c r="AH43" s="398"/>
      <c r="AI43" s="398"/>
      <c r="AJ43" s="411"/>
      <c r="AK43" s="360"/>
      <c r="AL43" s="366"/>
      <c r="AM43" s="302">
        <f t="shared" ref="AM43" ca="1" si="25">BA41</f>
        <v>0</v>
      </c>
      <c r="AN43" s="389" t="str">
        <f t="shared" ref="AN43" ca="1" si="26">IF($BA43=0,"",RIGHT($BA43,4))</f>
        <v/>
      </c>
      <c r="AO43" s="390"/>
      <c r="AP43" s="316"/>
      <c r="AQ43" s="317"/>
      <c r="AR43" s="317"/>
      <c r="AS43" s="317"/>
      <c r="AT43" s="321"/>
      <c r="AU43" s="327"/>
      <c r="AV43" s="384"/>
      <c r="AW43" s="385"/>
      <c r="AX43" s="2"/>
      <c r="AY43" s="392"/>
      <c r="AZ43" s="299"/>
      <c r="BA43" s="299">
        <f ca="1">OFFSET(DATA!$BA$15,$B39-1,0)</f>
        <v>0</v>
      </c>
      <c r="BB43" s="300"/>
      <c r="BC43" s="189"/>
      <c r="BD43" s="2"/>
      <c r="BE43" s="2"/>
      <c r="BF43" s="2"/>
      <c r="BG43" s="2"/>
      <c r="BH43" s="2"/>
      <c r="BI43" s="2"/>
    </row>
    <row r="44" spans="2:61" ht="9.9499999999999993" customHeight="1">
      <c r="B44" s="372"/>
      <c r="C44" s="617"/>
      <c r="D44" s="618"/>
      <c r="E44" s="619"/>
      <c r="F44" s="377"/>
      <c r="G44" s="378"/>
      <c r="H44" s="381"/>
      <c r="I44" s="237"/>
      <c r="J44" s="39"/>
      <c r="K44" s="396"/>
      <c r="L44" s="396"/>
      <c r="M44" s="399"/>
      <c r="N44" s="399"/>
      <c r="O44" s="40"/>
      <c r="P44" s="39"/>
      <c r="Q44" s="396"/>
      <c r="R44" s="396"/>
      <c r="S44" s="399"/>
      <c r="T44" s="399"/>
      <c r="U44" s="40"/>
      <c r="V44" s="402"/>
      <c r="W44" s="403"/>
      <c r="X44" s="403"/>
      <c r="Y44" s="403"/>
      <c r="Z44" s="403"/>
      <c r="AA44" s="403"/>
      <c r="AB44" s="403"/>
      <c r="AC44" s="613"/>
      <c r="AD44" s="613"/>
      <c r="AE44" s="378"/>
      <c r="AF44" s="409"/>
      <c r="AG44" s="409"/>
      <c r="AH44" s="399"/>
      <c r="AI44" s="399"/>
      <c r="AJ44" s="412"/>
      <c r="AK44" s="361"/>
      <c r="AL44" s="367"/>
      <c r="AM44" s="388"/>
      <c r="AN44" s="391"/>
      <c r="AO44" s="378"/>
      <c r="AP44" s="318"/>
      <c r="AQ44" s="319"/>
      <c r="AR44" s="319"/>
      <c r="AS44" s="319"/>
      <c r="AT44" s="322"/>
      <c r="AU44" s="328"/>
      <c r="AV44" s="386"/>
      <c r="AW44" s="387"/>
      <c r="AX44" s="2"/>
      <c r="AY44" s="393"/>
      <c r="AZ44" s="301"/>
      <c r="BA44" s="301"/>
      <c r="BB44" s="301"/>
      <c r="BC44" s="189"/>
      <c r="BD44" s="2"/>
      <c r="BE44" s="2"/>
      <c r="BF44" s="2"/>
      <c r="BG44" s="2"/>
      <c r="BH44" s="2"/>
      <c r="BI44" s="2"/>
    </row>
    <row r="45" spans="2:61" ht="9.9499999999999993" customHeight="1">
      <c r="B45" s="368">
        <f t="shared" ref="B45" si="27">B39+1</f>
        <v>6</v>
      </c>
      <c r="C45" s="620">
        <f ca="1">OFFSET(DATA!$B$15,$B45-1,0)</f>
        <v>0</v>
      </c>
      <c r="D45" s="621"/>
      <c r="E45" s="622"/>
      <c r="F45" s="373">
        <f ca="1">OFFSET(DATA!$C$15,$B45-1,0)</f>
        <v>0</v>
      </c>
      <c r="G45" s="374"/>
      <c r="H45" s="379" t="str">
        <f ca="1">OFFSET(TMP!$H$1,($B45-1)*4,0)</f>
        <v xml:space="preserve">
</v>
      </c>
      <c r="I45" s="235" t="str">
        <f ca="1">OFFSET(TMP!$I$1,($B45-1)*4,0)</f>
        <v xml:space="preserve">
</v>
      </c>
      <c r="J45" s="238" t="str">
        <f ca="1">IF(OFFSET(DATA!$L$15,$B45-1,0)="","  年　月　日",OFFSET(DATA!$L$15,$B45-1,0))</f>
        <v xml:space="preserve">  年　月　日</v>
      </c>
      <c r="K45" s="239"/>
      <c r="L45" s="239"/>
      <c r="M45" s="239"/>
      <c r="N45" s="239"/>
      <c r="O45" s="240"/>
      <c r="P45" s="329" t="str">
        <f ca="1">IF(OFFSET(DATA!$N$15,$B45-1,0)="","  年　月　日",OFFSET(DATA!$N$15,$B45-1,0))</f>
        <v xml:space="preserve">  年　月　日</v>
      </c>
      <c r="Q45" s="330"/>
      <c r="R45" s="330"/>
      <c r="S45" s="330"/>
      <c r="T45" s="330"/>
      <c r="U45" s="331"/>
      <c r="V45" s="338" t="str">
        <f ca="1">BC45&amp;OFFSET(DATA!$R$15,$B45-1,0)</f>
        <v/>
      </c>
      <c r="W45" s="339"/>
      <c r="X45" s="339"/>
      <c r="Y45" s="339"/>
      <c r="Z45" s="339"/>
      <c r="AA45" s="339"/>
      <c r="AB45" s="339"/>
      <c r="AC45" s="609">
        <f ca="1">OFFSET(DATA!$S$15,$B45-1,0)</f>
        <v>0</v>
      </c>
      <c r="AD45" s="609"/>
      <c r="AE45" s="610"/>
      <c r="AF45" s="350" t="str">
        <f ca="1">IF(OFFSET(DATA!$Y$15,$B45-1,0)="","  年　月　日",OFFSET(DATA!$Y$15,$B45-1,0))</f>
        <v xml:space="preserve">  年　月　日</v>
      </c>
      <c r="AG45" s="351"/>
      <c r="AH45" s="351"/>
      <c r="AI45" s="351"/>
      <c r="AJ45" s="352"/>
      <c r="AK45" s="359" t="str">
        <f ca="1">IF(BLOOD=1,IF(LEN(BB45)=8,LEFT(BB45,2),LEFT(BB45,1)),BB45)</f>
        <v/>
      </c>
      <c r="AL45" s="362" t="str">
        <f ca="1">IF(OFFSET(DATA!$AC$15,$B45-1,0)="","  年　月　日",OFFSET(DATA!$AC$15,$B45-1,0))</f>
        <v xml:space="preserve">  年　月　日</v>
      </c>
      <c r="AM45" s="311">
        <f t="shared" ref="AM45" ca="1" si="28">AY47</f>
        <v>0</v>
      </c>
      <c r="AN45" s="312"/>
      <c r="AO45" s="313"/>
      <c r="AP45" s="314" t="str">
        <f ca="1">INDIRECT("TMP!T" &amp; 2 + ($B45-1)*5)</f>
        <v xml:space="preserve">
</v>
      </c>
      <c r="AQ45" s="315"/>
      <c r="AR45" s="315" t="str">
        <f ca="1">INDIRECT("TMP!U" &amp; 2 + ($B45-1)*5)</f>
        <v xml:space="preserve">
</v>
      </c>
      <c r="AS45" s="315"/>
      <c r="AT45" s="320" t="str">
        <f ca="1">INDIRECT("TMP!V" &amp; 2 + ($B45-1)*5)</f>
        <v xml:space="preserve">
</v>
      </c>
      <c r="AU45" s="323" t="str">
        <f ca="1">IF(OFFSET(DATA!$AT$15,$B45-1,0)="","  年　月　日",OFFSET(DATA!$AT$15,$B45-1,0))</f>
        <v xml:space="preserve">  年　月　日</v>
      </c>
      <c r="AV45" s="413">
        <f ca="1">OFFSET(DATA!$BB$15,$B45-1,0)</f>
        <v>0</v>
      </c>
      <c r="AW45" s="414"/>
      <c r="AX45" s="2"/>
      <c r="AY45" s="392">
        <f ca="1">OFFSET(DATA!$AV$15,$B45-1,0)</f>
        <v>0</v>
      </c>
      <c r="AZ45" s="299">
        <f ca="1">OFFSET(DATA!$AX$15,$B45-1,0)</f>
        <v>0</v>
      </c>
      <c r="BA45" s="299">
        <f ca="1">OFFSET(DATA!$AZ$15,$B45-1,0)</f>
        <v>0</v>
      </c>
      <c r="BB45" s="299" t="str">
        <f ca="1">IF(OFFSET(DATA!$AB$15,$B45-1,0)="","",OFFSET(DATA!$AB$15,$B45-1,0))</f>
        <v/>
      </c>
      <c r="BC45" s="189" t="str">
        <f ca="1">IF(OR(YUBIN=2,OFFSET(DATA!$Q$15,$B45-1,0)=""),"","〒"&amp;OFFSET(DATA!$Q$15,$B45-1,0)&amp;"　")</f>
        <v/>
      </c>
      <c r="BD45" s="2"/>
      <c r="BE45" s="2"/>
      <c r="BF45" s="2"/>
      <c r="BG45" s="2"/>
      <c r="BH45" s="2"/>
      <c r="BI45" s="2"/>
    </row>
    <row r="46" spans="2:61" ht="9.9499999999999993" customHeight="1">
      <c r="B46" s="369"/>
      <c r="C46" s="623"/>
      <c r="D46" s="624"/>
      <c r="E46" s="625"/>
      <c r="F46" s="375"/>
      <c r="G46" s="376"/>
      <c r="H46" s="380"/>
      <c r="I46" s="236"/>
      <c r="J46" s="241"/>
      <c r="K46" s="242"/>
      <c r="L46" s="242"/>
      <c r="M46" s="242"/>
      <c r="N46" s="242"/>
      <c r="O46" s="243"/>
      <c r="P46" s="332"/>
      <c r="Q46" s="333"/>
      <c r="R46" s="333"/>
      <c r="S46" s="333"/>
      <c r="T46" s="333"/>
      <c r="U46" s="334"/>
      <c r="V46" s="340"/>
      <c r="W46" s="341"/>
      <c r="X46" s="341"/>
      <c r="Y46" s="341"/>
      <c r="Z46" s="341"/>
      <c r="AA46" s="341"/>
      <c r="AB46" s="341"/>
      <c r="AC46" s="611"/>
      <c r="AD46" s="611"/>
      <c r="AE46" s="612"/>
      <c r="AF46" s="353"/>
      <c r="AG46" s="354"/>
      <c r="AH46" s="354"/>
      <c r="AI46" s="354"/>
      <c r="AJ46" s="355"/>
      <c r="AK46" s="360"/>
      <c r="AL46" s="363"/>
      <c r="AM46" s="302"/>
      <c r="AN46" s="305"/>
      <c r="AO46" s="306"/>
      <c r="AP46" s="316"/>
      <c r="AQ46" s="317"/>
      <c r="AR46" s="317"/>
      <c r="AS46" s="317"/>
      <c r="AT46" s="321"/>
      <c r="AU46" s="324"/>
      <c r="AV46" s="384"/>
      <c r="AW46" s="385"/>
      <c r="AX46" s="2"/>
      <c r="AY46" s="393"/>
      <c r="AZ46" s="301"/>
      <c r="BA46" s="301"/>
      <c r="BB46" s="300"/>
      <c r="BC46" s="189"/>
      <c r="BD46" s="2"/>
      <c r="BE46" s="2"/>
      <c r="BF46" s="2"/>
      <c r="BG46" s="2"/>
      <c r="BH46" s="2"/>
      <c r="BI46" s="2"/>
    </row>
    <row r="47" spans="2:61" ht="9.9499999999999993" customHeight="1">
      <c r="B47" s="370"/>
      <c r="C47" s="614">
        <f ca="1">OFFSET(DATA!$A$15,$B45-1,0)</f>
        <v>0</v>
      </c>
      <c r="D47" s="615"/>
      <c r="E47" s="616"/>
      <c r="F47" s="375"/>
      <c r="G47" s="376"/>
      <c r="H47" s="380"/>
      <c r="I47" s="236"/>
      <c r="J47" s="244"/>
      <c r="K47" s="245"/>
      <c r="L47" s="245"/>
      <c r="M47" s="245"/>
      <c r="N47" s="245"/>
      <c r="O47" s="246"/>
      <c r="P47" s="335"/>
      <c r="Q47" s="336"/>
      <c r="R47" s="336"/>
      <c r="S47" s="336"/>
      <c r="T47" s="336"/>
      <c r="U47" s="337"/>
      <c r="V47" s="342"/>
      <c r="W47" s="343"/>
      <c r="X47" s="343"/>
      <c r="Y47" s="343"/>
      <c r="Z47" s="343"/>
      <c r="AA47" s="343"/>
      <c r="AB47" s="343"/>
      <c r="AC47" s="97"/>
      <c r="AD47" s="97"/>
      <c r="AE47" s="98"/>
      <c r="AF47" s="356"/>
      <c r="AG47" s="357"/>
      <c r="AH47" s="357"/>
      <c r="AI47" s="357"/>
      <c r="AJ47" s="358"/>
      <c r="AK47" s="360"/>
      <c r="AL47" s="364"/>
      <c r="AM47" s="302" t="str">
        <f t="shared" ref="AM47" ca="1" si="29">AZ47</f>
        <v/>
      </c>
      <c r="AN47" s="303"/>
      <c r="AO47" s="304"/>
      <c r="AP47" s="316"/>
      <c r="AQ47" s="317"/>
      <c r="AR47" s="317"/>
      <c r="AS47" s="317"/>
      <c r="AT47" s="321"/>
      <c r="AU47" s="325"/>
      <c r="AV47" s="415"/>
      <c r="AW47" s="416"/>
      <c r="AX47" s="75"/>
      <c r="AY47" s="502">
        <f t="shared" ref="AY47" ca="1" si="30">AY45</f>
        <v>0</v>
      </c>
      <c r="AZ47" s="504" t="str">
        <f t="shared" ref="AZ47" ca="1" si="31">IF(COUNTIF(AZ45,"*受給者*"),"受給者",IF(COUNTIF(AZ45,"*国民年金*"),"国民年金",IF(COUNTIF(AZ45,"厚生年金"),"厚生年金","")))</f>
        <v/>
      </c>
      <c r="BA47" s="504">
        <f t="shared" ref="BA47" ca="1" si="32">BA45</f>
        <v>0</v>
      </c>
      <c r="BB47" s="300"/>
      <c r="BC47" s="189"/>
      <c r="BD47" s="2"/>
      <c r="BE47" s="2"/>
      <c r="BF47" s="2"/>
      <c r="BG47" s="2"/>
      <c r="BH47" s="2"/>
      <c r="BI47" s="2"/>
    </row>
    <row r="48" spans="2:61" ht="9.9499999999999993" customHeight="1">
      <c r="B48" s="370"/>
      <c r="C48" s="614"/>
      <c r="D48" s="615"/>
      <c r="E48" s="616"/>
      <c r="F48" s="375"/>
      <c r="G48" s="376"/>
      <c r="H48" s="380"/>
      <c r="I48" s="236"/>
      <c r="J48" s="37"/>
      <c r="K48" s="394">
        <f ca="1">OFFSET(DATA!$M$15,$B45-1,0)</f>
        <v>0</v>
      </c>
      <c r="L48" s="394"/>
      <c r="M48" s="397" t="s">
        <v>213</v>
      </c>
      <c r="N48" s="397"/>
      <c r="O48" s="38"/>
      <c r="P48" s="37"/>
      <c r="Q48" s="394">
        <f ca="1">OFFSET(DATA!$O$15,$B45-1,0)</f>
        <v>0</v>
      </c>
      <c r="R48" s="394"/>
      <c r="S48" s="397" t="s">
        <v>214</v>
      </c>
      <c r="T48" s="397"/>
      <c r="U48" s="38"/>
      <c r="V48" s="400" t="str">
        <f ca="1">BC48&amp;OFFSET(DATA!$U$15,$B45-1,0)</f>
        <v/>
      </c>
      <c r="W48" s="401"/>
      <c r="X48" s="401"/>
      <c r="Y48" s="401"/>
      <c r="Z48" s="401"/>
      <c r="AA48" s="401"/>
      <c r="AB48" s="401"/>
      <c r="AC48" s="626">
        <f ca="1">OFFSET(DATA!$V$15,$B45-1,0)</f>
        <v>0</v>
      </c>
      <c r="AD48" s="626"/>
      <c r="AE48" s="627"/>
      <c r="AF48" s="408">
        <f ca="1">OFFSET(DATA!$Z$15,$B45-1,0)</f>
        <v>0</v>
      </c>
      <c r="AG48" s="408"/>
      <c r="AH48" s="397" t="s">
        <v>215</v>
      </c>
      <c r="AI48" s="397">
        <f ca="1">OFFSET(DATA!$AA$15,$B45-1,0)</f>
        <v>0</v>
      </c>
      <c r="AJ48" s="410"/>
      <c r="AK48" s="360"/>
      <c r="AL48" s="365">
        <f ca="1">OFFSET(DATA!$AD$15,$B45-1,0)</f>
        <v>0</v>
      </c>
      <c r="AM48" s="302"/>
      <c r="AN48" s="305"/>
      <c r="AO48" s="306"/>
      <c r="AP48" s="316"/>
      <c r="AQ48" s="317"/>
      <c r="AR48" s="317"/>
      <c r="AS48" s="317"/>
      <c r="AT48" s="321"/>
      <c r="AU48" s="326" t="str">
        <f ca="1">IF(OFFSET(DATA!$AU$15,$B45-1,0)="","  年　月　日",OFFSET(DATA!$AU$15,$B45-1,0))</f>
        <v xml:space="preserve">  年　月　日</v>
      </c>
      <c r="AV48" s="382">
        <f ca="1">OFFSET(DATA!$BC$15,$B45-1,0)</f>
        <v>0</v>
      </c>
      <c r="AW48" s="383"/>
      <c r="AX48" s="2"/>
      <c r="AY48" s="503"/>
      <c r="AZ48" s="505"/>
      <c r="BA48" s="505"/>
      <c r="BB48" s="300"/>
      <c r="BC48" s="189" t="str">
        <f ca="1">IF(OR(YUBIN=2,OFFSET(DATA!$T$15,$B45-1,0)=""),"","〒"&amp;OFFSET(DATA!$T$15,$B45-1,0)&amp;"　")</f>
        <v/>
      </c>
      <c r="BD48" s="2"/>
      <c r="BE48" s="2"/>
      <c r="BF48" s="2"/>
      <c r="BG48" s="2"/>
      <c r="BH48" s="2"/>
      <c r="BI48" s="2"/>
    </row>
    <row r="49" spans="2:61" ht="9.9499999999999993" customHeight="1">
      <c r="B49" s="371"/>
      <c r="C49" s="614">
        <f ca="1">OFFSET(DATA!$BD$15,$B45-1,0)</f>
        <v>0</v>
      </c>
      <c r="D49" s="615"/>
      <c r="E49" s="616"/>
      <c r="F49" s="375"/>
      <c r="G49" s="376"/>
      <c r="H49" s="380"/>
      <c r="I49" s="236"/>
      <c r="J49" s="71"/>
      <c r="K49" s="395"/>
      <c r="L49" s="395"/>
      <c r="M49" s="398"/>
      <c r="N49" s="398"/>
      <c r="O49" s="102"/>
      <c r="P49" s="71"/>
      <c r="Q49" s="395"/>
      <c r="R49" s="395"/>
      <c r="S49" s="398"/>
      <c r="T49" s="398"/>
      <c r="U49" s="102"/>
      <c r="V49" s="340"/>
      <c r="W49" s="341"/>
      <c r="X49" s="341"/>
      <c r="Y49" s="341"/>
      <c r="Z49" s="341"/>
      <c r="AA49" s="341"/>
      <c r="AB49" s="341"/>
      <c r="AC49" s="628"/>
      <c r="AD49" s="628"/>
      <c r="AE49" s="629"/>
      <c r="AF49" s="394"/>
      <c r="AG49" s="394"/>
      <c r="AH49" s="398"/>
      <c r="AI49" s="398"/>
      <c r="AJ49" s="411"/>
      <c r="AK49" s="360"/>
      <c r="AL49" s="366"/>
      <c r="AM49" s="302">
        <f t="shared" ref="AM49" ca="1" si="33">BA47</f>
        <v>0</v>
      </c>
      <c r="AN49" s="389" t="str">
        <f t="shared" ref="AN49" ca="1" si="34">IF($BA49=0,"",RIGHT($BA49,4))</f>
        <v/>
      </c>
      <c r="AO49" s="390"/>
      <c r="AP49" s="316"/>
      <c r="AQ49" s="317"/>
      <c r="AR49" s="317"/>
      <c r="AS49" s="317"/>
      <c r="AT49" s="321"/>
      <c r="AU49" s="327"/>
      <c r="AV49" s="384"/>
      <c r="AW49" s="385"/>
      <c r="AX49" s="2"/>
      <c r="AY49" s="392"/>
      <c r="AZ49" s="299"/>
      <c r="BA49" s="299">
        <f ca="1">OFFSET(DATA!$BA$15,$B45-1,0)</f>
        <v>0</v>
      </c>
      <c r="BB49" s="300"/>
      <c r="BC49" s="189"/>
      <c r="BD49" s="2"/>
      <c r="BE49" s="2"/>
      <c r="BF49" s="2"/>
      <c r="BG49" s="2"/>
      <c r="BH49" s="2"/>
      <c r="BI49" s="2"/>
    </row>
    <row r="50" spans="2:61" ht="9.9499999999999993" customHeight="1">
      <c r="B50" s="372"/>
      <c r="C50" s="617"/>
      <c r="D50" s="618"/>
      <c r="E50" s="619"/>
      <c r="F50" s="377"/>
      <c r="G50" s="378"/>
      <c r="H50" s="381"/>
      <c r="I50" s="237"/>
      <c r="J50" s="39"/>
      <c r="K50" s="396"/>
      <c r="L50" s="396"/>
      <c r="M50" s="399"/>
      <c r="N50" s="399"/>
      <c r="O50" s="40"/>
      <c r="P50" s="39"/>
      <c r="Q50" s="396"/>
      <c r="R50" s="396"/>
      <c r="S50" s="399"/>
      <c r="T50" s="399"/>
      <c r="U50" s="40"/>
      <c r="V50" s="402"/>
      <c r="W50" s="403"/>
      <c r="X50" s="403"/>
      <c r="Y50" s="403"/>
      <c r="Z50" s="403"/>
      <c r="AA50" s="403"/>
      <c r="AB50" s="403"/>
      <c r="AC50" s="613"/>
      <c r="AD50" s="613"/>
      <c r="AE50" s="378"/>
      <c r="AF50" s="409"/>
      <c r="AG50" s="409"/>
      <c r="AH50" s="399"/>
      <c r="AI50" s="399"/>
      <c r="AJ50" s="412"/>
      <c r="AK50" s="361"/>
      <c r="AL50" s="367"/>
      <c r="AM50" s="388"/>
      <c r="AN50" s="391"/>
      <c r="AO50" s="378"/>
      <c r="AP50" s="318"/>
      <c r="AQ50" s="319"/>
      <c r="AR50" s="319"/>
      <c r="AS50" s="319"/>
      <c r="AT50" s="322"/>
      <c r="AU50" s="328"/>
      <c r="AV50" s="386"/>
      <c r="AW50" s="387"/>
      <c r="AX50" s="2"/>
      <c r="AY50" s="393"/>
      <c r="AZ50" s="301"/>
      <c r="BA50" s="301"/>
      <c r="BB50" s="301"/>
      <c r="BC50" s="189"/>
      <c r="BD50" s="2"/>
      <c r="BE50" s="2"/>
      <c r="BF50" s="2"/>
      <c r="BG50" s="2"/>
      <c r="BH50" s="2"/>
      <c r="BI50" s="2"/>
    </row>
    <row r="51" spans="2:61" ht="9.9499999999999993" customHeight="1">
      <c r="B51" s="368">
        <f t="shared" ref="B51" si="35">B45+1</f>
        <v>7</v>
      </c>
      <c r="C51" s="620">
        <f ca="1">OFFSET(DATA!$B$15,$B51-1,0)</f>
        <v>0</v>
      </c>
      <c r="D51" s="621"/>
      <c r="E51" s="622"/>
      <c r="F51" s="373">
        <f ca="1">OFFSET(DATA!$C$15,$B51-1,0)</f>
        <v>0</v>
      </c>
      <c r="G51" s="374"/>
      <c r="H51" s="379" t="str">
        <f ca="1">OFFSET(TMP!$H$1,($B51-1)*4,0)</f>
        <v xml:space="preserve">
</v>
      </c>
      <c r="I51" s="235" t="str">
        <f ca="1">OFFSET(TMP!$I$1,($B51-1)*4,0)</f>
        <v xml:space="preserve">
</v>
      </c>
      <c r="J51" s="238" t="str">
        <f ca="1">IF(OFFSET(DATA!$L$15,$B51-1,0)="","  年　月　日",OFFSET(DATA!$L$15,$B51-1,0))</f>
        <v xml:space="preserve">  年　月　日</v>
      </c>
      <c r="K51" s="239"/>
      <c r="L51" s="239"/>
      <c r="M51" s="239"/>
      <c r="N51" s="239"/>
      <c r="O51" s="240"/>
      <c r="P51" s="329" t="str">
        <f ca="1">IF(OFFSET(DATA!$N$15,$B51-1,0)="","  年　月　日",OFFSET(DATA!$N$15,$B51-1,0))</f>
        <v xml:space="preserve">  年　月　日</v>
      </c>
      <c r="Q51" s="330"/>
      <c r="R51" s="330"/>
      <c r="S51" s="330"/>
      <c r="T51" s="330"/>
      <c r="U51" s="331"/>
      <c r="V51" s="338" t="str">
        <f ca="1">BC51&amp;OFFSET(DATA!$R$15,$B51-1,0)</f>
        <v/>
      </c>
      <c r="W51" s="339"/>
      <c r="X51" s="339"/>
      <c r="Y51" s="339"/>
      <c r="Z51" s="339"/>
      <c r="AA51" s="339"/>
      <c r="AB51" s="339"/>
      <c r="AC51" s="609">
        <f ca="1">OFFSET(DATA!$S$15,$B51-1,0)</f>
        <v>0</v>
      </c>
      <c r="AD51" s="609"/>
      <c r="AE51" s="610"/>
      <c r="AF51" s="350" t="str">
        <f ca="1">IF(OFFSET(DATA!$Y$15,$B51-1,0)="","  年　月　日",OFFSET(DATA!$Y$15,$B51-1,0))</f>
        <v xml:space="preserve">  年　月　日</v>
      </c>
      <c r="AG51" s="351"/>
      <c r="AH51" s="351"/>
      <c r="AI51" s="351"/>
      <c r="AJ51" s="352"/>
      <c r="AK51" s="359" t="str">
        <f ca="1">IF(BLOOD=1,IF(LEN(BB51)=8,LEFT(BB51,2),LEFT(BB51,1)),BB51)</f>
        <v/>
      </c>
      <c r="AL51" s="362" t="str">
        <f ca="1">IF(OFFSET(DATA!$AC$15,$B51-1,0)="","  年　月　日",OFFSET(DATA!$AC$15,$B51-1,0))</f>
        <v xml:space="preserve">  年　月　日</v>
      </c>
      <c r="AM51" s="311">
        <f t="shared" ref="AM51" ca="1" si="36">AY53</f>
        <v>0</v>
      </c>
      <c r="AN51" s="312"/>
      <c r="AO51" s="313"/>
      <c r="AP51" s="314" t="str">
        <f ca="1">INDIRECT("TMP!T" &amp; 2 + ($B51-1)*5)</f>
        <v xml:space="preserve">
</v>
      </c>
      <c r="AQ51" s="315"/>
      <c r="AR51" s="315" t="str">
        <f ca="1">INDIRECT("TMP!U" &amp; 2 + ($B51-1)*5)</f>
        <v xml:space="preserve">
</v>
      </c>
      <c r="AS51" s="315"/>
      <c r="AT51" s="320" t="str">
        <f ca="1">INDIRECT("TMP!V" &amp; 2 + ($B51-1)*5)</f>
        <v xml:space="preserve">
</v>
      </c>
      <c r="AU51" s="323" t="str">
        <f ca="1">IF(OFFSET(DATA!$AT$15,$B51-1,0)="","  年　月　日",OFFSET(DATA!$AT$15,$B51-1,0))</f>
        <v xml:space="preserve">  年　月　日</v>
      </c>
      <c r="AV51" s="413">
        <f ca="1">OFFSET(DATA!$BB$15,$B51-1,0)</f>
        <v>0</v>
      </c>
      <c r="AW51" s="414"/>
      <c r="AX51" s="2"/>
      <c r="AY51" s="392">
        <f ca="1">OFFSET(DATA!$AV$15,$B51-1,0)</f>
        <v>0</v>
      </c>
      <c r="AZ51" s="299">
        <f ca="1">OFFSET(DATA!$AX$15,$B51-1,0)</f>
        <v>0</v>
      </c>
      <c r="BA51" s="299">
        <f ca="1">OFFSET(DATA!$AZ$15,$B51-1,0)</f>
        <v>0</v>
      </c>
      <c r="BB51" s="299" t="str">
        <f ca="1">IF(OFFSET(DATA!$AB$15,$B51-1,0)="","",OFFSET(DATA!$AB$15,$B51-1,0))</f>
        <v/>
      </c>
      <c r="BC51" s="189" t="str">
        <f ca="1">IF(OR(YUBIN=2,OFFSET(DATA!$Q$15,$B51-1,0)=""),"","〒"&amp;OFFSET(DATA!$Q$15,$B51-1,0)&amp;"　")</f>
        <v/>
      </c>
      <c r="BD51" s="2"/>
      <c r="BE51" s="2"/>
      <c r="BF51" s="2"/>
      <c r="BG51" s="2"/>
      <c r="BH51" s="2"/>
      <c r="BI51" s="2"/>
    </row>
    <row r="52" spans="2:61" ht="9.9499999999999993" customHeight="1">
      <c r="B52" s="369"/>
      <c r="C52" s="623"/>
      <c r="D52" s="624"/>
      <c r="E52" s="625"/>
      <c r="F52" s="375"/>
      <c r="G52" s="376"/>
      <c r="H52" s="380"/>
      <c r="I52" s="236"/>
      <c r="J52" s="241"/>
      <c r="K52" s="242"/>
      <c r="L52" s="242"/>
      <c r="M52" s="242"/>
      <c r="N52" s="242"/>
      <c r="O52" s="243"/>
      <c r="P52" s="332"/>
      <c r="Q52" s="333"/>
      <c r="R52" s="333"/>
      <c r="S52" s="333"/>
      <c r="T52" s="333"/>
      <c r="U52" s="334"/>
      <c r="V52" s="340"/>
      <c r="W52" s="341"/>
      <c r="X52" s="341"/>
      <c r="Y52" s="341"/>
      <c r="Z52" s="341"/>
      <c r="AA52" s="341"/>
      <c r="AB52" s="341"/>
      <c r="AC52" s="611"/>
      <c r="AD52" s="611"/>
      <c r="AE52" s="612"/>
      <c r="AF52" s="353"/>
      <c r="AG52" s="354"/>
      <c r="AH52" s="354"/>
      <c r="AI52" s="354"/>
      <c r="AJ52" s="355"/>
      <c r="AK52" s="360"/>
      <c r="AL52" s="363"/>
      <c r="AM52" s="302"/>
      <c r="AN52" s="305"/>
      <c r="AO52" s="306"/>
      <c r="AP52" s="316"/>
      <c r="AQ52" s="317"/>
      <c r="AR52" s="317"/>
      <c r="AS52" s="317"/>
      <c r="AT52" s="321"/>
      <c r="AU52" s="324"/>
      <c r="AV52" s="384"/>
      <c r="AW52" s="385"/>
      <c r="AX52" s="2"/>
      <c r="AY52" s="393"/>
      <c r="AZ52" s="301"/>
      <c r="BA52" s="301"/>
      <c r="BB52" s="300"/>
      <c r="BC52" s="189"/>
      <c r="BD52" s="2"/>
      <c r="BE52" s="2"/>
      <c r="BF52" s="2"/>
      <c r="BG52" s="2"/>
      <c r="BH52" s="2"/>
      <c r="BI52" s="2"/>
    </row>
    <row r="53" spans="2:61" ht="9.9499999999999993" customHeight="1">
      <c r="B53" s="370"/>
      <c r="C53" s="614">
        <f ca="1">OFFSET(DATA!$A$15,$B51-1,0)</f>
        <v>0</v>
      </c>
      <c r="D53" s="615"/>
      <c r="E53" s="616"/>
      <c r="F53" s="375"/>
      <c r="G53" s="376"/>
      <c r="H53" s="380"/>
      <c r="I53" s="236"/>
      <c r="J53" s="244"/>
      <c r="K53" s="245"/>
      <c r="L53" s="245"/>
      <c r="M53" s="245"/>
      <c r="N53" s="245"/>
      <c r="O53" s="246"/>
      <c r="P53" s="335"/>
      <c r="Q53" s="336"/>
      <c r="R53" s="336"/>
      <c r="S53" s="336"/>
      <c r="T53" s="336"/>
      <c r="U53" s="337"/>
      <c r="V53" s="342"/>
      <c r="W53" s="343"/>
      <c r="X53" s="343"/>
      <c r="Y53" s="343"/>
      <c r="Z53" s="343"/>
      <c r="AA53" s="343"/>
      <c r="AB53" s="343"/>
      <c r="AC53" s="97"/>
      <c r="AD53" s="97"/>
      <c r="AE53" s="98"/>
      <c r="AF53" s="356"/>
      <c r="AG53" s="357"/>
      <c r="AH53" s="357"/>
      <c r="AI53" s="357"/>
      <c r="AJ53" s="358"/>
      <c r="AK53" s="360"/>
      <c r="AL53" s="364"/>
      <c r="AM53" s="302" t="str">
        <f t="shared" ref="AM53" ca="1" si="37">AZ53</f>
        <v/>
      </c>
      <c r="AN53" s="303"/>
      <c r="AO53" s="304"/>
      <c r="AP53" s="316"/>
      <c r="AQ53" s="317"/>
      <c r="AR53" s="317"/>
      <c r="AS53" s="317"/>
      <c r="AT53" s="321"/>
      <c r="AU53" s="325"/>
      <c r="AV53" s="415"/>
      <c r="AW53" s="416"/>
      <c r="AX53" s="75"/>
      <c r="AY53" s="502">
        <f t="shared" ref="AY53" ca="1" si="38">AY51</f>
        <v>0</v>
      </c>
      <c r="AZ53" s="504" t="str">
        <f t="shared" ref="AZ53" ca="1" si="39">IF(COUNTIF(AZ51,"*受給者*"),"受給者",IF(COUNTIF(AZ51,"*国民年金*"),"国民年金",IF(COUNTIF(AZ51,"厚生年金"),"厚生年金","")))</f>
        <v/>
      </c>
      <c r="BA53" s="504">
        <f t="shared" ref="BA53" ca="1" si="40">BA51</f>
        <v>0</v>
      </c>
      <c r="BB53" s="300"/>
      <c r="BC53" s="189"/>
      <c r="BD53" s="2"/>
      <c r="BE53" s="2"/>
      <c r="BF53" s="2"/>
      <c r="BG53" s="2"/>
      <c r="BH53" s="2"/>
      <c r="BI53" s="2"/>
    </row>
    <row r="54" spans="2:61" ht="9.9499999999999993" customHeight="1">
      <c r="B54" s="370"/>
      <c r="C54" s="614"/>
      <c r="D54" s="615"/>
      <c r="E54" s="616"/>
      <c r="F54" s="375"/>
      <c r="G54" s="376"/>
      <c r="H54" s="380"/>
      <c r="I54" s="236"/>
      <c r="J54" s="37"/>
      <c r="K54" s="394">
        <f ca="1">OFFSET(DATA!$M$15,$B51-1,0)</f>
        <v>0</v>
      </c>
      <c r="L54" s="394"/>
      <c r="M54" s="397" t="s">
        <v>213</v>
      </c>
      <c r="N54" s="397"/>
      <c r="O54" s="38"/>
      <c r="P54" s="37"/>
      <c r="Q54" s="394">
        <f ca="1">OFFSET(DATA!$O$15,$B51-1,0)</f>
        <v>0</v>
      </c>
      <c r="R54" s="394"/>
      <c r="S54" s="397" t="s">
        <v>214</v>
      </c>
      <c r="T54" s="397"/>
      <c r="U54" s="38"/>
      <c r="V54" s="400" t="str">
        <f ca="1">BC54&amp;OFFSET(DATA!$U$15,$B51-1,0)</f>
        <v/>
      </c>
      <c r="W54" s="401"/>
      <c r="X54" s="401"/>
      <c r="Y54" s="401"/>
      <c r="Z54" s="401"/>
      <c r="AA54" s="401"/>
      <c r="AB54" s="401"/>
      <c r="AC54" s="626">
        <f ca="1">OFFSET(DATA!$V$15,$B51-1,0)</f>
        <v>0</v>
      </c>
      <c r="AD54" s="626"/>
      <c r="AE54" s="627"/>
      <c r="AF54" s="408">
        <f ca="1">OFFSET(DATA!$Z$15,$B51-1,0)</f>
        <v>0</v>
      </c>
      <c r="AG54" s="408"/>
      <c r="AH54" s="397" t="s">
        <v>215</v>
      </c>
      <c r="AI54" s="397">
        <f ca="1">OFFSET(DATA!$AA$15,$B51-1,0)</f>
        <v>0</v>
      </c>
      <c r="AJ54" s="410"/>
      <c r="AK54" s="360"/>
      <c r="AL54" s="365">
        <f ca="1">OFFSET(DATA!$AD$15,$B51-1,0)</f>
        <v>0</v>
      </c>
      <c r="AM54" s="302"/>
      <c r="AN54" s="305"/>
      <c r="AO54" s="306"/>
      <c r="AP54" s="316"/>
      <c r="AQ54" s="317"/>
      <c r="AR54" s="317"/>
      <c r="AS54" s="317"/>
      <c r="AT54" s="321"/>
      <c r="AU54" s="326" t="str">
        <f ca="1">IF(OFFSET(DATA!$AU$15,$B51-1,0)="","  年　月　日",OFFSET(DATA!$AU$15,$B51-1,0))</f>
        <v xml:space="preserve">  年　月　日</v>
      </c>
      <c r="AV54" s="382">
        <f ca="1">OFFSET(DATA!$BC$15,$B51-1,0)</f>
        <v>0</v>
      </c>
      <c r="AW54" s="383"/>
      <c r="AX54" s="2"/>
      <c r="AY54" s="503"/>
      <c r="AZ54" s="505"/>
      <c r="BA54" s="505"/>
      <c r="BB54" s="300"/>
      <c r="BC54" s="189" t="str">
        <f ca="1">IF(OR(YUBIN=2,OFFSET(DATA!$T$15,$B51-1,0)=""),"","〒"&amp;OFFSET(DATA!$T$15,$B51-1,0)&amp;"　")</f>
        <v/>
      </c>
      <c r="BD54" s="2"/>
      <c r="BE54" s="2"/>
      <c r="BF54" s="2"/>
      <c r="BG54" s="2"/>
      <c r="BH54" s="2"/>
      <c r="BI54" s="2"/>
    </row>
    <row r="55" spans="2:61" ht="9.9499999999999993" customHeight="1">
      <c r="B55" s="371"/>
      <c r="C55" s="614">
        <f ca="1">OFFSET(DATA!$BD$15,$B51-1,0)</f>
        <v>0</v>
      </c>
      <c r="D55" s="615"/>
      <c r="E55" s="616"/>
      <c r="F55" s="375"/>
      <c r="G55" s="376"/>
      <c r="H55" s="380"/>
      <c r="I55" s="236"/>
      <c r="J55" s="71"/>
      <c r="K55" s="395"/>
      <c r="L55" s="395"/>
      <c r="M55" s="398"/>
      <c r="N55" s="398"/>
      <c r="O55" s="102"/>
      <c r="P55" s="71"/>
      <c r="Q55" s="395"/>
      <c r="R55" s="395"/>
      <c r="S55" s="398"/>
      <c r="T55" s="398"/>
      <c r="U55" s="102"/>
      <c r="V55" s="340"/>
      <c r="W55" s="341"/>
      <c r="X55" s="341"/>
      <c r="Y55" s="341"/>
      <c r="Z55" s="341"/>
      <c r="AA55" s="341"/>
      <c r="AB55" s="341"/>
      <c r="AC55" s="628"/>
      <c r="AD55" s="628"/>
      <c r="AE55" s="629"/>
      <c r="AF55" s="394"/>
      <c r="AG55" s="394"/>
      <c r="AH55" s="398"/>
      <c r="AI55" s="398"/>
      <c r="AJ55" s="411"/>
      <c r="AK55" s="360"/>
      <c r="AL55" s="366"/>
      <c r="AM55" s="302">
        <f t="shared" ref="AM55" ca="1" si="41">BA53</f>
        <v>0</v>
      </c>
      <c r="AN55" s="389" t="str">
        <f t="shared" ref="AN55" ca="1" si="42">IF($BA55=0,"",RIGHT($BA55,4))</f>
        <v/>
      </c>
      <c r="AO55" s="390"/>
      <c r="AP55" s="316"/>
      <c r="AQ55" s="317"/>
      <c r="AR55" s="317"/>
      <c r="AS55" s="317"/>
      <c r="AT55" s="321"/>
      <c r="AU55" s="327"/>
      <c r="AV55" s="384"/>
      <c r="AW55" s="385"/>
      <c r="AX55" s="2"/>
      <c r="AY55" s="392"/>
      <c r="AZ55" s="299"/>
      <c r="BA55" s="299">
        <f ca="1">OFFSET(DATA!$BA$15,$B51-1,0)</f>
        <v>0</v>
      </c>
      <c r="BB55" s="300"/>
      <c r="BC55" s="189"/>
      <c r="BD55" s="2"/>
      <c r="BE55" s="2"/>
      <c r="BF55" s="2"/>
      <c r="BG55" s="2"/>
      <c r="BH55" s="2"/>
      <c r="BI55" s="2"/>
    </row>
    <row r="56" spans="2:61" ht="9.9499999999999993" customHeight="1">
      <c r="B56" s="372"/>
      <c r="C56" s="617"/>
      <c r="D56" s="618"/>
      <c r="E56" s="619"/>
      <c r="F56" s="377"/>
      <c r="G56" s="378"/>
      <c r="H56" s="381"/>
      <c r="I56" s="237"/>
      <c r="J56" s="39"/>
      <c r="K56" s="396"/>
      <c r="L56" s="396"/>
      <c r="M56" s="399"/>
      <c r="N56" s="399"/>
      <c r="O56" s="40"/>
      <c r="P56" s="39"/>
      <c r="Q56" s="396"/>
      <c r="R56" s="396"/>
      <c r="S56" s="399"/>
      <c r="T56" s="399"/>
      <c r="U56" s="40"/>
      <c r="V56" s="402"/>
      <c r="W56" s="403"/>
      <c r="X56" s="403"/>
      <c r="Y56" s="403"/>
      <c r="Z56" s="403"/>
      <c r="AA56" s="403"/>
      <c r="AB56" s="403"/>
      <c r="AC56" s="613"/>
      <c r="AD56" s="613"/>
      <c r="AE56" s="378"/>
      <c r="AF56" s="409"/>
      <c r="AG56" s="409"/>
      <c r="AH56" s="399"/>
      <c r="AI56" s="399"/>
      <c r="AJ56" s="412"/>
      <c r="AK56" s="361"/>
      <c r="AL56" s="367"/>
      <c r="AM56" s="388"/>
      <c r="AN56" s="391"/>
      <c r="AO56" s="378"/>
      <c r="AP56" s="318"/>
      <c r="AQ56" s="319"/>
      <c r="AR56" s="319"/>
      <c r="AS56" s="319"/>
      <c r="AT56" s="322"/>
      <c r="AU56" s="328"/>
      <c r="AV56" s="386"/>
      <c r="AW56" s="387"/>
      <c r="AX56" s="2"/>
      <c r="AY56" s="393"/>
      <c r="AZ56" s="301"/>
      <c r="BA56" s="301"/>
      <c r="BB56" s="301"/>
      <c r="BC56" s="189"/>
      <c r="BD56" s="2"/>
      <c r="BE56" s="2"/>
      <c r="BF56" s="2"/>
      <c r="BG56" s="2"/>
      <c r="BH56" s="2"/>
      <c r="BI56" s="2"/>
    </row>
    <row r="57" spans="2:61" ht="9.9499999999999993" customHeight="1">
      <c r="B57" s="368">
        <f t="shared" ref="B57" si="43">B51+1</f>
        <v>8</v>
      </c>
      <c r="C57" s="620">
        <f ca="1">OFFSET(DATA!$B$15,$B57-1,0)</f>
        <v>0</v>
      </c>
      <c r="D57" s="621"/>
      <c r="E57" s="622"/>
      <c r="F57" s="373">
        <f ca="1">OFFSET(DATA!$C$15,$B57-1,0)</f>
        <v>0</v>
      </c>
      <c r="G57" s="374"/>
      <c r="H57" s="379" t="str">
        <f ca="1">OFFSET(TMP!$H$1,($B57-1)*4,0)</f>
        <v xml:space="preserve">
</v>
      </c>
      <c r="I57" s="235" t="str">
        <f ca="1">OFFSET(TMP!$I$1,($B57-1)*4,0)</f>
        <v xml:space="preserve">
</v>
      </c>
      <c r="J57" s="238" t="str">
        <f ca="1">IF(OFFSET(DATA!$L$15,$B57-1,0)="","  年　月　日",OFFSET(DATA!$L$15,$B57-1,0))</f>
        <v xml:space="preserve">  年　月　日</v>
      </c>
      <c r="K57" s="239"/>
      <c r="L57" s="239"/>
      <c r="M57" s="239"/>
      <c r="N57" s="239"/>
      <c r="O57" s="240"/>
      <c r="P57" s="329" t="str">
        <f ca="1">IF(OFFSET(DATA!$N$15,$B57-1,0)="","  年　月　日",OFFSET(DATA!$N$15,$B57-1,0))</f>
        <v xml:space="preserve">  年　月　日</v>
      </c>
      <c r="Q57" s="330"/>
      <c r="R57" s="330"/>
      <c r="S57" s="330"/>
      <c r="T57" s="330"/>
      <c r="U57" s="331"/>
      <c r="V57" s="338" t="str">
        <f ca="1">BC57&amp;OFFSET(DATA!$R$15,$B57-1,0)</f>
        <v/>
      </c>
      <c r="W57" s="339"/>
      <c r="X57" s="339"/>
      <c r="Y57" s="339"/>
      <c r="Z57" s="339"/>
      <c r="AA57" s="339"/>
      <c r="AB57" s="339"/>
      <c r="AC57" s="609">
        <f ca="1">OFFSET(DATA!$S$15,$B57-1,0)</f>
        <v>0</v>
      </c>
      <c r="AD57" s="609"/>
      <c r="AE57" s="610"/>
      <c r="AF57" s="350" t="str">
        <f ca="1">IF(OFFSET(DATA!$Y$15,$B57-1,0)="","  年　月　日",OFFSET(DATA!$Y$15,$B57-1,0))</f>
        <v xml:space="preserve">  年　月　日</v>
      </c>
      <c r="AG57" s="351"/>
      <c r="AH57" s="351"/>
      <c r="AI57" s="351"/>
      <c r="AJ57" s="352"/>
      <c r="AK57" s="359" t="str">
        <f ca="1">IF(BLOOD=1,IF(LEN(BB57)=8,LEFT(BB57,2),LEFT(BB57,1)),BB57)</f>
        <v/>
      </c>
      <c r="AL57" s="362" t="str">
        <f ca="1">IF(OFFSET(DATA!$AC$15,$B57-1,0)="","  年　月　日",OFFSET(DATA!$AC$15,$B57-1,0))</f>
        <v xml:space="preserve">  年　月　日</v>
      </c>
      <c r="AM57" s="311">
        <f t="shared" ref="AM57" ca="1" si="44">AY59</f>
        <v>0</v>
      </c>
      <c r="AN57" s="312"/>
      <c r="AO57" s="313"/>
      <c r="AP57" s="314" t="str">
        <f ca="1">INDIRECT("TMP!T" &amp; 2 + ($B57-1)*5)</f>
        <v xml:space="preserve">
</v>
      </c>
      <c r="AQ57" s="315"/>
      <c r="AR57" s="315" t="str">
        <f ca="1">INDIRECT("TMP!U" &amp; 2 + ($B57-1)*5)</f>
        <v xml:space="preserve">
</v>
      </c>
      <c r="AS57" s="315"/>
      <c r="AT57" s="320" t="str">
        <f ca="1">INDIRECT("TMP!V" &amp; 2 + ($B57-1)*5)</f>
        <v xml:space="preserve">
</v>
      </c>
      <c r="AU57" s="323" t="str">
        <f ca="1">IF(OFFSET(DATA!$AT$15,$B57-1,0)="","  年　月　日",OFFSET(DATA!$AT$15,$B57-1,0))</f>
        <v xml:space="preserve">  年　月　日</v>
      </c>
      <c r="AV57" s="413">
        <f ca="1">OFFSET(DATA!$BB$15,$B57-1,0)</f>
        <v>0</v>
      </c>
      <c r="AW57" s="414"/>
      <c r="AX57" s="2"/>
      <c r="AY57" s="392">
        <f ca="1">OFFSET(DATA!$AV$15,$B57-1,0)</f>
        <v>0</v>
      </c>
      <c r="AZ57" s="299">
        <f ca="1">OFFSET(DATA!$AX$15,$B57-1,0)</f>
        <v>0</v>
      </c>
      <c r="BA57" s="299">
        <f ca="1">OFFSET(DATA!$AZ$15,$B57-1,0)</f>
        <v>0</v>
      </c>
      <c r="BB57" s="299" t="str">
        <f ca="1">IF(OFFSET(DATA!$AB$15,$B57-1,0)="","",OFFSET(DATA!$AB$15,$B57-1,0))</f>
        <v/>
      </c>
      <c r="BC57" s="189" t="str">
        <f ca="1">IF(OR(YUBIN=2,OFFSET(DATA!$Q$15,$B57-1,0)=""),"","〒"&amp;OFFSET(DATA!$Q$15,$B57-1,0)&amp;"　")</f>
        <v/>
      </c>
      <c r="BD57" s="2"/>
      <c r="BE57" s="2"/>
      <c r="BF57" s="2"/>
      <c r="BG57" s="2"/>
      <c r="BH57" s="2"/>
      <c r="BI57" s="2"/>
    </row>
    <row r="58" spans="2:61" ht="9.9499999999999993" customHeight="1">
      <c r="B58" s="369"/>
      <c r="C58" s="623"/>
      <c r="D58" s="624"/>
      <c r="E58" s="625"/>
      <c r="F58" s="375"/>
      <c r="G58" s="376"/>
      <c r="H58" s="380"/>
      <c r="I58" s="236"/>
      <c r="J58" s="241"/>
      <c r="K58" s="242"/>
      <c r="L58" s="242"/>
      <c r="M58" s="242"/>
      <c r="N58" s="242"/>
      <c r="O58" s="243"/>
      <c r="P58" s="332"/>
      <c r="Q58" s="333"/>
      <c r="R58" s="333"/>
      <c r="S58" s="333"/>
      <c r="T58" s="333"/>
      <c r="U58" s="334"/>
      <c r="V58" s="340"/>
      <c r="W58" s="341"/>
      <c r="X58" s="341"/>
      <c r="Y58" s="341"/>
      <c r="Z58" s="341"/>
      <c r="AA58" s="341"/>
      <c r="AB58" s="341"/>
      <c r="AC58" s="611"/>
      <c r="AD58" s="611"/>
      <c r="AE58" s="612"/>
      <c r="AF58" s="353"/>
      <c r="AG58" s="354"/>
      <c r="AH58" s="354"/>
      <c r="AI58" s="354"/>
      <c r="AJ58" s="355"/>
      <c r="AK58" s="360"/>
      <c r="AL58" s="363"/>
      <c r="AM58" s="302"/>
      <c r="AN58" s="305"/>
      <c r="AO58" s="306"/>
      <c r="AP58" s="316"/>
      <c r="AQ58" s="317"/>
      <c r="AR58" s="317"/>
      <c r="AS58" s="317"/>
      <c r="AT58" s="321"/>
      <c r="AU58" s="324"/>
      <c r="AV58" s="384"/>
      <c r="AW58" s="385"/>
      <c r="AX58" s="2"/>
      <c r="AY58" s="393"/>
      <c r="AZ58" s="301"/>
      <c r="BA58" s="301"/>
      <c r="BB58" s="300"/>
      <c r="BC58" s="189"/>
      <c r="BD58" s="2"/>
      <c r="BE58" s="2"/>
      <c r="BF58" s="2"/>
      <c r="BG58" s="2"/>
      <c r="BH58" s="2"/>
      <c r="BI58" s="2"/>
    </row>
    <row r="59" spans="2:61" ht="9.9499999999999993" customHeight="1">
      <c r="B59" s="370"/>
      <c r="C59" s="614">
        <f ca="1">OFFSET(DATA!$A$15,$B57-1,0)</f>
        <v>0</v>
      </c>
      <c r="D59" s="615"/>
      <c r="E59" s="616"/>
      <c r="F59" s="375"/>
      <c r="G59" s="376"/>
      <c r="H59" s="380"/>
      <c r="I59" s="236"/>
      <c r="J59" s="244"/>
      <c r="K59" s="245"/>
      <c r="L59" s="245"/>
      <c r="M59" s="245"/>
      <c r="N59" s="245"/>
      <c r="O59" s="246"/>
      <c r="P59" s="335"/>
      <c r="Q59" s="336"/>
      <c r="R59" s="336"/>
      <c r="S59" s="336"/>
      <c r="T59" s="336"/>
      <c r="U59" s="337"/>
      <c r="V59" s="342"/>
      <c r="W59" s="343"/>
      <c r="X59" s="343"/>
      <c r="Y59" s="343"/>
      <c r="Z59" s="343"/>
      <c r="AA59" s="343"/>
      <c r="AB59" s="343"/>
      <c r="AC59" s="97"/>
      <c r="AD59" s="97"/>
      <c r="AE59" s="98"/>
      <c r="AF59" s="356"/>
      <c r="AG59" s="357"/>
      <c r="AH59" s="357"/>
      <c r="AI59" s="357"/>
      <c r="AJ59" s="358"/>
      <c r="AK59" s="360"/>
      <c r="AL59" s="364"/>
      <c r="AM59" s="302" t="str">
        <f t="shared" ref="AM59" ca="1" si="45">AZ59</f>
        <v/>
      </c>
      <c r="AN59" s="303"/>
      <c r="AO59" s="304"/>
      <c r="AP59" s="316"/>
      <c r="AQ59" s="317"/>
      <c r="AR59" s="317"/>
      <c r="AS59" s="317"/>
      <c r="AT59" s="321"/>
      <c r="AU59" s="325"/>
      <c r="AV59" s="415"/>
      <c r="AW59" s="416"/>
      <c r="AX59" s="75"/>
      <c r="AY59" s="502">
        <f t="shared" ref="AY59" ca="1" si="46">AY57</f>
        <v>0</v>
      </c>
      <c r="AZ59" s="504" t="str">
        <f t="shared" ref="AZ59" ca="1" si="47">IF(COUNTIF(AZ57,"*受給者*"),"受給者",IF(COUNTIF(AZ57,"*国民年金*"),"国民年金",IF(COUNTIF(AZ57,"厚生年金"),"厚生年金","")))</f>
        <v/>
      </c>
      <c r="BA59" s="504">
        <f t="shared" ref="BA59" ca="1" si="48">BA57</f>
        <v>0</v>
      </c>
      <c r="BB59" s="300"/>
      <c r="BC59" s="189"/>
      <c r="BD59" s="2"/>
      <c r="BE59" s="2"/>
      <c r="BF59" s="2"/>
      <c r="BG59" s="2"/>
      <c r="BH59" s="2"/>
      <c r="BI59" s="2"/>
    </row>
    <row r="60" spans="2:61" ht="9.9499999999999993" customHeight="1">
      <c r="B60" s="370"/>
      <c r="C60" s="614"/>
      <c r="D60" s="615"/>
      <c r="E60" s="616"/>
      <c r="F60" s="375"/>
      <c r="G60" s="376"/>
      <c r="H60" s="380"/>
      <c r="I60" s="236"/>
      <c r="J60" s="37"/>
      <c r="K60" s="394">
        <f ca="1">OFFSET(DATA!$M$15,$B57-1,0)</f>
        <v>0</v>
      </c>
      <c r="L60" s="394"/>
      <c r="M60" s="397" t="s">
        <v>213</v>
      </c>
      <c r="N60" s="397"/>
      <c r="O60" s="38"/>
      <c r="P60" s="37"/>
      <c r="Q60" s="394">
        <f ca="1">OFFSET(DATA!$O$15,$B57-1,0)</f>
        <v>0</v>
      </c>
      <c r="R60" s="394"/>
      <c r="S60" s="397" t="s">
        <v>214</v>
      </c>
      <c r="T60" s="397"/>
      <c r="U60" s="38"/>
      <c r="V60" s="400" t="str">
        <f ca="1">BC60&amp;OFFSET(DATA!$U$15,$B57-1,0)</f>
        <v/>
      </c>
      <c r="W60" s="401"/>
      <c r="X60" s="401"/>
      <c r="Y60" s="401"/>
      <c r="Z60" s="401"/>
      <c r="AA60" s="401"/>
      <c r="AB60" s="401"/>
      <c r="AC60" s="626">
        <f ca="1">OFFSET(DATA!$V$15,$B57-1,0)</f>
        <v>0</v>
      </c>
      <c r="AD60" s="626"/>
      <c r="AE60" s="627"/>
      <c r="AF60" s="408">
        <f ca="1">OFFSET(DATA!$Z$15,$B57-1,0)</f>
        <v>0</v>
      </c>
      <c r="AG60" s="408"/>
      <c r="AH60" s="397" t="s">
        <v>215</v>
      </c>
      <c r="AI60" s="397">
        <f ca="1">OFFSET(DATA!$AA$15,$B57-1,0)</f>
        <v>0</v>
      </c>
      <c r="AJ60" s="410"/>
      <c r="AK60" s="360"/>
      <c r="AL60" s="365">
        <f ca="1">OFFSET(DATA!$AD$15,$B57-1,0)</f>
        <v>0</v>
      </c>
      <c r="AM60" s="302"/>
      <c r="AN60" s="305"/>
      <c r="AO60" s="306"/>
      <c r="AP60" s="316"/>
      <c r="AQ60" s="317"/>
      <c r="AR60" s="317"/>
      <c r="AS60" s="317"/>
      <c r="AT60" s="321"/>
      <c r="AU60" s="326" t="str">
        <f ca="1">IF(OFFSET(DATA!$AU$15,$B57-1,0)="","  年　月　日",OFFSET(DATA!$AU$15,$B57-1,0))</f>
        <v xml:space="preserve">  年　月　日</v>
      </c>
      <c r="AV60" s="382">
        <f ca="1">OFFSET(DATA!$BC$15,$B57-1,0)</f>
        <v>0</v>
      </c>
      <c r="AW60" s="383"/>
      <c r="AX60" s="2"/>
      <c r="AY60" s="503"/>
      <c r="AZ60" s="505"/>
      <c r="BA60" s="505"/>
      <c r="BB60" s="300"/>
      <c r="BC60" s="189" t="str">
        <f ca="1">IF(OR(YUBIN=2,OFFSET(DATA!$T$15,$B57-1,0)=""),"","〒"&amp;OFFSET(DATA!$T$15,$B57-1,0)&amp;"　")</f>
        <v/>
      </c>
      <c r="BD60" s="2"/>
      <c r="BE60" s="2"/>
      <c r="BF60" s="2"/>
      <c r="BG60" s="2"/>
      <c r="BH60" s="2"/>
      <c r="BI60" s="2"/>
    </row>
    <row r="61" spans="2:61" ht="9.9499999999999993" customHeight="1">
      <c r="B61" s="371"/>
      <c r="C61" s="614">
        <f ca="1">OFFSET(DATA!$BD$15,$B57-1,0)</f>
        <v>0</v>
      </c>
      <c r="D61" s="615"/>
      <c r="E61" s="616"/>
      <c r="F61" s="375"/>
      <c r="G61" s="376"/>
      <c r="H61" s="380"/>
      <c r="I61" s="236"/>
      <c r="J61" s="71"/>
      <c r="K61" s="395"/>
      <c r="L61" s="395"/>
      <c r="M61" s="398"/>
      <c r="N61" s="398"/>
      <c r="O61" s="102"/>
      <c r="P61" s="71"/>
      <c r="Q61" s="395"/>
      <c r="R61" s="395"/>
      <c r="S61" s="398"/>
      <c r="T61" s="398"/>
      <c r="U61" s="102"/>
      <c r="V61" s="340"/>
      <c r="W61" s="341"/>
      <c r="X61" s="341"/>
      <c r="Y61" s="341"/>
      <c r="Z61" s="341"/>
      <c r="AA61" s="341"/>
      <c r="AB61" s="341"/>
      <c r="AC61" s="628"/>
      <c r="AD61" s="628"/>
      <c r="AE61" s="629"/>
      <c r="AF61" s="394"/>
      <c r="AG61" s="394"/>
      <c r="AH61" s="398"/>
      <c r="AI61" s="398"/>
      <c r="AJ61" s="411"/>
      <c r="AK61" s="360"/>
      <c r="AL61" s="366"/>
      <c r="AM61" s="302">
        <f t="shared" ref="AM61" ca="1" si="49">BA59</f>
        <v>0</v>
      </c>
      <c r="AN61" s="389" t="str">
        <f t="shared" ref="AN61" ca="1" si="50">IF($BA61=0,"",RIGHT($BA61,4))</f>
        <v/>
      </c>
      <c r="AO61" s="390"/>
      <c r="AP61" s="316"/>
      <c r="AQ61" s="317"/>
      <c r="AR61" s="317"/>
      <c r="AS61" s="317"/>
      <c r="AT61" s="321"/>
      <c r="AU61" s="327"/>
      <c r="AV61" s="384"/>
      <c r="AW61" s="385"/>
      <c r="AX61" s="2"/>
      <c r="AY61" s="392"/>
      <c r="AZ61" s="299"/>
      <c r="BA61" s="299">
        <f ca="1">OFFSET(DATA!$BA$15,$B57-1,0)</f>
        <v>0</v>
      </c>
      <c r="BB61" s="300"/>
      <c r="BC61" s="189"/>
      <c r="BD61" s="2"/>
      <c r="BE61" s="2"/>
      <c r="BF61" s="2"/>
      <c r="BG61" s="2"/>
      <c r="BH61" s="2"/>
      <c r="BI61" s="2"/>
    </row>
    <row r="62" spans="2:61" ht="9.9499999999999993" customHeight="1">
      <c r="B62" s="372"/>
      <c r="C62" s="617"/>
      <c r="D62" s="618"/>
      <c r="E62" s="619"/>
      <c r="F62" s="377"/>
      <c r="G62" s="378"/>
      <c r="H62" s="381"/>
      <c r="I62" s="237"/>
      <c r="J62" s="39"/>
      <c r="K62" s="396"/>
      <c r="L62" s="396"/>
      <c r="M62" s="399"/>
      <c r="N62" s="399"/>
      <c r="O62" s="40"/>
      <c r="P62" s="39"/>
      <c r="Q62" s="396"/>
      <c r="R62" s="396"/>
      <c r="S62" s="399"/>
      <c r="T62" s="399"/>
      <c r="U62" s="40"/>
      <c r="V62" s="402"/>
      <c r="W62" s="403"/>
      <c r="X62" s="403"/>
      <c r="Y62" s="403"/>
      <c r="Z62" s="403"/>
      <c r="AA62" s="403"/>
      <c r="AB62" s="403"/>
      <c r="AC62" s="613"/>
      <c r="AD62" s="613"/>
      <c r="AE62" s="378"/>
      <c r="AF62" s="409"/>
      <c r="AG62" s="409"/>
      <c r="AH62" s="399"/>
      <c r="AI62" s="399"/>
      <c r="AJ62" s="412"/>
      <c r="AK62" s="361"/>
      <c r="AL62" s="367"/>
      <c r="AM62" s="388"/>
      <c r="AN62" s="391"/>
      <c r="AO62" s="378"/>
      <c r="AP62" s="318"/>
      <c r="AQ62" s="319"/>
      <c r="AR62" s="319"/>
      <c r="AS62" s="319"/>
      <c r="AT62" s="322"/>
      <c r="AU62" s="328"/>
      <c r="AV62" s="386"/>
      <c r="AW62" s="387"/>
      <c r="AX62" s="2"/>
      <c r="AY62" s="393"/>
      <c r="AZ62" s="301"/>
      <c r="BA62" s="301"/>
      <c r="BB62" s="301"/>
      <c r="BC62" s="189"/>
      <c r="BD62" s="2"/>
      <c r="BE62" s="2"/>
      <c r="BF62" s="2"/>
      <c r="BG62" s="2"/>
      <c r="BH62" s="2"/>
      <c r="BI62" s="2"/>
    </row>
    <row r="63" spans="2:61" ht="9.9499999999999993" customHeight="1">
      <c r="B63" s="368">
        <f t="shared" ref="B63" si="51">B57+1</f>
        <v>9</v>
      </c>
      <c r="C63" s="620">
        <f ca="1">OFFSET(DATA!$B$15,$B63-1,0)</f>
        <v>0</v>
      </c>
      <c r="D63" s="621"/>
      <c r="E63" s="622"/>
      <c r="F63" s="373">
        <f ca="1">OFFSET(DATA!$C$15,$B63-1,0)</f>
        <v>0</v>
      </c>
      <c r="G63" s="374"/>
      <c r="H63" s="379" t="str">
        <f ca="1">OFFSET(TMP!$H$1,($B63-1)*4,0)</f>
        <v xml:space="preserve">
</v>
      </c>
      <c r="I63" s="235" t="str">
        <f ca="1">OFFSET(TMP!$I$1,($B63-1)*4,0)</f>
        <v xml:space="preserve">
</v>
      </c>
      <c r="J63" s="238" t="str">
        <f ca="1">IF(OFFSET(DATA!$L$15,$B63-1,0)="","  年　月　日",OFFSET(DATA!$L$15,$B63-1,0))</f>
        <v xml:space="preserve">  年　月　日</v>
      </c>
      <c r="K63" s="239"/>
      <c r="L63" s="239"/>
      <c r="M63" s="239"/>
      <c r="N63" s="239"/>
      <c r="O63" s="240"/>
      <c r="P63" s="329" t="str">
        <f ca="1">IF(OFFSET(DATA!$N$15,$B63-1,0)="","  年　月　日",OFFSET(DATA!$N$15,$B63-1,0))</f>
        <v xml:space="preserve">  年　月　日</v>
      </c>
      <c r="Q63" s="330"/>
      <c r="R63" s="330"/>
      <c r="S63" s="330"/>
      <c r="T63" s="330"/>
      <c r="U63" s="331"/>
      <c r="V63" s="338" t="str">
        <f ca="1">BC63&amp;OFFSET(DATA!$R$15,$B63-1,0)</f>
        <v/>
      </c>
      <c r="W63" s="339"/>
      <c r="X63" s="339"/>
      <c r="Y63" s="339"/>
      <c r="Z63" s="339"/>
      <c r="AA63" s="339"/>
      <c r="AB63" s="339"/>
      <c r="AC63" s="609">
        <f ca="1">OFFSET(DATA!$S$15,$B63-1,0)</f>
        <v>0</v>
      </c>
      <c r="AD63" s="609"/>
      <c r="AE63" s="610"/>
      <c r="AF63" s="350" t="str">
        <f ca="1">IF(OFFSET(DATA!$Y$15,$B63-1,0)="","  年　月　日",OFFSET(DATA!$Y$15,$B63-1,0))</f>
        <v xml:space="preserve">  年　月　日</v>
      </c>
      <c r="AG63" s="351"/>
      <c r="AH63" s="351"/>
      <c r="AI63" s="351"/>
      <c r="AJ63" s="352"/>
      <c r="AK63" s="359" t="str">
        <f ca="1">IF(BLOOD=1,IF(LEN(BB63)=8,LEFT(BB63,2),LEFT(BB63,1)),BB63)</f>
        <v/>
      </c>
      <c r="AL63" s="362" t="str">
        <f ca="1">IF(OFFSET(DATA!$AC$15,$B63-1,0)="","  年　月　日",OFFSET(DATA!$AC$15,$B63-1,0))</f>
        <v xml:space="preserve">  年　月　日</v>
      </c>
      <c r="AM63" s="311">
        <f t="shared" ref="AM63" ca="1" si="52">AY65</f>
        <v>0</v>
      </c>
      <c r="AN63" s="312"/>
      <c r="AO63" s="313"/>
      <c r="AP63" s="314" t="str">
        <f ca="1">INDIRECT("TMP!T" &amp; 2 + ($B63-1)*5)</f>
        <v xml:space="preserve">
</v>
      </c>
      <c r="AQ63" s="315"/>
      <c r="AR63" s="315" t="str">
        <f ca="1">INDIRECT("TMP!U" &amp; 2 + ($B63-1)*5)</f>
        <v xml:space="preserve">
</v>
      </c>
      <c r="AS63" s="315"/>
      <c r="AT63" s="320" t="str">
        <f ca="1">INDIRECT("TMP!V" &amp; 2 + ($B63-1)*5)</f>
        <v xml:space="preserve">
</v>
      </c>
      <c r="AU63" s="323" t="str">
        <f ca="1">IF(OFFSET(DATA!$AT$15,$B63-1,0)="","  年　月　日",OFFSET(DATA!$AT$15,$B63-1,0))</f>
        <v xml:space="preserve">  年　月　日</v>
      </c>
      <c r="AV63" s="413">
        <f ca="1">OFFSET(DATA!$BB$15,$B63-1,0)</f>
        <v>0</v>
      </c>
      <c r="AW63" s="414"/>
      <c r="AX63" s="2"/>
      <c r="AY63" s="392">
        <f ca="1">OFFSET(DATA!$AV$15,$B63-1,0)</f>
        <v>0</v>
      </c>
      <c r="AZ63" s="299">
        <f ca="1">OFFSET(DATA!$AX$15,$B63-1,0)</f>
        <v>0</v>
      </c>
      <c r="BA63" s="299">
        <f ca="1">OFFSET(DATA!$AZ$15,$B63-1,0)</f>
        <v>0</v>
      </c>
      <c r="BB63" s="299" t="str">
        <f ca="1">IF(OFFSET(DATA!$AB$15,$B63-1,0)="","",OFFSET(DATA!$AB$15,$B63-1,0))</f>
        <v/>
      </c>
      <c r="BC63" s="189" t="str">
        <f ca="1">IF(OR(YUBIN=2,OFFSET(DATA!$Q$15,$B63-1,0)=""),"","〒"&amp;OFFSET(DATA!$Q$15,$B63-1,0)&amp;"　")</f>
        <v/>
      </c>
      <c r="BD63" s="2"/>
      <c r="BE63" s="2"/>
      <c r="BF63" s="2"/>
      <c r="BG63" s="2"/>
      <c r="BH63" s="2"/>
      <c r="BI63" s="2"/>
    </row>
    <row r="64" spans="2:61" ht="9.9499999999999993" customHeight="1">
      <c r="B64" s="369"/>
      <c r="C64" s="623"/>
      <c r="D64" s="624"/>
      <c r="E64" s="625"/>
      <c r="F64" s="375"/>
      <c r="G64" s="376"/>
      <c r="H64" s="380"/>
      <c r="I64" s="236"/>
      <c r="J64" s="241"/>
      <c r="K64" s="242"/>
      <c r="L64" s="242"/>
      <c r="M64" s="242"/>
      <c r="N64" s="242"/>
      <c r="O64" s="243"/>
      <c r="P64" s="332"/>
      <c r="Q64" s="333"/>
      <c r="R64" s="333"/>
      <c r="S64" s="333"/>
      <c r="T64" s="333"/>
      <c r="U64" s="334"/>
      <c r="V64" s="340"/>
      <c r="W64" s="341"/>
      <c r="X64" s="341"/>
      <c r="Y64" s="341"/>
      <c r="Z64" s="341"/>
      <c r="AA64" s="341"/>
      <c r="AB64" s="341"/>
      <c r="AC64" s="611"/>
      <c r="AD64" s="611"/>
      <c r="AE64" s="612"/>
      <c r="AF64" s="353"/>
      <c r="AG64" s="354"/>
      <c r="AH64" s="354"/>
      <c r="AI64" s="354"/>
      <c r="AJ64" s="355"/>
      <c r="AK64" s="360"/>
      <c r="AL64" s="363"/>
      <c r="AM64" s="302"/>
      <c r="AN64" s="305"/>
      <c r="AO64" s="306"/>
      <c r="AP64" s="316"/>
      <c r="AQ64" s="317"/>
      <c r="AR64" s="317"/>
      <c r="AS64" s="317"/>
      <c r="AT64" s="321"/>
      <c r="AU64" s="324"/>
      <c r="AV64" s="384"/>
      <c r="AW64" s="385"/>
      <c r="AX64" s="2"/>
      <c r="AY64" s="393"/>
      <c r="AZ64" s="301"/>
      <c r="BA64" s="301"/>
      <c r="BB64" s="300"/>
      <c r="BC64" s="189"/>
      <c r="BD64" s="2"/>
      <c r="BE64" s="2"/>
      <c r="BF64" s="2"/>
      <c r="BG64" s="2"/>
      <c r="BH64" s="2"/>
      <c r="BI64" s="2"/>
    </row>
    <row r="65" spans="2:64" ht="9.9499999999999993" customHeight="1">
      <c r="B65" s="370"/>
      <c r="C65" s="614">
        <f ca="1">OFFSET(DATA!$A$15,$B63-1,0)</f>
        <v>0</v>
      </c>
      <c r="D65" s="615"/>
      <c r="E65" s="616"/>
      <c r="F65" s="375"/>
      <c r="G65" s="376"/>
      <c r="H65" s="380"/>
      <c r="I65" s="236"/>
      <c r="J65" s="244"/>
      <c r="K65" s="245"/>
      <c r="L65" s="245"/>
      <c r="M65" s="245"/>
      <c r="N65" s="245"/>
      <c r="O65" s="246"/>
      <c r="P65" s="335"/>
      <c r="Q65" s="336"/>
      <c r="R65" s="336"/>
      <c r="S65" s="336"/>
      <c r="T65" s="336"/>
      <c r="U65" s="337"/>
      <c r="V65" s="342"/>
      <c r="W65" s="343"/>
      <c r="X65" s="343"/>
      <c r="Y65" s="343"/>
      <c r="Z65" s="343"/>
      <c r="AA65" s="343"/>
      <c r="AB65" s="343"/>
      <c r="AC65" s="97"/>
      <c r="AD65" s="97"/>
      <c r="AE65" s="98"/>
      <c r="AF65" s="356"/>
      <c r="AG65" s="357"/>
      <c r="AH65" s="357"/>
      <c r="AI65" s="357"/>
      <c r="AJ65" s="358"/>
      <c r="AK65" s="360"/>
      <c r="AL65" s="364"/>
      <c r="AM65" s="302" t="str">
        <f t="shared" ref="AM65" ca="1" si="53">AZ65</f>
        <v/>
      </c>
      <c r="AN65" s="303"/>
      <c r="AO65" s="304"/>
      <c r="AP65" s="316"/>
      <c r="AQ65" s="317"/>
      <c r="AR65" s="317"/>
      <c r="AS65" s="317"/>
      <c r="AT65" s="321"/>
      <c r="AU65" s="325"/>
      <c r="AV65" s="415"/>
      <c r="AW65" s="416"/>
      <c r="AX65" s="75"/>
      <c r="AY65" s="502">
        <f t="shared" ref="AY65" ca="1" si="54">AY63</f>
        <v>0</v>
      </c>
      <c r="AZ65" s="504" t="str">
        <f t="shared" ref="AZ65" ca="1" si="55">IF(COUNTIF(AZ63,"*受給者*"),"受給者",IF(COUNTIF(AZ63,"*国民年金*"),"国民年金",IF(COUNTIF(AZ63,"厚生年金"),"厚生年金","")))</f>
        <v/>
      </c>
      <c r="BA65" s="504">
        <f t="shared" ref="BA65" ca="1" si="56">BA63</f>
        <v>0</v>
      </c>
      <c r="BB65" s="300"/>
      <c r="BC65" s="189"/>
      <c r="BD65" s="2"/>
      <c r="BE65" s="2"/>
      <c r="BF65" s="2"/>
      <c r="BG65" s="2"/>
      <c r="BH65" s="2"/>
      <c r="BI65" s="2"/>
    </row>
    <row r="66" spans="2:64" ht="9.9499999999999993" customHeight="1">
      <c r="B66" s="370"/>
      <c r="C66" s="614"/>
      <c r="D66" s="615"/>
      <c r="E66" s="616"/>
      <c r="F66" s="375"/>
      <c r="G66" s="376"/>
      <c r="H66" s="380"/>
      <c r="I66" s="236"/>
      <c r="J66" s="37"/>
      <c r="K66" s="394">
        <f ca="1">OFFSET(DATA!$M$15,$B63-1,0)</f>
        <v>0</v>
      </c>
      <c r="L66" s="394"/>
      <c r="M66" s="397" t="s">
        <v>213</v>
      </c>
      <c r="N66" s="397"/>
      <c r="O66" s="38"/>
      <c r="P66" s="37"/>
      <c r="Q66" s="394">
        <f ca="1">OFFSET(DATA!$O$15,$B63-1,0)</f>
        <v>0</v>
      </c>
      <c r="R66" s="394"/>
      <c r="S66" s="397" t="s">
        <v>214</v>
      </c>
      <c r="T66" s="397"/>
      <c r="U66" s="38"/>
      <c r="V66" s="400" t="str">
        <f ca="1">BC66&amp;OFFSET(DATA!$U$15,$B63-1,0)</f>
        <v/>
      </c>
      <c r="W66" s="401"/>
      <c r="X66" s="401"/>
      <c r="Y66" s="401"/>
      <c r="Z66" s="401"/>
      <c r="AA66" s="401"/>
      <c r="AB66" s="401"/>
      <c r="AC66" s="626">
        <f ca="1">OFFSET(DATA!$V$15,$B63-1,0)</f>
        <v>0</v>
      </c>
      <c r="AD66" s="626"/>
      <c r="AE66" s="627"/>
      <c r="AF66" s="408">
        <f ca="1">OFFSET(DATA!$Z$15,$B63-1,0)</f>
        <v>0</v>
      </c>
      <c r="AG66" s="408"/>
      <c r="AH66" s="397" t="s">
        <v>215</v>
      </c>
      <c r="AI66" s="397">
        <f ca="1">OFFSET(DATA!$AA$15,$B63-1,0)</f>
        <v>0</v>
      </c>
      <c r="AJ66" s="410"/>
      <c r="AK66" s="360"/>
      <c r="AL66" s="365">
        <f ca="1">OFFSET(DATA!$AD$15,$B63-1,0)</f>
        <v>0</v>
      </c>
      <c r="AM66" s="302"/>
      <c r="AN66" s="305"/>
      <c r="AO66" s="306"/>
      <c r="AP66" s="316"/>
      <c r="AQ66" s="317"/>
      <c r="AR66" s="317"/>
      <c r="AS66" s="317"/>
      <c r="AT66" s="321"/>
      <c r="AU66" s="326" t="str">
        <f ca="1">IF(OFFSET(DATA!$AU$15,$B63-1,0)="","  年　月　日",OFFSET(DATA!$AU$15,$B63-1,0))</f>
        <v xml:space="preserve">  年　月　日</v>
      </c>
      <c r="AV66" s="382">
        <f ca="1">OFFSET(DATA!$BC$15,$B63-1,0)</f>
        <v>0</v>
      </c>
      <c r="AW66" s="383"/>
      <c r="AX66" s="2"/>
      <c r="AY66" s="503"/>
      <c r="AZ66" s="505"/>
      <c r="BA66" s="505"/>
      <c r="BB66" s="300"/>
      <c r="BC66" s="189" t="str">
        <f ca="1">IF(OR(YUBIN=2,OFFSET(DATA!$T$15,$B63-1,0)=""),"","〒"&amp;OFFSET(DATA!$T$15,$B63-1,0)&amp;"　")</f>
        <v/>
      </c>
      <c r="BD66" s="2"/>
      <c r="BE66" s="2"/>
      <c r="BF66" s="2"/>
      <c r="BG66" s="2"/>
      <c r="BH66" s="2"/>
      <c r="BI66" s="2"/>
    </row>
    <row r="67" spans="2:64" ht="9.9499999999999993" customHeight="1">
      <c r="B67" s="371"/>
      <c r="C67" s="614">
        <f ca="1">OFFSET(DATA!$BD$15,$B63-1,0)</f>
        <v>0</v>
      </c>
      <c r="D67" s="615"/>
      <c r="E67" s="616"/>
      <c r="F67" s="375"/>
      <c r="G67" s="376"/>
      <c r="H67" s="380"/>
      <c r="I67" s="236"/>
      <c r="J67" s="71"/>
      <c r="K67" s="395"/>
      <c r="L67" s="395"/>
      <c r="M67" s="398"/>
      <c r="N67" s="398"/>
      <c r="O67" s="102"/>
      <c r="P67" s="71"/>
      <c r="Q67" s="395"/>
      <c r="R67" s="395"/>
      <c r="S67" s="398"/>
      <c r="T67" s="398"/>
      <c r="U67" s="102"/>
      <c r="V67" s="340"/>
      <c r="W67" s="341"/>
      <c r="X67" s="341"/>
      <c r="Y67" s="341"/>
      <c r="Z67" s="341"/>
      <c r="AA67" s="341"/>
      <c r="AB67" s="341"/>
      <c r="AC67" s="628"/>
      <c r="AD67" s="628"/>
      <c r="AE67" s="629"/>
      <c r="AF67" s="394"/>
      <c r="AG67" s="394"/>
      <c r="AH67" s="398"/>
      <c r="AI67" s="398"/>
      <c r="AJ67" s="411"/>
      <c r="AK67" s="360"/>
      <c r="AL67" s="366"/>
      <c r="AM67" s="302">
        <f t="shared" ref="AM67" ca="1" si="57">BA65</f>
        <v>0</v>
      </c>
      <c r="AN67" s="389" t="str">
        <f t="shared" ref="AN67" ca="1" si="58">IF($BA67=0,"",RIGHT($BA67,4))</f>
        <v/>
      </c>
      <c r="AO67" s="390"/>
      <c r="AP67" s="316"/>
      <c r="AQ67" s="317"/>
      <c r="AR67" s="317"/>
      <c r="AS67" s="317"/>
      <c r="AT67" s="321"/>
      <c r="AU67" s="327"/>
      <c r="AV67" s="384"/>
      <c r="AW67" s="385"/>
      <c r="AX67" s="2"/>
      <c r="AY67" s="392"/>
      <c r="AZ67" s="299"/>
      <c r="BA67" s="299">
        <f ca="1">OFFSET(DATA!$BA$15,$B63-1,0)</f>
        <v>0</v>
      </c>
      <c r="BB67" s="300"/>
      <c r="BC67" s="189"/>
      <c r="BD67" s="2"/>
      <c r="BE67" s="2"/>
      <c r="BF67" s="2"/>
      <c r="BG67" s="2"/>
      <c r="BH67" s="2"/>
      <c r="BI67" s="2"/>
    </row>
    <row r="68" spans="2:64" ht="9.9499999999999993" customHeight="1">
      <c r="B68" s="372"/>
      <c r="C68" s="617"/>
      <c r="D68" s="618"/>
      <c r="E68" s="619"/>
      <c r="F68" s="377"/>
      <c r="G68" s="378"/>
      <c r="H68" s="381"/>
      <c r="I68" s="237"/>
      <c r="J68" s="39"/>
      <c r="K68" s="396"/>
      <c r="L68" s="396"/>
      <c r="M68" s="399"/>
      <c r="N68" s="399"/>
      <c r="O68" s="40"/>
      <c r="P68" s="39"/>
      <c r="Q68" s="396"/>
      <c r="R68" s="396"/>
      <c r="S68" s="399"/>
      <c r="T68" s="399"/>
      <c r="U68" s="40"/>
      <c r="V68" s="402"/>
      <c r="W68" s="403"/>
      <c r="X68" s="403"/>
      <c r="Y68" s="403"/>
      <c r="Z68" s="403"/>
      <c r="AA68" s="403"/>
      <c r="AB68" s="403"/>
      <c r="AC68" s="613"/>
      <c r="AD68" s="613"/>
      <c r="AE68" s="378"/>
      <c r="AF68" s="409"/>
      <c r="AG68" s="409"/>
      <c r="AH68" s="399"/>
      <c r="AI68" s="399"/>
      <c r="AJ68" s="412"/>
      <c r="AK68" s="361"/>
      <c r="AL68" s="367"/>
      <c r="AM68" s="388"/>
      <c r="AN68" s="391"/>
      <c r="AO68" s="378"/>
      <c r="AP68" s="318"/>
      <c r="AQ68" s="319"/>
      <c r="AR68" s="319"/>
      <c r="AS68" s="319"/>
      <c r="AT68" s="322"/>
      <c r="AU68" s="328"/>
      <c r="AV68" s="386"/>
      <c r="AW68" s="387"/>
      <c r="AX68" s="2"/>
      <c r="AY68" s="393"/>
      <c r="AZ68" s="301"/>
      <c r="BA68" s="301"/>
      <c r="BB68" s="301"/>
      <c r="BC68" s="189"/>
      <c r="BD68" s="2"/>
      <c r="BE68" s="2"/>
      <c r="BF68" s="2"/>
      <c r="BG68" s="2"/>
      <c r="BH68" s="2"/>
      <c r="BI68" s="2"/>
    </row>
    <row r="69" spans="2:64" ht="9.9499999999999993" customHeight="1">
      <c r="B69" s="368">
        <f t="shared" ref="B69" si="59">B63+1</f>
        <v>10</v>
      </c>
      <c r="C69" s="620">
        <f ca="1">OFFSET(DATA!$B$15,$B69-1,0)</f>
        <v>0</v>
      </c>
      <c r="D69" s="621"/>
      <c r="E69" s="622"/>
      <c r="F69" s="373">
        <f ca="1">OFFSET(DATA!$C$15,$B69-1,0)</f>
        <v>0</v>
      </c>
      <c r="G69" s="374"/>
      <c r="H69" s="379" t="str">
        <f ca="1">OFFSET(TMP!$H$1,($B69-1)*4,0)</f>
        <v xml:space="preserve">
</v>
      </c>
      <c r="I69" s="235" t="str">
        <f ca="1">OFFSET(TMP!$I$1,($B69-1)*4,0)</f>
        <v xml:space="preserve">
</v>
      </c>
      <c r="J69" s="238" t="str">
        <f ca="1">IF(OFFSET(DATA!$L$15,$B69-1,0)="","  年　月　日",OFFSET(DATA!$L$15,$B69-1,0))</f>
        <v xml:space="preserve">  年　月　日</v>
      </c>
      <c r="K69" s="239"/>
      <c r="L69" s="239"/>
      <c r="M69" s="239"/>
      <c r="N69" s="239"/>
      <c r="O69" s="240"/>
      <c r="P69" s="329" t="str">
        <f ca="1">IF(OFFSET(DATA!$N$15,$B69-1,0)="","  年　月　日",OFFSET(DATA!$N$15,$B69-1,0))</f>
        <v xml:space="preserve">  年　月　日</v>
      </c>
      <c r="Q69" s="330"/>
      <c r="R69" s="330"/>
      <c r="S69" s="330"/>
      <c r="T69" s="330"/>
      <c r="U69" s="331"/>
      <c r="V69" s="338" t="str">
        <f ca="1">BC69&amp;OFFSET(DATA!$R$15,$B69-1,0)</f>
        <v/>
      </c>
      <c r="W69" s="339"/>
      <c r="X69" s="339"/>
      <c r="Y69" s="339"/>
      <c r="Z69" s="339"/>
      <c r="AA69" s="339"/>
      <c r="AB69" s="339"/>
      <c r="AC69" s="609">
        <f ca="1">OFFSET(DATA!$S$15,$B69-1,0)</f>
        <v>0</v>
      </c>
      <c r="AD69" s="609"/>
      <c r="AE69" s="610"/>
      <c r="AF69" s="350" t="str">
        <f ca="1">IF(OFFSET(DATA!$Y$15,$B69-1,0)="","  年　月　日",OFFSET(DATA!$Y$15,$B69-1,0))</f>
        <v xml:space="preserve">  年　月　日</v>
      </c>
      <c r="AG69" s="351"/>
      <c r="AH69" s="351"/>
      <c r="AI69" s="351"/>
      <c r="AJ69" s="352"/>
      <c r="AK69" s="359" t="str">
        <f ca="1">IF(BLOOD=1,IF(LEN(BB69)=8,LEFT(BB69,2),LEFT(BB69,1)),BB69)</f>
        <v/>
      </c>
      <c r="AL69" s="362" t="str">
        <f ca="1">IF(OFFSET(DATA!$AC$15,$B69-1,0)="","  年　月　日",OFFSET(DATA!$AC$15,$B69-1,0))</f>
        <v xml:space="preserve">  年　月　日</v>
      </c>
      <c r="AM69" s="311">
        <f t="shared" ref="AM69" ca="1" si="60">AY71</f>
        <v>0</v>
      </c>
      <c r="AN69" s="312"/>
      <c r="AO69" s="313"/>
      <c r="AP69" s="314" t="str">
        <f ca="1">INDIRECT("TMP!T" &amp; 2 + ($B69-1)*5)</f>
        <v xml:space="preserve">
</v>
      </c>
      <c r="AQ69" s="315"/>
      <c r="AR69" s="315" t="str">
        <f ca="1">INDIRECT("TMP!U" &amp; 2 + ($B69-1)*5)</f>
        <v xml:space="preserve">
</v>
      </c>
      <c r="AS69" s="315"/>
      <c r="AT69" s="320" t="str">
        <f ca="1">INDIRECT("TMP!V" &amp; 2 + ($B69-1)*5)</f>
        <v xml:space="preserve">
</v>
      </c>
      <c r="AU69" s="323" t="str">
        <f ca="1">IF(OFFSET(DATA!$AT$15,$B69-1,0)="","  年　月　日",OFFSET(DATA!$AT$15,$B69-1,0))</f>
        <v xml:space="preserve">  年　月　日</v>
      </c>
      <c r="AV69" s="413">
        <f ca="1">OFFSET(DATA!$BB$15,$B69-1,0)</f>
        <v>0</v>
      </c>
      <c r="AW69" s="414"/>
      <c r="AX69" s="2"/>
      <c r="AY69" s="392">
        <f ca="1">OFFSET(DATA!$AV$15,$B69-1,0)</f>
        <v>0</v>
      </c>
      <c r="AZ69" s="299">
        <f ca="1">OFFSET(DATA!$AX$15,$B69-1,0)</f>
        <v>0</v>
      </c>
      <c r="BA69" s="299">
        <f ca="1">OFFSET(DATA!$AZ$15,$B69-1,0)</f>
        <v>0</v>
      </c>
      <c r="BB69" s="299" t="str">
        <f ca="1">IF(OFFSET(DATA!$AB$15,$B69-1,0)="","",OFFSET(DATA!$AB$15,$B69-1,0))</f>
        <v/>
      </c>
      <c r="BC69" s="189" t="str">
        <f ca="1">IF(OR(YUBIN=2,OFFSET(DATA!$Q$15,$B69-1,0)=""),"","〒"&amp;OFFSET(DATA!$Q$15,$B69-1,0)&amp;"　")</f>
        <v/>
      </c>
      <c r="BD69" s="2"/>
      <c r="BE69" s="2"/>
      <c r="BF69" s="2"/>
      <c r="BG69" s="2"/>
      <c r="BH69" s="2"/>
      <c r="BI69" s="2"/>
    </row>
    <row r="70" spans="2:64" ht="9.9499999999999993" customHeight="1">
      <c r="B70" s="369"/>
      <c r="C70" s="623"/>
      <c r="D70" s="624"/>
      <c r="E70" s="625"/>
      <c r="F70" s="375"/>
      <c r="G70" s="376"/>
      <c r="H70" s="380"/>
      <c r="I70" s="236"/>
      <c r="J70" s="241"/>
      <c r="K70" s="242"/>
      <c r="L70" s="242"/>
      <c r="M70" s="242"/>
      <c r="N70" s="242"/>
      <c r="O70" s="243"/>
      <c r="P70" s="332"/>
      <c r="Q70" s="333"/>
      <c r="R70" s="333"/>
      <c r="S70" s="333"/>
      <c r="T70" s="333"/>
      <c r="U70" s="334"/>
      <c r="V70" s="340"/>
      <c r="W70" s="341"/>
      <c r="X70" s="341"/>
      <c r="Y70" s="341"/>
      <c r="Z70" s="341"/>
      <c r="AA70" s="341"/>
      <c r="AB70" s="341"/>
      <c r="AC70" s="611"/>
      <c r="AD70" s="611"/>
      <c r="AE70" s="612"/>
      <c r="AF70" s="353"/>
      <c r="AG70" s="354"/>
      <c r="AH70" s="354"/>
      <c r="AI70" s="354"/>
      <c r="AJ70" s="355"/>
      <c r="AK70" s="360"/>
      <c r="AL70" s="363"/>
      <c r="AM70" s="302"/>
      <c r="AN70" s="305"/>
      <c r="AO70" s="306"/>
      <c r="AP70" s="316"/>
      <c r="AQ70" s="317"/>
      <c r="AR70" s="317"/>
      <c r="AS70" s="317"/>
      <c r="AT70" s="321"/>
      <c r="AU70" s="324"/>
      <c r="AV70" s="384"/>
      <c r="AW70" s="385"/>
      <c r="AX70" s="2"/>
      <c r="AY70" s="393"/>
      <c r="AZ70" s="301"/>
      <c r="BA70" s="301"/>
      <c r="BB70" s="300"/>
      <c r="BC70" s="189"/>
      <c r="BD70" s="2"/>
      <c r="BE70" s="2"/>
      <c r="BF70" s="2"/>
      <c r="BG70" s="2"/>
      <c r="BH70" s="2"/>
      <c r="BI70" s="2"/>
    </row>
    <row r="71" spans="2:64" ht="9.9499999999999993" customHeight="1">
      <c r="B71" s="370"/>
      <c r="C71" s="614">
        <f ca="1">OFFSET(DATA!$A$15,$B69-1,0)</f>
        <v>0</v>
      </c>
      <c r="D71" s="615"/>
      <c r="E71" s="616"/>
      <c r="F71" s="375"/>
      <c r="G71" s="376"/>
      <c r="H71" s="380"/>
      <c r="I71" s="236"/>
      <c r="J71" s="244"/>
      <c r="K71" s="245"/>
      <c r="L71" s="245"/>
      <c r="M71" s="245"/>
      <c r="N71" s="245"/>
      <c r="O71" s="246"/>
      <c r="P71" s="335"/>
      <c r="Q71" s="336"/>
      <c r="R71" s="336"/>
      <c r="S71" s="336"/>
      <c r="T71" s="336"/>
      <c r="U71" s="337"/>
      <c r="V71" s="342"/>
      <c r="W71" s="343"/>
      <c r="X71" s="343"/>
      <c r="Y71" s="343"/>
      <c r="Z71" s="343"/>
      <c r="AA71" s="343"/>
      <c r="AB71" s="343"/>
      <c r="AC71" s="97"/>
      <c r="AD71" s="97"/>
      <c r="AE71" s="98"/>
      <c r="AF71" s="356"/>
      <c r="AG71" s="357"/>
      <c r="AH71" s="357"/>
      <c r="AI71" s="357"/>
      <c r="AJ71" s="358"/>
      <c r="AK71" s="360"/>
      <c r="AL71" s="364"/>
      <c r="AM71" s="302" t="str">
        <f t="shared" ref="AM71" ca="1" si="61">AZ71</f>
        <v/>
      </c>
      <c r="AN71" s="303"/>
      <c r="AO71" s="304"/>
      <c r="AP71" s="316"/>
      <c r="AQ71" s="317"/>
      <c r="AR71" s="317"/>
      <c r="AS71" s="317"/>
      <c r="AT71" s="321"/>
      <c r="AU71" s="325"/>
      <c r="AV71" s="415"/>
      <c r="AW71" s="416"/>
      <c r="AX71" s="75"/>
      <c r="AY71" s="502">
        <f t="shared" ref="AY71" ca="1" si="62">AY69</f>
        <v>0</v>
      </c>
      <c r="AZ71" s="504" t="str">
        <f t="shared" ref="AZ71" ca="1" si="63">IF(COUNTIF(AZ69,"*受給者*"),"受給者",IF(COUNTIF(AZ69,"*国民年金*"),"国民年金",IF(COUNTIF(AZ69,"厚生年金"),"厚生年金","")))</f>
        <v/>
      </c>
      <c r="BA71" s="504">
        <f t="shared" ref="BA71" ca="1" si="64">BA69</f>
        <v>0</v>
      </c>
      <c r="BB71" s="300"/>
      <c r="BC71" s="189"/>
      <c r="BD71" s="2"/>
      <c r="BE71" s="2"/>
      <c r="BF71" s="2"/>
      <c r="BG71" s="2"/>
      <c r="BH71" s="2"/>
      <c r="BI71" s="2"/>
    </row>
    <row r="72" spans="2:64" ht="9.9499999999999993" customHeight="1">
      <c r="B72" s="370"/>
      <c r="C72" s="614"/>
      <c r="D72" s="615"/>
      <c r="E72" s="616"/>
      <c r="F72" s="375"/>
      <c r="G72" s="376"/>
      <c r="H72" s="380"/>
      <c r="I72" s="236"/>
      <c r="J72" s="37"/>
      <c r="K72" s="394">
        <f ca="1">OFFSET(DATA!$M$15,$B69-1,0)</f>
        <v>0</v>
      </c>
      <c r="L72" s="394"/>
      <c r="M72" s="397" t="s">
        <v>213</v>
      </c>
      <c r="N72" s="397"/>
      <c r="O72" s="38"/>
      <c r="P72" s="37"/>
      <c r="Q72" s="394">
        <f ca="1">OFFSET(DATA!$O$15,$B69-1,0)</f>
        <v>0</v>
      </c>
      <c r="R72" s="394"/>
      <c r="S72" s="397" t="s">
        <v>214</v>
      </c>
      <c r="T72" s="397"/>
      <c r="U72" s="38"/>
      <c r="V72" s="400" t="str">
        <f ca="1">BC72&amp;OFFSET(DATA!$U$15,$B69-1,0)</f>
        <v/>
      </c>
      <c r="W72" s="401"/>
      <c r="X72" s="401"/>
      <c r="Y72" s="401"/>
      <c r="Z72" s="401"/>
      <c r="AA72" s="401"/>
      <c r="AB72" s="401"/>
      <c r="AC72" s="626">
        <f ca="1">OFFSET(DATA!$V$15,$B69-1,0)</f>
        <v>0</v>
      </c>
      <c r="AD72" s="626"/>
      <c r="AE72" s="627"/>
      <c r="AF72" s="408">
        <f ca="1">OFFSET(DATA!$Z$15,$B69-1,0)</f>
        <v>0</v>
      </c>
      <c r="AG72" s="408"/>
      <c r="AH72" s="397" t="s">
        <v>215</v>
      </c>
      <c r="AI72" s="397">
        <f ca="1">OFFSET(DATA!$AA$15,$B69-1,0)</f>
        <v>0</v>
      </c>
      <c r="AJ72" s="410"/>
      <c r="AK72" s="360"/>
      <c r="AL72" s="365">
        <f ca="1">OFFSET(DATA!$AD$15,$B69-1,0)</f>
        <v>0</v>
      </c>
      <c r="AM72" s="302"/>
      <c r="AN72" s="305"/>
      <c r="AO72" s="306"/>
      <c r="AP72" s="316"/>
      <c r="AQ72" s="317"/>
      <c r="AR72" s="317"/>
      <c r="AS72" s="317"/>
      <c r="AT72" s="321"/>
      <c r="AU72" s="326" t="str">
        <f ca="1">IF(OFFSET(DATA!$AU$15,$B69-1,0)="","  年　月　日",OFFSET(DATA!$AU$15,$B69-1,0))</f>
        <v xml:space="preserve">  年　月　日</v>
      </c>
      <c r="AV72" s="382">
        <f ca="1">OFFSET(DATA!$BC$15,$B69-1,0)</f>
        <v>0</v>
      </c>
      <c r="AW72" s="383"/>
      <c r="AX72" s="2"/>
      <c r="AY72" s="503"/>
      <c r="AZ72" s="505"/>
      <c r="BA72" s="505"/>
      <c r="BB72" s="300"/>
      <c r="BC72" s="189" t="str">
        <f ca="1">IF(OR(YUBIN=2,OFFSET(DATA!$T$15,$B69-1,0)=""),"","〒"&amp;OFFSET(DATA!$T$15,$B69-1,0)&amp;"　")</f>
        <v/>
      </c>
      <c r="BD72" s="2"/>
      <c r="BE72" s="2"/>
      <c r="BF72" s="2"/>
      <c r="BG72" s="2"/>
      <c r="BH72" s="2"/>
      <c r="BI72" s="2"/>
    </row>
    <row r="73" spans="2:64" ht="9.9499999999999993" customHeight="1">
      <c r="B73" s="371"/>
      <c r="C73" s="614">
        <f ca="1">OFFSET(DATA!$BD$15,$B69-1,0)</f>
        <v>0</v>
      </c>
      <c r="D73" s="615"/>
      <c r="E73" s="616"/>
      <c r="F73" s="375"/>
      <c r="G73" s="376"/>
      <c r="H73" s="380"/>
      <c r="I73" s="236"/>
      <c r="J73" s="71"/>
      <c r="K73" s="395"/>
      <c r="L73" s="395"/>
      <c r="M73" s="398"/>
      <c r="N73" s="398"/>
      <c r="O73" s="102"/>
      <c r="P73" s="71"/>
      <c r="Q73" s="395"/>
      <c r="R73" s="395"/>
      <c r="S73" s="398"/>
      <c r="T73" s="398"/>
      <c r="U73" s="102"/>
      <c r="V73" s="340"/>
      <c r="W73" s="341"/>
      <c r="X73" s="341"/>
      <c r="Y73" s="341"/>
      <c r="Z73" s="341"/>
      <c r="AA73" s="341"/>
      <c r="AB73" s="341"/>
      <c r="AC73" s="628"/>
      <c r="AD73" s="628"/>
      <c r="AE73" s="629"/>
      <c r="AF73" s="394"/>
      <c r="AG73" s="394"/>
      <c r="AH73" s="398"/>
      <c r="AI73" s="398"/>
      <c r="AJ73" s="411"/>
      <c r="AK73" s="360"/>
      <c r="AL73" s="366"/>
      <c r="AM73" s="302">
        <f t="shared" ref="AM73" ca="1" si="65">BA71</f>
        <v>0</v>
      </c>
      <c r="AN73" s="389" t="str">
        <f t="shared" ref="AN73" ca="1" si="66">IF($BA73=0,"",RIGHT($BA73,4))</f>
        <v/>
      </c>
      <c r="AO73" s="390"/>
      <c r="AP73" s="316"/>
      <c r="AQ73" s="317"/>
      <c r="AR73" s="317"/>
      <c r="AS73" s="317"/>
      <c r="AT73" s="321"/>
      <c r="AU73" s="327"/>
      <c r="AV73" s="384"/>
      <c r="AW73" s="385"/>
      <c r="AX73" s="2"/>
      <c r="AY73" s="392"/>
      <c r="AZ73" s="299"/>
      <c r="BA73" s="299">
        <f ca="1">OFFSET(DATA!$BA$15,$B69-1,0)</f>
        <v>0</v>
      </c>
      <c r="BB73" s="300"/>
      <c r="BC73" s="189"/>
      <c r="BD73" s="2"/>
      <c r="BE73" s="2"/>
      <c r="BF73" s="2"/>
      <c r="BG73" s="2"/>
      <c r="BH73" s="2"/>
      <c r="BI73" s="2"/>
    </row>
    <row r="74" spans="2:64" ht="9.9499999999999993" customHeight="1">
      <c r="B74" s="372"/>
      <c r="C74" s="617"/>
      <c r="D74" s="618"/>
      <c r="E74" s="619"/>
      <c r="F74" s="377"/>
      <c r="G74" s="378"/>
      <c r="H74" s="381"/>
      <c r="I74" s="237"/>
      <c r="J74" s="39"/>
      <c r="K74" s="396"/>
      <c r="L74" s="396"/>
      <c r="M74" s="399"/>
      <c r="N74" s="399"/>
      <c r="O74" s="40"/>
      <c r="P74" s="39"/>
      <c r="Q74" s="396"/>
      <c r="R74" s="396"/>
      <c r="S74" s="399"/>
      <c r="T74" s="399"/>
      <c r="U74" s="40"/>
      <c r="V74" s="402"/>
      <c r="W74" s="403"/>
      <c r="X74" s="403"/>
      <c r="Y74" s="403"/>
      <c r="Z74" s="403"/>
      <c r="AA74" s="403"/>
      <c r="AB74" s="403"/>
      <c r="AC74" s="613"/>
      <c r="AD74" s="613"/>
      <c r="AE74" s="378"/>
      <c r="AF74" s="409"/>
      <c r="AG74" s="409"/>
      <c r="AH74" s="399"/>
      <c r="AI74" s="399"/>
      <c r="AJ74" s="412"/>
      <c r="AK74" s="361"/>
      <c r="AL74" s="367"/>
      <c r="AM74" s="388"/>
      <c r="AN74" s="391"/>
      <c r="AO74" s="378"/>
      <c r="AP74" s="318"/>
      <c r="AQ74" s="319"/>
      <c r="AR74" s="319"/>
      <c r="AS74" s="319"/>
      <c r="AT74" s="322"/>
      <c r="AU74" s="328"/>
      <c r="AV74" s="386"/>
      <c r="AW74" s="387"/>
      <c r="AX74" s="2"/>
      <c r="AY74" s="393"/>
      <c r="AZ74" s="301"/>
      <c r="BA74" s="301"/>
      <c r="BB74" s="301"/>
      <c r="BC74" s="189"/>
      <c r="BD74" s="2"/>
      <c r="BE74" s="2"/>
      <c r="BF74" s="2"/>
      <c r="BG74" s="2"/>
      <c r="BH74" s="2"/>
      <c r="BI74" s="2"/>
    </row>
    <row r="75" spans="2:64" ht="8.1" customHeight="1">
      <c r="B75" s="1"/>
      <c r="C75" s="1"/>
      <c r="D75" s="1"/>
      <c r="E75" s="1"/>
      <c r="F75" s="1"/>
      <c r="G75" s="1"/>
      <c r="H75" s="1"/>
      <c r="I75" s="1"/>
      <c r="J75" s="1"/>
      <c r="K75" s="3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BJ75" s="1"/>
    </row>
    <row r="76" spans="2:64" s="41" customFormat="1">
      <c r="B76" s="43" t="s">
        <v>84</v>
      </c>
      <c r="K76" s="42"/>
      <c r="AG76" s="2"/>
      <c r="AK76" s="43" t="s">
        <v>190</v>
      </c>
      <c r="AL76" s="43"/>
      <c r="AW76" s="1"/>
      <c r="AX76" s="1"/>
      <c r="AY76" s="1"/>
      <c r="AZ76" s="1"/>
      <c r="BA76" s="1"/>
      <c r="BB76" s="1"/>
      <c r="BC76" s="174"/>
      <c r="BD76" s="1"/>
      <c r="BE76" s="1"/>
      <c r="BF76" s="1"/>
      <c r="BG76" s="1"/>
      <c r="BH76" s="1"/>
      <c r="BI76" s="1"/>
      <c r="BJ76" s="1"/>
    </row>
    <row r="77" spans="2:64" s="41" customFormat="1" ht="15" customHeight="1">
      <c r="B77" s="43"/>
      <c r="C77" s="43"/>
      <c r="D77" s="41" t="s">
        <v>93</v>
      </c>
      <c r="J77" s="41" t="s">
        <v>130</v>
      </c>
      <c r="M77" s="42"/>
      <c r="U77" s="41" t="s">
        <v>126</v>
      </c>
      <c r="Y77" s="41" t="s">
        <v>96</v>
      </c>
      <c r="AF77" s="1"/>
      <c r="AG77" s="1"/>
      <c r="AH77" s="1"/>
      <c r="AK77" s="43" t="s">
        <v>189</v>
      </c>
      <c r="AL77" s="43"/>
      <c r="AV77" s="1"/>
      <c r="AW77" s="1"/>
      <c r="AX77" s="1"/>
      <c r="AY77" s="1"/>
      <c r="AZ77" s="1"/>
      <c r="BA77" s="1"/>
      <c r="BB77" s="1"/>
      <c r="BC77" s="174"/>
      <c r="BD77" s="1"/>
      <c r="BE77" s="1"/>
      <c r="BF77" s="1"/>
      <c r="BG77" s="1"/>
      <c r="BH77" s="1"/>
      <c r="BI77" s="1"/>
    </row>
    <row r="78" spans="2:64" s="41" customFormat="1" ht="15" customHeight="1">
      <c r="B78" s="43"/>
      <c r="C78" s="43"/>
      <c r="D78" s="41" t="s">
        <v>97</v>
      </c>
      <c r="J78" s="41" t="s">
        <v>131</v>
      </c>
      <c r="M78" s="42"/>
      <c r="U78" s="41" t="s">
        <v>132</v>
      </c>
      <c r="Y78" s="41" t="s">
        <v>133</v>
      </c>
      <c r="AF78" s="1"/>
      <c r="AI78" s="2"/>
      <c r="AJ78" s="1"/>
      <c r="AK78" s="43" t="s">
        <v>191</v>
      </c>
      <c r="AL78" s="43"/>
      <c r="AM78" s="1"/>
      <c r="AN78" s="1"/>
      <c r="AO78" s="1"/>
      <c r="AP78" s="1"/>
      <c r="AQ78" s="1"/>
      <c r="AR78" s="1"/>
      <c r="AS78" s="1"/>
      <c r="AT78" s="1"/>
      <c r="AU78" s="1"/>
      <c r="AW78" s="1"/>
      <c r="AX78" s="1"/>
      <c r="AY78" s="1"/>
      <c r="AZ78" s="1"/>
      <c r="BA78" s="1"/>
      <c r="BB78" s="1"/>
      <c r="BC78" s="174"/>
      <c r="BD78" s="1"/>
      <c r="BE78" s="1"/>
      <c r="BF78" s="1"/>
      <c r="BG78" s="1"/>
      <c r="BH78" s="1"/>
      <c r="BI78" s="1"/>
      <c r="BJ78" s="1"/>
    </row>
    <row r="79" spans="2:64">
      <c r="B79" s="1"/>
      <c r="D79" s="41" t="s">
        <v>127</v>
      </c>
      <c r="E79" s="41"/>
      <c r="F79" s="41"/>
      <c r="G79" s="41"/>
      <c r="H79" s="41"/>
      <c r="I79" s="41"/>
      <c r="J79" s="41" t="s">
        <v>134</v>
      </c>
      <c r="K79" s="41"/>
      <c r="L79" s="41"/>
      <c r="M79" s="42"/>
      <c r="N79" s="41"/>
      <c r="O79" s="41"/>
      <c r="P79" s="41"/>
      <c r="Q79" s="41"/>
      <c r="R79" s="41"/>
      <c r="S79" s="41"/>
      <c r="T79" s="41"/>
      <c r="U79" s="41"/>
      <c r="V79" s="41"/>
      <c r="W79" s="41"/>
      <c r="X79" s="41"/>
      <c r="Y79" s="41"/>
      <c r="Z79" s="41"/>
      <c r="AA79" s="41"/>
      <c r="AB79" s="41"/>
      <c r="AC79" s="41"/>
      <c r="AD79" s="41"/>
      <c r="AE79" s="41"/>
      <c r="AF79" s="1"/>
      <c r="AG79" s="73"/>
      <c r="AH79" s="1"/>
      <c r="AI79" s="1"/>
      <c r="AJ79" s="1"/>
      <c r="AK79" s="43" t="s">
        <v>192</v>
      </c>
      <c r="AL79" s="43"/>
      <c r="AM79" s="1"/>
      <c r="AN79" s="1"/>
      <c r="AO79" s="1"/>
      <c r="AP79" s="1"/>
      <c r="AQ79" s="1"/>
      <c r="AR79" s="1"/>
      <c r="AS79" s="1"/>
      <c r="AT79" s="1"/>
      <c r="AU79" s="1"/>
      <c r="BJ79" s="1"/>
      <c r="BK79" s="1"/>
      <c r="BL79" s="1"/>
    </row>
    <row r="80" spans="2:64">
      <c r="B80" s="1"/>
      <c r="D80" s="41" t="s">
        <v>94</v>
      </c>
      <c r="E80" s="41"/>
      <c r="F80" s="1"/>
      <c r="G80" s="1"/>
      <c r="H80" s="1"/>
      <c r="I80" s="1"/>
      <c r="J80" s="41" t="s">
        <v>95</v>
      </c>
      <c r="K80" s="36"/>
      <c r="L80" s="1"/>
      <c r="M80" s="1"/>
      <c r="N80" s="1"/>
      <c r="O80" s="1"/>
      <c r="P80" s="1"/>
      <c r="Q80" s="1"/>
      <c r="R80" s="1"/>
      <c r="S80" s="1"/>
      <c r="T80" s="1"/>
      <c r="U80" s="41" t="s">
        <v>201</v>
      </c>
      <c r="W80" s="1"/>
      <c r="X80" s="1"/>
      <c r="Y80" s="1"/>
      <c r="Z80" s="1"/>
      <c r="AA80" s="1"/>
      <c r="AB80" s="1"/>
      <c r="AC80" s="1"/>
      <c r="AD80" s="1"/>
      <c r="AE80" s="1"/>
      <c r="AF80" s="1"/>
      <c r="AG80" s="73"/>
      <c r="AH80" s="1"/>
      <c r="AK80" s="43" t="s">
        <v>193</v>
      </c>
      <c r="AL80" s="43"/>
      <c r="BJ80" s="1"/>
    </row>
    <row r="81" spans="1:65">
      <c r="B81" s="43" t="s">
        <v>128</v>
      </c>
      <c r="C81" s="43"/>
      <c r="D81" s="41"/>
      <c r="E81" s="41"/>
      <c r="F81" s="1"/>
      <c r="G81" s="1"/>
      <c r="H81" s="1"/>
      <c r="I81" s="1"/>
      <c r="J81" s="41"/>
      <c r="K81" s="36"/>
      <c r="L81" s="1"/>
      <c r="M81" s="1"/>
      <c r="N81" s="1"/>
      <c r="O81" s="1"/>
      <c r="P81" s="1"/>
      <c r="Q81" s="1"/>
      <c r="R81" s="1"/>
      <c r="S81" s="1"/>
      <c r="T81" s="1"/>
      <c r="U81" s="1"/>
      <c r="V81" s="1"/>
      <c r="W81" s="1"/>
      <c r="X81" s="1"/>
      <c r="Y81" s="1"/>
      <c r="Z81" s="1"/>
      <c r="AA81" s="1"/>
      <c r="AB81" s="1"/>
      <c r="AC81" s="1"/>
      <c r="AD81" s="1"/>
      <c r="AE81" s="1"/>
      <c r="AF81" s="1"/>
      <c r="AK81" s="43" t="s">
        <v>194</v>
      </c>
      <c r="AL81" s="43"/>
      <c r="AV81" s="2"/>
      <c r="BJ81" s="1"/>
      <c r="BK81" s="1"/>
    </row>
    <row r="82" spans="1:65">
      <c r="B82" s="43"/>
      <c r="C82" s="123" t="s">
        <v>129</v>
      </c>
      <c r="D82" s="41"/>
      <c r="AG82" s="73"/>
      <c r="AK82" s="43" t="s">
        <v>195</v>
      </c>
      <c r="AL82" s="43"/>
    </row>
    <row r="83" spans="1:65">
      <c r="B83" s="43" t="s">
        <v>185</v>
      </c>
      <c r="C83" s="43"/>
      <c r="AF83" s="1"/>
      <c r="AK83" s="43" t="s">
        <v>196</v>
      </c>
      <c r="AL83" s="43"/>
    </row>
    <row r="84" spans="1:65">
      <c r="B84" s="43" t="s">
        <v>186</v>
      </c>
      <c r="C84" s="43"/>
      <c r="D84" s="41"/>
      <c r="E84" s="41"/>
      <c r="AG84" s="73"/>
      <c r="AK84" s="43" t="s">
        <v>197</v>
      </c>
      <c r="AL84" s="43"/>
    </row>
    <row r="85" spans="1:65">
      <c r="B85" s="43" t="s">
        <v>187</v>
      </c>
      <c r="C85" s="43"/>
      <c r="AK85" s="43" t="s">
        <v>198</v>
      </c>
      <c r="AL85" s="43"/>
    </row>
    <row r="86" spans="1:65">
      <c r="B86" s="123" t="s">
        <v>188</v>
      </c>
      <c r="C86" s="43"/>
    </row>
    <row r="87" spans="1:65">
      <c r="B87" s="123"/>
      <c r="C87" s="43"/>
    </row>
    <row r="88" spans="1:65" ht="12" customHeight="1">
      <c r="BC88" s="175">
        <v>1</v>
      </c>
    </row>
    <row r="89" spans="1:65" ht="24" customHeight="1">
      <c r="F89" s="32"/>
      <c r="Z89" s="191" t="s">
        <v>82</v>
      </c>
      <c r="AA89" s="191"/>
      <c r="AB89" s="191"/>
      <c r="AC89" s="191"/>
      <c r="AD89" s="191"/>
      <c r="AE89" s="191"/>
      <c r="AF89" s="191"/>
      <c r="AG89" s="191"/>
      <c r="AH89" s="191"/>
      <c r="AI89" s="191"/>
      <c r="AT89" s="192" t="s">
        <v>83</v>
      </c>
      <c r="AU89" s="194"/>
      <c r="AV89" s="194"/>
      <c r="AW89" s="194"/>
      <c r="AY89" s="2"/>
      <c r="BC89" s="175"/>
      <c r="BJ89" s="1"/>
      <c r="BK89" s="1"/>
      <c r="BL89" s="1"/>
      <c r="BM89" s="1"/>
    </row>
    <row r="90" spans="1:65" ht="20.100000000000001" customHeight="1">
      <c r="I90" s="41"/>
      <c r="Z90" s="417" t="str">
        <f>IF(作成日="","（○○　年　月　日　作成）",作成日)</f>
        <v>（○○　年　月　日　作成）</v>
      </c>
      <c r="AA90" s="417"/>
      <c r="AB90" s="417"/>
      <c r="AC90" s="417"/>
      <c r="AD90" s="417"/>
      <c r="AE90" s="417"/>
      <c r="AF90" s="417"/>
      <c r="AG90" s="417"/>
      <c r="AH90" s="417"/>
      <c r="AI90" s="417"/>
      <c r="AT90" s="193"/>
      <c r="AU90" s="195"/>
      <c r="AV90" s="195"/>
      <c r="AW90" s="195"/>
      <c r="AY90" s="2"/>
      <c r="BJ90" s="1"/>
      <c r="BK90" s="1"/>
      <c r="BL90" s="1"/>
      <c r="BM90" s="1"/>
    </row>
    <row r="91" spans="1:65" ht="13.5" customHeight="1">
      <c r="A91" s="197" t="s">
        <v>220</v>
      </c>
      <c r="B91" s="197"/>
      <c r="C91" s="197"/>
      <c r="D91" s="198">
        <f>事業所名</f>
        <v>0</v>
      </c>
      <c r="E91" s="198"/>
      <c r="F91" s="198"/>
      <c r="G91" s="198"/>
      <c r="H91" s="198"/>
      <c r="I91" s="198"/>
      <c r="J91" s="198"/>
      <c r="Z91" s="417"/>
      <c r="AA91" s="417"/>
      <c r="AB91" s="417"/>
      <c r="AC91" s="417"/>
      <c r="AD91" s="417"/>
      <c r="AE91" s="417"/>
      <c r="AF91" s="417"/>
      <c r="AG91" s="417"/>
      <c r="AH91" s="417"/>
      <c r="AI91" s="417"/>
      <c r="AT91" s="104"/>
      <c r="AU91" s="199" t="str">
        <f>IF(提出日="","○○　年　月　日",提出日)</f>
        <v>○○　年　月　日</v>
      </c>
      <c r="AV91" s="199"/>
      <c r="AW91" s="199"/>
    </row>
    <row r="92" spans="1:65">
      <c r="A92" s="197" t="s">
        <v>221</v>
      </c>
      <c r="B92" s="197"/>
      <c r="C92" s="197"/>
      <c r="D92" s="217">
        <f>現場ID</f>
        <v>0</v>
      </c>
      <c r="E92" s="217"/>
      <c r="F92" s="217"/>
      <c r="G92" s="217"/>
      <c r="H92" s="217"/>
      <c r="I92" s="217"/>
      <c r="J92" s="217"/>
      <c r="M92" s="218" t="s">
        <v>222</v>
      </c>
      <c r="N92" s="218"/>
      <c r="O92" s="218"/>
      <c r="P92" s="218"/>
      <c r="Q92" s="218"/>
      <c r="R92" s="218"/>
      <c r="S92" s="218"/>
      <c r="T92" s="218"/>
      <c r="U92" s="218"/>
      <c r="V92" s="218"/>
      <c r="W92" s="218"/>
      <c r="X92" s="218"/>
      <c r="Y92" s="218"/>
      <c r="Z92" s="218"/>
      <c r="AT92" s="101"/>
      <c r="AU92" s="105"/>
      <c r="AV92" s="105"/>
      <c r="AW92" s="105"/>
    </row>
    <row r="93" spans="1:65" ht="20.100000000000001" customHeight="1">
      <c r="A93" s="219" t="s">
        <v>217</v>
      </c>
      <c r="B93" s="219"/>
      <c r="C93" s="219"/>
      <c r="D93" s="220">
        <f>所長名</f>
        <v>0</v>
      </c>
      <c r="E93" s="220"/>
      <c r="F93" s="220"/>
      <c r="G93" s="220"/>
      <c r="H93" s="220"/>
      <c r="I93" s="220"/>
      <c r="J93" s="72" t="s">
        <v>223</v>
      </c>
      <c r="M93" s="218"/>
      <c r="N93" s="218"/>
      <c r="O93" s="218"/>
      <c r="P93" s="218"/>
      <c r="Q93" s="218"/>
      <c r="R93" s="218"/>
      <c r="S93" s="218"/>
      <c r="T93" s="218"/>
      <c r="U93" s="218"/>
      <c r="V93" s="218"/>
      <c r="W93" s="218"/>
      <c r="X93" s="218"/>
      <c r="Y93" s="218"/>
      <c r="Z93" s="218"/>
      <c r="AA93" s="46"/>
      <c r="AB93" s="46"/>
      <c r="AC93" s="46"/>
      <c r="AD93" s="221" t="s">
        <v>224</v>
      </c>
      <c r="AE93" s="221"/>
      <c r="AF93" s="221"/>
      <c r="AG93" s="212">
        <f>一次会社名</f>
        <v>0</v>
      </c>
      <c r="AH93" s="212"/>
      <c r="AI93" s="212"/>
      <c r="AJ93" s="212"/>
      <c r="AK93" s="212"/>
      <c r="AL93" s="212"/>
      <c r="AM93" s="212"/>
      <c r="AN93" s="212"/>
      <c r="AO93" s="124" t="s">
        <v>3</v>
      </c>
      <c r="AP93" s="213" t="s">
        <v>225</v>
      </c>
      <c r="AQ93" s="213"/>
      <c r="AR93" s="212">
        <f>二次会社名</f>
        <v>0</v>
      </c>
      <c r="AS93" s="212"/>
      <c r="AT93" s="212"/>
      <c r="AU93" s="212"/>
      <c r="AV93" s="212"/>
      <c r="AW93" s="72" t="s">
        <v>166</v>
      </c>
      <c r="BJ93" s="1"/>
      <c r="BK93" s="1"/>
      <c r="BL93" s="1"/>
    </row>
    <row r="94" spans="1:65" ht="15" customHeight="1">
      <c r="J94" s="34"/>
      <c r="L94" s="33"/>
      <c r="M94" s="218"/>
      <c r="N94" s="218"/>
      <c r="O94" s="218"/>
      <c r="P94" s="218"/>
      <c r="Q94" s="218"/>
      <c r="R94" s="218"/>
      <c r="S94" s="218"/>
      <c r="T94" s="218"/>
      <c r="U94" s="218"/>
      <c r="V94" s="218"/>
      <c r="W94" s="218"/>
      <c r="X94" s="218"/>
      <c r="Y94" s="218"/>
      <c r="Z94" s="218"/>
      <c r="AA94" s="46"/>
      <c r="AB94" s="46"/>
      <c r="AC94" s="46"/>
      <c r="AD94" s="214" t="s">
        <v>226</v>
      </c>
      <c r="AE94" s="214"/>
      <c r="AF94" s="214"/>
      <c r="AG94" s="215">
        <f>一次会社ID</f>
        <v>0</v>
      </c>
      <c r="AH94" s="215"/>
      <c r="AI94" s="215"/>
      <c r="AJ94" s="215"/>
      <c r="AK94" s="215"/>
      <c r="AL94" s="215"/>
      <c r="AM94" s="215"/>
      <c r="AN94" s="142"/>
      <c r="AP94" s="216" t="s">
        <v>226</v>
      </c>
      <c r="AQ94" s="216"/>
      <c r="AR94" s="215">
        <f>二次会社ID</f>
        <v>0</v>
      </c>
      <c r="AS94" s="215"/>
      <c r="AT94" s="215"/>
      <c r="AU94" s="215"/>
      <c r="BJ94" s="1"/>
      <c r="BK94" s="1"/>
      <c r="BL94" s="1"/>
    </row>
    <row r="95" spans="1:65" ht="9.9499999999999993" customHeight="1">
      <c r="AW95" s="90" t="str">
        <f>INT(B102/10+1) &amp; " / " &amp; INT(作業員数/10+1)</f>
        <v>2 / 1</v>
      </c>
    </row>
    <row r="96" spans="1:65" ht="9.9499999999999993" customHeight="1">
      <c r="B96" s="190" t="s">
        <v>4</v>
      </c>
      <c r="C96" s="634" t="s">
        <v>27</v>
      </c>
      <c r="D96" s="635"/>
      <c r="E96" s="636"/>
      <c r="F96" s="200" t="s">
        <v>5</v>
      </c>
      <c r="G96" s="201"/>
      <c r="H96" s="206" t="s">
        <v>6</v>
      </c>
      <c r="I96" s="206"/>
      <c r="J96" s="200" t="s">
        <v>7</v>
      </c>
      <c r="K96" s="207"/>
      <c r="L96" s="207"/>
      <c r="M96" s="207"/>
      <c r="N96" s="207"/>
      <c r="O96" s="201"/>
      <c r="P96" s="200" t="s">
        <v>8</v>
      </c>
      <c r="Q96" s="207"/>
      <c r="R96" s="207"/>
      <c r="S96" s="207"/>
      <c r="T96" s="207"/>
      <c r="U96" s="201"/>
      <c r="V96" s="200" t="s">
        <v>9</v>
      </c>
      <c r="W96" s="207"/>
      <c r="X96" s="207"/>
      <c r="Y96" s="207"/>
      <c r="Z96" s="207"/>
      <c r="AA96" s="207"/>
      <c r="AB96" s="630" t="s">
        <v>171</v>
      </c>
      <c r="AC96" s="630"/>
      <c r="AD96" s="630"/>
      <c r="AE96" s="631"/>
      <c r="AF96" s="287" t="s">
        <v>135</v>
      </c>
      <c r="AG96" s="288"/>
      <c r="AH96" s="288"/>
      <c r="AI96" s="288"/>
      <c r="AJ96" s="289"/>
      <c r="AK96" s="295" t="s">
        <v>12</v>
      </c>
      <c r="AL96" s="287" t="s">
        <v>136</v>
      </c>
      <c r="AM96" s="200" t="s">
        <v>138</v>
      </c>
      <c r="AN96" s="207"/>
      <c r="AO96" s="201"/>
      <c r="AP96" s="200" t="s">
        <v>14</v>
      </c>
      <c r="AQ96" s="207"/>
      <c r="AR96" s="207"/>
      <c r="AS96" s="207"/>
      <c r="AT96" s="201"/>
      <c r="AU96" s="200" t="s">
        <v>16</v>
      </c>
      <c r="AV96" s="279" t="s">
        <v>173</v>
      </c>
      <c r="AW96" s="280"/>
      <c r="AX96" s="36"/>
      <c r="AY96" s="36"/>
      <c r="AZ96" s="36"/>
      <c r="BA96" s="36"/>
      <c r="BB96" s="36"/>
      <c r="BJ96" s="1"/>
    </row>
    <row r="97" spans="2:62" ht="9.9499999999999993" customHeight="1">
      <c r="B97" s="190"/>
      <c r="C97" s="637"/>
      <c r="D97" s="638"/>
      <c r="E97" s="639"/>
      <c r="F97" s="202"/>
      <c r="G97" s="203"/>
      <c r="H97" s="206"/>
      <c r="I97" s="206"/>
      <c r="J97" s="202"/>
      <c r="K97" s="208"/>
      <c r="L97" s="208"/>
      <c r="M97" s="208"/>
      <c r="N97" s="208"/>
      <c r="O97" s="203"/>
      <c r="P97" s="202"/>
      <c r="Q97" s="208"/>
      <c r="R97" s="208"/>
      <c r="S97" s="208"/>
      <c r="T97" s="208"/>
      <c r="U97" s="203"/>
      <c r="V97" s="202"/>
      <c r="W97" s="208"/>
      <c r="X97" s="208"/>
      <c r="Y97" s="208"/>
      <c r="Z97" s="208"/>
      <c r="AA97" s="208"/>
      <c r="AB97" s="285"/>
      <c r="AC97" s="285"/>
      <c r="AD97" s="285"/>
      <c r="AE97" s="286"/>
      <c r="AF97" s="269"/>
      <c r="AG97" s="290"/>
      <c r="AH97" s="290"/>
      <c r="AI97" s="290"/>
      <c r="AJ97" s="291"/>
      <c r="AK97" s="296"/>
      <c r="AL97" s="269"/>
      <c r="AM97" s="209"/>
      <c r="AN97" s="210"/>
      <c r="AO97" s="211"/>
      <c r="AP97" s="202"/>
      <c r="AQ97" s="208"/>
      <c r="AR97" s="208"/>
      <c r="AS97" s="208"/>
      <c r="AT97" s="203"/>
      <c r="AU97" s="202"/>
      <c r="AV97" s="273"/>
      <c r="AW97" s="274"/>
      <c r="BJ97" s="1"/>
    </row>
    <row r="98" spans="2:62" ht="9.9499999999999993" customHeight="1">
      <c r="B98" s="190"/>
      <c r="C98" s="614" t="s">
        <v>170</v>
      </c>
      <c r="D98" s="615"/>
      <c r="E98" s="616"/>
      <c r="F98" s="202"/>
      <c r="G98" s="203"/>
      <c r="H98" s="206"/>
      <c r="I98" s="206"/>
      <c r="J98" s="209"/>
      <c r="K98" s="210"/>
      <c r="L98" s="210"/>
      <c r="M98" s="210"/>
      <c r="N98" s="210"/>
      <c r="O98" s="211"/>
      <c r="P98" s="209"/>
      <c r="Q98" s="210"/>
      <c r="R98" s="210"/>
      <c r="S98" s="210"/>
      <c r="T98" s="210"/>
      <c r="U98" s="211"/>
      <c r="V98" s="209"/>
      <c r="W98" s="210"/>
      <c r="X98" s="210"/>
      <c r="Y98" s="210"/>
      <c r="Z98" s="210"/>
      <c r="AA98" s="210"/>
      <c r="AB98" s="632"/>
      <c r="AC98" s="632"/>
      <c r="AD98" s="632"/>
      <c r="AE98" s="633"/>
      <c r="AF98" s="292"/>
      <c r="AG98" s="293"/>
      <c r="AH98" s="293"/>
      <c r="AI98" s="293"/>
      <c r="AJ98" s="294"/>
      <c r="AK98" s="297"/>
      <c r="AL98" s="292"/>
      <c r="AM98" s="231" t="s">
        <v>139</v>
      </c>
      <c r="AN98" s="277"/>
      <c r="AO98" s="278"/>
      <c r="AP98" s="209"/>
      <c r="AQ98" s="210"/>
      <c r="AR98" s="210"/>
      <c r="AS98" s="210"/>
      <c r="AT98" s="211"/>
      <c r="AU98" s="209"/>
      <c r="AV98" s="281"/>
      <c r="AW98" s="282"/>
      <c r="BJ98" s="1"/>
    </row>
    <row r="99" spans="2:62" ht="9.9499999999999993" customHeight="1">
      <c r="B99" s="190"/>
      <c r="C99" s="614"/>
      <c r="D99" s="615"/>
      <c r="E99" s="616"/>
      <c r="F99" s="202"/>
      <c r="G99" s="203"/>
      <c r="H99" s="206"/>
      <c r="I99" s="206"/>
      <c r="J99" s="231" t="s">
        <v>80</v>
      </c>
      <c r="K99" s="277"/>
      <c r="L99" s="277"/>
      <c r="M99" s="277"/>
      <c r="N99" s="277"/>
      <c r="O99" s="278"/>
      <c r="P99" s="231" t="s">
        <v>199</v>
      </c>
      <c r="Q99" s="277"/>
      <c r="R99" s="277"/>
      <c r="S99" s="277"/>
      <c r="T99" s="277"/>
      <c r="U99" s="278"/>
      <c r="V99" s="231" t="s">
        <v>10</v>
      </c>
      <c r="W99" s="277"/>
      <c r="X99" s="277"/>
      <c r="Y99" s="277"/>
      <c r="Z99" s="277"/>
      <c r="AA99" s="277"/>
      <c r="AB99" s="418" t="s">
        <v>301</v>
      </c>
      <c r="AC99" s="419"/>
      <c r="AD99" s="419"/>
      <c r="AE99" s="420"/>
      <c r="AF99" s="231" t="s">
        <v>11</v>
      </c>
      <c r="AG99" s="277"/>
      <c r="AH99" s="277"/>
      <c r="AI99" s="277"/>
      <c r="AJ99" s="278"/>
      <c r="AK99" s="297"/>
      <c r="AL99" s="231" t="s">
        <v>13</v>
      </c>
      <c r="AM99" s="209"/>
      <c r="AN99" s="210"/>
      <c r="AO99" s="211"/>
      <c r="AP99" s="256" t="s">
        <v>15</v>
      </c>
      <c r="AQ99" s="257"/>
      <c r="AR99" s="262" t="s">
        <v>26</v>
      </c>
      <c r="AS99" s="262"/>
      <c r="AT99" s="265" t="s">
        <v>137</v>
      </c>
      <c r="AU99" s="268" t="s">
        <v>17</v>
      </c>
      <c r="AV99" s="271" t="s">
        <v>174</v>
      </c>
      <c r="AW99" s="272"/>
      <c r="BJ99" s="1"/>
    </row>
    <row r="100" spans="2:62" ht="9.9499999999999993" customHeight="1">
      <c r="B100" s="190"/>
      <c r="C100" s="614" t="s">
        <v>178</v>
      </c>
      <c r="D100" s="615"/>
      <c r="E100" s="616"/>
      <c r="F100" s="202"/>
      <c r="G100" s="203"/>
      <c r="H100" s="206"/>
      <c r="I100" s="206"/>
      <c r="J100" s="202"/>
      <c r="K100" s="208"/>
      <c r="L100" s="208"/>
      <c r="M100" s="208"/>
      <c r="N100" s="208"/>
      <c r="O100" s="203"/>
      <c r="P100" s="202"/>
      <c r="Q100" s="208"/>
      <c r="R100" s="208"/>
      <c r="S100" s="208"/>
      <c r="T100" s="208"/>
      <c r="U100" s="203"/>
      <c r="V100" s="202"/>
      <c r="W100" s="208"/>
      <c r="X100" s="208"/>
      <c r="Y100" s="208"/>
      <c r="Z100" s="208"/>
      <c r="AA100" s="208"/>
      <c r="AB100" s="285"/>
      <c r="AC100" s="285"/>
      <c r="AD100" s="285"/>
      <c r="AE100" s="286"/>
      <c r="AF100" s="202"/>
      <c r="AG100" s="208"/>
      <c r="AH100" s="208"/>
      <c r="AI100" s="208"/>
      <c r="AJ100" s="203"/>
      <c r="AK100" s="297"/>
      <c r="AL100" s="202"/>
      <c r="AM100" s="231" t="s">
        <v>61</v>
      </c>
      <c r="AN100" s="277"/>
      <c r="AO100" s="278"/>
      <c r="AP100" s="258"/>
      <c r="AQ100" s="259"/>
      <c r="AR100" s="263"/>
      <c r="AS100" s="263"/>
      <c r="AT100" s="266"/>
      <c r="AU100" s="269"/>
      <c r="AV100" s="273"/>
      <c r="AW100" s="274"/>
      <c r="BJ100" s="1"/>
    </row>
    <row r="101" spans="2:62" ht="9.9499999999999993" customHeight="1">
      <c r="B101" s="190"/>
      <c r="C101" s="617"/>
      <c r="D101" s="618"/>
      <c r="E101" s="619"/>
      <c r="F101" s="204"/>
      <c r="G101" s="205"/>
      <c r="H101" s="206"/>
      <c r="I101" s="206"/>
      <c r="J101" s="204"/>
      <c r="K101" s="234"/>
      <c r="L101" s="234"/>
      <c r="M101" s="234"/>
      <c r="N101" s="234"/>
      <c r="O101" s="205"/>
      <c r="P101" s="204"/>
      <c r="Q101" s="234"/>
      <c r="R101" s="234"/>
      <c r="S101" s="234"/>
      <c r="T101" s="234"/>
      <c r="U101" s="205"/>
      <c r="V101" s="204"/>
      <c r="W101" s="234"/>
      <c r="X101" s="234"/>
      <c r="Y101" s="234"/>
      <c r="Z101" s="234"/>
      <c r="AA101" s="234"/>
      <c r="AB101" s="421"/>
      <c r="AC101" s="421"/>
      <c r="AD101" s="421"/>
      <c r="AE101" s="422"/>
      <c r="AF101" s="204"/>
      <c r="AG101" s="234"/>
      <c r="AH101" s="234"/>
      <c r="AI101" s="234"/>
      <c r="AJ101" s="205"/>
      <c r="AK101" s="298"/>
      <c r="AL101" s="204"/>
      <c r="AM101" s="204"/>
      <c r="AN101" s="234"/>
      <c r="AO101" s="205"/>
      <c r="AP101" s="260"/>
      <c r="AQ101" s="261"/>
      <c r="AR101" s="264"/>
      <c r="AS101" s="264"/>
      <c r="AT101" s="267"/>
      <c r="AU101" s="270"/>
      <c r="AV101" s="275"/>
      <c r="AW101" s="276"/>
      <c r="AY101" s="74" t="s">
        <v>138</v>
      </c>
      <c r="AZ101" s="74" t="s">
        <v>139</v>
      </c>
      <c r="BA101" s="74" t="s">
        <v>61</v>
      </c>
      <c r="BB101" s="74" t="s">
        <v>300</v>
      </c>
      <c r="BC101" s="173" t="s">
        <v>310</v>
      </c>
      <c r="BJ101" s="1"/>
    </row>
    <row r="102" spans="2:62" ht="9.9499999999999993" customHeight="1">
      <c r="B102" s="368">
        <v>11</v>
      </c>
      <c r="C102" s="620">
        <f ca="1">OFFSET(DATA!$B$15,$B102-1,0)</f>
        <v>0</v>
      </c>
      <c r="D102" s="621"/>
      <c r="E102" s="622"/>
      <c r="F102" s="373">
        <f ca="1">OFFSET(DATA!$C$15,$B102-1,0)</f>
        <v>0</v>
      </c>
      <c r="G102" s="374"/>
      <c r="H102" s="379" t="str">
        <f ca="1">OFFSET(TMP!$H$1,($B102-1)*4,0)</f>
        <v xml:space="preserve">
</v>
      </c>
      <c r="I102" s="235" t="str">
        <f ca="1">OFFSET(TMP!$I$1,($B102-1)*4,0)</f>
        <v xml:space="preserve">
</v>
      </c>
      <c r="J102" s="238" t="str">
        <f ca="1">IF(OFFSET(DATA!$L$15,$B102-1,0)="","  年　月　日",OFFSET(DATA!$L$15,$B102-1,0))</f>
        <v xml:space="preserve">  年　月　日</v>
      </c>
      <c r="K102" s="239"/>
      <c r="L102" s="239"/>
      <c r="M102" s="239"/>
      <c r="N102" s="239"/>
      <c r="O102" s="240"/>
      <c r="P102" s="329" t="str">
        <f ca="1">IF(OFFSET(DATA!$N$15,$B102-1,0)="","  年　月　日",OFFSET(DATA!$N$15,$B102-1,0))</f>
        <v xml:space="preserve">  年　月　日</v>
      </c>
      <c r="Q102" s="330"/>
      <c r="R102" s="330"/>
      <c r="S102" s="330"/>
      <c r="T102" s="330"/>
      <c r="U102" s="331"/>
      <c r="V102" s="338" t="str">
        <f ca="1">BC102&amp;OFFSET(DATA!$R$15,$B102-1,0)</f>
        <v/>
      </c>
      <c r="W102" s="339"/>
      <c r="X102" s="339"/>
      <c r="Y102" s="339"/>
      <c r="Z102" s="339"/>
      <c r="AA102" s="339"/>
      <c r="AB102" s="339"/>
      <c r="AC102" s="609">
        <f ca="1">OFFSET(DATA!$S$15,$B102-1,0)</f>
        <v>0</v>
      </c>
      <c r="AD102" s="609"/>
      <c r="AE102" s="610"/>
      <c r="AF102" s="350" t="str">
        <f ca="1">IF(OFFSET(DATA!$Y$15,$B102-1,0)="","  年　月　日",OFFSET(DATA!$Y$15,$B102-1,0))</f>
        <v xml:space="preserve">  年　月　日</v>
      </c>
      <c r="AG102" s="351"/>
      <c r="AH102" s="351"/>
      <c r="AI102" s="351"/>
      <c r="AJ102" s="352"/>
      <c r="AK102" s="359" t="str">
        <f ca="1">IF(BLOOD=1,IF(LEN(BB102)=8,LEFT(BB102,2),LEFT(BB102,1)),BB102)</f>
        <v/>
      </c>
      <c r="AL102" s="362" t="str">
        <f ca="1">IF(OFFSET(DATA!$AC$15,$B102-1,0)="","  年　月　日",OFFSET(DATA!$AC$15,$B102-1,0))</f>
        <v xml:space="preserve">  年　月　日</v>
      </c>
      <c r="AM102" s="311">
        <f ca="1">AY104</f>
        <v>0</v>
      </c>
      <c r="AN102" s="312"/>
      <c r="AO102" s="313"/>
      <c r="AP102" s="314" t="str">
        <f ca="1">INDIRECT("TMP!T" &amp; 2 + ($B102-1)*5)</f>
        <v xml:space="preserve">
</v>
      </c>
      <c r="AQ102" s="315"/>
      <c r="AR102" s="315" t="str">
        <f ca="1">INDIRECT("TMP!U" &amp; 2 + ($B102-1)*5)</f>
        <v xml:space="preserve">
</v>
      </c>
      <c r="AS102" s="315"/>
      <c r="AT102" s="320" t="str">
        <f ca="1">INDIRECT("TMP!V" &amp; 2 + ($B102-1)*5)</f>
        <v xml:space="preserve">
</v>
      </c>
      <c r="AU102" s="323" t="str">
        <f ca="1">IF(OFFSET(DATA!$AT$15,$B102-1,0)="","  年　月　日",OFFSET(DATA!$AT$15,$B102-1,0))</f>
        <v xml:space="preserve">  年　月　日</v>
      </c>
      <c r="AV102" s="413">
        <f ca="1">OFFSET(DATA!$BB$15,$B102-1,0)</f>
        <v>0</v>
      </c>
      <c r="AW102" s="414"/>
      <c r="AX102" s="2"/>
      <c r="AY102" s="392">
        <f ca="1">OFFSET(DATA!$AV$15,$B102-1,0)</f>
        <v>0</v>
      </c>
      <c r="AZ102" s="299">
        <f ca="1">OFFSET(DATA!$AX$15,$B102-1,0)</f>
        <v>0</v>
      </c>
      <c r="BA102" s="299">
        <f ca="1">OFFSET(DATA!$AZ$15,$B102-1,0)</f>
        <v>0</v>
      </c>
      <c r="BB102" s="299" t="str">
        <f ca="1">IF(OFFSET(DATA!$AB$15,$B102-1,0)="","",OFFSET(DATA!$AB$15,$B102-1,0))</f>
        <v/>
      </c>
      <c r="BC102" s="189" t="str">
        <f ca="1">IF(OR(YUBIN=2,OFFSET(DATA!$Q$15,$B102-1,0)=""),"","〒"&amp;OFFSET(DATA!$Q$15,$B102-1,0)&amp;"　")</f>
        <v/>
      </c>
      <c r="BD102" s="2"/>
      <c r="BE102" s="2"/>
      <c r="BF102" s="2"/>
      <c r="BG102" s="2"/>
      <c r="BH102" s="2"/>
      <c r="BI102" s="2"/>
    </row>
    <row r="103" spans="2:62" ht="9.9499999999999993" customHeight="1">
      <c r="B103" s="369"/>
      <c r="C103" s="623"/>
      <c r="D103" s="624"/>
      <c r="E103" s="625"/>
      <c r="F103" s="375"/>
      <c r="G103" s="376"/>
      <c r="H103" s="380"/>
      <c r="I103" s="236"/>
      <c r="J103" s="241"/>
      <c r="K103" s="242"/>
      <c r="L103" s="242"/>
      <c r="M103" s="242"/>
      <c r="N103" s="242"/>
      <c r="O103" s="243"/>
      <c r="P103" s="332"/>
      <c r="Q103" s="333"/>
      <c r="R103" s="333"/>
      <c r="S103" s="333"/>
      <c r="T103" s="333"/>
      <c r="U103" s="334"/>
      <c r="V103" s="340"/>
      <c r="W103" s="341"/>
      <c r="X103" s="341"/>
      <c r="Y103" s="341"/>
      <c r="Z103" s="341"/>
      <c r="AA103" s="341"/>
      <c r="AB103" s="341"/>
      <c r="AC103" s="611"/>
      <c r="AD103" s="611"/>
      <c r="AE103" s="612"/>
      <c r="AF103" s="353"/>
      <c r="AG103" s="354"/>
      <c r="AH103" s="354"/>
      <c r="AI103" s="354"/>
      <c r="AJ103" s="355"/>
      <c r="AK103" s="360"/>
      <c r="AL103" s="363"/>
      <c r="AM103" s="302"/>
      <c r="AN103" s="305"/>
      <c r="AO103" s="306"/>
      <c r="AP103" s="316"/>
      <c r="AQ103" s="317"/>
      <c r="AR103" s="317"/>
      <c r="AS103" s="317"/>
      <c r="AT103" s="321"/>
      <c r="AU103" s="324"/>
      <c r="AV103" s="384"/>
      <c r="AW103" s="385"/>
      <c r="AX103" s="2"/>
      <c r="AY103" s="393"/>
      <c r="AZ103" s="301"/>
      <c r="BA103" s="301"/>
      <c r="BB103" s="300"/>
      <c r="BC103" s="189"/>
      <c r="BD103" s="2"/>
      <c r="BE103" s="2"/>
      <c r="BF103" s="2"/>
      <c r="BG103" s="2"/>
      <c r="BH103" s="2"/>
      <c r="BI103" s="2"/>
    </row>
    <row r="104" spans="2:62" ht="9.9499999999999993" customHeight="1">
      <c r="B104" s="370"/>
      <c r="C104" s="614">
        <f ca="1">OFFSET(DATA!$A$15,$B102-1,0)</f>
        <v>0</v>
      </c>
      <c r="D104" s="615"/>
      <c r="E104" s="616"/>
      <c r="F104" s="375"/>
      <c r="G104" s="376"/>
      <c r="H104" s="380"/>
      <c r="I104" s="236"/>
      <c r="J104" s="244"/>
      <c r="K104" s="245"/>
      <c r="L104" s="245"/>
      <c r="M104" s="245"/>
      <c r="N104" s="245"/>
      <c r="O104" s="246"/>
      <c r="P104" s="335"/>
      <c r="Q104" s="336"/>
      <c r="R104" s="336"/>
      <c r="S104" s="336"/>
      <c r="T104" s="336"/>
      <c r="U104" s="337"/>
      <c r="V104" s="342"/>
      <c r="W104" s="343"/>
      <c r="X104" s="343"/>
      <c r="Y104" s="343"/>
      <c r="Z104" s="343"/>
      <c r="AA104" s="343"/>
      <c r="AB104" s="343"/>
      <c r="AC104" s="97"/>
      <c r="AD104" s="97"/>
      <c r="AE104" s="98"/>
      <c r="AF104" s="356"/>
      <c r="AG104" s="357"/>
      <c r="AH104" s="357"/>
      <c r="AI104" s="357"/>
      <c r="AJ104" s="358"/>
      <c r="AK104" s="360"/>
      <c r="AL104" s="364"/>
      <c r="AM104" s="302" t="str">
        <f ca="1">AZ104</f>
        <v/>
      </c>
      <c r="AN104" s="303"/>
      <c r="AO104" s="304"/>
      <c r="AP104" s="316"/>
      <c r="AQ104" s="317"/>
      <c r="AR104" s="317"/>
      <c r="AS104" s="317"/>
      <c r="AT104" s="321"/>
      <c r="AU104" s="325"/>
      <c r="AV104" s="415"/>
      <c r="AW104" s="416"/>
      <c r="AX104" s="75"/>
      <c r="AY104" s="502">
        <f ca="1">AY102</f>
        <v>0</v>
      </c>
      <c r="AZ104" s="504" t="str">
        <f ca="1">IF(COUNTIF(AZ102,"*受給者*"),"受給者",IF(COUNTIF(AZ102,"*国民年金*"),"国民年金",IF(COUNTIF(AZ102,"厚生年金"),"厚生年金","")))</f>
        <v/>
      </c>
      <c r="BA104" s="504">
        <f ca="1">BA102</f>
        <v>0</v>
      </c>
      <c r="BB104" s="300"/>
      <c r="BC104" s="189"/>
      <c r="BD104" s="2"/>
      <c r="BE104" s="2"/>
      <c r="BF104" s="2"/>
      <c r="BG104" s="2"/>
      <c r="BH104" s="2"/>
      <c r="BI104" s="2"/>
    </row>
    <row r="105" spans="2:62" ht="9.9499999999999993" customHeight="1">
      <c r="B105" s="370"/>
      <c r="C105" s="614"/>
      <c r="D105" s="615"/>
      <c r="E105" s="616"/>
      <c r="F105" s="375"/>
      <c r="G105" s="376"/>
      <c r="H105" s="380"/>
      <c r="I105" s="236"/>
      <c r="J105" s="37"/>
      <c r="K105" s="394">
        <f ca="1">OFFSET(DATA!$M$15,$B102-1,0)</f>
        <v>0</v>
      </c>
      <c r="L105" s="394"/>
      <c r="M105" s="397" t="s">
        <v>213</v>
      </c>
      <c r="N105" s="397"/>
      <c r="O105" s="38"/>
      <c r="P105" s="37"/>
      <c r="Q105" s="394">
        <f ca="1">OFFSET(DATA!$O$15,$B102-1,0)</f>
        <v>0</v>
      </c>
      <c r="R105" s="394"/>
      <c r="S105" s="397" t="s">
        <v>214</v>
      </c>
      <c r="T105" s="397"/>
      <c r="U105" s="38"/>
      <c r="V105" s="400" t="str">
        <f ca="1">BC105&amp;OFFSET(DATA!$U$15,$B102-1,0)</f>
        <v/>
      </c>
      <c r="W105" s="401"/>
      <c r="X105" s="401"/>
      <c r="Y105" s="401"/>
      <c r="Z105" s="401"/>
      <c r="AA105" s="401"/>
      <c r="AB105" s="401"/>
      <c r="AC105" s="626">
        <f ca="1">OFFSET(DATA!$V$15,$B102-1,0)</f>
        <v>0</v>
      </c>
      <c r="AD105" s="626"/>
      <c r="AE105" s="627"/>
      <c r="AF105" s="408">
        <f ca="1">OFFSET(DATA!$Z$15,$B102-1,0)</f>
        <v>0</v>
      </c>
      <c r="AG105" s="408"/>
      <c r="AH105" s="397" t="s">
        <v>215</v>
      </c>
      <c r="AI105" s="397">
        <f ca="1">OFFSET(DATA!$AA$15,$B102-1,0)</f>
        <v>0</v>
      </c>
      <c r="AJ105" s="410"/>
      <c r="AK105" s="360"/>
      <c r="AL105" s="365">
        <f ca="1">OFFSET(DATA!$AD$15,$B102-1,0)</f>
        <v>0</v>
      </c>
      <c r="AM105" s="302"/>
      <c r="AN105" s="305"/>
      <c r="AO105" s="306"/>
      <c r="AP105" s="316"/>
      <c r="AQ105" s="317"/>
      <c r="AR105" s="317"/>
      <c r="AS105" s="317"/>
      <c r="AT105" s="321"/>
      <c r="AU105" s="326" t="str">
        <f ca="1">IF(OFFSET(DATA!$AU$15,$B102-1,0)="","  年　月　日",OFFSET(DATA!$AU$15,$B102-1,0))</f>
        <v xml:space="preserve">  年　月　日</v>
      </c>
      <c r="AV105" s="382">
        <f ca="1">OFFSET(DATA!$BC$15,$B102-1,0)</f>
        <v>0</v>
      </c>
      <c r="AW105" s="383"/>
      <c r="AX105" s="2"/>
      <c r="AY105" s="503"/>
      <c r="AZ105" s="505"/>
      <c r="BA105" s="505"/>
      <c r="BB105" s="300"/>
      <c r="BC105" s="189" t="str">
        <f ca="1">IF(OR(YUBIN=2,OFFSET(DATA!$T$15,$B102-1,0)=""),"","〒"&amp;OFFSET(DATA!$T$15,$B102-1,0)&amp;"　")</f>
        <v/>
      </c>
      <c r="BD105" s="2"/>
      <c r="BE105" s="2"/>
      <c r="BF105" s="2"/>
      <c r="BG105" s="2"/>
      <c r="BH105" s="2"/>
      <c r="BI105" s="2"/>
    </row>
    <row r="106" spans="2:62" ht="9.9499999999999993" customHeight="1">
      <c r="B106" s="371"/>
      <c r="C106" s="614">
        <f ca="1">OFFSET(DATA!$BD$15,$B102-1,0)</f>
        <v>0</v>
      </c>
      <c r="D106" s="615"/>
      <c r="E106" s="616"/>
      <c r="F106" s="375"/>
      <c r="G106" s="376"/>
      <c r="H106" s="380"/>
      <c r="I106" s="236"/>
      <c r="J106" s="71"/>
      <c r="K106" s="395"/>
      <c r="L106" s="395"/>
      <c r="M106" s="398"/>
      <c r="N106" s="398"/>
      <c r="O106" s="102"/>
      <c r="P106" s="71"/>
      <c r="Q106" s="395"/>
      <c r="R106" s="395"/>
      <c r="S106" s="398"/>
      <c r="T106" s="398"/>
      <c r="U106" s="102"/>
      <c r="V106" s="340"/>
      <c r="W106" s="341"/>
      <c r="X106" s="341"/>
      <c r="Y106" s="341"/>
      <c r="Z106" s="341"/>
      <c r="AA106" s="341"/>
      <c r="AB106" s="341"/>
      <c r="AC106" s="628"/>
      <c r="AD106" s="628"/>
      <c r="AE106" s="629"/>
      <c r="AF106" s="394"/>
      <c r="AG106" s="394"/>
      <c r="AH106" s="398"/>
      <c r="AI106" s="398"/>
      <c r="AJ106" s="411"/>
      <c r="AK106" s="360"/>
      <c r="AL106" s="366"/>
      <c r="AM106" s="302">
        <f ca="1">BA104</f>
        <v>0</v>
      </c>
      <c r="AN106" s="389" t="str">
        <f ca="1">IF($BA106=0,"",RIGHT($BA106,4))</f>
        <v/>
      </c>
      <c r="AO106" s="390"/>
      <c r="AP106" s="316"/>
      <c r="AQ106" s="317"/>
      <c r="AR106" s="317"/>
      <c r="AS106" s="317"/>
      <c r="AT106" s="321"/>
      <c r="AU106" s="327"/>
      <c r="AV106" s="384"/>
      <c r="AW106" s="385"/>
      <c r="AX106" s="2"/>
      <c r="AY106" s="392"/>
      <c r="AZ106" s="299"/>
      <c r="BA106" s="299">
        <f ca="1">OFFSET(DATA!$BA$15,$B102-1,0)</f>
        <v>0</v>
      </c>
      <c r="BB106" s="300"/>
      <c r="BC106" s="189"/>
      <c r="BD106" s="2"/>
      <c r="BE106" s="2"/>
      <c r="BF106" s="2"/>
      <c r="BG106" s="2"/>
      <c r="BH106" s="2"/>
      <c r="BI106" s="2"/>
    </row>
    <row r="107" spans="2:62" ht="9.9499999999999993" customHeight="1">
      <c r="B107" s="372"/>
      <c r="C107" s="617"/>
      <c r="D107" s="618"/>
      <c r="E107" s="619"/>
      <c r="F107" s="377"/>
      <c r="G107" s="378"/>
      <c r="H107" s="381"/>
      <c r="I107" s="237"/>
      <c r="J107" s="39"/>
      <c r="K107" s="396"/>
      <c r="L107" s="396"/>
      <c r="M107" s="399"/>
      <c r="N107" s="399"/>
      <c r="O107" s="40"/>
      <c r="P107" s="39"/>
      <c r="Q107" s="396"/>
      <c r="R107" s="396"/>
      <c r="S107" s="399"/>
      <c r="T107" s="399"/>
      <c r="U107" s="40"/>
      <c r="V107" s="402"/>
      <c r="W107" s="403"/>
      <c r="X107" s="403"/>
      <c r="Y107" s="403"/>
      <c r="Z107" s="403"/>
      <c r="AA107" s="403"/>
      <c r="AB107" s="403"/>
      <c r="AC107" s="613"/>
      <c r="AD107" s="613"/>
      <c r="AE107" s="378"/>
      <c r="AF107" s="409"/>
      <c r="AG107" s="409"/>
      <c r="AH107" s="399"/>
      <c r="AI107" s="399"/>
      <c r="AJ107" s="412"/>
      <c r="AK107" s="361"/>
      <c r="AL107" s="367"/>
      <c r="AM107" s="388"/>
      <c r="AN107" s="391"/>
      <c r="AO107" s="378"/>
      <c r="AP107" s="318"/>
      <c r="AQ107" s="319"/>
      <c r="AR107" s="319"/>
      <c r="AS107" s="319"/>
      <c r="AT107" s="322"/>
      <c r="AU107" s="328"/>
      <c r="AV107" s="386"/>
      <c r="AW107" s="387"/>
      <c r="AX107" s="2"/>
      <c r="AY107" s="393"/>
      <c r="AZ107" s="301"/>
      <c r="BA107" s="301"/>
      <c r="BB107" s="301"/>
      <c r="BC107" s="189"/>
      <c r="BD107" s="2"/>
      <c r="BE107" s="2"/>
      <c r="BF107" s="2"/>
      <c r="BG107" s="2"/>
      <c r="BH107" s="2"/>
      <c r="BI107" s="2"/>
    </row>
    <row r="108" spans="2:62" ht="9.9499999999999993" customHeight="1">
      <c r="B108" s="368">
        <f>B102+1</f>
        <v>12</v>
      </c>
      <c r="C108" s="620">
        <f ca="1">OFFSET(DATA!$B$15,$B108-1,0)</f>
        <v>0</v>
      </c>
      <c r="D108" s="621"/>
      <c r="E108" s="622"/>
      <c r="F108" s="373">
        <f ca="1">OFFSET(DATA!$C$15,$B108-1,0)</f>
        <v>0</v>
      </c>
      <c r="G108" s="374"/>
      <c r="H108" s="379" t="str">
        <f ca="1">OFFSET(TMP!$H$1,($B108-1)*4,0)</f>
        <v xml:space="preserve">
</v>
      </c>
      <c r="I108" s="235" t="str">
        <f ca="1">OFFSET(TMP!$I$1,($B108-1)*4,0)</f>
        <v xml:space="preserve">
</v>
      </c>
      <c r="J108" s="238" t="str">
        <f ca="1">IF(OFFSET(DATA!$L$15,$B108-1,0)="","  年　月　日",OFFSET(DATA!$L$15,$B108-1,0))</f>
        <v xml:space="preserve">  年　月　日</v>
      </c>
      <c r="K108" s="239"/>
      <c r="L108" s="239"/>
      <c r="M108" s="239"/>
      <c r="N108" s="239"/>
      <c r="O108" s="240"/>
      <c r="P108" s="329" t="str">
        <f ca="1">IF(OFFSET(DATA!$N$15,$B108-1,0)="","  年　月　日",OFFSET(DATA!$N$15,$B108-1,0))</f>
        <v xml:space="preserve">  年　月　日</v>
      </c>
      <c r="Q108" s="330"/>
      <c r="R108" s="330"/>
      <c r="S108" s="330"/>
      <c r="T108" s="330"/>
      <c r="U108" s="331"/>
      <c r="V108" s="338" t="str">
        <f ca="1">BC108&amp;OFFSET(DATA!$R$15,$B108-1,0)</f>
        <v/>
      </c>
      <c r="W108" s="339"/>
      <c r="X108" s="339"/>
      <c r="Y108" s="339"/>
      <c r="Z108" s="339"/>
      <c r="AA108" s="339"/>
      <c r="AB108" s="339"/>
      <c r="AC108" s="609">
        <f ca="1">OFFSET(DATA!$S$15,$B108-1,0)</f>
        <v>0</v>
      </c>
      <c r="AD108" s="609"/>
      <c r="AE108" s="610"/>
      <c r="AF108" s="350" t="str">
        <f ca="1">IF(OFFSET(DATA!$Y$15,$B108-1,0)="","  年　月　日",OFFSET(DATA!$Y$15,$B108-1,0))</f>
        <v xml:space="preserve">  年　月　日</v>
      </c>
      <c r="AG108" s="351"/>
      <c r="AH108" s="351"/>
      <c r="AI108" s="351"/>
      <c r="AJ108" s="352"/>
      <c r="AK108" s="359" t="str">
        <f ca="1">IF(BLOOD=1,IF(LEN(BB108)=8,LEFT(BB108,2),LEFT(BB108,1)),BB108)</f>
        <v/>
      </c>
      <c r="AL108" s="362" t="str">
        <f ca="1">IF(OFFSET(DATA!$AC$15,$B108-1,0)="","  年　月　日",OFFSET(DATA!$AC$15,$B108-1,0))</f>
        <v xml:space="preserve">  年　月　日</v>
      </c>
      <c r="AM108" s="311">
        <f ca="1">AY110</f>
        <v>0</v>
      </c>
      <c r="AN108" s="312"/>
      <c r="AO108" s="313"/>
      <c r="AP108" s="314" t="str">
        <f ca="1">INDIRECT("TMP!T" &amp; 2 + ($B108-1)*5)</f>
        <v xml:space="preserve">
</v>
      </c>
      <c r="AQ108" s="315"/>
      <c r="AR108" s="315" t="str">
        <f ca="1">INDIRECT("TMP!U" &amp; 2 + ($B108-1)*5)</f>
        <v xml:space="preserve">
</v>
      </c>
      <c r="AS108" s="315"/>
      <c r="AT108" s="320" t="str">
        <f ca="1">INDIRECT("TMP!V" &amp; 2 + ($B108-1)*5)</f>
        <v xml:space="preserve">
</v>
      </c>
      <c r="AU108" s="323" t="str">
        <f ca="1">IF(OFFSET(DATA!$AT$15,$B108-1,0)="","  年　月　日",OFFSET(DATA!$AT$15,$B108-1,0))</f>
        <v xml:space="preserve">  年　月　日</v>
      </c>
      <c r="AV108" s="413">
        <f ca="1">OFFSET(DATA!$BB$15,$B108-1,0)</f>
        <v>0</v>
      </c>
      <c r="AW108" s="414"/>
      <c r="AX108" s="2"/>
      <c r="AY108" s="392">
        <f ca="1">OFFSET(DATA!$AV$15,$B108-1,0)</f>
        <v>0</v>
      </c>
      <c r="AZ108" s="299">
        <f ca="1">OFFSET(DATA!$AX$15,$B108-1,0)</f>
        <v>0</v>
      </c>
      <c r="BA108" s="299">
        <f ca="1">OFFSET(DATA!$AZ$15,$B108-1,0)</f>
        <v>0</v>
      </c>
      <c r="BB108" s="299" t="str">
        <f ca="1">IF(OFFSET(DATA!$AB$15,$B108-1,0)="","",OFFSET(DATA!$AB$15,$B108-1,0))</f>
        <v/>
      </c>
      <c r="BC108" s="189" t="str">
        <f ca="1">IF(OR(YUBIN=2,OFFSET(DATA!$Q$15,$B108-1,0)=""),"","〒"&amp;OFFSET(DATA!$Q$15,$B108-1,0)&amp;"　")</f>
        <v/>
      </c>
      <c r="BD108" s="2"/>
      <c r="BE108" s="2"/>
      <c r="BF108" s="2"/>
      <c r="BG108" s="2"/>
      <c r="BH108" s="2"/>
      <c r="BI108" s="2"/>
    </row>
    <row r="109" spans="2:62" ht="9.9499999999999993" customHeight="1">
      <c r="B109" s="369"/>
      <c r="C109" s="623"/>
      <c r="D109" s="624"/>
      <c r="E109" s="625"/>
      <c r="F109" s="375"/>
      <c r="G109" s="376"/>
      <c r="H109" s="380"/>
      <c r="I109" s="236"/>
      <c r="J109" s="241"/>
      <c r="K109" s="242"/>
      <c r="L109" s="242"/>
      <c r="M109" s="242"/>
      <c r="N109" s="242"/>
      <c r="O109" s="243"/>
      <c r="P109" s="332"/>
      <c r="Q109" s="333"/>
      <c r="R109" s="333"/>
      <c r="S109" s="333"/>
      <c r="T109" s="333"/>
      <c r="U109" s="334"/>
      <c r="V109" s="340"/>
      <c r="W109" s="341"/>
      <c r="X109" s="341"/>
      <c r="Y109" s="341"/>
      <c r="Z109" s="341"/>
      <c r="AA109" s="341"/>
      <c r="AB109" s="341"/>
      <c r="AC109" s="611"/>
      <c r="AD109" s="611"/>
      <c r="AE109" s="612"/>
      <c r="AF109" s="353"/>
      <c r="AG109" s="354"/>
      <c r="AH109" s="354"/>
      <c r="AI109" s="354"/>
      <c r="AJ109" s="355"/>
      <c r="AK109" s="360"/>
      <c r="AL109" s="363"/>
      <c r="AM109" s="302"/>
      <c r="AN109" s="305"/>
      <c r="AO109" s="306"/>
      <c r="AP109" s="316"/>
      <c r="AQ109" s="317"/>
      <c r="AR109" s="317"/>
      <c r="AS109" s="317"/>
      <c r="AT109" s="321"/>
      <c r="AU109" s="324"/>
      <c r="AV109" s="384"/>
      <c r="AW109" s="385"/>
      <c r="AX109" s="2"/>
      <c r="AY109" s="393"/>
      <c r="AZ109" s="301"/>
      <c r="BA109" s="301"/>
      <c r="BB109" s="300"/>
      <c r="BC109" s="189"/>
      <c r="BD109" s="2"/>
      <c r="BE109" s="2"/>
      <c r="BF109" s="2"/>
      <c r="BG109" s="2"/>
      <c r="BH109" s="2"/>
      <c r="BI109" s="2"/>
    </row>
    <row r="110" spans="2:62" ht="9.9499999999999993" customHeight="1">
      <c r="B110" s="370"/>
      <c r="C110" s="614">
        <f ca="1">OFFSET(DATA!$A$15,$B108-1,0)</f>
        <v>0</v>
      </c>
      <c r="D110" s="615"/>
      <c r="E110" s="616"/>
      <c r="F110" s="375"/>
      <c r="G110" s="376"/>
      <c r="H110" s="380"/>
      <c r="I110" s="236"/>
      <c r="J110" s="244"/>
      <c r="K110" s="245"/>
      <c r="L110" s="245"/>
      <c r="M110" s="245"/>
      <c r="N110" s="245"/>
      <c r="O110" s="246"/>
      <c r="P110" s="335"/>
      <c r="Q110" s="336"/>
      <c r="R110" s="336"/>
      <c r="S110" s="336"/>
      <c r="T110" s="336"/>
      <c r="U110" s="337"/>
      <c r="V110" s="342"/>
      <c r="W110" s="343"/>
      <c r="X110" s="343"/>
      <c r="Y110" s="343"/>
      <c r="Z110" s="343"/>
      <c r="AA110" s="343"/>
      <c r="AB110" s="343"/>
      <c r="AC110" s="97"/>
      <c r="AD110" s="97"/>
      <c r="AE110" s="98"/>
      <c r="AF110" s="356"/>
      <c r="AG110" s="357"/>
      <c r="AH110" s="357"/>
      <c r="AI110" s="357"/>
      <c r="AJ110" s="358"/>
      <c r="AK110" s="360"/>
      <c r="AL110" s="364"/>
      <c r="AM110" s="302" t="str">
        <f ca="1">AZ110</f>
        <v/>
      </c>
      <c r="AN110" s="303"/>
      <c r="AO110" s="304"/>
      <c r="AP110" s="316"/>
      <c r="AQ110" s="317"/>
      <c r="AR110" s="317"/>
      <c r="AS110" s="317"/>
      <c r="AT110" s="321"/>
      <c r="AU110" s="325"/>
      <c r="AV110" s="415"/>
      <c r="AW110" s="416"/>
      <c r="AX110" s="75"/>
      <c r="AY110" s="502">
        <f t="shared" ref="AY110" ca="1" si="67">AY108</f>
        <v>0</v>
      </c>
      <c r="AZ110" s="504" t="str">
        <f t="shared" ref="AZ110" ca="1" si="68">IF(COUNTIF(AZ108,"*受給者*"),"受給者",IF(COUNTIF(AZ108,"*国民年金*"),"国民年金",IF(COUNTIF(AZ108,"厚生年金"),"厚生年金","")))</f>
        <v/>
      </c>
      <c r="BA110" s="504">
        <f t="shared" ref="BA110" ca="1" si="69">BA108</f>
        <v>0</v>
      </c>
      <c r="BB110" s="300"/>
      <c r="BC110" s="189"/>
      <c r="BD110" s="2"/>
      <c r="BE110" s="2"/>
      <c r="BF110" s="2"/>
      <c r="BG110" s="2"/>
      <c r="BH110" s="2"/>
      <c r="BI110" s="2"/>
    </row>
    <row r="111" spans="2:62" ht="9.9499999999999993" customHeight="1">
      <c r="B111" s="370"/>
      <c r="C111" s="614"/>
      <c r="D111" s="615"/>
      <c r="E111" s="616"/>
      <c r="F111" s="375"/>
      <c r="G111" s="376"/>
      <c r="H111" s="380"/>
      <c r="I111" s="236"/>
      <c r="J111" s="37"/>
      <c r="K111" s="394">
        <f ca="1">OFFSET(DATA!$M$15,$B108-1,0)</f>
        <v>0</v>
      </c>
      <c r="L111" s="394"/>
      <c r="M111" s="397" t="s">
        <v>213</v>
      </c>
      <c r="N111" s="397"/>
      <c r="O111" s="38"/>
      <c r="P111" s="37"/>
      <c r="Q111" s="394">
        <f ca="1">OFFSET(DATA!$O$15,$B108-1,0)</f>
        <v>0</v>
      </c>
      <c r="R111" s="394"/>
      <c r="S111" s="397" t="s">
        <v>214</v>
      </c>
      <c r="T111" s="397"/>
      <c r="U111" s="38"/>
      <c r="V111" s="400" t="str">
        <f ca="1">BC111&amp;OFFSET(DATA!$U$15,$B108-1,0)</f>
        <v/>
      </c>
      <c r="W111" s="401"/>
      <c r="X111" s="401"/>
      <c r="Y111" s="401"/>
      <c r="Z111" s="401"/>
      <c r="AA111" s="401"/>
      <c r="AB111" s="401"/>
      <c r="AC111" s="626">
        <f ca="1">OFFSET(DATA!$V$15,$B108-1,0)</f>
        <v>0</v>
      </c>
      <c r="AD111" s="626"/>
      <c r="AE111" s="627"/>
      <c r="AF111" s="408">
        <f ca="1">OFFSET(DATA!$Z$15,$B108-1,0)</f>
        <v>0</v>
      </c>
      <c r="AG111" s="408"/>
      <c r="AH111" s="397" t="s">
        <v>215</v>
      </c>
      <c r="AI111" s="397">
        <f ca="1">OFFSET(DATA!$AA$15,$B108-1,0)</f>
        <v>0</v>
      </c>
      <c r="AJ111" s="410"/>
      <c r="AK111" s="360"/>
      <c r="AL111" s="365">
        <f ca="1">OFFSET(DATA!$AD$15,$B108-1,0)</f>
        <v>0</v>
      </c>
      <c r="AM111" s="302"/>
      <c r="AN111" s="305"/>
      <c r="AO111" s="306"/>
      <c r="AP111" s="316"/>
      <c r="AQ111" s="317"/>
      <c r="AR111" s="317"/>
      <c r="AS111" s="317"/>
      <c r="AT111" s="321"/>
      <c r="AU111" s="326" t="str">
        <f ca="1">IF(OFFSET(DATA!$AU$15,$B108-1,0)="","  年　月　日",OFFSET(DATA!$AU$15,$B108-1,0))</f>
        <v xml:space="preserve">  年　月　日</v>
      </c>
      <c r="AV111" s="382">
        <f ca="1">OFFSET(DATA!$BC$15,$B108-1,0)</f>
        <v>0</v>
      </c>
      <c r="AW111" s="383"/>
      <c r="AX111" s="2"/>
      <c r="AY111" s="503"/>
      <c r="AZ111" s="505"/>
      <c r="BA111" s="505"/>
      <c r="BB111" s="300"/>
      <c r="BC111" s="189" t="str">
        <f ca="1">IF(OR(YUBIN=2,OFFSET(DATA!$T$15,$B108-1,0)=""),"","〒"&amp;OFFSET(DATA!$T$15,$B108-1,0)&amp;"　")</f>
        <v/>
      </c>
      <c r="BD111" s="2"/>
      <c r="BE111" s="2"/>
      <c r="BF111" s="2"/>
      <c r="BG111" s="2"/>
      <c r="BH111" s="2"/>
      <c r="BI111" s="2"/>
    </row>
    <row r="112" spans="2:62" ht="9.9499999999999993" customHeight="1">
      <c r="B112" s="371"/>
      <c r="C112" s="614">
        <f ca="1">OFFSET(DATA!$BD$15,$B108-1,0)</f>
        <v>0</v>
      </c>
      <c r="D112" s="615"/>
      <c r="E112" s="616"/>
      <c r="F112" s="375"/>
      <c r="G112" s="376"/>
      <c r="H112" s="380"/>
      <c r="I112" s="236"/>
      <c r="J112" s="71"/>
      <c r="K112" s="395"/>
      <c r="L112" s="395"/>
      <c r="M112" s="398"/>
      <c r="N112" s="398"/>
      <c r="O112" s="102"/>
      <c r="P112" s="71"/>
      <c r="Q112" s="395"/>
      <c r="R112" s="395"/>
      <c r="S112" s="398"/>
      <c r="T112" s="398"/>
      <c r="U112" s="102"/>
      <c r="V112" s="340"/>
      <c r="W112" s="341"/>
      <c r="X112" s="341"/>
      <c r="Y112" s="341"/>
      <c r="Z112" s="341"/>
      <c r="AA112" s="341"/>
      <c r="AB112" s="341"/>
      <c r="AC112" s="628"/>
      <c r="AD112" s="628"/>
      <c r="AE112" s="629"/>
      <c r="AF112" s="394"/>
      <c r="AG112" s="394"/>
      <c r="AH112" s="398"/>
      <c r="AI112" s="398"/>
      <c r="AJ112" s="411"/>
      <c r="AK112" s="360"/>
      <c r="AL112" s="366"/>
      <c r="AM112" s="302">
        <f ca="1">BA110</f>
        <v>0</v>
      </c>
      <c r="AN112" s="389" t="str">
        <f ca="1">IF($BA112=0,"",RIGHT($BA112,4))</f>
        <v/>
      </c>
      <c r="AO112" s="390"/>
      <c r="AP112" s="316"/>
      <c r="AQ112" s="317"/>
      <c r="AR112" s="317"/>
      <c r="AS112" s="317"/>
      <c r="AT112" s="321"/>
      <c r="AU112" s="327"/>
      <c r="AV112" s="384"/>
      <c r="AW112" s="385"/>
      <c r="AX112" s="2"/>
      <c r="AY112" s="392"/>
      <c r="AZ112" s="299"/>
      <c r="BA112" s="299">
        <f ca="1">OFFSET(DATA!$BA$15,$B108-1,0)</f>
        <v>0</v>
      </c>
      <c r="BB112" s="300"/>
      <c r="BC112" s="189"/>
      <c r="BD112" s="2"/>
      <c r="BE112" s="2"/>
      <c r="BF112" s="2"/>
      <c r="BG112" s="2"/>
      <c r="BH112" s="2"/>
      <c r="BI112" s="2"/>
    </row>
    <row r="113" spans="2:61" ht="9.9499999999999993" customHeight="1">
      <c r="B113" s="372"/>
      <c r="C113" s="617"/>
      <c r="D113" s="618"/>
      <c r="E113" s="619"/>
      <c r="F113" s="377"/>
      <c r="G113" s="378"/>
      <c r="H113" s="381"/>
      <c r="I113" s="237"/>
      <c r="J113" s="39"/>
      <c r="K113" s="396"/>
      <c r="L113" s="396"/>
      <c r="M113" s="399"/>
      <c r="N113" s="399"/>
      <c r="O113" s="40"/>
      <c r="P113" s="39"/>
      <c r="Q113" s="396"/>
      <c r="R113" s="396"/>
      <c r="S113" s="399"/>
      <c r="T113" s="399"/>
      <c r="U113" s="40"/>
      <c r="V113" s="402"/>
      <c r="W113" s="403"/>
      <c r="X113" s="403"/>
      <c r="Y113" s="403"/>
      <c r="Z113" s="403"/>
      <c r="AA113" s="403"/>
      <c r="AB113" s="403"/>
      <c r="AC113" s="613"/>
      <c r="AD113" s="613"/>
      <c r="AE113" s="378"/>
      <c r="AF113" s="409"/>
      <c r="AG113" s="409"/>
      <c r="AH113" s="399"/>
      <c r="AI113" s="399"/>
      <c r="AJ113" s="412"/>
      <c r="AK113" s="361"/>
      <c r="AL113" s="367"/>
      <c r="AM113" s="388"/>
      <c r="AN113" s="391"/>
      <c r="AO113" s="378"/>
      <c r="AP113" s="318"/>
      <c r="AQ113" s="319"/>
      <c r="AR113" s="319"/>
      <c r="AS113" s="319"/>
      <c r="AT113" s="322"/>
      <c r="AU113" s="328"/>
      <c r="AV113" s="386"/>
      <c r="AW113" s="387"/>
      <c r="AX113" s="2"/>
      <c r="AY113" s="393"/>
      <c r="AZ113" s="301"/>
      <c r="BA113" s="301"/>
      <c r="BB113" s="301"/>
      <c r="BC113" s="189"/>
      <c r="BD113" s="2"/>
      <c r="BE113" s="2"/>
      <c r="BF113" s="2"/>
      <c r="BG113" s="2"/>
      <c r="BH113" s="2"/>
      <c r="BI113" s="2"/>
    </row>
    <row r="114" spans="2:61" ht="9.9499999999999993" customHeight="1">
      <c r="B114" s="368">
        <f t="shared" ref="B114" si="70">B108+1</f>
        <v>13</v>
      </c>
      <c r="C114" s="620">
        <f ca="1">OFFSET(DATA!$B$15,$B114-1,0)</f>
        <v>0</v>
      </c>
      <c r="D114" s="621"/>
      <c r="E114" s="622"/>
      <c r="F114" s="373">
        <f ca="1">OFFSET(DATA!$C$15,$B114-1,0)</f>
        <v>0</v>
      </c>
      <c r="G114" s="374"/>
      <c r="H114" s="379" t="str">
        <f ca="1">OFFSET(TMP!$H$1,($B114-1)*4,0)</f>
        <v xml:space="preserve">
</v>
      </c>
      <c r="I114" s="235" t="str">
        <f ca="1">OFFSET(TMP!$I$1,($B114-1)*4,0)</f>
        <v xml:space="preserve">
</v>
      </c>
      <c r="J114" s="238" t="str">
        <f ca="1">IF(OFFSET(DATA!$L$15,$B114-1,0)="","  年　月　日",OFFSET(DATA!$L$15,$B114-1,0))</f>
        <v xml:space="preserve">  年　月　日</v>
      </c>
      <c r="K114" s="239"/>
      <c r="L114" s="239"/>
      <c r="M114" s="239"/>
      <c r="N114" s="239"/>
      <c r="O114" s="240"/>
      <c r="P114" s="329" t="str">
        <f ca="1">IF(OFFSET(DATA!$N$15,$B114-1,0)="","  年　月　日",OFFSET(DATA!$N$15,$B114-1,0))</f>
        <v xml:space="preserve">  年　月　日</v>
      </c>
      <c r="Q114" s="330"/>
      <c r="R114" s="330"/>
      <c r="S114" s="330"/>
      <c r="T114" s="330"/>
      <c r="U114" s="331"/>
      <c r="V114" s="338" t="str">
        <f ca="1">BC114&amp;OFFSET(DATA!$R$15,$B114-1,0)</f>
        <v/>
      </c>
      <c r="W114" s="339"/>
      <c r="X114" s="339"/>
      <c r="Y114" s="339"/>
      <c r="Z114" s="339"/>
      <c r="AA114" s="339"/>
      <c r="AB114" s="339"/>
      <c r="AC114" s="609">
        <f ca="1">OFFSET(DATA!$S$15,$B114-1,0)</f>
        <v>0</v>
      </c>
      <c r="AD114" s="609"/>
      <c r="AE114" s="610"/>
      <c r="AF114" s="350" t="str">
        <f ca="1">IF(OFFSET(DATA!$Y$15,$B114-1,0)="","  年　月　日",OFFSET(DATA!$Y$15,$B114-1,0))</f>
        <v xml:space="preserve">  年　月　日</v>
      </c>
      <c r="AG114" s="351"/>
      <c r="AH114" s="351"/>
      <c r="AI114" s="351"/>
      <c r="AJ114" s="352"/>
      <c r="AK114" s="359" t="str">
        <f ca="1">IF(BLOOD=1,IF(LEN(BB114)=8,LEFT(BB114,2),LEFT(BB114,1)),BB114)</f>
        <v/>
      </c>
      <c r="AL114" s="362" t="str">
        <f ca="1">IF(OFFSET(DATA!$AC$15,$B114-1,0)="","  年　月　日",OFFSET(DATA!$AC$15,$B114-1,0))</f>
        <v xml:space="preserve">  年　月　日</v>
      </c>
      <c r="AM114" s="311">
        <f t="shared" ref="AM114" ca="1" si="71">AY116</f>
        <v>0</v>
      </c>
      <c r="AN114" s="312"/>
      <c r="AO114" s="313"/>
      <c r="AP114" s="314" t="str">
        <f ca="1">INDIRECT("TMP!T" &amp; 2 + ($B114-1)*5)</f>
        <v xml:space="preserve">
</v>
      </c>
      <c r="AQ114" s="315"/>
      <c r="AR114" s="315" t="str">
        <f ca="1">INDIRECT("TMP!U" &amp; 2 + ($B114-1)*5)</f>
        <v xml:space="preserve">
</v>
      </c>
      <c r="AS114" s="315"/>
      <c r="AT114" s="320" t="str">
        <f ca="1">INDIRECT("TMP!V" &amp; 2 + ($B114-1)*5)</f>
        <v xml:space="preserve">
</v>
      </c>
      <c r="AU114" s="323" t="str">
        <f ca="1">IF(OFFSET(DATA!$AT$15,$B114-1,0)="","  年　月　日",OFFSET(DATA!$AT$15,$B114-1,0))</f>
        <v xml:space="preserve">  年　月　日</v>
      </c>
      <c r="AV114" s="413">
        <f ca="1">OFFSET(DATA!$BB$15,$B114-1,0)</f>
        <v>0</v>
      </c>
      <c r="AW114" s="414"/>
      <c r="AX114" s="2"/>
      <c r="AY114" s="392">
        <f ca="1">OFFSET(DATA!$AV$15,$B114-1,0)</f>
        <v>0</v>
      </c>
      <c r="AZ114" s="299">
        <f ca="1">OFFSET(DATA!$AX$15,$B114-1,0)</f>
        <v>0</v>
      </c>
      <c r="BA114" s="299">
        <f ca="1">OFFSET(DATA!$AZ$15,$B114-1,0)</f>
        <v>0</v>
      </c>
      <c r="BB114" s="299" t="str">
        <f ca="1">IF(OFFSET(DATA!$AB$15,$B114-1,0)="","",OFFSET(DATA!$AB$15,$B114-1,0))</f>
        <v/>
      </c>
      <c r="BC114" s="189" t="str">
        <f ca="1">IF(OR(YUBIN=2,OFFSET(DATA!$Q$15,$B114-1,0)=""),"","〒"&amp;OFFSET(DATA!$Q$15,$B114-1,0)&amp;"　")</f>
        <v/>
      </c>
      <c r="BD114" s="2"/>
      <c r="BE114" s="2"/>
      <c r="BF114" s="2"/>
      <c r="BG114" s="2"/>
      <c r="BH114" s="2"/>
      <c r="BI114" s="2"/>
    </row>
    <row r="115" spans="2:61" ht="9.9499999999999993" customHeight="1">
      <c r="B115" s="369"/>
      <c r="C115" s="623"/>
      <c r="D115" s="624"/>
      <c r="E115" s="625"/>
      <c r="F115" s="375"/>
      <c r="G115" s="376"/>
      <c r="H115" s="380"/>
      <c r="I115" s="236"/>
      <c r="J115" s="241"/>
      <c r="K115" s="242"/>
      <c r="L115" s="242"/>
      <c r="M115" s="242"/>
      <c r="N115" s="242"/>
      <c r="O115" s="243"/>
      <c r="P115" s="332"/>
      <c r="Q115" s="333"/>
      <c r="R115" s="333"/>
      <c r="S115" s="333"/>
      <c r="T115" s="333"/>
      <c r="U115" s="334"/>
      <c r="V115" s="340"/>
      <c r="W115" s="341"/>
      <c r="X115" s="341"/>
      <c r="Y115" s="341"/>
      <c r="Z115" s="341"/>
      <c r="AA115" s="341"/>
      <c r="AB115" s="341"/>
      <c r="AC115" s="611"/>
      <c r="AD115" s="611"/>
      <c r="AE115" s="612"/>
      <c r="AF115" s="353"/>
      <c r="AG115" s="354"/>
      <c r="AH115" s="354"/>
      <c r="AI115" s="354"/>
      <c r="AJ115" s="355"/>
      <c r="AK115" s="360"/>
      <c r="AL115" s="363"/>
      <c r="AM115" s="302"/>
      <c r="AN115" s="305"/>
      <c r="AO115" s="306"/>
      <c r="AP115" s="316"/>
      <c r="AQ115" s="317"/>
      <c r="AR115" s="317"/>
      <c r="AS115" s="317"/>
      <c r="AT115" s="321"/>
      <c r="AU115" s="324"/>
      <c r="AV115" s="384"/>
      <c r="AW115" s="385"/>
      <c r="AX115" s="2"/>
      <c r="AY115" s="393"/>
      <c r="AZ115" s="301"/>
      <c r="BA115" s="301"/>
      <c r="BB115" s="300"/>
      <c r="BC115" s="189"/>
      <c r="BD115" s="2"/>
      <c r="BE115" s="2"/>
      <c r="BF115" s="2"/>
      <c r="BG115" s="2"/>
      <c r="BH115" s="2"/>
      <c r="BI115" s="2"/>
    </row>
    <row r="116" spans="2:61" ht="9.9499999999999993" customHeight="1">
      <c r="B116" s="370"/>
      <c r="C116" s="614">
        <f ca="1">OFFSET(DATA!$A$15,$B114-1,0)</f>
        <v>0</v>
      </c>
      <c r="D116" s="615"/>
      <c r="E116" s="616"/>
      <c r="F116" s="375"/>
      <c r="G116" s="376"/>
      <c r="H116" s="380"/>
      <c r="I116" s="236"/>
      <c r="J116" s="244"/>
      <c r="K116" s="245"/>
      <c r="L116" s="245"/>
      <c r="M116" s="245"/>
      <c r="N116" s="245"/>
      <c r="O116" s="246"/>
      <c r="P116" s="335"/>
      <c r="Q116" s="336"/>
      <c r="R116" s="336"/>
      <c r="S116" s="336"/>
      <c r="T116" s="336"/>
      <c r="U116" s="337"/>
      <c r="V116" s="342"/>
      <c r="W116" s="343"/>
      <c r="X116" s="343"/>
      <c r="Y116" s="343"/>
      <c r="Z116" s="343"/>
      <c r="AA116" s="343"/>
      <c r="AB116" s="343"/>
      <c r="AC116" s="97"/>
      <c r="AD116" s="97"/>
      <c r="AE116" s="98"/>
      <c r="AF116" s="356"/>
      <c r="AG116" s="357"/>
      <c r="AH116" s="357"/>
      <c r="AI116" s="357"/>
      <c r="AJ116" s="358"/>
      <c r="AK116" s="360"/>
      <c r="AL116" s="364"/>
      <c r="AM116" s="302" t="str">
        <f t="shared" ref="AM116" ca="1" si="72">AZ116</f>
        <v/>
      </c>
      <c r="AN116" s="303"/>
      <c r="AO116" s="304"/>
      <c r="AP116" s="316"/>
      <c r="AQ116" s="317"/>
      <c r="AR116" s="317"/>
      <c r="AS116" s="317"/>
      <c r="AT116" s="321"/>
      <c r="AU116" s="325"/>
      <c r="AV116" s="415"/>
      <c r="AW116" s="416"/>
      <c r="AX116" s="75"/>
      <c r="AY116" s="502">
        <f t="shared" ref="AY116" ca="1" si="73">AY114</f>
        <v>0</v>
      </c>
      <c r="AZ116" s="504" t="str">
        <f t="shared" ref="AZ116" ca="1" si="74">IF(COUNTIF(AZ114,"*受給者*"),"受給者",IF(COUNTIF(AZ114,"*国民年金*"),"国民年金",IF(COUNTIF(AZ114,"厚生年金"),"厚生年金","")))</f>
        <v/>
      </c>
      <c r="BA116" s="504">
        <f t="shared" ref="BA116" ca="1" si="75">BA114</f>
        <v>0</v>
      </c>
      <c r="BB116" s="300"/>
      <c r="BC116" s="189"/>
      <c r="BD116" s="2"/>
      <c r="BE116" s="2"/>
      <c r="BF116" s="2"/>
      <c r="BG116" s="2"/>
      <c r="BH116" s="2"/>
      <c r="BI116" s="2"/>
    </row>
    <row r="117" spans="2:61" ht="9.9499999999999993" customHeight="1">
      <c r="B117" s="370"/>
      <c r="C117" s="614"/>
      <c r="D117" s="615"/>
      <c r="E117" s="616"/>
      <c r="F117" s="375"/>
      <c r="G117" s="376"/>
      <c r="H117" s="380"/>
      <c r="I117" s="236"/>
      <c r="J117" s="37"/>
      <c r="K117" s="394">
        <f ca="1">OFFSET(DATA!$M$15,$B114-1,0)</f>
        <v>0</v>
      </c>
      <c r="L117" s="394"/>
      <c r="M117" s="397" t="s">
        <v>213</v>
      </c>
      <c r="N117" s="397"/>
      <c r="O117" s="38"/>
      <c r="P117" s="37"/>
      <c r="Q117" s="394">
        <f ca="1">OFFSET(DATA!$O$15,$B114-1,0)</f>
        <v>0</v>
      </c>
      <c r="R117" s="394"/>
      <c r="S117" s="397" t="s">
        <v>214</v>
      </c>
      <c r="T117" s="397"/>
      <c r="U117" s="38"/>
      <c r="V117" s="400" t="str">
        <f ca="1">BC117&amp;OFFSET(DATA!$U$15,$B114-1,0)</f>
        <v/>
      </c>
      <c r="W117" s="401"/>
      <c r="X117" s="401"/>
      <c r="Y117" s="401"/>
      <c r="Z117" s="401"/>
      <c r="AA117" s="401"/>
      <c r="AB117" s="401"/>
      <c r="AC117" s="626">
        <f ca="1">OFFSET(DATA!$V$15,$B114-1,0)</f>
        <v>0</v>
      </c>
      <c r="AD117" s="626"/>
      <c r="AE117" s="627"/>
      <c r="AF117" s="408">
        <f ca="1">OFFSET(DATA!$Z$15,$B114-1,0)</f>
        <v>0</v>
      </c>
      <c r="AG117" s="408"/>
      <c r="AH117" s="397" t="s">
        <v>215</v>
      </c>
      <c r="AI117" s="397">
        <f ca="1">OFFSET(DATA!$AA$15,$B114-1,0)</f>
        <v>0</v>
      </c>
      <c r="AJ117" s="410"/>
      <c r="AK117" s="360"/>
      <c r="AL117" s="365">
        <f ca="1">OFFSET(DATA!$AD$15,$B114-1,0)</f>
        <v>0</v>
      </c>
      <c r="AM117" s="302"/>
      <c r="AN117" s="305"/>
      <c r="AO117" s="306"/>
      <c r="AP117" s="316"/>
      <c r="AQ117" s="317"/>
      <c r="AR117" s="317"/>
      <c r="AS117" s="317"/>
      <c r="AT117" s="321"/>
      <c r="AU117" s="326" t="str">
        <f ca="1">IF(OFFSET(DATA!$AU$15,$B114-1,0)="","  年　月　日",OFFSET(DATA!$AU$15,$B114-1,0))</f>
        <v xml:space="preserve">  年　月　日</v>
      </c>
      <c r="AV117" s="382">
        <f ca="1">OFFSET(DATA!$BC$15,$B114-1,0)</f>
        <v>0</v>
      </c>
      <c r="AW117" s="383"/>
      <c r="AX117" s="2"/>
      <c r="AY117" s="503"/>
      <c r="AZ117" s="505"/>
      <c r="BA117" s="505"/>
      <c r="BB117" s="300"/>
      <c r="BC117" s="189" t="str">
        <f ca="1">IF(OR(YUBIN=2,OFFSET(DATA!$T$15,$B114-1,0)=""),"","〒"&amp;OFFSET(DATA!$T$15,$B114-1,0)&amp;"　")</f>
        <v/>
      </c>
      <c r="BD117" s="2"/>
      <c r="BE117" s="2"/>
      <c r="BF117" s="2"/>
      <c r="BG117" s="2"/>
      <c r="BH117" s="2"/>
      <c r="BI117" s="2"/>
    </row>
    <row r="118" spans="2:61" ht="9.9499999999999993" customHeight="1">
      <c r="B118" s="371"/>
      <c r="C118" s="614">
        <f ca="1">OFFSET(DATA!$BD$15,$B114-1,0)</f>
        <v>0</v>
      </c>
      <c r="D118" s="615"/>
      <c r="E118" s="616"/>
      <c r="F118" s="375"/>
      <c r="G118" s="376"/>
      <c r="H118" s="380"/>
      <c r="I118" s="236"/>
      <c r="J118" s="71"/>
      <c r="K118" s="395"/>
      <c r="L118" s="395"/>
      <c r="M118" s="398"/>
      <c r="N118" s="398"/>
      <c r="O118" s="102"/>
      <c r="P118" s="71"/>
      <c r="Q118" s="395"/>
      <c r="R118" s="395"/>
      <c r="S118" s="398"/>
      <c r="T118" s="398"/>
      <c r="U118" s="102"/>
      <c r="V118" s="340"/>
      <c r="W118" s="341"/>
      <c r="X118" s="341"/>
      <c r="Y118" s="341"/>
      <c r="Z118" s="341"/>
      <c r="AA118" s="341"/>
      <c r="AB118" s="341"/>
      <c r="AC118" s="628"/>
      <c r="AD118" s="628"/>
      <c r="AE118" s="629"/>
      <c r="AF118" s="394"/>
      <c r="AG118" s="394"/>
      <c r="AH118" s="398"/>
      <c r="AI118" s="398"/>
      <c r="AJ118" s="411"/>
      <c r="AK118" s="360"/>
      <c r="AL118" s="366"/>
      <c r="AM118" s="302">
        <f t="shared" ref="AM118" ca="1" si="76">BA116</f>
        <v>0</v>
      </c>
      <c r="AN118" s="389" t="str">
        <f t="shared" ref="AN118" ca="1" si="77">IF($BA118=0,"",RIGHT($BA118,4))</f>
        <v/>
      </c>
      <c r="AO118" s="390"/>
      <c r="AP118" s="316"/>
      <c r="AQ118" s="317"/>
      <c r="AR118" s="317"/>
      <c r="AS118" s="317"/>
      <c r="AT118" s="321"/>
      <c r="AU118" s="327"/>
      <c r="AV118" s="384"/>
      <c r="AW118" s="385"/>
      <c r="AX118" s="2"/>
      <c r="AY118" s="392"/>
      <c r="AZ118" s="299"/>
      <c r="BA118" s="299">
        <f ca="1">OFFSET(DATA!$BA$15,$B114-1,0)</f>
        <v>0</v>
      </c>
      <c r="BB118" s="300"/>
      <c r="BC118" s="189"/>
      <c r="BD118" s="2"/>
      <c r="BE118" s="2"/>
      <c r="BF118" s="2"/>
      <c r="BG118" s="2"/>
      <c r="BH118" s="2"/>
      <c r="BI118" s="2"/>
    </row>
    <row r="119" spans="2:61" ht="9.9499999999999993" customHeight="1">
      <c r="B119" s="372"/>
      <c r="C119" s="617"/>
      <c r="D119" s="618"/>
      <c r="E119" s="619"/>
      <c r="F119" s="377"/>
      <c r="G119" s="378"/>
      <c r="H119" s="381"/>
      <c r="I119" s="237"/>
      <c r="J119" s="39"/>
      <c r="K119" s="396"/>
      <c r="L119" s="396"/>
      <c r="M119" s="399"/>
      <c r="N119" s="399"/>
      <c r="O119" s="40"/>
      <c r="P119" s="39"/>
      <c r="Q119" s="396"/>
      <c r="R119" s="396"/>
      <c r="S119" s="399"/>
      <c r="T119" s="399"/>
      <c r="U119" s="40"/>
      <c r="V119" s="402"/>
      <c r="W119" s="403"/>
      <c r="X119" s="403"/>
      <c r="Y119" s="403"/>
      <c r="Z119" s="403"/>
      <c r="AA119" s="403"/>
      <c r="AB119" s="403"/>
      <c r="AC119" s="613"/>
      <c r="AD119" s="613"/>
      <c r="AE119" s="378"/>
      <c r="AF119" s="409"/>
      <c r="AG119" s="409"/>
      <c r="AH119" s="399"/>
      <c r="AI119" s="399"/>
      <c r="AJ119" s="412"/>
      <c r="AK119" s="361"/>
      <c r="AL119" s="367"/>
      <c r="AM119" s="388"/>
      <c r="AN119" s="391"/>
      <c r="AO119" s="378"/>
      <c r="AP119" s="318"/>
      <c r="AQ119" s="319"/>
      <c r="AR119" s="319"/>
      <c r="AS119" s="319"/>
      <c r="AT119" s="322"/>
      <c r="AU119" s="328"/>
      <c r="AV119" s="386"/>
      <c r="AW119" s="387"/>
      <c r="AX119" s="2"/>
      <c r="AY119" s="393"/>
      <c r="AZ119" s="301"/>
      <c r="BA119" s="301"/>
      <c r="BB119" s="301"/>
      <c r="BC119" s="189"/>
      <c r="BD119" s="2"/>
      <c r="BE119" s="2"/>
      <c r="BF119" s="2"/>
      <c r="BG119" s="2"/>
      <c r="BH119" s="2"/>
      <c r="BI119" s="2"/>
    </row>
    <row r="120" spans="2:61" ht="9.9499999999999993" customHeight="1">
      <c r="B120" s="368">
        <f t="shared" ref="B120" si="78">B114+1</f>
        <v>14</v>
      </c>
      <c r="C120" s="620">
        <f ca="1">OFFSET(DATA!$B$15,$B120-1,0)</f>
        <v>0</v>
      </c>
      <c r="D120" s="621"/>
      <c r="E120" s="622"/>
      <c r="F120" s="373">
        <f ca="1">OFFSET(DATA!$C$15,$B120-1,0)</f>
        <v>0</v>
      </c>
      <c r="G120" s="374"/>
      <c r="H120" s="379" t="str">
        <f ca="1">OFFSET(TMP!$H$1,($B120-1)*4,0)</f>
        <v xml:space="preserve">
</v>
      </c>
      <c r="I120" s="235" t="str">
        <f ca="1">OFFSET(TMP!$I$1,($B120-1)*4,0)</f>
        <v xml:space="preserve">
</v>
      </c>
      <c r="J120" s="238" t="str">
        <f ca="1">IF(OFFSET(DATA!$L$15,$B120-1,0)="","  年　月　日",OFFSET(DATA!$L$15,$B120-1,0))</f>
        <v xml:space="preserve">  年　月　日</v>
      </c>
      <c r="K120" s="239"/>
      <c r="L120" s="239"/>
      <c r="M120" s="239"/>
      <c r="N120" s="239"/>
      <c r="O120" s="240"/>
      <c r="P120" s="329" t="str">
        <f ca="1">IF(OFFSET(DATA!$N$15,$B120-1,0)="","  年　月　日",OFFSET(DATA!$N$15,$B120-1,0))</f>
        <v xml:space="preserve">  年　月　日</v>
      </c>
      <c r="Q120" s="330"/>
      <c r="R120" s="330"/>
      <c r="S120" s="330"/>
      <c r="T120" s="330"/>
      <c r="U120" s="331"/>
      <c r="V120" s="338" t="str">
        <f ca="1">BC120&amp;OFFSET(DATA!$R$15,$B120-1,0)</f>
        <v/>
      </c>
      <c r="W120" s="339"/>
      <c r="X120" s="339"/>
      <c r="Y120" s="339"/>
      <c r="Z120" s="339"/>
      <c r="AA120" s="339"/>
      <c r="AB120" s="339"/>
      <c r="AC120" s="609">
        <f ca="1">OFFSET(DATA!$S$15,$B120-1,0)</f>
        <v>0</v>
      </c>
      <c r="AD120" s="609"/>
      <c r="AE120" s="610"/>
      <c r="AF120" s="350" t="str">
        <f ca="1">IF(OFFSET(DATA!$Y$15,$B120-1,0)="","  年　月　日",OFFSET(DATA!$Y$15,$B120-1,0))</f>
        <v xml:space="preserve">  年　月　日</v>
      </c>
      <c r="AG120" s="351"/>
      <c r="AH120" s="351"/>
      <c r="AI120" s="351"/>
      <c r="AJ120" s="352"/>
      <c r="AK120" s="359" t="str">
        <f ca="1">IF(BLOOD=1,IF(LEN(BB120)=8,LEFT(BB120,2),LEFT(BB120,1)),BB120)</f>
        <v/>
      </c>
      <c r="AL120" s="362" t="str">
        <f ca="1">IF(OFFSET(DATA!$AC$15,$B120-1,0)="","  年　月　日",OFFSET(DATA!$AC$15,$B120-1,0))</f>
        <v xml:space="preserve">  年　月　日</v>
      </c>
      <c r="AM120" s="311">
        <f t="shared" ref="AM120" ca="1" si="79">AY122</f>
        <v>0</v>
      </c>
      <c r="AN120" s="312"/>
      <c r="AO120" s="313"/>
      <c r="AP120" s="314" t="str">
        <f ca="1">INDIRECT("TMP!T" &amp; 2 + ($B120-1)*5)</f>
        <v xml:space="preserve">
</v>
      </c>
      <c r="AQ120" s="315"/>
      <c r="AR120" s="315" t="str">
        <f ca="1">INDIRECT("TMP!U" &amp; 2 + ($B120-1)*5)</f>
        <v xml:space="preserve">
</v>
      </c>
      <c r="AS120" s="315"/>
      <c r="AT120" s="320" t="str">
        <f ca="1">INDIRECT("TMP!V" &amp; 2 + ($B120-1)*5)</f>
        <v xml:space="preserve">
</v>
      </c>
      <c r="AU120" s="323" t="str">
        <f ca="1">IF(OFFSET(DATA!$AT$15,$B120-1,0)="","  年　月　日",OFFSET(DATA!$AT$15,$B120-1,0))</f>
        <v xml:space="preserve">  年　月　日</v>
      </c>
      <c r="AV120" s="413">
        <f ca="1">OFFSET(DATA!$BB$15,$B120-1,0)</f>
        <v>0</v>
      </c>
      <c r="AW120" s="414"/>
      <c r="AX120" s="2"/>
      <c r="AY120" s="392">
        <f ca="1">OFFSET(DATA!$AV$15,$B120-1,0)</f>
        <v>0</v>
      </c>
      <c r="AZ120" s="299">
        <f ca="1">OFFSET(DATA!$AX$15,$B120-1,0)</f>
        <v>0</v>
      </c>
      <c r="BA120" s="299">
        <f ca="1">OFFSET(DATA!$AZ$15,$B120-1,0)</f>
        <v>0</v>
      </c>
      <c r="BB120" s="299" t="str">
        <f ca="1">IF(OFFSET(DATA!$AB$15,$B120-1,0)="","",OFFSET(DATA!$AB$15,$B120-1,0))</f>
        <v/>
      </c>
      <c r="BC120" s="189" t="str">
        <f ca="1">IF(OR(YUBIN=2,OFFSET(DATA!$Q$15,$B120-1,0)=""),"","〒"&amp;OFFSET(DATA!$Q$15,$B120-1,0)&amp;"　")</f>
        <v/>
      </c>
      <c r="BD120" s="2"/>
      <c r="BE120" s="2"/>
      <c r="BF120" s="2"/>
      <c r="BG120" s="2"/>
      <c r="BH120" s="2"/>
      <c r="BI120" s="2"/>
    </row>
    <row r="121" spans="2:61" ht="9.9499999999999993" customHeight="1">
      <c r="B121" s="369"/>
      <c r="C121" s="623"/>
      <c r="D121" s="624"/>
      <c r="E121" s="625"/>
      <c r="F121" s="375"/>
      <c r="G121" s="376"/>
      <c r="H121" s="380"/>
      <c r="I121" s="236"/>
      <c r="J121" s="241"/>
      <c r="K121" s="242"/>
      <c r="L121" s="242"/>
      <c r="M121" s="242"/>
      <c r="N121" s="242"/>
      <c r="O121" s="243"/>
      <c r="P121" s="332"/>
      <c r="Q121" s="333"/>
      <c r="R121" s="333"/>
      <c r="S121" s="333"/>
      <c r="T121" s="333"/>
      <c r="U121" s="334"/>
      <c r="V121" s="340"/>
      <c r="W121" s="341"/>
      <c r="X121" s="341"/>
      <c r="Y121" s="341"/>
      <c r="Z121" s="341"/>
      <c r="AA121" s="341"/>
      <c r="AB121" s="341"/>
      <c r="AC121" s="611"/>
      <c r="AD121" s="611"/>
      <c r="AE121" s="612"/>
      <c r="AF121" s="353"/>
      <c r="AG121" s="354"/>
      <c r="AH121" s="354"/>
      <c r="AI121" s="354"/>
      <c r="AJ121" s="355"/>
      <c r="AK121" s="360"/>
      <c r="AL121" s="363"/>
      <c r="AM121" s="302"/>
      <c r="AN121" s="305"/>
      <c r="AO121" s="306"/>
      <c r="AP121" s="316"/>
      <c r="AQ121" s="317"/>
      <c r="AR121" s="317"/>
      <c r="AS121" s="317"/>
      <c r="AT121" s="321"/>
      <c r="AU121" s="324"/>
      <c r="AV121" s="384"/>
      <c r="AW121" s="385"/>
      <c r="AX121" s="2"/>
      <c r="AY121" s="393"/>
      <c r="AZ121" s="301"/>
      <c r="BA121" s="301"/>
      <c r="BB121" s="300"/>
      <c r="BC121" s="189"/>
      <c r="BD121" s="2"/>
      <c r="BE121" s="2"/>
      <c r="BF121" s="2"/>
      <c r="BG121" s="2"/>
      <c r="BH121" s="2"/>
      <c r="BI121" s="2"/>
    </row>
    <row r="122" spans="2:61" ht="9.9499999999999993" customHeight="1">
      <c r="B122" s="370"/>
      <c r="C122" s="614">
        <f ca="1">OFFSET(DATA!$A$15,$B120-1,0)</f>
        <v>0</v>
      </c>
      <c r="D122" s="615"/>
      <c r="E122" s="616"/>
      <c r="F122" s="375"/>
      <c r="G122" s="376"/>
      <c r="H122" s="380"/>
      <c r="I122" s="236"/>
      <c r="J122" s="244"/>
      <c r="K122" s="245"/>
      <c r="L122" s="245"/>
      <c r="M122" s="245"/>
      <c r="N122" s="245"/>
      <c r="O122" s="246"/>
      <c r="P122" s="335"/>
      <c r="Q122" s="336"/>
      <c r="R122" s="336"/>
      <c r="S122" s="336"/>
      <c r="T122" s="336"/>
      <c r="U122" s="337"/>
      <c r="V122" s="342"/>
      <c r="W122" s="343"/>
      <c r="X122" s="343"/>
      <c r="Y122" s="343"/>
      <c r="Z122" s="343"/>
      <c r="AA122" s="343"/>
      <c r="AB122" s="343"/>
      <c r="AC122" s="97"/>
      <c r="AD122" s="97"/>
      <c r="AE122" s="98"/>
      <c r="AF122" s="356"/>
      <c r="AG122" s="357"/>
      <c r="AH122" s="357"/>
      <c r="AI122" s="357"/>
      <c r="AJ122" s="358"/>
      <c r="AK122" s="360"/>
      <c r="AL122" s="364"/>
      <c r="AM122" s="302" t="str">
        <f t="shared" ref="AM122" ca="1" si="80">AZ122</f>
        <v/>
      </c>
      <c r="AN122" s="303"/>
      <c r="AO122" s="304"/>
      <c r="AP122" s="316"/>
      <c r="AQ122" s="317"/>
      <c r="AR122" s="317"/>
      <c r="AS122" s="317"/>
      <c r="AT122" s="321"/>
      <c r="AU122" s="325"/>
      <c r="AV122" s="415"/>
      <c r="AW122" s="416"/>
      <c r="AX122" s="75"/>
      <c r="AY122" s="502">
        <f t="shared" ref="AY122" ca="1" si="81">AY120</f>
        <v>0</v>
      </c>
      <c r="AZ122" s="504" t="str">
        <f t="shared" ref="AZ122" ca="1" si="82">IF(COUNTIF(AZ120,"*受給者*"),"受給者",IF(COUNTIF(AZ120,"*国民年金*"),"国民年金",IF(COUNTIF(AZ120,"厚生年金"),"厚生年金","")))</f>
        <v/>
      </c>
      <c r="BA122" s="504">
        <f t="shared" ref="BA122" ca="1" si="83">BA120</f>
        <v>0</v>
      </c>
      <c r="BB122" s="300"/>
      <c r="BC122" s="189"/>
      <c r="BD122" s="2"/>
      <c r="BE122" s="2"/>
      <c r="BF122" s="2"/>
      <c r="BG122" s="2"/>
      <c r="BH122" s="2"/>
      <c r="BI122" s="2"/>
    </row>
    <row r="123" spans="2:61" ht="9.9499999999999993" customHeight="1">
      <c r="B123" s="370"/>
      <c r="C123" s="614"/>
      <c r="D123" s="615"/>
      <c r="E123" s="616"/>
      <c r="F123" s="375"/>
      <c r="G123" s="376"/>
      <c r="H123" s="380"/>
      <c r="I123" s="236"/>
      <c r="J123" s="37"/>
      <c r="K123" s="394">
        <f ca="1">OFFSET(DATA!$M$15,$B120-1,0)</f>
        <v>0</v>
      </c>
      <c r="L123" s="394"/>
      <c r="M123" s="397" t="s">
        <v>213</v>
      </c>
      <c r="N123" s="397"/>
      <c r="O123" s="38"/>
      <c r="P123" s="37"/>
      <c r="Q123" s="394">
        <f ca="1">OFFSET(DATA!$O$15,$B120-1,0)</f>
        <v>0</v>
      </c>
      <c r="R123" s="394"/>
      <c r="S123" s="397" t="s">
        <v>214</v>
      </c>
      <c r="T123" s="397"/>
      <c r="U123" s="38"/>
      <c r="V123" s="400" t="str">
        <f ca="1">BC123&amp;OFFSET(DATA!$U$15,$B120-1,0)</f>
        <v/>
      </c>
      <c r="W123" s="401"/>
      <c r="X123" s="401"/>
      <c r="Y123" s="401"/>
      <c r="Z123" s="401"/>
      <c r="AA123" s="401"/>
      <c r="AB123" s="401"/>
      <c r="AC123" s="626">
        <f ca="1">OFFSET(DATA!$V$15,$B120-1,0)</f>
        <v>0</v>
      </c>
      <c r="AD123" s="626"/>
      <c r="AE123" s="627"/>
      <c r="AF123" s="408">
        <f ca="1">OFFSET(DATA!$Z$15,$B120-1,0)</f>
        <v>0</v>
      </c>
      <c r="AG123" s="408"/>
      <c r="AH123" s="397" t="s">
        <v>215</v>
      </c>
      <c r="AI123" s="397">
        <f ca="1">OFFSET(DATA!$AA$15,$B120-1,0)</f>
        <v>0</v>
      </c>
      <c r="AJ123" s="410"/>
      <c r="AK123" s="360"/>
      <c r="AL123" s="365">
        <f ca="1">OFFSET(DATA!$AD$15,$B120-1,0)</f>
        <v>0</v>
      </c>
      <c r="AM123" s="302"/>
      <c r="AN123" s="305"/>
      <c r="AO123" s="306"/>
      <c r="AP123" s="316"/>
      <c r="AQ123" s="317"/>
      <c r="AR123" s="317"/>
      <c r="AS123" s="317"/>
      <c r="AT123" s="321"/>
      <c r="AU123" s="326" t="str">
        <f ca="1">IF(OFFSET(DATA!$AU$15,$B120-1,0)="","  年　月　日",OFFSET(DATA!$AU$15,$B120-1,0))</f>
        <v xml:space="preserve">  年　月　日</v>
      </c>
      <c r="AV123" s="382">
        <f ca="1">OFFSET(DATA!$BC$15,$B120-1,0)</f>
        <v>0</v>
      </c>
      <c r="AW123" s="383"/>
      <c r="AX123" s="2"/>
      <c r="AY123" s="503"/>
      <c r="AZ123" s="505"/>
      <c r="BA123" s="505"/>
      <c r="BB123" s="300"/>
      <c r="BC123" s="189" t="str">
        <f ca="1">IF(OR(YUBIN=2,OFFSET(DATA!$T$15,$B120-1,0)=""),"","〒"&amp;OFFSET(DATA!$T$15,$B120-1,0)&amp;"　")</f>
        <v/>
      </c>
      <c r="BD123" s="2"/>
      <c r="BE123" s="2"/>
      <c r="BF123" s="2"/>
      <c r="BG123" s="2"/>
      <c r="BH123" s="2"/>
      <c r="BI123" s="2"/>
    </row>
    <row r="124" spans="2:61" ht="9.9499999999999993" customHeight="1">
      <c r="B124" s="371"/>
      <c r="C124" s="614">
        <f ca="1">OFFSET(DATA!$BD$15,$B120-1,0)</f>
        <v>0</v>
      </c>
      <c r="D124" s="615"/>
      <c r="E124" s="616"/>
      <c r="F124" s="375"/>
      <c r="G124" s="376"/>
      <c r="H124" s="380"/>
      <c r="I124" s="236"/>
      <c r="J124" s="71"/>
      <c r="K124" s="395"/>
      <c r="L124" s="395"/>
      <c r="M124" s="398"/>
      <c r="N124" s="398"/>
      <c r="O124" s="102"/>
      <c r="P124" s="71"/>
      <c r="Q124" s="395"/>
      <c r="R124" s="395"/>
      <c r="S124" s="398"/>
      <c r="T124" s="398"/>
      <c r="U124" s="102"/>
      <c r="V124" s="340"/>
      <c r="W124" s="341"/>
      <c r="X124" s="341"/>
      <c r="Y124" s="341"/>
      <c r="Z124" s="341"/>
      <c r="AA124" s="341"/>
      <c r="AB124" s="341"/>
      <c r="AC124" s="628"/>
      <c r="AD124" s="628"/>
      <c r="AE124" s="629"/>
      <c r="AF124" s="394"/>
      <c r="AG124" s="394"/>
      <c r="AH124" s="398"/>
      <c r="AI124" s="398"/>
      <c r="AJ124" s="411"/>
      <c r="AK124" s="360"/>
      <c r="AL124" s="366"/>
      <c r="AM124" s="302">
        <f t="shared" ref="AM124" ca="1" si="84">BA122</f>
        <v>0</v>
      </c>
      <c r="AN124" s="389" t="str">
        <f t="shared" ref="AN124" ca="1" si="85">IF($BA124=0,"",RIGHT($BA124,4))</f>
        <v/>
      </c>
      <c r="AO124" s="390"/>
      <c r="AP124" s="316"/>
      <c r="AQ124" s="317"/>
      <c r="AR124" s="317"/>
      <c r="AS124" s="317"/>
      <c r="AT124" s="321"/>
      <c r="AU124" s="327"/>
      <c r="AV124" s="384"/>
      <c r="AW124" s="385"/>
      <c r="AX124" s="2"/>
      <c r="AY124" s="392"/>
      <c r="AZ124" s="299"/>
      <c r="BA124" s="299">
        <f ca="1">OFFSET(DATA!$BA$15,$B120-1,0)</f>
        <v>0</v>
      </c>
      <c r="BB124" s="300"/>
      <c r="BC124" s="189"/>
      <c r="BD124" s="2"/>
      <c r="BE124" s="2"/>
      <c r="BF124" s="2"/>
      <c r="BG124" s="2"/>
      <c r="BH124" s="2"/>
      <c r="BI124" s="2"/>
    </row>
    <row r="125" spans="2:61" ht="9.9499999999999993" customHeight="1">
      <c r="B125" s="372"/>
      <c r="C125" s="617"/>
      <c r="D125" s="618"/>
      <c r="E125" s="619"/>
      <c r="F125" s="377"/>
      <c r="G125" s="378"/>
      <c r="H125" s="381"/>
      <c r="I125" s="237"/>
      <c r="J125" s="39"/>
      <c r="K125" s="396"/>
      <c r="L125" s="396"/>
      <c r="M125" s="399"/>
      <c r="N125" s="399"/>
      <c r="O125" s="40"/>
      <c r="P125" s="39"/>
      <c r="Q125" s="396"/>
      <c r="R125" s="396"/>
      <c r="S125" s="399"/>
      <c r="T125" s="399"/>
      <c r="U125" s="40"/>
      <c r="V125" s="402"/>
      <c r="W125" s="403"/>
      <c r="X125" s="403"/>
      <c r="Y125" s="403"/>
      <c r="Z125" s="403"/>
      <c r="AA125" s="403"/>
      <c r="AB125" s="403"/>
      <c r="AC125" s="613"/>
      <c r="AD125" s="613"/>
      <c r="AE125" s="378"/>
      <c r="AF125" s="409"/>
      <c r="AG125" s="409"/>
      <c r="AH125" s="399"/>
      <c r="AI125" s="399"/>
      <c r="AJ125" s="412"/>
      <c r="AK125" s="361"/>
      <c r="AL125" s="367"/>
      <c r="AM125" s="388"/>
      <c r="AN125" s="391"/>
      <c r="AO125" s="378"/>
      <c r="AP125" s="318"/>
      <c r="AQ125" s="319"/>
      <c r="AR125" s="319"/>
      <c r="AS125" s="319"/>
      <c r="AT125" s="322"/>
      <c r="AU125" s="328"/>
      <c r="AV125" s="386"/>
      <c r="AW125" s="387"/>
      <c r="AX125" s="2"/>
      <c r="AY125" s="393"/>
      <c r="AZ125" s="301"/>
      <c r="BA125" s="301"/>
      <c r="BB125" s="301"/>
      <c r="BC125" s="189"/>
      <c r="BD125" s="2"/>
      <c r="BE125" s="2"/>
      <c r="BF125" s="2"/>
      <c r="BG125" s="2"/>
      <c r="BH125" s="2"/>
      <c r="BI125" s="2"/>
    </row>
    <row r="126" spans="2:61" ht="9.9499999999999993" customHeight="1">
      <c r="B126" s="368">
        <f t="shared" ref="B126" si="86">B120+1</f>
        <v>15</v>
      </c>
      <c r="C126" s="620">
        <f ca="1">OFFSET(DATA!$B$15,$B126-1,0)</f>
        <v>0</v>
      </c>
      <c r="D126" s="621"/>
      <c r="E126" s="622"/>
      <c r="F126" s="373">
        <f ca="1">OFFSET(DATA!$C$15,$B126-1,0)</f>
        <v>0</v>
      </c>
      <c r="G126" s="374"/>
      <c r="H126" s="379" t="str">
        <f ca="1">OFFSET(TMP!$H$1,($B126-1)*4,0)</f>
        <v xml:space="preserve">
</v>
      </c>
      <c r="I126" s="235" t="str">
        <f ca="1">OFFSET(TMP!$I$1,($B126-1)*4,0)</f>
        <v xml:space="preserve">
</v>
      </c>
      <c r="J126" s="238" t="str">
        <f ca="1">IF(OFFSET(DATA!$L$15,$B126-1,0)="","  年　月　日",OFFSET(DATA!$L$15,$B126-1,0))</f>
        <v xml:space="preserve">  年　月　日</v>
      </c>
      <c r="K126" s="239"/>
      <c r="L126" s="239"/>
      <c r="M126" s="239"/>
      <c r="N126" s="239"/>
      <c r="O126" s="240"/>
      <c r="P126" s="329" t="str">
        <f ca="1">IF(OFFSET(DATA!$N$15,$B126-1,0)="","  年　月　日",OFFSET(DATA!$N$15,$B126-1,0))</f>
        <v xml:space="preserve">  年　月　日</v>
      </c>
      <c r="Q126" s="330"/>
      <c r="R126" s="330"/>
      <c r="S126" s="330"/>
      <c r="T126" s="330"/>
      <c r="U126" s="331"/>
      <c r="V126" s="338" t="str">
        <f ca="1">BC126&amp;OFFSET(DATA!$R$15,$B126-1,0)</f>
        <v/>
      </c>
      <c r="W126" s="339"/>
      <c r="X126" s="339"/>
      <c r="Y126" s="339"/>
      <c r="Z126" s="339"/>
      <c r="AA126" s="339"/>
      <c r="AB126" s="339"/>
      <c r="AC126" s="609">
        <f ca="1">OFFSET(DATA!$S$15,$B126-1,0)</f>
        <v>0</v>
      </c>
      <c r="AD126" s="609"/>
      <c r="AE126" s="610"/>
      <c r="AF126" s="350" t="str">
        <f ca="1">IF(OFFSET(DATA!$Y$15,$B126-1,0)="","  年　月　日",OFFSET(DATA!$Y$15,$B126-1,0))</f>
        <v xml:space="preserve">  年　月　日</v>
      </c>
      <c r="AG126" s="351"/>
      <c r="AH126" s="351"/>
      <c r="AI126" s="351"/>
      <c r="AJ126" s="352"/>
      <c r="AK126" s="359" t="str">
        <f ca="1">IF(BLOOD=1,IF(LEN(BB126)=8,LEFT(BB126,2),LEFT(BB126,1)),BB126)</f>
        <v/>
      </c>
      <c r="AL126" s="362" t="str">
        <f ca="1">IF(OFFSET(DATA!$AC$15,$B126-1,0)="","  年　月　日",OFFSET(DATA!$AC$15,$B126-1,0))</f>
        <v xml:space="preserve">  年　月　日</v>
      </c>
      <c r="AM126" s="311">
        <f t="shared" ref="AM126" ca="1" si="87">AY128</f>
        <v>0</v>
      </c>
      <c r="AN126" s="312"/>
      <c r="AO126" s="313"/>
      <c r="AP126" s="314" t="str">
        <f ca="1">INDIRECT("TMP!T" &amp; 2 + ($B126-1)*5)</f>
        <v xml:space="preserve">
</v>
      </c>
      <c r="AQ126" s="315"/>
      <c r="AR126" s="315" t="str">
        <f ca="1">INDIRECT("TMP!U" &amp; 2 + ($B126-1)*5)</f>
        <v xml:space="preserve">
</v>
      </c>
      <c r="AS126" s="315"/>
      <c r="AT126" s="320" t="str">
        <f ca="1">INDIRECT("TMP!V" &amp; 2 + ($B126-1)*5)</f>
        <v xml:space="preserve">
</v>
      </c>
      <c r="AU126" s="323" t="str">
        <f ca="1">IF(OFFSET(DATA!$AT$15,$B126-1,0)="","  年　月　日",OFFSET(DATA!$AT$15,$B126-1,0))</f>
        <v xml:space="preserve">  年　月　日</v>
      </c>
      <c r="AV126" s="413">
        <f ca="1">OFFSET(DATA!$BB$15,$B126-1,0)</f>
        <v>0</v>
      </c>
      <c r="AW126" s="414"/>
      <c r="AX126" s="2"/>
      <c r="AY126" s="392">
        <f ca="1">OFFSET(DATA!$AV$15,$B126-1,0)</f>
        <v>0</v>
      </c>
      <c r="AZ126" s="299">
        <f ca="1">OFFSET(DATA!$AX$15,$B126-1,0)</f>
        <v>0</v>
      </c>
      <c r="BA126" s="299">
        <f ca="1">OFFSET(DATA!$AZ$15,$B126-1,0)</f>
        <v>0</v>
      </c>
      <c r="BB126" s="299" t="str">
        <f ca="1">IF(OFFSET(DATA!$AB$15,$B126-1,0)="","",OFFSET(DATA!$AB$15,$B126-1,0))</f>
        <v/>
      </c>
      <c r="BC126" s="189" t="str">
        <f ca="1">IF(OR(YUBIN=2,OFFSET(DATA!$Q$15,$B126-1,0)=""),"","〒"&amp;OFFSET(DATA!$Q$15,$B126-1,0)&amp;"　")</f>
        <v/>
      </c>
      <c r="BD126" s="2"/>
      <c r="BE126" s="2"/>
      <c r="BF126" s="2"/>
      <c r="BG126" s="2"/>
      <c r="BH126" s="2"/>
      <c r="BI126" s="2"/>
    </row>
    <row r="127" spans="2:61" ht="9.9499999999999993" customHeight="1">
      <c r="B127" s="369"/>
      <c r="C127" s="623"/>
      <c r="D127" s="624"/>
      <c r="E127" s="625"/>
      <c r="F127" s="375"/>
      <c r="G127" s="376"/>
      <c r="H127" s="380"/>
      <c r="I127" s="236"/>
      <c r="J127" s="241"/>
      <c r="K127" s="242"/>
      <c r="L127" s="242"/>
      <c r="M127" s="242"/>
      <c r="N127" s="242"/>
      <c r="O127" s="243"/>
      <c r="P127" s="332"/>
      <c r="Q127" s="333"/>
      <c r="R127" s="333"/>
      <c r="S127" s="333"/>
      <c r="T127" s="333"/>
      <c r="U127" s="334"/>
      <c r="V127" s="340"/>
      <c r="W127" s="341"/>
      <c r="X127" s="341"/>
      <c r="Y127" s="341"/>
      <c r="Z127" s="341"/>
      <c r="AA127" s="341"/>
      <c r="AB127" s="341"/>
      <c r="AC127" s="611"/>
      <c r="AD127" s="611"/>
      <c r="AE127" s="612"/>
      <c r="AF127" s="353"/>
      <c r="AG127" s="354"/>
      <c r="AH127" s="354"/>
      <c r="AI127" s="354"/>
      <c r="AJ127" s="355"/>
      <c r="AK127" s="360"/>
      <c r="AL127" s="363"/>
      <c r="AM127" s="302"/>
      <c r="AN127" s="305"/>
      <c r="AO127" s="306"/>
      <c r="AP127" s="316"/>
      <c r="AQ127" s="317"/>
      <c r="AR127" s="317"/>
      <c r="AS127" s="317"/>
      <c r="AT127" s="321"/>
      <c r="AU127" s="324"/>
      <c r="AV127" s="384"/>
      <c r="AW127" s="385"/>
      <c r="AX127" s="2"/>
      <c r="AY127" s="393"/>
      <c r="AZ127" s="301"/>
      <c r="BA127" s="301"/>
      <c r="BB127" s="300"/>
      <c r="BC127" s="189"/>
      <c r="BD127" s="2"/>
      <c r="BE127" s="2"/>
      <c r="BF127" s="2"/>
      <c r="BG127" s="2"/>
      <c r="BH127" s="2"/>
      <c r="BI127" s="2"/>
    </row>
    <row r="128" spans="2:61" ht="9.9499999999999993" customHeight="1">
      <c r="B128" s="370"/>
      <c r="C128" s="614">
        <f ca="1">OFFSET(DATA!$A$15,$B126-1,0)</f>
        <v>0</v>
      </c>
      <c r="D128" s="615"/>
      <c r="E128" s="616"/>
      <c r="F128" s="375"/>
      <c r="G128" s="376"/>
      <c r="H128" s="380"/>
      <c r="I128" s="236"/>
      <c r="J128" s="244"/>
      <c r="K128" s="245"/>
      <c r="L128" s="245"/>
      <c r="M128" s="245"/>
      <c r="N128" s="245"/>
      <c r="O128" s="246"/>
      <c r="P128" s="335"/>
      <c r="Q128" s="336"/>
      <c r="R128" s="336"/>
      <c r="S128" s="336"/>
      <c r="T128" s="336"/>
      <c r="U128" s="337"/>
      <c r="V128" s="342"/>
      <c r="W128" s="343"/>
      <c r="X128" s="343"/>
      <c r="Y128" s="343"/>
      <c r="Z128" s="343"/>
      <c r="AA128" s="343"/>
      <c r="AB128" s="343"/>
      <c r="AC128" s="97"/>
      <c r="AD128" s="97"/>
      <c r="AE128" s="98"/>
      <c r="AF128" s="356"/>
      <c r="AG128" s="357"/>
      <c r="AH128" s="357"/>
      <c r="AI128" s="357"/>
      <c r="AJ128" s="358"/>
      <c r="AK128" s="360"/>
      <c r="AL128" s="364"/>
      <c r="AM128" s="302" t="str">
        <f t="shared" ref="AM128" ca="1" si="88">AZ128</f>
        <v/>
      </c>
      <c r="AN128" s="303"/>
      <c r="AO128" s="304"/>
      <c r="AP128" s="316"/>
      <c r="AQ128" s="317"/>
      <c r="AR128" s="317"/>
      <c r="AS128" s="317"/>
      <c r="AT128" s="321"/>
      <c r="AU128" s="325"/>
      <c r="AV128" s="415"/>
      <c r="AW128" s="416"/>
      <c r="AX128" s="75"/>
      <c r="AY128" s="502">
        <f t="shared" ref="AY128" ca="1" si="89">AY126</f>
        <v>0</v>
      </c>
      <c r="AZ128" s="504" t="str">
        <f t="shared" ref="AZ128" ca="1" si="90">IF(COUNTIF(AZ126,"*受給者*"),"受給者",IF(COUNTIF(AZ126,"*国民年金*"),"国民年金",IF(COUNTIF(AZ126,"厚生年金"),"厚生年金","")))</f>
        <v/>
      </c>
      <c r="BA128" s="504">
        <f t="shared" ref="BA128" ca="1" si="91">BA126</f>
        <v>0</v>
      </c>
      <c r="BB128" s="300"/>
      <c r="BC128" s="189"/>
      <c r="BD128" s="2"/>
      <c r="BE128" s="2"/>
      <c r="BF128" s="2"/>
      <c r="BG128" s="2"/>
      <c r="BH128" s="2"/>
      <c r="BI128" s="2"/>
    </row>
    <row r="129" spans="2:61" ht="9.9499999999999993" customHeight="1">
      <c r="B129" s="370"/>
      <c r="C129" s="614"/>
      <c r="D129" s="615"/>
      <c r="E129" s="616"/>
      <c r="F129" s="375"/>
      <c r="G129" s="376"/>
      <c r="H129" s="380"/>
      <c r="I129" s="236"/>
      <c r="J129" s="37"/>
      <c r="K129" s="394">
        <f ca="1">OFFSET(DATA!$M$15,$B126-1,0)</f>
        <v>0</v>
      </c>
      <c r="L129" s="394"/>
      <c r="M129" s="397" t="s">
        <v>213</v>
      </c>
      <c r="N129" s="397"/>
      <c r="O129" s="38"/>
      <c r="P129" s="37"/>
      <c r="Q129" s="394">
        <f ca="1">OFFSET(DATA!$O$15,$B126-1,0)</f>
        <v>0</v>
      </c>
      <c r="R129" s="394"/>
      <c r="S129" s="397" t="s">
        <v>214</v>
      </c>
      <c r="T129" s="397"/>
      <c r="U129" s="38"/>
      <c r="V129" s="400" t="str">
        <f ca="1">BC129&amp;OFFSET(DATA!$U$15,$B126-1,0)</f>
        <v/>
      </c>
      <c r="W129" s="401"/>
      <c r="X129" s="401"/>
      <c r="Y129" s="401"/>
      <c r="Z129" s="401"/>
      <c r="AA129" s="401"/>
      <c r="AB129" s="401"/>
      <c r="AC129" s="626">
        <f ca="1">OFFSET(DATA!$V$15,$B126-1,0)</f>
        <v>0</v>
      </c>
      <c r="AD129" s="626"/>
      <c r="AE129" s="627"/>
      <c r="AF129" s="408">
        <f ca="1">OFFSET(DATA!$Z$15,$B126-1,0)</f>
        <v>0</v>
      </c>
      <c r="AG129" s="408"/>
      <c r="AH129" s="397" t="s">
        <v>215</v>
      </c>
      <c r="AI129" s="397">
        <f ca="1">OFFSET(DATA!$AA$15,$B126-1,0)</f>
        <v>0</v>
      </c>
      <c r="AJ129" s="410"/>
      <c r="AK129" s="360"/>
      <c r="AL129" s="365">
        <f ca="1">OFFSET(DATA!$AD$15,$B126-1,0)</f>
        <v>0</v>
      </c>
      <c r="AM129" s="302"/>
      <c r="AN129" s="305"/>
      <c r="AO129" s="306"/>
      <c r="AP129" s="316"/>
      <c r="AQ129" s="317"/>
      <c r="AR129" s="317"/>
      <c r="AS129" s="317"/>
      <c r="AT129" s="321"/>
      <c r="AU129" s="326" t="str">
        <f ca="1">IF(OFFSET(DATA!$AU$15,$B126-1,0)="","  年　月　日",OFFSET(DATA!$AU$15,$B126-1,0))</f>
        <v xml:space="preserve">  年　月　日</v>
      </c>
      <c r="AV129" s="382">
        <f ca="1">OFFSET(DATA!$BC$15,$B126-1,0)</f>
        <v>0</v>
      </c>
      <c r="AW129" s="383"/>
      <c r="AX129" s="2"/>
      <c r="AY129" s="503"/>
      <c r="AZ129" s="505"/>
      <c r="BA129" s="505"/>
      <c r="BB129" s="300"/>
      <c r="BC129" s="189" t="str">
        <f ca="1">IF(OR(YUBIN=2,OFFSET(DATA!$T$15,$B126-1,0)=""),"","〒"&amp;OFFSET(DATA!$T$15,$B126-1,0)&amp;"　")</f>
        <v/>
      </c>
      <c r="BD129" s="2"/>
      <c r="BE129" s="2"/>
      <c r="BF129" s="2"/>
      <c r="BG129" s="2"/>
      <c r="BH129" s="2"/>
      <c r="BI129" s="2"/>
    </row>
    <row r="130" spans="2:61" ht="9.9499999999999993" customHeight="1">
      <c r="B130" s="371"/>
      <c r="C130" s="614">
        <f ca="1">OFFSET(DATA!$BD$15,$B126-1,0)</f>
        <v>0</v>
      </c>
      <c r="D130" s="615"/>
      <c r="E130" s="616"/>
      <c r="F130" s="375"/>
      <c r="G130" s="376"/>
      <c r="H130" s="380"/>
      <c r="I130" s="236"/>
      <c r="J130" s="71"/>
      <c r="K130" s="395"/>
      <c r="L130" s="395"/>
      <c r="M130" s="398"/>
      <c r="N130" s="398"/>
      <c r="O130" s="102"/>
      <c r="P130" s="71"/>
      <c r="Q130" s="395"/>
      <c r="R130" s="395"/>
      <c r="S130" s="398"/>
      <c r="T130" s="398"/>
      <c r="U130" s="102"/>
      <c r="V130" s="340"/>
      <c r="W130" s="341"/>
      <c r="X130" s="341"/>
      <c r="Y130" s="341"/>
      <c r="Z130" s="341"/>
      <c r="AA130" s="341"/>
      <c r="AB130" s="341"/>
      <c r="AC130" s="628"/>
      <c r="AD130" s="628"/>
      <c r="AE130" s="629"/>
      <c r="AF130" s="394"/>
      <c r="AG130" s="394"/>
      <c r="AH130" s="398"/>
      <c r="AI130" s="398"/>
      <c r="AJ130" s="411"/>
      <c r="AK130" s="360"/>
      <c r="AL130" s="366"/>
      <c r="AM130" s="302">
        <f t="shared" ref="AM130" ca="1" si="92">BA128</f>
        <v>0</v>
      </c>
      <c r="AN130" s="389" t="str">
        <f t="shared" ref="AN130" ca="1" si="93">IF($BA130=0,"",RIGHT($BA130,4))</f>
        <v/>
      </c>
      <c r="AO130" s="390"/>
      <c r="AP130" s="316"/>
      <c r="AQ130" s="317"/>
      <c r="AR130" s="317"/>
      <c r="AS130" s="317"/>
      <c r="AT130" s="321"/>
      <c r="AU130" s="327"/>
      <c r="AV130" s="384"/>
      <c r="AW130" s="385"/>
      <c r="AX130" s="2"/>
      <c r="AY130" s="392"/>
      <c r="AZ130" s="299"/>
      <c r="BA130" s="299">
        <f ca="1">OFFSET(DATA!$BA$15,$B126-1,0)</f>
        <v>0</v>
      </c>
      <c r="BB130" s="300"/>
      <c r="BC130" s="189"/>
      <c r="BD130" s="2"/>
      <c r="BE130" s="2"/>
      <c r="BF130" s="2"/>
      <c r="BG130" s="2"/>
      <c r="BH130" s="2"/>
      <c r="BI130" s="2"/>
    </row>
    <row r="131" spans="2:61" ht="9.9499999999999993" customHeight="1">
      <c r="B131" s="372"/>
      <c r="C131" s="617"/>
      <c r="D131" s="618"/>
      <c r="E131" s="619"/>
      <c r="F131" s="377"/>
      <c r="G131" s="378"/>
      <c r="H131" s="381"/>
      <c r="I131" s="237"/>
      <c r="J131" s="39"/>
      <c r="K131" s="396"/>
      <c r="L131" s="396"/>
      <c r="M131" s="399"/>
      <c r="N131" s="399"/>
      <c r="O131" s="40"/>
      <c r="P131" s="39"/>
      <c r="Q131" s="396"/>
      <c r="R131" s="396"/>
      <c r="S131" s="399"/>
      <c r="T131" s="399"/>
      <c r="U131" s="40"/>
      <c r="V131" s="402"/>
      <c r="W131" s="403"/>
      <c r="X131" s="403"/>
      <c r="Y131" s="403"/>
      <c r="Z131" s="403"/>
      <c r="AA131" s="403"/>
      <c r="AB131" s="403"/>
      <c r="AC131" s="613"/>
      <c r="AD131" s="613"/>
      <c r="AE131" s="378"/>
      <c r="AF131" s="409"/>
      <c r="AG131" s="409"/>
      <c r="AH131" s="399"/>
      <c r="AI131" s="399"/>
      <c r="AJ131" s="412"/>
      <c r="AK131" s="361"/>
      <c r="AL131" s="367"/>
      <c r="AM131" s="388"/>
      <c r="AN131" s="391"/>
      <c r="AO131" s="378"/>
      <c r="AP131" s="318"/>
      <c r="AQ131" s="319"/>
      <c r="AR131" s="319"/>
      <c r="AS131" s="319"/>
      <c r="AT131" s="322"/>
      <c r="AU131" s="328"/>
      <c r="AV131" s="386"/>
      <c r="AW131" s="387"/>
      <c r="AX131" s="2"/>
      <c r="AY131" s="393"/>
      <c r="AZ131" s="301"/>
      <c r="BA131" s="301"/>
      <c r="BB131" s="301"/>
      <c r="BC131" s="189"/>
      <c r="BD131" s="2"/>
      <c r="BE131" s="2"/>
      <c r="BF131" s="2"/>
      <c r="BG131" s="2"/>
      <c r="BH131" s="2"/>
      <c r="BI131" s="2"/>
    </row>
    <row r="132" spans="2:61" ht="9.9499999999999993" customHeight="1">
      <c r="B132" s="368">
        <f t="shared" ref="B132" si="94">B126+1</f>
        <v>16</v>
      </c>
      <c r="C132" s="620">
        <f ca="1">OFFSET(DATA!$B$15,$B132-1,0)</f>
        <v>0</v>
      </c>
      <c r="D132" s="621"/>
      <c r="E132" s="622"/>
      <c r="F132" s="373">
        <f ca="1">OFFSET(DATA!$C$15,$B132-1,0)</f>
        <v>0</v>
      </c>
      <c r="G132" s="374"/>
      <c r="H132" s="379" t="str">
        <f ca="1">OFFSET(TMP!$H$1,($B132-1)*4,0)</f>
        <v xml:space="preserve">
</v>
      </c>
      <c r="I132" s="235" t="str">
        <f ca="1">OFFSET(TMP!$I$1,($B132-1)*4,0)</f>
        <v xml:space="preserve">
</v>
      </c>
      <c r="J132" s="238" t="str">
        <f ca="1">IF(OFFSET(DATA!$L$15,$B132-1,0)="","  年　月　日",OFFSET(DATA!$L$15,$B132-1,0))</f>
        <v xml:space="preserve">  年　月　日</v>
      </c>
      <c r="K132" s="239"/>
      <c r="L132" s="239"/>
      <c r="M132" s="239"/>
      <c r="N132" s="239"/>
      <c r="O132" s="240"/>
      <c r="P132" s="329" t="str">
        <f ca="1">IF(OFFSET(DATA!$N$15,$B132-1,0)="","  年　月　日",OFFSET(DATA!$N$15,$B132-1,0))</f>
        <v xml:space="preserve">  年　月　日</v>
      </c>
      <c r="Q132" s="330"/>
      <c r="R132" s="330"/>
      <c r="S132" s="330"/>
      <c r="T132" s="330"/>
      <c r="U132" s="331"/>
      <c r="V132" s="338" t="str">
        <f ca="1">BC132&amp;OFFSET(DATA!$R$15,$B132-1,0)</f>
        <v/>
      </c>
      <c r="W132" s="339"/>
      <c r="X132" s="339"/>
      <c r="Y132" s="339"/>
      <c r="Z132" s="339"/>
      <c r="AA132" s="339"/>
      <c r="AB132" s="339"/>
      <c r="AC132" s="609">
        <f ca="1">OFFSET(DATA!$S$15,$B132-1,0)</f>
        <v>0</v>
      </c>
      <c r="AD132" s="609"/>
      <c r="AE132" s="610"/>
      <c r="AF132" s="350" t="str">
        <f ca="1">IF(OFFSET(DATA!$Y$15,$B132-1,0)="","  年　月　日",OFFSET(DATA!$Y$15,$B132-1,0))</f>
        <v xml:space="preserve">  年　月　日</v>
      </c>
      <c r="AG132" s="351"/>
      <c r="AH132" s="351"/>
      <c r="AI132" s="351"/>
      <c r="AJ132" s="352"/>
      <c r="AK132" s="359" t="str">
        <f ca="1">IF(BLOOD=1,IF(LEN(BB132)=8,LEFT(BB132,2),LEFT(BB132,1)),BB132)</f>
        <v/>
      </c>
      <c r="AL132" s="362" t="str">
        <f ca="1">IF(OFFSET(DATA!$AC$15,$B132-1,0)="","  年　月　日",OFFSET(DATA!$AC$15,$B132-1,0))</f>
        <v xml:space="preserve">  年　月　日</v>
      </c>
      <c r="AM132" s="311">
        <f t="shared" ref="AM132" ca="1" si="95">AY134</f>
        <v>0</v>
      </c>
      <c r="AN132" s="312"/>
      <c r="AO132" s="313"/>
      <c r="AP132" s="314" t="str">
        <f ca="1">INDIRECT("TMP!T" &amp; 2 + ($B132-1)*5)</f>
        <v xml:space="preserve">
</v>
      </c>
      <c r="AQ132" s="315"/>
      <c r="AR132" s="315" t="str">
        <f ca="1">INDIRECT("TMP!U" &amp; 2 + ($B132-1)*5)</f>
        <v xml:space="preserve">
</v>
      </c>
      <c r="AS132" s="315"/>
      <c r="AT132" s="320" t="str">
        <f ca="1">INDIRECT("TMP!V" &amp; 2 + ($B132-1)*5)</f>
        <v xml:space="preserve">
</v>
      </c>
      <c r="AU132" s="323" t="str">
        <f ca="1">IF(OFFSET(DATA!$AT$15,$B132-1,0)="","  年　月　日",OFFSET(DATA!$AT$15,$B132-1,0))</f>
        <v xml:space="preserve">  年　月　日</v>
      </c>
      <c r="AV132" s="413">
        <f ca="1">OFFSET(DATA!$BB$15,$B132-1,0)</f>
        <v>0</v>
      </c>
      <c r="AW132" s="414"/>
      <c r="AX132" s="2"/>
      <c r="AY132" s="392">
        <f ca="1">OFFSET(DATA!$AV$15,$B132-1,0)</f>
        <v>0</v>
      </c>
      <c r="AZ132" s="299">
        <f ca="1">OFFSET(DATA!$AX$15,$B132-1,0)</f>
        <v>0</v>
      </c>
      <c r="BA132" s="299">
        <f ca="1">OFFSET(DATA!$AZ$15,$B132-1,0)</f>
        <v>0</v>
      </c>
      <c r="BB132" s="299" t="str">
        <f ca="1">IF(OFFSET(DATA!$AB$15,$B132-1,0)="","",OFFSET(DATA!$AB$15,$B132-1,0))</f>
        <v/>
      </c>
      <c r="BC132" s="189" t="str">
        <f ca="1">IF(OR(YUBIN=2,OFFSET(DATA!$Q$15,$B132-1,0)=""),"","〒"&amp;OFFSET(DATA!$Q$15,$B132-1,0)&amp;"　")</f>
        <v/>
      </c>
      <c r="BD132" s="2"/>
      <c r="BE132" s="2"/>
      <c r="BF132" s="2"/>
      <c r="BG132" s="2"/>
      <c r="BH132" s="2"/>
      <c r="BI132" s="2"/>
    </row>
    <row r="133" spans="2:61" ht="9.9499999999999993" customHeight="1">
      <c r="B133" s="369"/>
      <c r="C133" s="623"/>
      <c r="D133" s="624"/>
      <c r="E133" s="625"/>
      <c r="F133" s="375"/>
      <c r="G133" s="376"/>
      <c r="H133" s="380"/>
      <c r="I133" s="236"/>
      <c r="J133" s="241"/>
      <c r="K133" s="242"/>
      <c r="L133" s="242"/>
      <c r="M133" s="242"/>
      <c r="N133" s="242"/>
      <c r="O133" s="243"/>
      <c r="P133" s="332"/>
      <c r="Q133" s="333"/>
      <c r="R133" s="333"/>
      <c r="S133" s="333"/>
      <c r="T133" s="333"/>
      <c r="U133" s="334"/>
      <c r="V133" s="340"/>
      <c r="W133" s="341"/>
      <c r="X133" s="341"/>
      <c r="Y133" s="341"/>
      <c r="Z133" s="341"/>
      <c r="AA133" s="341"/>
      <c r="AB133" s="341"/>
      <c r="AC133" s="611"/>
      <c r="AD133" s="611"/>
      <c r="AE133" s="612"/>
      <c r="AF133" s="353"/>
      <c r="AG133" s="354"/>
      <c r="AH133" s="354"/>
      <c r="AI133" s="354"/>
      <c r="AJ133" s="355"/>
      <c r="AK133" s="360"/>
      <c r="AL133" s="363"/>
      <c r="AM133" s="302"/>
      <c r="AN133" s="305"/>
      <c r="AO133" s="306"/>
      <c r="AP133" s="316"/>
      <c r="AQ133" s="317"/>
      <c r="AR133" s="317"/>
      <c r="AS133" s="317"/>
      <c r="AT133" s="321"/>
      <c r="AU133" s="324"/>
      <c r="AV133" s="384"/>
      <c r="AW133" s="385"/>
      <c r="AX133" s="2"/>
      <c r="AY133" s="393"/>
      <c r="AZ133" s="301"/>
      <c r="BA133" s="301"/>
      <c r="BB133" s="300"/>
      <c r="BC133" s="189"/>
      <c r="BD133" s="2"/>
      <c r="BE133" s="2"/>
      <c r="BF133" s="2"/>
      <c r="BG133" s="2"/>
      <c r="BH133" s="2"/>
      <c r="BI133" s="2"/>
    </row>
    <row r="134" spans="2:61" ht="9.9499999999999993" customHeight="1">
      <c r="B134" s="370"/>
      <c r="C134" s="614">
        <f ca="1">OFFSET(DATA!$A$15,$B132-1,0)</f>
        <v>0</v>
      </c>
      <c r="D134" s="615"/>
      <c r="E134" s="616"/>
      <c r="F134" s="375"/>
      <c r="G134" s="376"/>
      <c r="H134" s="380"/>
      <c r="I134" s="236"/>
      <c r="J134" s="244"/>
      <c r="K134" s="245"/>
      <c r="L134" s="245"/>
      <c r="M134" s="245"/>
      <c r="N134" s="245"/>
      <c r="O134" s="246"/>
      <c r="P134" s="335"/>
      <c r="Q134" s="336"/>
      <c r="R134" s="336"/>
      <c r="S134" s="336"/>
      <c r="T134" s="336"/>
      <c r="U134" s="337"/>
      <c r="V134" s="342"/>
      <c r="W134" s="343"/>
      <c r="X134" s="343"/>
      <c r="Y134" s="343"/>
      <c r="Z134" s="343"/>
      <c r="AA134" s="343"/>
      <c r="AB134" s="343"/>
      <c r="AC134" s="97"/>
      <c r="AD134" s="97"/>
      <c r="AE134" s="98"/>
      <c r="AF134" s="356"/>
      <c r="AG134" s="357"/>
      <c r="AH134" s="357"/>
      <c r="AI134" s="357"/>
      <c r="AJ134" s="358"/>
      <c r="AK134" s="360"/>
      <c r="AL134" s="364"/>
      <c r="AM134" s="302" t="str">
        <f t="shared" ref="AM134" ca="1" si="96">AZ134</f>
        <v/>
      </c>
      <c r="AN134" s="303"/>
      <c r="AO134" s="304"/>
      <c r="AP134" s="316"/>
      <c r="AQ134" s="317"/>
      <c r="AR134" s="317"/>
      <c r="AS134" s="317"/>
      <c r="AT134" s="321"/>
      <c r="AU134" s="325"/>
      <c r="AV134" s="415"/>
      <c r="AW134" s="416"/>
      <c r="AX134" s="75"/>
      <c r="AY134" s="502">
        <f t="shared" ref="AY134" ca="1" si="97">AY132</f>
        <v>0</v>
      </c>
      <c r="AZ134" s="504" t="str">
        <f t="shared" ref="AZ134" ca="1" si="98">IF(COUNTIF(AZ132,"*受給者*"),"受給者",IF(COUNTIF(AZ132,"*国民年金*"),"国民年金",IF(COUNTIF(AZ132,"厚生年金"),"厚生年金","")))</f>
        <v/>
      </c>
      <c r="BA134" s="504">
        <f t="shared" ref="BA134" ca="1" si="99">BA132</f>
        <v>0</v>
      </c>
      <c r="BB134" s="300"/>
      <c r="BC134" s="189"/>
      <c r="BD134" s="2"/>
      <c r="BE134" s="2"/>
      <c r="BF134" s="2"/>
      <c r="BG134" s="2"/>
      <c r="BH134" s="2"/>
      <c r="BI134" s="2"/>
    </row>
    <row r="135" spans="2:61" ht="9.9499999999999993" customHeight="1">
      <c r="B135" s="370"/>
      <c r="C135" s="614"/>
      <c r="D135" s="615"/>
      <c r="E135" s="616"/>
      <c r="F135" s="375"/>
      <c r="G135" s="376"/>
      <c r="H135" s="380"/>
      <c r="I135" s="236"/>
      <c r="J135" s="37"/>
      <c r="K135" s="394">
        <f ca="1">OFFSET(DATA!$M$15,$B132-1,0)</f>
        <v>0</v>
      </c>
      <c r="L135" s="394"/>
      <c r="M135" s="397" t="s">
        <v>213</v>
      </c>
      <c r="N135" s="397"/>
      <c r="O135" s="38"/>
      <c r="P135" s="37"/>
      <c r="Q135" s="394">
        <f ca="1">OFFSET(DATA!$O$15,$B132-1,0)</f>
        <v>0</v>
      </c>
      <c r="R135" s="394"/>
      <c r="S135" s="397" t="s">
        <v>214</v>
      </c>
      <c r="T135" s="397"/>
      <c r="U135" s="38"/>
      <c r="V135" s="400" t="str">
        <f ca="1">BC135&amp;OFFSET(DATA!$U$15,$B132-1,0)</f>
        <v/>
      </c>
      <c r="W135" s="401"/>
      <c r="X135" s="401"/>
      <c r="Y135" s="401"/>
      <c r="Z135" s="401"/>
      <c r="AA135" s="401"/>
      <c r="AB135" s="401"/>
      <c r="AC135" s="626">
        <f ca="1">OFFSET(DATA!$V$15,$B132-1,0)</f>
        <v>0</v>
      </c>
      <c r="AD135" s="626"/>
      <c r="AE135" s="627"/>
      <c r="AF135" s="408">
        <f ca="1">OFFSET(DATA!$Z$15,$B132-1,0)</f>
        <v>0</v>
      </c>
      <c r="AG135" s="408"/>
      <c r="AH135" s="397" t="s">
        <v>215</v>
      </c>
      <c r="AI135" s="397">
        <f ca="1">OFFSET(DATA!$AA$15,$B132-1,0)</f>
        <v>0</v>
      </c>
      <c r="AJ135" s="410"/>
      <c r="AK135" s="360"/>
      <c r="AL135" s="365">
        <f ca="1">OFFSET(DATA!$AD$15,$B132-1,0)</f>
        <v>0</v>
      </c>
      <c r="AM135" s="302"/>
      <c r="AN135" s="305"/>
      <c r="AO135" s="306"/>
      <c r="AP135" s="316"/>
      <c r="AQ135" s="317"/>
      <c r="AR135" s="317"/>
      <c r="AS135" s="317"/>
      <c r="AT135" s="321"/>
      <c r="AU135" s="326" t="str">
        <f ca="1">IF(OFFSET(DATA!$AU$15,$B132-1,0)="","  年　月　日",OFFSET(DATA!$AU$15,$B132-1,0))</f>
        <v xml:space="preserve">  年　月　日</v>
      </c>
      <c r="AV135" s="382">
        <f ca="1">OFFSET(DATA!$BC$15,$B132-1,0)</f>
        <v>0</v>
      </c>
      <c r="AW135" s="383"/>
      <c r="AX135" s="2"/>
      <c r="AY135" s="503"/>
      <c r="AZ135" s="505"/>
      <c r="BA135" s="505"/>
      <c r="BB135" s="300"/>
      <c r="BC135" s="189" t="str">
        <f ca="1">IF(OR(YUBIN=2,OFFSET(DATA!$T$15,$B132-1,0)=""),"","〒"&amp;OFFSET(DATA!$T$15,$B132-1,0)&amp;"　")</f>
        <v/>
      </c>
      <c r="BD135" s="2"/>
      <c r="BE135" s="2"/>
      <c r="BF135" s="2"/>
      <c r="BG135" s="2"/>
      <c r="BH135" s="2"/>
      <c r="BI135" s="2"/>
    </row>
    <row r="136" spans="2:61" ht="9.9499999999999993" customHeight="1">
      <c r="B136" s="371"/>
      <c r="C136" s="614">
        <f ca="1">OFFSET(DATA!$BD$15,$B132-1,0)</f>
        <v>0</v>
      </c>
      <c r="D136" s="615"/>
      <c r="E136" s="616"/>
      <c r="F136" s="375"/>
      <c r="G136" s="376"/>
      <c r="H136" s="380"/>
      <c r="I136" s="236"/>
      <c r="J136" s="71"/>
      <c r="K136" s="395"/>
      <c r="L136" s="395"/>
      <c r="M136" s="398"/>
      <c r="N136" s="398"/>
      <c r="O136" s="102"/>
      <c r="P136" s="71"/>
      <c r="Q136" s="395"/>
      <c r="R136" s="395"/>
      <c r="S136" s="398"/>
      <c r="T136" s="398"/>
      <c r="U136" s="102"/>
      <c r="V136" s="340"/>
      <c r="W136" s="341"/>
      <c r="X136" s="341"/>
      <c r="Y136" s="341"/>
      <c r="Z136" s="341"/>
      <c r="AA136" s="341"/>
      <c r="AB136" s="341"/>
      <c r="AC136" s="628"/>
      <c r="AD136" s="628"/>
      <c r="AE136" s="629"/>
      <c r="AF136" s="394"/>
      <c r="AG136" s="394"/>
      <c r="AH136" s="398"/>
      <c r="AI136" s="398"/>
      <c r="AJ136" s="411"/>
      <c r="AK136" s="360"/>
      <c r="AL136" s="366"/>
      <c r="AM136" s="302">
        <f t="shared" ref="AM136" ca="1" si="100">BA134</f>
        <v>0</v>
      </c>
      <c r="AN136" s="389" t="str">
        <f t="shared" ref="AN136" ca="1" si="101">IF($BA136=0,"",RIGHT($BA136,4))</f>
        <v/>
      </c>
      <c r="AO136" s="390"/>
      <c r="AP136" s="316"/>
      <c r="AQ136" s="317"/>
      <c r="AR136" s="317"/>
      <c r="AS136" s="317"/>
      <c r="AT136" s="321"/>
      <c r="AU136" s="327"/>
      <c r="AV136" s="384"/>
      <c r="AW136" s="385"/>
      <c r="AX136" s="2"/>
      <c r="AY136" s="392"/>
      <c r="AZ136" s="299"/>
      <c r="BA136" s="299">
        <f ca="1">OFFSET(DATA!$BA$15,$B132-1,0)</f>
        <v>0</v>
      </c>
      <c r="BB136" s="300"/>
      <c r="BC136" s="189"/>
      <c r="BD136" s="2"/>
      <c r="BE136" s="2"/>
      <c r="BF136" s="2"/>
      <c r="BG136" s="2"/>
      <c r="BH136" s="2"/>
      <c r="BI136" s="2"/>
    </row>
    <row r="137" spans="2:61" ht="9.9499999999999993" customHeight="1">
      <c r="B137" s="372"/>
      <c r="C137" s="617"/>
      <c r="D137" s="618"/>
      <c r="E137" s="619"/>
      <c r="F137" s="377"/>
      <c r="G137" s="378"/>
      <c r="H137" s="381"/>
      <c r="I137" s="237"/>
      <c r="J137" s="39"/>
      <c r="K137" s="396"/>
      <c r="L137" s="396"/>
      <c r="M137" s="399"/>
      <c r="N137" s="399"/>
      <c r="O137" s="40"/>
      <c r="P137" s="39"/>
      <c r="Q137" s="396"/>
      <c r="R137" s="396"/>
      <c r="S137" s="399"/>
      <c r="T137" s="399"/>
      <c r="U137" s="40"/>
      <c r="V137" s="402"/>
      <c r="W137" s="403"/>
      <c r="X137" s="403"/>
      <c r="Y137" s="403"/>
      <c r="Z137" s="403"/>
      <c r="AA137" s="403"/>
      <c r="AB137" s="403"/>
      <c r="AC137" s="613"/>
      <c r="AD137" s="613"/>
      <c r="AE137" s="378"/>
      <c r="AF137" s="409"/>
      <c r="AG137" s="409"/>
      <c r="AH137" s="399"/>
      <c r="AI137" s="399"/>
      <c r="AJ137" s="412"/>
      <c r="AK137" s="361"/>
      <c r="AL137" s="367"/>
      <c r="AM137" s="388"/>
      <c r="AN137" s="391"/>
      <c r="AO137" s="378"/>
      <c r="AP137" s="318"/>
      <c r="AQ137" s="319"/>
      <c r="AR137" s="319"/>
      <c r="AS137" s="319"/>
      <c r="AT137" s="322"/>
      <c r="AU137" s="328"/>
      <c r="AV137" s="386"/>
      <c r="AW137" s="387"/>
      <c r="AX137" s="2"/>
      <c r="AY137" s="393"/>
      <c r="AZ137" s="301"/>
      <c r="BA137" s="301"/>
      <c r="BB137" s="301"/>
      <c r="BC137" s="189"/>
      <c r="BD137" s="2"/>
      <c r="BE137" s="2"/>
      <c r="BF137" s="2"/>
      <c r="BG137" s="2"/>
      <c r="BH137" s="2"/>
      <c r="BI137" s="2"/>
    </row>
    <row r="138" spans="2:61" ht="9.9499999999999993" customHeight="1">
      <c r="B138" s="368">
        <f t="shared" ref="B138" si="102">B132+1</f>
        <v>17</v>
      </c>
      <c r="C138" s="620">
        <f ca="1">OFFSET(DATA!$B$15,$B138-1,0)</f>
        <v>0</v>
      </c>
      <c r="D138" s="621"/>
      <c r="E138" s="622"/>
      <c r="F138" s="373">
        <f ca="1">OFFSET(DATA!$C$15,$B138-1,0)</f>
        <v>0</v>
      </c>
      <c r="G138" s="374"/>
      <c r="H138" s="379" t="str">
        <f ca="1">OFFSET(TMP!$H$1,($B138-1)*4,0)</f>
        <v xml:space="preserve">
</v>
      </c>
      <c r="I138" s="235" t="str">
        <f ca="1">OFFSET(TMP!$I$1,($B138-1)*4,0)</f>
        <v xml:space="preserve">
</v>
      </c>
      <c r="J138" s="238" t="str">
        <f ca="1">IF(OFFSET(DATA!$L$15,$B138-1,0)="","  年　月　日",OFFSET(DATA!$L$15,$B138-1,0))</f>
        <v xml:space="preserve">  年　月　日</v>
      </c>
      <c r="K138" s="239"/>
      <c r="L138" s="239"/>
      <c r="M138" s="239"/>
      <c r="N138" s="239"/>
      <c r="O138" s="240"/>
      <c r="P138" s="329" t="str">
        <f ca="1">IF(OFFSET(DATA!$N$15,$B138-1,0)="","  年　月　日",OFFSET(DATA!$N$15,$B138-1,0))</f>
        <v xml:space="preserve">  年　月　日</v>
      </c>
      <c r="Q138" s="330"/>
      <c r="R138" s="330"/>
      <c r="S138" s="330"/>
      <c r="T138" s="330"/>
      <c r="U138" s="331"/>
      <c r="V138" s="338" t="str">
        <f ca="1">BC138&amp;OFFSET(DATA!$R$15,$B138-1,0)</f>
        <v/>
      </c>
      <c r="W138" s="339"/>
      <c r="X138" s="339"/>
      <c r="Y138" s="339"/>
      <c r="Z138" s="339"/>
      <c r="AA138" s="339"/>
      <c r="AB138" s="339"/>
      <c r="AC138" s="609">
        <f ca="1">OFFSET(DATA!$S$15,$B138-1,0)</f>
        <v>0</v>
      </c>
      <c r="AD138" s="609"/>
      <c r="AE138" s="610"/>
      <c r="AF138" s="350" t="str">
        <f ca="1">IF(OFFSET(DATA!$Y$15,$B138-1,0)="","  年　月　日",OFFSET(DATA!$Y$15,$B138-1,0))</f>
        <v xml:space="preserve">  年　月　日</v>
      </c>
      <c r="AG138" s="351"/>
      <c r="AH138" s="351"/>
      <c r="AI138" s="351"/>
      <c r="AJ138" s="352"/>
      <c r="AK138" s="359" t="str">
        <f ca="1">IF(BLOOD=1,IF(LEN(BB138)=8,LEFT(BB138,2),LEFT(BB138,1)),BB138)</f>
        <v/>
      </c>
      <c r="AL138" s="362" t="str">
        <f ca="1">IF(OFFSET(DATA!$AC$15,$B138-1,0)="","  年　月　日",OFFSET(DATA!$AC$15,$B138-1,0))</f>
        <v xml:space="preserve">  年　月　日</v>
      </c>
      <c r="AM138" s="311">
        <f t="shared" ref="AM138" ca="1" si="103">AY140</f>
        <v>0</v>
      </c>
      <c r="AN138" s="312"/>
      <c r="AO138" s="313"/>
      <c r="AP138" s="314" t="str">
        <f ca="1">INDIRECT("TMP!T" &amp; 2 + ($B138-1)*5)</f>
        <v xml:space="preserve">
</v>
      </c>
      <c r="AQ138" s="315"/>
      <c r="AR138" s="315" t="str">
        <f ca="1">INDIRECT("TMP!U" &amp; 2 + ($B138-1)*5)</f>
        <v xml:space="preserve">
</v>
      </c>
      <c r="AS138" s="315"/>
      <c r="AT138" s="320" t="str">
        <f ca="1">INDIRECT("TMP!V" &amp; 2 + ($B138-1)*5)</f>
        <v xml:space="preserve">
</v>
      </c>
      <c r="AU138" s="323" t="str">
        <f ca="1">IF(OFFSET(DATA!$AT$15,$B138-1,0)="","  年　月　日",OFFSET(DATA!$AT$15,$B138-1,0))</f>
        <v xml:space="preserve">  年　月　日</v>
      </c>
      <c r="AV138" s="413">
        <f ca="1">OFFSET(DATA!$BB$15,$B138-1,0)</f>
        <v>0</v>
      </c>
      <c r="AW138" s="414"/>
      <c r="AX138" s="2"/>
      <c r="AY138" s="392">
        <f ca="1">OFFSET(DATA!$AV$15,$B138-1,0)</f>
        <v>0</v>
      </c>
      <c r="AZ138" s="299">
        <f ca="1">OFFSET(DATA!$AX$15,$B138-1,0)</f>
        <v>0</v>
      </c>
      <c r="BA138" s="299">
        <f ca="1">OFFSET(DATA!$AZ$15,$B138-1,0)</f>
        <v>0</v>
      </c>
      <c r="BB138" s="299" t="str">
        <f ca="1">IF(OFFSET(DATA!$AB$15,$B138-1,0)="","",OFFSET(DATA!$AB$15,$B138-1,0))</f>
        <v/>
      </c>
      <c r="BC138" s="189" t="str">
        <f ca="1">IF(OR(YUBIN=2,OFFSET(DATA!$Q$15,$B138-1,0)=""),"","〒"&amp;OFFSET(DATA!$Q$15,$B138-1,0)&amp;"　")</f>
        <v/>
      </c>
      <c r="BD138" s="2"/>
      <c r="BE138" s="2"/>
      <c r="BF138" s="2"/>
      <c r="BG138" s="2"/>
      <c r="BH138" s="2"/>
      <c r="BI138" s="2"/>
    </row>
    <row r="139" spans="2:61" ht="9.9499999999999993" customHeight="1">
      <c r="B139" s="369"/>
      <c r="C139" s="623"/>
      <c r="D139" s="624"/>
      <c r="E139" s="625"/>
      <c r="F139" s="375"/>
      <c r="G139" s="376"/>
      <c r="H139" s="380"/>
      <c r="I139" s="236"/>
      <c r="J139" s="241"/>
      <c r="K139" s="242"/>
      <c r="L139" s="242"/>
      <c r="M139" s="242"/>
      <c r="N139" s="242"/>
      <c r="O139" s="243"/>
      <c r="P139" s="332"/>
      <c r="Q139" s="333"/>
      <c r="R139" s="333"/>
      <c r="S139" s="333"/>
      <c r="T139" s="333"/>
      <c r="U139" s="334"/>
      <c r="V139" s="340"/>
      <c r="W139" s="341"/>
      <c r="X139" s="341"/>
      <c r="Y139" s="341"/>
      <c r="Z139" s="341"/>
      <c r="AA139" s="341"/>
      <c r="AB139" s="341"/>
      <c r="AC139" s="611"/>
      <c r="AD139" s="611"/>
      <c r="AE139" s="612"/>
      <c r="AF139" s="353"/>
      <c r="AG139" s="354"/>
      <c r="AH139" s="354"/>
      <c r="AI139" s="354"/>
      <c r="AJ139" s="355"/>
      <c r="AK139" s="360"/>
      <c r="AL139" s="363"/>
      <c r="AM139" s="302"/>
      <c r="AN139" s="305"/>
      <c r="AO139" s="306"/>
      <c r="AP139" s="316"/>
      <c r="AQ139" s="317"/>
      <c r="AR139" s="317"/>
      <c r="AS139" s="317"/>
      <c r="AT139" s="321"/>
      <c r="AU139" s="324"/>
      <c r="AV139" s="384"/>
      <c r="AW139" s="385"/>
      <c r="AX139" s="2"/>
      <c r="AY139" s="393"/>
      <c r="AZ139" s="301"/>
      <c r="BA139" s="301"/>
      <c r="BB139" s="300"/>
      <c r="BC139" s="189"/>
      <c r="BD139" s="2"/>
      <c r="BE139" s="2"/>
      <c r="BF139" s="2"/>
      <c r="BG139" s="2"/>
      <c r="BH139" s="2"/>
      <c r="BI139" s="2"/>
    </row>
    <row r="140" spans="2:61" ht="9.9499999999999993" customHeight="1">
      <c r="B140" s="370"/>
      <c r="C140" s="614">
        <f ca="1">OFFSET(DATA!$A$15,$B138-1,0)</f>
        <v>0</v>
      </c>
      <c r="D140" s="615"/>
      <c r="E140" s="616"/>
      <c r="F140" s="375"/>
      <c r="G140" s="376"/>
      <c r="H140" s="380"/>
      <c r="I140" s="236"/>
      <c r="J140" s="244"/>
      <c r="K140" s="245"/>
      <c r="L140" s="245"/>
      <c r="M140" s="245"/>
      <c r="N140" s="245"/>
      <c r="O140" s="246"/>
      <c r="P140" s="335"/>
      <c r="Q140" s="336"/>
      <c r="R140" s="336"/>
      <c r="S140" s="336"/>
      <c r="T140" s="336"/>
      <c r="U140" s="337"/>
      <c r="V140" s="342"/>
      <c r="W140" s="343"/>
      <c r="X140" s="343"/>
      <c r="Y140" s="343"/>
      <c r="Z140" s="343"/>
      <c r="AA140" s="343"/>
      <c r="AB140" s="343"/>
      <c r="AC140" s="97"/>
      <c r="AD140" s="97"/>
      <c r="AE140" s="98"/>
      <c r="AF140" s="356"/>
      <c r="AG140" s="357"/>
      <c r="AH140" s="357"/>
      <c r="AI140" s="357"/>
      <c r="AJ140" s="358"/>
      <c r="AK140" s="360"/>
      <c r="AL140" s="364"/>
      <c r="AM140" s="302" t="str">
        <f t="shared" ref="AM140" ca="1" si="104">AZ140</f>
        <v/>
      </c>
      <c r="AN140" s="303"/>
      <c r="AO140" s="304"/>
      <c r="AP140" s="316"/>
      <c r="AQ140" s="317"/>
      <c r="AR140" s="317"/>
      <c r="AS140" s="317"/>
      <c r="AT140" s="321"/>
      <c r="AU140" s="325"/>
      <c r="AV140" s="415"/>
      <c r="AW140" s="416"/>
      <c r="AX140" s="75"/>
      <c r="AY140" s="502">
        <f t="shared" ref="AY140" ca="1" si="105">AY138</f>
        <v>0</v>
      </c>
      <c r="AZ140" s="504" t="str">
        <f t="shared" ref="AZ140" ca="1" si="106">IF(COUNTIF(AZ138,"*受給者*"),"受給者",IF(COUNTIF(AZ138,"*国民年金*"),"国民年金",IF(COUNTIF(AZ138,"厚生年金"),"厚生年金","")))</f>
        <v/>
      </c>
      <c r="BA140" s="504">
        <f t="shared" ref="BA140" ca="1" si="107">BA138</f>
        <v>0</v>
      </c>
      <c r="BB140" s="300"/>
      <c r="BC140" s="189"/>
      <c r="BD140" s="2"/>
      <c r="BE140" s="2"/>
      <c r="BF140" s="2"/>
      <c r="BG140" s="2"/>
      <c r="BH140" s="2"/>
      <c r="BI140" s="2"/>
    </row>
    <row r="141" spans="2:61" ht="9.9499999999999993" customHeight="1">
      <c r="B141" s="370"/>
      <c r="C141" s="614"/>
      <c r="D141" s="615"/>
      <c r="E141" s="616"/>
      <c r="F141" s="375"/>
      <c r="G141" s="376"/>
      <c r="H141" s="380"/>
      <c r="I141" s="236"/>
      <c r="J141" s="37"/>
      <c r="K141" s="394">
        <f ca="1">OFFSET(DATA!$M$15,$B138-1,0)</f>
        <v>0</v>
      </c>
      <c r="L141" s="394"/>
      <c r="M141" s="397" t="s">
        <v>213</v>
      </c>
      <c r="N141" s="397"/>
      <c r="O141" s="38"/>
      <c r="P141" s="37"/>
      <c r="Q141" s="394">
        <f ca="1">OFFSET(DATA!$O$15,$B138-1,0)</f>
        <v>0</v>
      </c>
      <c r="R141" s="394"/>
      <c r="S141" s="397" t="s">
        <v>214</v>
      </c>
      <c r="T141" s="397"/>
      <c r="U141" s="38"/>
      <c r="V141" s="400" t="str">
        <f ca="1">BC141&amp;OFFSET(DATA!$U$15,$B138-1,0)</f>
        <v/>
      </c>
      <c r="W141" s="401"/>
      <c r="X141" s="401"/>
      <c r="Y141" s="401"/>
      <c r="Z141" s="401"/>
      <c r="AA141" s="401"/>
      <c r="AB141" s="401"/>
      <c r="AC141" s="626">
        <f ca="1">OFFSET(DATA!$V$15,$B138-1,0)</f>
        <v>0</v>
      </c>
      <c r="AD141" s="626"/>
      <c r="AE141" s="627"/>
      <c r="AF141" s="408">
        <f ca="1">OFFSET(DATA!$Z$15,$B138-1,0)</f>
        <v>0</v>
      </c>
      <c r="AG141" s="408"/>
      <c r="AH141" s="397" t="s">
        <v>215</v>
      </c>
      <c r="AI141" s="397">
        <f ca="1">OFFSET(DATA!$AA$15,$B138-1,0)</f>
        <v>0</v>
      </c>
      <c r="AJ141" s="410"/>
      <c r="AK141" s="360"/>
      <c r="AL141" s="365">
        <f ca="1">OFFSET(DATA!$AD$15,$B138-1,0)</f>
        <v>0</v>
      </c>
      <c r="AM141" s="302"/>
      <c r="AN141" s="305"/>
      <c r="AO141" s="306"/>
      <c r="AP141" s="316"/>
      <c r="AQ141" s="317"/>
      <c r="AR141" s="317"/>
      <c r="AS141" s="317"/>
      <c r="AT141" s="321"/>
      <c r="AU141" s="326" t="str">
        <f ca="1">IF(OFFSET(DATA!$AU$15,$B138-1,0)="","  年　月　日",OFFSET(DATA!$AU$15,$B138-1,0))</f>
        <v xml:space="preserve">  年　月　日</v>
      </c>
      <c r="AV141" s="382">
        <f ca="1">OFFSET(DATA!$BC$15,$B138-1,0)</f>
        <v>0</v>
      </c>
      <c r="AW141" s="383"/>
      <c r="AX141" s="2"/>
      <c r="AY141" s="503"/>
      <c r="AZ141" s="505"/>
      <c r="BA141" s="505"/>
      <c r="BB141" s="300"/>
      <c r="BC141" s="189" t="str">
        <f ca="1">IF(OR(YUBIN=2,OFFSET(DATA!$T$15,$B138-1,0)=""),"","〒"&amp;OFFSET(DATA!$T$15,$B138-1,0)&amp;"　")</f>
        <v/>
      </c>
      <c r="BD141" s="2"/>
      <c r="BE141" s="2"/>
      <c r="BF141" s="2"/>
      <c r="BG141" s="2"/>
      <c r="BH141" s="2"/>
      <c r="BI141" s="2"/>
    </row>
    <row r="142" spans="2:61" ht="9.9499999999999993" customHeight="1">
      <c r="B142" s="371"/>
      <c r="C142" s="614">
        <f ca="1">OFFSET(DATA!$BD$15,$B138-1,0)</f>
        <v>0</v>
      </c>
      <c r="D142" s="615"/>
      <c r="E142" s="616"/>
      <c r="F142" s="375"/>
      <c r="G142" s="376"/>
      <c r="H142" s="380"/>
      <c r="I142" s="236"/>
      <c r="J142" s="71"/>
      <c r="K142" s="395"/>
      <c r="L142" s="395"/>
      <c r="M142" s="398"/>
      <c r="N142" s="398"/>
      <c r="O142" s="102"/>
      <c r="P142" s="71"/>
      <c r="Q142" s="395"/>
      <c r="R142" s="395"/>
      <c r="S142" s="398"/>
      <c r="T142" s="398"/>
      <c r="U142" s="102"/>
      <c r="V142" s="340"/>
      <c r="W142" s="341"/>
      <c r="X142" s="341"/>
      <c r="Y142" s="341"/>
      <c r="Z142" s="341"/>
      <c r="AA142" s="341"/>
      <c r="AB142" s="341"/>
      <c r="AC142" s="628"/>
      <c r="AD142" s="628"/>
      <c r="AE142" s="629"/>
      <c r="AF142" s="394"/>
      <c r="AG142" s="394"/>
      <c r="AH142" s="398"/>
      <c r="AI142" s="398"/>
      <c r="AJ142" s="411"/>
      <c r="AK142" s="360"/>
      <c r="AL142" s="366"/>
      <c r="AM142" s="302">
        <f t="shared" ref="AM142" ca="1" si="108">BA140</f>
        <v>0</v>
      </c>
      <c r="AN142" s="389" t="str">
        <f t="shared" ref="AN142" ca="1" si="109">IF($BA142=0,"",RIGHT($BA142,4))</f>
        <v/>
      </c>
      <c r="AO142" s="390"/>
      <c r="AP142" s="316"/>
      <c r="AQ142" s="317"/>
      <c r="AR142" s="317"/>
      <c r="AS142" s="317"/>
      <c r="AT142" s="321"/>
      <c r="AU142" s="327"/>
      <c r="AV142" s="384"/>
      <c r="AW142" s="385"/>
      <c r="AX142" s="2"/>
      <c r="AY142" s="392"/>
      <c r="AZ142" s="299"/>
      <c r="BA142" s="299">
        <f ca="1">OFFSET(DATA!$BA$15,$B138-1,0)</f>
        <v>0</v>
      </c>
      <c r="BB142" s="300"/>
      <c r="BC142" s="189"/>
      <c r="BD142" s="2"/>
      <c r="BE142" s="2"/>
      <c r="BF142" s="2"/>
      <c r="BG142" s="2"/>
      <c r="BH142" s="2"/>
      <c r="BI142" s="2"/>
    </row>
    <row r="143" spans="2:61" ht="9.9499999999999993" customHeight="1">
      <c r="B143" s="372"/>
      <c r="C143" s="617"/>
      <c r="D143" s="618"/>
      <c r="E143" s="619"/>
      <c r="F143" s="377"/>
      <c r="G143" s="378"/>
      <c r="H143" s="381"/>
      <c r="I143" s="237"/>
      <c r="J143" s="39"/>
      <c r="K143" s="396"/>
      <c r="L143" s="396"/>
      <c r="M143" s="399"/>
      <c r="N143" s="399"/>
      <c r="O143" s="40"/>
      <c r="P143" s="39"/>
      <c r="Q143" s="396"/>
      <c r="R143" s="396"/>
      <c r="S143" s="399"/>
      <c r="T143" s="399"/>
      <c r="U143" s="40"/>
      <c r="V143" s="402"/>
      <c r="W143" s="403"/>
      <c r="X143" s="403"/>
      <c r="Y143" s="403"/>
      <c r="Z143" s="403"/>
      <c r="AA143" s="403"/>
      <c r="AB143" s="403"/>
      <c r="AC143" s="613"/>
      <c r="AD143" s="613"/>
      <c r="AE143" s="378"/>
      <c r="AF143" s="409"/>
      <c r="AG143" s="409"/>
      <c r="AH143" s="399"/>
      <c r="AI143" s="399"/>
      <c r="AJ143" s="412"/>
      <c r="AK143" s="361"/>
      <c r="AL143" s="367"/>
      <c r="AM143" s="388"/>
      <c r="AN143" s="391"/>
      <c r="AO143" s="378"/>
      <c r="AP143" s="318"/>
      <c r="AQ143" s="319"/>
      <c r="AR143" s="319"/>
      <c r="AS143" s="319"/>
      <c r="AT143" s="322"/>
      <c r="AU143" s="328"/>
      <c r="AV143" s="386"/>
      <c r="AW143" s="387"/>
      <c r="AX143" s="2"/>
      <c r="AY143" s="393"/>
      <c r="AZ143" s="301"/>
      <c r="BA143" s="301"/>
      <c r="BB143" s="301"/>
      <c r="BC143" s="189"/>
      <c r="BD143" s="2"/>
      <c r="BE143" s="2"/>
      <c r="BF143" s="2"/>
      <c r="BG143" s="2"/>
      <c r="BH143" s="2"/>
      <c r="BI143" s="2"/>
    </row>
    <row r="144" spans="2:61" ht="9.9499999999999993" customHeight="1">
      <c r="B144" s="368">
        <f t="shared" ref="B144" si="110">B138+1</f>
        <v>18</v>
      </c>
      <c r="C144" s="620">
        <f ca="1">OFFSET(DATA!$B$15,$B144-1,0)</f>
        <v>0</v>
      </c>
      <c r="D144" s="621"/>
      <c r="E144" s="622"/>
      <c r="F144" s="373">
        <f ca="1">OFFSET(DATA!$C$15,$B144-1,0)</f>
        <v>0</v>
      </c>
      <c r="G144" s="374"/>
      <c r="H144" s="379" t="str">
        <f ca="1">OFFSET(TMP!$H$1,($B144-1)*4,0)</f>
        <v xml:space="preserve">
</v>
      </c>
      <c r="I144" s="235" t="str">
        <f ca="1">OFFSET(TMP!$I$1,($B144-1)*4,0)</f>
        <v xml:space="preserve">
</v>
      </c>
      <c r="J144" s="238" t="str">
        <f ca="1">IF(OFFSET(DATA!$L$15,$B144-1,0)="","  年　月　日",OFFSET(DATA!$L$15,$B144-1,0))</f>
        <v xml:space="preserve">  年　月　日</v>
      </c>
      <c r="K144" s="239"/>
      <c r="L144" s="239"/>
      <c r="M144" s="239"/>
      <c r="N144" s="239"/>
      <c r="O144" s="240"/>
      <c r="P144" s="329" t="str">
        <f ca="1">IF(OFFSET(DATA!$N$15,$B144-1,0)="","  年　月　日",OFFSET(DATA!$N$15,$B144-1,0))</f>
        <v xml:space="preserve">  年　月　日</v>
      </c>
      <c r="Q144" s="330"/>
      <c r="R144" s="330"/>
      <c r="S144" s="330"/>
      <c r="T144" s="330"/>
      <c r="U144" s="331"/>
      <c r="V144" s="338" t="str">
        <f ca="1">BC144&amp;OFFSET(DATA!$R$15,$B144-1,0)</f>
        <v/>
      </c>
      <c r="W144" s="339"/>
      <c r="X144" s="339"/>
      <c r="Y144" s="339"/>
      <c r="Z144" s="339"/>
      <c r="AA144" s="339"/>
      <c r="AB144" s="339"/>
      <c r="AC144" s="609">
        <f ca="1">OFFSET(DATA!$S$15,$B144-1,0)</f>
        <v>0</v>
      </c>
      <c r="AD144" s="609"/>
      <c r="AE144" s="610"/>
      <c r="AF144" s="350" t="str">
        <f ca="1">IF(OFFSET(DATA!$Y$15,$B144-1,0)="","  年　月　日",OFFSET(DATA!$Y$15,$B144-1,0))</f>
        <v xml:space="preserve">  年　月　日</v>
      </c>
      <c r="AG144" s="351"/>
      <c r="AH144" s="351"/>
      <c r="AI144" s="351"/>
      <c r="AJ144" s="352"/>
      <c r="AK144" s="359" t="str">
        <f ca="1">IF(BLOOD=1,IF(LEN(BB144)=8,LEFT(BB144,2),LEFT(BB144,1)),BB144)</f>
        <v/>
      </c>
      <c r="AL144" s="362" t="str">
        <f ca="1">IF(OFFSET(DATA!$AC$15,$B144-1,0)="","  年　月　日",OFFSET(DATA!$AC$15,$B144-1,0))</f>
        <v xml:space="preserve">  年　月　日</v>
      </c>
      <c r="AM144" s="311">
        <f t="shared" ref="AM144" ca="1" si="111">AY146</f>
        <v>0</v>
      </c>
      <c r="AN144" s="312"/>
      <c r="AO144" s="313"/>
      <c r="AP144" s="314" t="str">
        <f ca="1">INDIRECT("TMP!T" &amp; 2 + ($B144-1)*5)</f>
        <v xml:space="preserve">
</v>
      </c>
      <c r="AQ144" s="315"/>
      <c r="AR144" s="315" t="str">
        <f ca="1">INDIRECT("TMP!U" &amp; 2 + ($B144-1)*5)</f>
        <v xml:space="preserve">
</v>
      </c>
      <c r="AS144" s="315"/>
      <c r="AT144" s="320" t="str">
        <f ca="1">INDIRECT("TMP!V" &amp; 2 + ($B144-1)*5)</f>
        <v xml:space="preserve">
</v>
      </c>
      <c r="AU144" s="323" t="str">
        <f ca="1">IF(OFFSET(DATA!$AT$15,$B144-1,0)="","  年　月　日",OFFSET(DATA!$AT$15,$B144-1,0))</f>
        <v xml:space="preserve">  年　月　日</v>
      </c>
      <c r="AV144" s="413">
        <f ca="1">OFFSET(DATA!$BB$15,$B144-1,0)</f>
        <v>0</v>
      </c>
      <c r="AW144" s="414"/>
      <c r="AX144" s="2"/>
      <c r="AY144" s="392">
        <f ca="1">OFFSET(DATA!$AV$15,$B144-1,0)</f>
        <v>0</v>
      </c>
      <c r="AZ144" s="299">
        <f ca="1">OFFSET(DATA!$AX$15,$B144-1,0)</f>
        <v>0</v>
      </c>
      <c r="BA144" s="299">
        <f ca="1">OFFSET(DATA!$AZ$15,$B144-1,0)</f>
        <v>0</v>
      </c>
      <c r="BB144" s="299" t="str">
        <f ca="1">IF(OFFSET(DATA!$AB$15,$B144-1,0)="","",OFFSET(DATA!$AB$15,$B144-1,0))</f>
        <v/>
      </c>
      <c r="BC144" s="189" t="str">
        <f ca="1">IF(OR(YUBIN=2,OFFSET(DATA!$Q$15,$B144-1,0)=""),"","〒"&amp;OFFSET(DATA!$Q$15,$B144-1,0)&amp;"　")</f>
        <v/>
      </c>
      <c r="BD144" s="2"/>
      <c r="BE144" s="2"/>
      <c r="BF144" s="2"/>
      <c r="BG144" s="2"/>
      <c r="BH144" s="2"/>
      <c r="BI144" s="2"/>
    </row>
    <row r="145" spans="2:61" ht="9.9499999999999993" customHeight="1">
      <c r="B145" s="369"/>
      <c r="C145" s="623"/>
      <c r="D145" s="624"/>
      <c r="E145" s="625"/>
      <c r="F145" s="375"/>
      <c r="G145" s="376"/>
      <c r="H145" s="380"/>
      <c r="I145" s="236"/>
      <c r="J145" s="241"/>
      <c r="K145" s="242"/>
      <c r="L145" s="242"/>
      <c r="M145" s="242"/>
      <c r="N145" s="242"/>
      <c r="O145" s="243"/>
      <c r="P145" s="332"/>
      <c r="Q145" s="333"/>
      <c r="R145" s="333"/>
      <c r="S145" s="333"/>
      <c r="T145" s="333"/>
      <c r="U145" s="334"/>
      <c r="V145" s="340"/>
      <c r="W145" s="341"/>
      <c r="X145" s="341"/>
      <c r="Y145" s="341"/>
      <c r="Z145" s="341"/>
      <c r="AA145" s="341"/>
      <c r="AB145" s="341"/>
      <c r="AC145" s="611"/>
      <c r="AD145" s="611"/>
      <c r="AE145" s="612"/>
      <c r="AF145" s="353"/>
      <c r="AG145" s="354"/>
      <c r="AH145" s="354"/>
      <c r="AI145" s="354"/>
      <c r="AJ145" s="355"/>
      <c r="AK145" s="360"/>
      <c r="AL145" s="363"/>
      <c r="AM145" s="302"/>
      <c r="AN145" s="305"/>
      <c r="AO145" s="306"/>
      <c r="AP145" s="316"/>
      <c r="AQ145" s="317"/>
      <c r="AR145" s="317"/>
      <c r="AS145" s="317"/>
      <c r="AT145" s="321"/>
      <c r="AU145" s="324"/>
      <c r="AV145" s="384"/>
      <c r="AW145" s="385"/>
      <c r="AX145" s="2"/>
      <c r="AY145" s="393"/>
      <c r="AZ145" s="301"/>
      <c r="BA145" s="301"/>
      <c r="BB145" s="300"/>
      <c r="BC145" s="189"/>
      <c r="BD145" s="2"/>
      <c r="BE145" s="2"/>
      <c r="BF145" s="2"/>
      <c r="BG145" s="2"/>
      <c r="BH145" s="2"/>
      <c r="BI145" s="2"/>
    </row>
    <row r="146" spans="2:61" ht="9.9499999999999993" customHeight="1">
      <c r="B146" s="370"/>
      <c r="C146" s="614">
        <f ca="1">OFFSET(DATA!$A$15,$B144-1,0)</f>
        <v>0</v>
      </c>
      <c r="D146" s="615"/>
      <c r="E146" s="616"/>
      <c r="F146" s="375"/>
      <c r="G146" s="376"/>
      <c r="H146" s="380"/>
      <c r="I146" s="236"/>
      <c r="J146" s="244"/>
      <c r="K146" s="245"/>
      <c r="L146" s="245"/>
      <c r="M146" s="245"/>
      <c r="N146" s="245"/>
      <c r="O146" s="246"/>
      <c r="P146" s="335"/>
      <c r="Q146" s="336"/>
      <c r="R146" s="336"/>
      <c r="S146" s="336"/>
      <c r="T146" s="336"/>
      <c r="U146" s="337"/>
      <c r="V146" s="342"/>
      <c r="W146" s="343"/>
      <c r="X146" s="343"/>
      <c r="Y146" s="343"/>
      <c r="Z146" s="343"/>
      <c r="AA146" s="343"/>
      <c r="AB146" s="343"/>
      <c r="AC146" s="97"/>
      <c r="AD146" s="97"/>
      <c r="AE146" s="98"/>
      <c r="AF146" s="356"/>
      <c r="AG146" s="357"/>
      <c r="AH146" s="357"/>
      <c r="AI146" s="357"/>
      <c r="AJ146" s="358"/>
      <c r="AK146" s="360"/>
      <c r="AL146" s="364"/>
      <c r="AM146" s="302" t="str">
        <f t="shared" ref="AM146" ca="1" si="112">AZ146</f>
        <v/>
      </c>
      <c r="AN146" s="303"/>
      <c r="AO146" s="304"/>
      <c r="AP146" s="316"/>
      <c r="AQ146" s="317"/>
      <c r="AR146" s="317"/>
      <c r="AS146" s="317"/>
      <c r="AT146" s="321"/>
      <c r="AU146" s="325"/>
      <c r="AV146" s="415"/>
      <c r="AW146" s="416"/>
      <c r="AX146" s="75"/>
      <c r="AY146" s="502">
        <f t="shared" ref="AY146" ca="1" si="113">AY144</f>
        <v>0</v>
      </c>
      <c r="AZ146" s="504" t="str">
        <f t="shared" ref="AZ146" ca="1" si="114">IF(COUNTIF(AZ144,"*受給者*"),"受給者",IF(COUNTIF(AZ144,"*国民年金*"),"国民年金",IF(COUNTIF(AZ144,"厚生年金"),"厚生年金","")))</f>
        <v/>
      </c>
      <c r="BA146" s="504">
        <f t="shared" ref="BA146" ca="1" si="115">BA144</f>
        <v>0</v>
      </c>
      <c r="BB146" s="300"/>
      <c r="BC146" s="189"/>
      <c r="BD146" s="2"/>
      <c r="BE146" s="2"/>
      <c r="BF146" s="2"/>
      <c r="BG146" s="2"/>
      <c r="BH146" s="2"/>
      <c r="BI146" s="2"/>
    </row>
    <row r="147" spans="2:61" ht="9.9499999999999993" customHeight="1">
      <c r="B147" s="370"/>
      <c r="C147" s="614"/>
      <c r="D147" s="615"/>
      <c r="E147" s="616"/>
      <c r="F147" s="375"/>
      <c r="G147" s="376"/>
      <c r="H147" s="380"/>
      <c r="I147" s="236"/>
      <c r="J147" s="37"/>
      <c r="K147" s="394">
        <f ca="1">OFFSET(DATA!$M$15,$B144-1,0)</f>
        <v>0</v>
      </c>
      <c r="L147" s="394"/>
      <c r="M147" s="397" t="s">
        <v>213</v>
      </c>
      <c r="N147" s="397"/>
      <c r="O147" s="38"/>
      <c r="P147" s="37"/>
      <c r="Q147" s="394">
        <f ca="1">OFFSET(DATA!$O$15,$B144-1,0)</f>
        <v>0</v>
      </c>
      <c r="R147" s="394"/>
      <c r="S147" s="397" t="s">
        <v>214</v>
      </c>
      <c r="T147" s="397"/>
      <c r="U147" s="38"/>
      <c r="V147" s="400" t="str">
        <f ca="1">BC147&amp;OFFSET(DATA!$U$15,$B144-1,0)</f>
        <v/>
      </c>
      <c r="W147" s="401"/>
      <c r="X147" s="401"/>
      <c r="Y147" s="401"/>
      <c r="Z147" s="401"/>
      <c r="AA147" s="401"/>
      <c r="AB147" s="401"/>
      <c r="AC147" s="626">
        <f ca="1">OFFSET(DATA!$V$15,$B144-1,0)</f>
        <v>0</v>
      </c>
      <c r="AD147" s="626"/>
      <c r="AE147" s="627"/>
      <c r="AF147" s="408">
        <f ca="1">OFFSET(DATA!$Z$15,$B144-1,0)</f>
        <v>0</v>
      </c>
      <c r="AG147" s="408"/>
      <c r="AH147" s="397" t="s">
        <v>215</v>
      </c>
      <c r="AI147" s="397">
        <f ca="1">OFFSET(DATA!$AA$15,$B144-1,0)</f>
        <v>0</v>
      </c>
      <c r="AJ147" s="410"/>
      <c r="AK147" s="360"/>
      <c r="AL147" s="365">
        <f ca="1">OFFSET(DATA!$AD$15,$B144-1,0)</f>
        <v>0</v>
      </c>
      <c r="AM147" s="302"/>
      <c r="AN147" s="305"/>
      <c r="AO147" s="306"/>
      <c r="AP147" s="316"/>
      <c r="AQ147" s="317"/>
      <c r="AR147" s="317"/>
      <c r="AS147" s="317"/>
      <c r="AT147" s="321"/>
      <c r="AU147" s="326" t="str">
        <f ca="1">IF(OFFSET(DATA!$AU$15,$B144-1,0)="","  年　月　日",OFFSET(DATA!$AU$15,$B144-1,0))</f>
        <v xml:space="preserve">  年　月　日</v>
      </c>
      <c r="AV147" s="382">
        <f ca="1">OFFSET(DATA!$BC$15,$B144-1,0)</f>
        <v>0</v>
      </c>
      <c r="AW147" s="383"/>
      <c r="AX147" s="2"/>
      <c r="AY147" s="503"/>
      <c r="AZ147" s="505"/>
      <c r="BA147" s="505"/>
      <c r="BB147" s="300"/>
      <c r="BC147" s="189" t="str">
        <f ca="1">IF(OR(YUBIN=2,OFFSET(DATA!$T$15,$B144-1,0)=""),"","〒"&amp;OFFSET(DATA!$T$15,$B144-1,0)&amp;"　")</f>
        <v/>
      </c>
      <c r="BD147" s="2"/>
      <c r="BE147" s="2"/>
      <c r="BF147" s="2"/>
      <c r="BG147" s="2"/>
      <c r="BH147" s="2"/>
      <c r="BI147" s="2"/>
    </row>
    <row r="148" spans="2:61" ht="9.9499999999999993" customHeight="1">
      <c r="B148" s="371"/>
      <c r="C148" s="614">
        <f ca="1">OFFSET(DATA!$BD$15,$B144-1,0)</f>
        <v>0</v>
      </c>
      <c r="D148" s="615"/>
      <c r="E148" s="616"/>
      <c r="F148" s="375"/>
      <c r="G148" s="376"/>
      <c r="H148" s="380"/>
      <c r="I148" s="236"/>
      <c r="J148" s="71"/>
      <c r="K148" s="395"/>
      <c r="L148" s="395"/>
      <c r="M148" s="398"/>
      <c r="N148" s="398"/>
      <c r="O148" s="102"/>
      <c r="P148" s="71"/>
      <c r="Q148" s="395"/>
      <c r="R148" s="395"/>
      <c r="S148" s="398"/>
      <c r="T148" s="398"/>
      <c r="U148" s="102"/>
      <c r="V148" s="340"/>
      <c r="W148" s="341"/>
      <c r="X148" s="341"/>
      <c r="Y148" s="341"/>
      <c r="Z148" s="341"/>
      <c r="AA148" s="341"/>
      <c r="AB148" s="341"/>
      <c r="AC148" s="628"/>
      <c r="AD148" s="628"/>
      <c r="AE148" s="629"/>
      <c r="AF148" s="394"/>
      <c r="AG148" s="394"/>
      <c r="AH148" s="398"/>
      <c r="AI148" s="398"/>
      <c r="AJ148" s="411"/>
      <c r="AK148" s="360"/>
      <c r="AL148" s="366"/>
      <c r="AM148" s="302">
        <f t="shared" ref="AM148" ca="1" si="116">BA146</f>
        <v>0</v>
      </c>
      <c r="AN148" s="389" t="str">
        <f t="shared" ref="AN148" ca="1" si="117">IF($BA148=0,"",RIGHT($BA148,4))</f>
        <v/>
      </c>
      <c r="AO148" s="390"/>
      <c r="AP148" s="316"/>
      <c r="AQ148" s="317"/>
      <c r="AR148" s="317"/>
      <c r="AS148" s="317"/>
      <c r="AT148" s="321"/>
      <c r="AU148" s="327"/>
      <c r="AV148" s="384"/>
      <c r="AW148" s="385"/>
      <c r="AX148" s="2"/>
      <c r="AY148" s="392"/>
      <c r="AZ148" s="299"/>
      <c r="BA148" s="299">
        <f ca="1">OFFSET(DATA!$BA$15,$B144-1,0)</f>
        <v>0</v>
      </c>
      <c r="BB148" s="300"/>
      <c r="BC148" s="189"/>
      <c r="BD148" s="2"/>
      <c r="BE148" s="2"/>
      <c r="BF148" s="2"/>
      <c r="BG148" s="2"/>
      <c r="BH148" s="2"/>
      <c r="BI148" s="2"/>
    </row>
    <row r="149" spans="2:61" ht="9.9499999999999993" customHeight="1">
      <c r="B149" s="372"/>
      <c r="C149" s="617"/>
      <c r="D149" s="618"/>
      <c r="E149" s="619"/>
      <c r="F149" s="377"/>
      <c r="G149" s="378"/>
      <c r="H149" s="381"/>
      <c r="I149" s="237"/>
      <c r="J149" s="39"/>
      <c r="K149" s="396"/>
      <c r="L149" s="396"/>
      <c r="M149" s="399"/>
      <c r="N149" s="399"/>
      <c r="O149" s="40"/>
      <c r="P149" s="39"/>
      <c r="Q149" s="396"/>
      <c r="R149" s="396"/>
      <c r="S149" s="399"/>
      <c r="T149" s="399"/>
      <c r="U149" s="40"/>
      <c r="V149" s="402"/>
      <c r="W149" s="403"/>
      <c r="X149" s="403"/>
      <c r="Y149" s="403"/>
      <c r="Z149" s="403"/>
      <c r="AA149" s="403"/>
      <c r="AB149" s="403"/>
      <c r="AC149" s="613"/>
      <c r="AD149" s="613"/>
      <c r="AE149" s="378"/>
      <c r="AF149" s="409"/>
      <c r="AG149" s="409"/>
      <c r="AH149" s="399"/>
      <c r="AI149" s="399"/>
      <c r="AJ149" s="412"/>
      <c r="AK149" s="361"/>
      <c r="AL149" s="367"/>
      <c r="AM149" s="388"/>
      <c r="AN149" s="391"/>
      <c r="AO149" s="378"/>
      <c r="AP149" s="318"/>
      <c r="AQ149" s="319"/>
      <c r="AR149" s="319"/>
      <c r="AS149" s="319"/>
      <c r="AT149" s="322"/>
      <c r="AU149" s="328"/>
      <c r="AV149" s="386"/>
      <c r="AW149" s="387"/>
      <c r="AX149" s="2"/>
      <c r="AY149" s="393"/>
      <c r="AZ149" s="301"/>
      <c r="BA149" s="301"/>
      <c r="BB149" s="301"/>
      <c r="BC149" s="189"/>
      <c r="BD149" s="2"/>
      <c r="BE149" s="2"/>
      <c r="BF149" s="2"/>
      <c r="BG149" s="2"/>
      <c r="BH149" s="2"/>
      <c r="BI149" s="2"/>
    </row>
    <row r="150" spans="2:61" ht="9.9499999999999993" customHeight="1">
      <c r="B150" s="368">
        <f t="shared" ref="B150" si="118">B144+1</f>
        <v>19</v>
      </c>
      <c r="C150" s="620">
        <f ca="1">OFFSET(DATA!$B$15,$B150-1,0)</f>
        <v>0</v>
      </c>
      <c r="D150" s="621"/>
      <c r="E150" s="622"/>
      <c r="F150" s="373">
        <f ca="1">OFFSET(DATA!$C$15,$B150-1,0)</f>
        <v>0</v>
      </c>
      <c r="G150" s="374"/>
      <c r="H150" s="379" t="str">
        <f ca="1">OFFSET(TMP!$H$1,($B150-1)*4,0)</f>
        <v xml:space="preserve">
</v>
      </c>
      <c r="I150" s="235" t="str">
        <f ca="1">OFFSET(TMP!$I$1,($B150-1)*4,0)</f>
        <v xml:space="preserve">
</v>
      </c>
      <c r="J150" s="238" t="str">
        <f ca="1">IF(OFFSET(DATA!$L$15,$B150-1,0)="","  年　月　日",OFFSET(DATA!$L$15,$B150-1,0))</f>
        <v xml:space="preserve">  年　月　日</v>
      </c>
      <c r="K150" s="239"/>
      <c r="L150" s="239"/>
      <c r="M150" s="239"/>
      <c r="N150" s="239"/>
      <c r="O150" s="240"/>
      <c r="P150" s="329" t="str">
        <f ca="1">IF(OFFSET(DATA!$N$15,$B150-1,0)="","  年　月　日",OFFSET(DATA!$N$15,$B150-1,0))</f>
        <v xml:space="preserve">  年　月　日</v>
      </c>
      <c r="Q150" s="330"/>
      <c r="R150" s="330"/>
      <c r="S150" s="330"/>
      <c r="T150" s="330"/>
      <c r="U150" s="331"/>
      <c r="V150" s="338" t="str">
        <f ca="1">BC150&amp;OFFSET(DATA!$R$15,$B150-1,0)</f>
        <v/>
      </c>
      <c r="W150" s="339"/>
      <c r="X150" s="339"/>
      <c r="Y150" s="339"/>
      <c r="Z150" s="339"/>
      <c r="AA150" s="339"/>
      <c r="AB150" s="339"/>
      <c r="AC150" s="609">
        <f ca="1">OFFSET(DATA!$S$15,$B150-1,0)</f>
        <v>0</v>
      </c>
      <c r="AD150" s="609"/>
      <c r="AE150" s="610"/>
      <c r="AF150" s="350" t="str">
        <f ca="1">IF(OFFSET(DATA!$Y$15,$B150-1,0)="","  年　月　日",OFFSET(DATA!$Y$15,$B150-1,0))</f>
        <v xml:space="preserve">  年　月　日</v>
      </c>
      <c r="AG150" s="351"/>
      <c r="AH150" s="351"/>
      <c r="AI150" s="351"/>
      <c r="AJ150" s="352"/>
      <c r="AK150" s="359" t="str">
        <f ca="1">IF(BLOOD=1,IF(LEN(BB150)=8,LEFT(BB150,2),LEFT(BB150,1)),BB150)</f>
        <v/>
      </c>
      <c r="AL150" s="362" t="str">
        <f ca="1">IF(OFFSET(DATA!$AC$15,$B150-1,0)="","  年　月　日",OFFSET(DATA!$AC$15,$B150-1,0))</f>
        <v xml:space="preserve">  年　月　日</v>
      </c>
      <c r="AM150" s="311">
        <f t="shared" ref="AM150" ca="1" si="119">AY152</f>
        <v>0</v>
      </c>
      <c r="AN150" s="312"/>
      <c r="AO150" s="313"/>
      <c r="AP150" s="314" t="str">
        <f ca="1">INDIRECT("TMP!T" &amp; 2 + ($B150-1)*5)</f>
        <v xml:space="preserve">
</v>
      </c>
      <c r="AQ150" s="315"/>
      <c r="AR150" s="315" t="str">
        <f ca="1">INDIRECT("TMP!U" &amp; 2 + ($B150-1)*5)</f>
        <v xml:space="preserve">
</v>
      </c>
      <c r="AS150" s="315"/>
      <c r="AT150" s="320" t="str">
        <f ca="1">INDIRECT("TMP!V" &amp; 2 + ($B150-1)*5)</f>
        <v xml:space="preserve">
</v>
      </c>
      <c r="AU150" s="323" t="str">
        <f ca="1">IF(OFFSET(DATA!$AT$15,$B150-1,0)="","  年　月　日",OFFSET(DATA!$AT$15,$B150-1,0))</f>
        <v xml:space="preserve">  年　月　日</v>
      </c>
      <c r="AV150" s="413">
        <f ca="1">OFFSET(DATA!$BB$15,$B150-1,0)</f>
        <v>0</v>
      </c>
      <c r="AW150" s="414"/>
      <c r="AX150" s="2"/>
      <c r="AY150" s="392">
        <f ca="1">OFFSET(DATA!$AV$15,$B150-1,0)</f>
        <v>0</v>
      </c>
      <c r="AZ150" s="299">
        <f ca="1">OFFSET(DATA!$AX$15,$B150-1,0)</f>
        <v>0</v>
      </c>
      <c r="BA150" s="299">
        <f ca="1">OFFSET(DATA!$AZ$15,$B150-1,0)</f>
        <v>0</v>
      </c>
      <c r="BB150" s="299" t="str">
        <f ca="1">IF(OFFSET(DATA!$AB$15,$B150-1,0)="","",OFFSET(DATA!$AB$15,$B150-1,0))</f>
        <v/>
      </c>
      <c r="BC150" s="189" t="str">
        <f ca="1">IF(OR(YUBIN=2,OFFSET(DATA!$Q$15,$B150-1,0)=""),"","〒"&amp;OFFSET(DATA!$Q$15,$B150-1,0)&amp;"　")</f>
        <v/>
      </c>
      <c r="BD150" s="2"/>
      <c r="BE150" s="2"/>
      <c r="BF150" s="2"/>
      <c r="BG150" s="2"/>
      <c r="BH150" s="2"/>
      <c r="BI150" s="2"/>
    </row>
    <row r="151" spans="2:61" ht="9.9499999999999993" customHeight="1">
      <c r="B151" s="369"/>
      <c r="C151" s="623"/>
      <c r="D151" s="624"/>
      <c r="E151" s="625"/>
      <c r="F151" s="375"/>
      <c r="G151" s="376"/>
      <c r="H151" s="380"/>
      <c r="I151" s="236"/>
      <c r="J151" s="241"/>
      <c r="K151" s="242"/>
      <c r="L151" s="242"/>
      <c r="M151" s="242"/>
      <c r="N151" s="242"/>
      <c r="O151" s="243"/>
      <c r="P151" s="332"/>
      <c r="Q151" s="333"/>
      <c r="R151" s="333"/>
      <c r="S151" s="333"/>
      <c r="T151" s="333"/>
      <c r="U151" s="334"/>
      <c r="V151" s="340"/>
      <c r="W151" s="341"/>
      <c r="X151" s="341"/>
      <c r="Y151" s="341"/>
      <c r="Z151" s="341"/>
      <c r="AA151" s="341"/>
      <c r="AB151" s="341"/>
      <c r="AC151" s="611"/>
      <c r="AD151" s="611"/>
      <c r="AE151" s="612"/>
      <c r="AF151" s="353"/>
      <c r="AG151" s="354"/>
      <c r="AH151" s="354"/>
      <c r="AI151" s="354"/>
      <c r="AJ151" s="355"/>
      <c r="AK151" s="360"/>
      <c r="AL151" s="363"/>
      <c r="AM151" s="302"/>
      <c r="AN151" s="305"/>
      <c r="AO151" s="306"/>
      <c r="AP151" s="316"/>
      <c r="AQ151" s="317"/>
      <c r="AR151" s="317"/>
      <c r="AS151" s="317"/>
      <c r="AT151" s="321"/>
      <c r="AU151" s="324"/>
      <c r="AV151" s="384"/>
      <c r="AW151" s="385"/>
      <c r="AX151" s="2"/>
      <c r="AY151" s="393"/>
      <c r="AZ151" s="301"/>
      <c r="BA151" s="301"/>
      <c r="BB151" s="300"/>
      <c r="BC151" s="189"/>
      <c r="BD151" s="2"/>
      <c r="BE151" s="2"/>
      <c r="BF151" s="2"/>
      <c r="BG151" s="2"/>
      <c r="BH151" s="2"/>
      <c r="BI151" s="2"/>
    </row>
    <row r="152" spans="2:61" ht="9.9499999999999993" customHeight="1">
      <c r="B152" s="370"/>
      <c r="C152" s="614">
        <f ca="1">OFFSET(DATA!$A$15,$B150-1,0)</f>
        <v>0</v>
      </c>
      <c r="D152" s="615"/>
      <c r="E152" s="616"/>
      <c r="F152" s="375"/>
      <c r="G152" s="376"/>
      <c r="H152" s="380"/>
      <c r="I152" s="236"/>
      <c r="J152" s="244"/>
      <c r="K152" s="245"/>
      <c r="L152" s="245"/>
      <c r="M152" s="245"/>
      <c r="N152" s="245"/>
      <c r="O152" s="246"/>
      <c r="P152" s="335"/>
      <c r="Q152" s="336"/>
      <c r="R152" s="336"/>
      <c r="S152" s="336"/>
      <c r="T152" s="336"/>
      <c r="U152" s="337"/>
      <c r="V152" s="342"/>
      <c r="W152" s="343"/>
      <c r="X152" s="343"/>
      <c r="Y152" s="343"/>
      <c r="Z152" s="343"/>
      <c r="AA152" s="343"/>
      <c r="AB152" s="343"/>
      <c r="AC152" s="97"/>
      <c r="AD152" s="97"/>
      <c r="AE152" s="98"/>
      <c r="AF152" s="356"/>
      <c r="AG152" s="357"/>
      <c r="AH152" s="357"/>
      <c r="AI152" s="357"/>
      <c r="AJ152" s="358"/>
      <c r="AK152" s="360"/>
      <c r="AL152" s="364"/>
      <c r="AM152" s="302" t="str">
        <f t="shared" ref="AM152" ca="1" si="120">AZ152</f>
        <v/>
      </c>
      <c r="AN152" s="303"/>
      <c r="AO152" s="304"/>
      <c r="AP152" s="316"/>
      <c r="AQ152" s="317"/>
      <c r="AR152" s="317"/>
      <c r="AS152" s="317"/>
      <c r="AT152" s="321"/>
      <c r="AU152" s="325"/>
      <c r="AV152" s="415"/>
      <c r="AW152" s="416"/>
      <c r="AX152" s="75"/>
      <c r="AY152" s="502">
        <f t="shared" ref="AY152" ca="1" si="121">AY150</f>
        <v>0</v>
      </c>
      <c r="AZ152" s="504" t="str">
        <f t="shared" ref="AZ152" ca="1" si="122">IF(COUNTIF(AZ150,"*受給者*"),"受給者",IF(COUNTIF(AZ150,"*国民年金*"),"国民年金",IF(COUNTIF(AZ150,"厚生年金"),"厚生年金","")))</f>
        <v/>
      </c>
      <c r="BA152" s="504">
        <f t="shared" ref="BA152" ca="1" si="123">BA150</f>
        <v>0</v>
      </c>
      <c r="BB152" s="300"/>
      <c r="BC152" s="189"/>
      <c r="BD152" s="2"/>
      <c r="BE152" s="2"/>
      <c r="BF152" s="2"/>
      <c r="BG152" s="2"/>
      <c r="BH152" s="2"/>
      <c r="BI152" s="2"/>
    </row>
    <row r="153" spans="2:61" ht="9.9499999999999993" customHeight="1">
      <c r="B153" s="370"/>
      <c r="C153" s="614"/>
      <c r="D153" s="615"/>
      <c r="E153" s="616"/>
      <c r="F153" s="375"/>
      <c r="G153" s="376"/>
      <c r="H153" s="380"/>
      <c r="I153" s="236"/>
      <c r="J153" s="37"/>
      <c r="K153" s="394">
        <f ca="1">OFFSET(DATA!$M$15,$B150-1,0)</f>
        <v>0</v>
      </c>
      <c r="L153" s="394"/>
      <c r="M153" s="397" t="s">
        <v>213</v>
      </c>
      <c r="N153" s="397"/>
      <c r="O153" s="38"/>
      <c r="P153" s="37"/>
      <c r="Q153" s="394">
        <f ca="1">OFFSET(DATA!$O$15,$B150-1,0)</f>
        <v>0</v>
      </c>
      <c r="R153" s="394"/>
      <c r="S153" s="397" t="s">
        <v>214</v>
      </c>
      <c r="T153" s="397"/>
      <c r="U153" s="38"/>
      <c r="V153" s="400" t="str">
        <f ca="1">BC153&amp;OFFSET(DATA!$U$15,$B150-1,0)</f>
        <v/>
      </c>
      <c r="W153" s="401"/>
      <c r="X153" s="401"/>
      <c r="Y153" s="401"/>
      <c r="Z153" s="401"/>
      <c r="AA153" s="401"/>
      <c r="AB153" s="401"/>
      <c r="AC153" s="626">
        <f ca="1">OFFSET(DATA!$V$15,$B150-1,0)</f>
        <v>0</v>
      </c>
      <c r="AD153" s="626"/>
      <c r="AE153" s="627"/>
      <c r="AF153" s="408">
        <f ca="1">OFFSET(DATA!$Z$15,$B150-1,0)</f>
        <v>0</v>
      </c>
      <c r="AG153" s="408"/>
      <c r="AH153" s="397" t="s">
        <v>215</v>
      </c>
      <c r="AI153" s="397">
        <f ca="1">OFFSET(DATA!$AA$15,$B150-1,0)</f>
        <v>0</v>
      </c>
      <c r="AJ153" s="410"/>
      <c r="AK153" s="360"/>
      <c r="AL153" s="365">
        <f ca="1">OFFSET(DATA!$AD$15,$B150-1,0)</f>
        <v>0</v>
      </c>
      <c r="AM153" s="302"/>
      <c r="AN153" s="305"/>
      <c r="AO153" s="306"/>
      <c r="AP153" s="316"/>
      <c r="AQ153" s="317"/>
      <c r="AR153" s="317"/>
      <c r="AS153" s="317"/>
      <c r="AT153" s="321"/>
      <c r="AU153" s="326" t="str">
        <f ca="1">IF(OFFSET(DATA!$AU$15,$B150-1,0)="","  年　月　日",OFFSET(DATA!$AU$15,$B150-1,0))</f>
        <v xml:space="preserve">  年　月　日</v>
      </c>
      <c r="AV153" s="382">
        <f ca="1">OFFSET(DATA!$BC$15,$B150-1,0)</f>
        <v>0</v>
      </c>
      <c r="AW153" s="383"/>
      <c r="AX153" s="2"/>
      <c r="AY153" s="503"/>
      <c r="AZ153" s="505"/>
      <c r="BA153" s="505"/>
      <c r="BB153" s="300"/>
      <c r="BC153" s="189" t="str">
        <f ca="1">IF(OR(YUBIN=2,OFFSET(DATA!$T$15,$B150-1,0)=""),"","〒"&amp;OFFSET(DATA!$T$15,$B150-1,0)&amp;"　")</f>
        <v/>
      </c>
      <c r="BD153" s="2"/>
      <c r="BE153" s="2"/>
      <c r="BF153" s="2"/>
      <c r="BG153" s="2"/>
      <c r="BH153" s="2"/>
      <c r="BI153" s="2"/>
    </row>
    <row r="154" spans="2:61" ht="9.9499999999999993" customHeight="1">
      <c r="B154" s="371"/>
      <c r="C154" s="614">
        <f ca="1">OFFSET(DATA!$BD$15,$B150-1,0)</f>
        <v>0</v>
      </c>
      <c r="D154" s="615"/>
      <c r="E154" s="616"/>
      <c r="F154" s="375"/>
      <c r="G154" s="376"/>
      <c r="H154" s="380"/>
      <c r="I154" s="236"/>
      <c r="J154" s="71"/>
      <c r="K154" s="395"/>
      <c r="L154" s="395"/>
      <c r="M154" s="398"/>
      <c r="N154" s="398"/>
      <c r="O154" s="102"/>
      <c r="P154" s="71"/>
      <c r="Q154" s="395"/>
      <c r="R154" s="395"/>
      <c r="S154" s="398"/>
      <c r="T154" s="398"/>
      <c r="U154" s="102"/>
      <c r="V154" s="340"/>
      <c r="W154" s="341"/>
      <c r="X154" s="341"/>
      <c r="Y154" s="341"/>
      <c r="Z154" s="341"/>
      <c r="AA154" s="341"/>
      <c r="AB154" s="341"/>
      <c r="AC154" s="628"/>
      <c r="AD154" s="628"/>
      <c r="AE154" s="629"/>
      <c r="AF154" s="394"/>
      <c r="AG154" s="394"/>
      <c r="AH154" s="398"/>
      <c r="AI154" s="398"/>
      <c r="AJ154" s="411"/>
      <c r="AK154" s="360"/>
      <c r="AL154" s="366"/>
      <c r="AM154" s="302">
        <f t="shared" ref="AM154" ca="1" si="124">BA152</f>
        <v>0</v>
      </c>
      <c r="AN154" s="389" t="str">
        <f t="shared" ref="AN154" ca="1" si="125">IF($BA154=0,"",RIGHT($BA154,4))</f>
        <v/>
      </c>
      <c r="AO154" s="390"/>
      <c r="AP154" s="316"/>
      <c r="AQ154" s="317"/>
      <c r="AR154" s="317"/>
      <c r="AS154" s="317"/>
      <c r="AT154" s="321"/>
      <c r="AU154" s="327"/>
      <c r="AV154" s="384"/>
      <c r="AW154" s="385"/>
      <c r="AX154" s="2"/>
      <c r="AY154" s="392"/>
      <c r="AZ154" s="299"/>
      <c r="BA154" s="299">
        <f ca="1">OFFSET(DATA!$BA$15,$B150-1,0)</f>
        <v>0</v>
      </c>
      <c r="BB154" s="300"/>
      <c r="BC154" s="189"/>
      <c r="BD154" s="2"/>
      <c r="BE154" s="2"/>
      <c r="BF154" s="2"/>
      <c r="BG154" s="2"/>
      <c r="BH154" s="2"/>
      <c r="BI154" s="2"/>
    </row>
    <row r="155" spans="2:61" ht="9.9499999999999993" customHeight="1">
      <c r="B155" s="372"/>
      <c r="C155" s="617"/>
      <c r="D155" s="618"/>
      <c r="E155" s="619"/>
      <c r="F155" s="377"/>
      <c r="G155" s="378"/>
      <c r="H155" s="381"/>
      <c r="I155" s="237"/>
      <c r="J155" s="39"/>
      <c r="K155" s="396"/>
      <c r="L155" s="396"/>
      <c r="M155" s="399"/>
      <c r="N155" s="399"/>
      <c r="O155" s="40"/>
      <c r="P155" s="39"/>
      <c r="Q155" s="396"/>
      <c r="R155" s="396"/>
      <c r="S155" s="399"/>
      <c r="T155" s="399"/>
      <c r="U155" s="40"/>
      <c r="V155" s="402"/>
      <c r="W155" s="403"/>
      <c r="X155" s="403"/>
      <c r="Y155" s="403"/>
      <c r="Z155" s="403"/>
      <c r="AA155" s="403"/>
      <c r="AB155" s="403"/>
      <c r="AC155" s="613"/>
      <c r="AD155" s="613"/>
      <c r="AE155" s="378"/>
      <c r="AF155" s="409"/>
      <c r="AG155" s="409"/>
      <c r="AH155" s="399"/>
      <c r="AI155" s="399"/>
      <c r="AJ155" s="412"/>
      <c r="AK155" s="361"/>
      <c r="AL155" s="367"/>
      <c r="AM155" s="388"/>
      <c r="AN155" s="391"/>
      <c r="AO155" s="378"/>
      <c r="AP155" s="318"/>
      <c r="AQ155" s="319"/>
      <c r="AR155" s="319"/>
      <c r="AS155" s="319"/>
      <c r="AT155" s="322"/>
      <c r="AU155" s="328"/>
      <c r="AV155" s="386"/>
      <c r="AW155" s="387"/>
      <c r="AX155" s="2"/>
      <c r="AY155" s="393"/>
      <c r="AZ155" s="301"/>
      <c r="BA155" s="301"/>
      <c r="BB155" s="301"/>
      <c r="BC155" s="189"/>
      <c r="BD155" s="2"/>
      <c r="BE155" s="2"/>
      <c r="BF155" s="2"/>
      <c r="BG155" s="2"/>
      <c r="BH155" s="2"/>
      <c r="BI155" s="2"/>
    </row>
    <row r="156" spans="2:61" ht="9.9499999999999993" customHeight="1">
      <c r="B156" s="368">
        <f t="shared" ref="B156" si="126">B150+1</f>
        <v>20</v>
      </c>
      <c r="C156" s="620">
        <f ca="1">OFFSET(DATA!$B$15,$B156-1,0)</f>
        <v>0</v>
      </c>
      <c r="D156" s="621"/>
      <c r="E156" s="622"/>
      <c r="F156" s="373">
        <f ca="1">OFFSET(DATA!$C$15,$B156-1,0)</f>
        <v>0</v>
      </c>
      <c r="G156" s="374"/>
      <c r="H156" s="379" t="str">
        <f ca="1">OFFSET(TMP!$H$1,($B156-1)*4,0)</f>
        <v xml:space="preserve">
</v>
      </c>
      <c r="I156" s="235" t="str">
        <f ca="1">OFFSET(TMP!$I$1,($B156-1)*4,0)</f>
        <v xml:space="preserve">
</v>
      </c>
      <c r="J156" s="238" t="str">
        <f ca="1">IF(OFFSET(DATA!$L$15,$B156-1,0)="","  年　月　日",OFFSET(DATA!$L$15,$B156-1,0))</f>
        <v xml:space="preserve">  年　月　日</v>
      </c>
      <c r="K156" s="239"/>
      <c r="L156" s="239"/>
      <c r="M156" s="239"/>
      <c r="N156" s="239"/>
      <c r="O156" s="240"/>
      <c r="P156" s="329" t="str">
        <f ca="1">IF(OFFSET(DATA!$N$15,$B156-1,0)="","  年　月　日",OFFSET(DATA!$N$15,$B156-1,0))</f>
        <v xml:space="preserve">  年　月　日</v>
      </c>
      <c r="Q156" s="330"/>
      <c r="R156" s="330"/>
      <c r="S156" s="330"/>
      <c r="T156" s="330"/>
      <c r="U156" s="331"/>
      <c r="V156" s="338" t="str">
        <f ca="1">BC156&amp;OFFSET(DATA!$R$15,$B156-1,0)</f>
        <v/>
      </c>
      <c r="W156" s="339"/>
      <c r="X156" s="339"/>
      <c r="Y156" s="339"/>
      <c r="Z156" s="339"/>
      <c r="AA156" s="339"/>
      <c r="AB156" s="339"/>
      <c r="AC156" s="609">
        <f ca="1">OFFSET(DATA!$S$15,$B156-1,0)</f>
        <v>0</v>
      </c>
      <c r="AD156" s="609"/>
      <c r="AE156" s="610"/>
      <c r="AF156" s="350" t="str">
        <f ca="1">IF(OFFSET(DATA!$Y$15,$B156-1,0)="","  年　月　日",OFFSET(DATA!$Y$15,$B156-1,0))</f>
        <v xml:space="preserve">  年　月　日</v>
      </c>
      <c r="AG156" s="351"/>
      <c r="AH156" s="351"/>
      <c r="AI156" s="351"/>
      <c r="AJ156" s="352"/>
      <c r="AK156" s="359" t="str">
        <f ca="1">IF(BLOOD=1,IF(LEN(BB156)=8,LEFT(BB156,2),LEFT(BB156,1)),BB156)</f>
        <v/>
      </c>
      <c r="AL156" s="362" t="str">
        <f ca="1">IF(OFFSET(DATA!$AC$15,$B156-1,0)="","  年　月　日",OFFSET(DATA!$AC$15,$B156-1,0))</f>
        <v xml:space="preserve">  年　月　日</v>
      </c>
      <c r="AM156" s="311">
        <f t="shared" ref="AM156" ca="1" si="127">AY158</f>
        <v>0</v>
      </c>
      <c r="AN156" s="312"/>
      <c r="AO156" s="313"/>
      <c r="AP156" s="314" t="str">
        <f ca="1">INDIRECT("TMP!T" &amp; 2 + ($B156-1)*5)</f>
        <v xml:space="preserve">
</v>
      </c>
      <c r="AQ156" s="315"/>
      <c r="AR156" s="315" t="str">
        <f ca="1">INDIRECT("TMP!U" &amp; 2 + ($B156-1)*5)</f>
        <v xml:space="preserve">
</v>
      </c>
      <c r="AS156" s="315"/>
      <c r="AT156" s="320" t="str">
        <f ca="1">INDIRECT("TMP!V" &amp; 2 + ($B156-1)*5)</f>
        <v xml:space="preserve">
</v>
      </c>
      <c r="AU156" s="323" t="str">
        <f ca="1">IF(OFFSET(DATA!$AT$15,$B156-1,0)="","  年　月　日",OFFSET(DATA!$AT$15,$B156-1,0))</f>
        <v xml:space="preserve">  年　月　日</v>
      </c>
      <c r="AV156" s="413">
        <f ca="1">OFFSET(DATA!$BB$15,$B156-1,0)</f>
        <v>0</v>
      </c>
      <c r="AW156" s="414"/>
      <c r="AX156" s="2"/>
      <c r="AY156" s="392">
        <f ca="1">OFFSET(DATA!$AV$15,$B156-1,0)</f>
        <v>0</v>
      </c>
      <c r="AZ156" s="299">
        <f ca="1">OFFSET(DATA!$AX$15,$B156-1,0)</f>
        <v>0</v>
      </c>
      <c r="BA156" s="299">
        <f ca="1">OFFSET(DATA!$AZ$15,$B156-1,0)</f>
        <v>0</v>
      </c>
      <c r="BB156" s="299" t="str">
        <f ca="1">IF(OFFSET(DATA!$AB$15,$B156-1,0)="","",OFFSET(DATA!$AB$15,$B156-1,0))</f>
        <v/>
      </c>
      <c r="BC156" s="189" t="str">
        <f ca="1">IF(OR(YUBIN=2,OFFSET(DATA!$Q$15,$B156-1,0)=""),"","〒"&amp;OFFSET(DATA!$Q$15,$B156-1,0)&amp;"　")</f>
        <v/>
      </c>
      <c r="BD156" s="2"/>
      <c r="BE156" s="2"/>
      <c r="BF156" s="2"/>
      <c r="BG156" s="2"/>
      <c r="BH156" s="2"/>
      <c r="BI156" s="2"/>
    </row>
    <row r="157" spans="2:61" ht="9.9499999999999993" customHeight="1">
      <c r="B157" s="369"/>
      <c r="C157" s="623"/>
      <c r="D157" s="624"/>
      <c r="E157" s="625"/>
      <c r="F157" s="375"/>
      <c r="G157" s="376"/>
      <c r="H157" s="380"/>
      <c r="I157" s="236"/>
      <c r="J157" s="241"/>
      <c r="K157" s="242"/>
      <c r="L157" s="242"/>
      <c r="M157" s="242"/>
      <c r="N157" s="242"/>
      <c r="O157" s="243"/>
      <c r="P157" s="332"/>
      <c r="Q157" s="333"/>
      <c r="R157" s="333"/>
      <c r="S157" s="333"/>
      <c r="T157" s="333"/>
      <c r="U157" s="334"/>
      <c r="V157" s="340"/>
      <c r="W157" s="341"/>
      <c r="X157" s="341"/>
      <c r="Y157" s="341"/>
      <c r="Z157" s="341"/>
      <c r="AA157" s="341"/>
      <c r="AB157" s="341"/>
      <c r="AC157" s="611"/>
      <c r="AD157" s="611"/>
      <c r="AE157" s="612"/>
      <c r="AF157" s="353"/>
      <c r="AG157" s="354"/>
      <c r="AH157" s="354"/>
      <c r="AI157" s="354"/>
      <c r="AJ157" s="355"/>
      <c r="AK157" s="360"/>
      <c r="AL157" s="363"/>
      <c r="AM157" s="302"/>
      <c r="AN157" s="305"/>
      <c r="AO157" s="306"/>
      <c r="AP157" s="316"/>
      <c r="AQ157" s="317"/>
      <c r="AR157" s="317"/>
      <c r="AS157" s="317"/>
      <c r="AT157" s="321"/>
      <c r="AU157" s="324"/>
      <c r="AV157" s="384"/>
      <c r="AW157" s="385"/>
      <c r="AX157" s="2"/>
      <c r="AY157" s="393"/>
      <c r="AZ157" s="301"/>
      <c r="BA157" s="301"/>
      <c r="BB157" s="300"/>
      <c r="BC157" s="189"/>
      <c r="BD157" s="2"/>
      <c r="BE157" s="2"/>
      <c r="BF157" s="2"/>
      <c r="BG157" s="2"/>
      <c r="BH157" s="2"/>
      <c r="BI157" s="2"/>
    </row>
    <row r="158" spans="2:61" ht="9.9499999999999993" customHeight="1">
      <c r="B158" s="370"/>
      <c r="C158" s="614">
        <f ca="1">OFFSET(DATA!$A$15,$B156-1,0)</f>
        <v>0</v>
      </c>
      <c r="D158" s="615"/>
      <c r="E158" s="616"/>
      <c r="F158" s="375"/>
      <c r="G158" s="376"/>
      <c r="H158" s="380"/>
      <c r="I158" s="236"/>
      <c r="J158" s="244"/>
      <c r="K158" s="245"/>
      <c r="L158" s="245"/>
      <c r="M158" s="245"/>
      <c r="N158" s="245"/>
      <c r="O158" s="246"/>
      <c r="P158" s="335"/>
      <c r="Q158" s="336"/>
      <c r="R158" s="336"/>
      <c r="S158" s="336"/>
      <c r="T158" s="336"/>
      <c r="U158" s="337"/>
      <c r="V158" s="342"/>
      <c r="W158" s="343"/>
      <c r="X158" s="343"/>
      <c r="Y158" s="343"/>
      <c r="Z158" s="343"/>
      <c r="AA158" s="343"/>
      <c r="AB158" s="343"/>
      <c r="AC158" s="97"/>
      <c r="AD158" s="97"/>
      <c r="AE158" s="98"/>
      <c r="AF158" s="356"/>
      <c r="AG158" s="357"/>
      <c r="AH158" s="357"/>
      <c r="AI158" s="357"/>
      <c r="AJ158" s="358"/>
      <c r="AK158" s="360"/>
      <c r="AL158" s="364"/>
      <c r="AM158" s="302" t="str">
        <f t="shared" ref="AM158" ca="1" si="128">AZ158</f>
        <v/>
      </c>
      <c r="AN158" s="303"/>
      <c r="AO158" s="304"/>
      <c r="AP158" s="316"/>
      <c r="AQ158" s="317"/>
      <c r="AR158" s="317"/>
      <c r="AS158" s="317"/>
      <c r="AT158" s="321"/>
      <c r="AU158" s="325"/>
      <c r="AV158" s="415"/>
      <c r="AW158" s="416"/>
      <c r="AX158" s="75"/>
      <c r="AY158" s="502">
        <f t="shared" ref="AY158" ca="1" si="129">AY156</f>
        <v>0</v>
      </c>
      <c r="AZ158" s="504" t="str">
        <f t="shared" ref="AZ158" ca="1" si="130">IF(COUNTIF(AZ156,"*受給者*"),"受給者",IF(COUNTIF(AZ156,"*国民年金*"),"国民年金",IF(COUNTIF(AZ156,"厚生年金"),"厚生年金","")))</f>
        <v/>
      </c>
      <c r="BA158" s="504">
        <f t="shared" ref="BA158" ca="1" si="131">BA156</f>
        <v>0</v>
      </c>
      <c r="BB158" s="300"/>
      <c r="BC158" s="189"/>
      <c r="BD158" s="2"/>
      <c r="BE158" s="2"/>
      <c r="BF158" s="2"/>
      <c r="BG158" s="2"/>
      <c r="BH158" s="2"/>
      <c r="BI158" s="2"/>
    </row>
    <row r="159" spans="2:61" ht="9.9499999999999993" customHeight="1">
      <c r="B159" s="370"/>
      <c r="C159" s="614"/>
      <c r="D159" s="615"/>
      <c r="E159" s="616"/>
      <c r="F159" s="375"/>
      <c r="G159" s="376"/>
      <c r="H159" s="380"/>
      <c r="I159" s="236"/>
      <c r="J159" s="37"/>
      <c r="K159" s="394">
        <f ca="1">OFFSET(DATA!$M$15,$B156-1,0)</f>
        <v>0</v>
      </c>
      <c r="L159" s="394"/>
      <c r="M159" s="397" t="s">
        <v>213</v>
      </c>
      <c r="N159" s="397"/>
      <c r="O159" s="38"/>
      <c r="P159" s="37"/>
      <c r="Q159" s="394">
        <f ca="1">OFFSET(DATA!$O$15,$B156-1,0)</f>
        <v>0</v>
      </c>
      <c r="R159" s="394"/>
      <c r="S159" s="397" t="s">
        <v>214</v>
      </c>
      <c r="T159" s="397"/>
      <c r="U159" s="38"/>
      <c r="V159" s="400" t="str">
        <f ca="1">BC159&amp;OFFSET(DATA!$U$15,$B156-1,0)</f>
        <v/>
      </c>
      <c r="W159" s="401"/>
      <c r="X159" s="401"/>
      <c r="Y159" s="401"/>
      <c r="Z159" s="401"/>
      <c r="AA159" s="401"/>
      <c r="AB159" s="401"/>
      <c r="AC159" s="626">
        <f ca="1">OFFSET(DATA!$V$15,$B156-1,0)</f>
        <v>0</v>
      </c>
      <c r="AD159" s="626"/>
      <c r="AE159" s="627"/>
      <c r="AF159" s="408">
        <f ca="1">OFFSET(DATA!$Z$15,$B156-1,0)</f>
        <v>0</v>
      </c>
      <c r="AG159" s="408"/>
      <c r="AH159" s="397" t="s">
        <v>215</v>
      </c>
      <c r="AI159" s="397">
        <f ca="1">OFFSET(DATA!$AA$15,$B156-1,0)</f>
        <v>0</v>
      </c>
      <c r="AJ159" s="410"/>
      <c r="AK159" s="360"/>
      <c r="AL159" s="365">
        <f ca="1">OFFSET(DATA!$AD$15,$B156-1,0)</f>
        <v>0</v>
      </c>
      <c r="AM159" s="302"/>
      <c r="AN159" s="305"/>
      <c r="AO159" s="306"/>
      <c r="AP159" s="316"/>
      <c r="AQ159" s="317"/>
      <c r="AR159" s="317"/>
      <c r="AS159" s="317"/>
      <c r="AT159" s="321"/>
      <c r="AU159" s="326" t="str">
        <f ca="1">IF(OFFSET(DATA!$AU$15,$B156-1,0)="","  年　月　日",OFFSET(DATA!$AU$15,$B156-1,0))</f>
        <v xml:space="preserve">  年　月　日</v>
      </c>
      <c r="AV159" s="382">
        <f ca="1">OFFSET(DATA!$BC$15,$B156-1,0)</f>
        <v>0</v>
      </c>
      <c r="AW159" s="383"/>
      <c r="AX159" s="2"/>
      <c r="AY159" s="503"/>
      <c r="AZ159" s="505"/>
      <c r="BA159" s="505"/>
      <c r="BB159" s="300"/>
      <c r="BC159" s="189" t="str">
        <f ca="1">IF(OR(YUBIN=2,OFFSET(DATA!$T$15,$B156-1,0)=""),"","〒"&amp;OFFSET(DATA!$T$15,$B156-1,0)&amp;"　")</f>
        <v/>
      </c>
      <c r="BD159" s="2"/>
      <c r="BE159" s="2"/>
      <c r="BF159" s="2"/>
      <c r="BG159" s="2"/>
      <c r="BH159" s="2"/>
      <c r="BI159" s="2"/>
    </row>
    <row r="160" spans="2:61" ht="9.9499999999999993" customHeight="1">
      <c r="B160" s="371"/>
      <c r="C160" s="614">
        <f ca="1">OFFSET(DATA!$BD$15,$B156-1,0)</f>
        <v>0</v>
      </c>
      <c r="D160" s="615"/>
      <c r="E160" s="616"/>
      <c r="F160" s="375"/>
      <c r="G160" s="376"/>
      <c r="H160" s="380"/>
      <c r="I160" s="236"/>
      <c r="J160" s="71"/>
      <c r="K160" s="395"/>
      <c r="L160" s="395"/>
      <c r="M160" s="398"/>
      <c r="N160" s="398"/>
      <c r="O160" s="102"/>
      <c r="P160" s="71"/>
      <c r="Q160" s="395"/>
      <c r="R160" s="395"/>
      <c r="S160" s="398"/>
      <c r="T160" s="398"/>
      <c r="U160" s="102"/>
      <c r="V160" s="340"/>
      <c r="W160" s="341"/>
      <c r="X160" s="341"/>
      <c r="Y160" s="341"/>
      <c r="Z160" s="341"/>
      <c r="AA160" s="341"/>
      <c r="AB160" s="341"/>
      <c r="AC160" s="628"/>
      <c r="AD160" s="628"/>
      <c r="AE160" s="629"/>
      <c r="AF160" s="394"/>
      <c r="AG160" s="394"/>
      <c r="AH160" s="398"/>
      <c r="AI160" s="398"/>
      <c r="AJ160" s="411"/>
      <c r="AK160" s="360"/>
      <c r="AL160" s="366"/>
      <c r="AM160" s="302">
        <f t="shared" ref="AM160" ca="1" si="132">BA158</f>
        <v>0</v>
      </c>
      <c r="AN160" s="389" t="str">
        <f t="shared" ref="AN160" ca="1" si="133">IF($BA160=0,"",RIGHT($BA160,4))</f>
        <v/>
      </c>
      <c r="AO160" s="390"/>
      <c r="AP160" s="316"/>
      <c r="AQ160" s="317"/>
      <c r="AR160" s="317"/>
      <c r="AS160" s="317"/>
      <c r="AT160" s="321"/>
      <c r="AU160" s="327"/>
      <c r="AV160" s="384"/>
      <c r="AW160" s="385"/>
      <c r="AX160" s="2"/>
      <c r="AY160" s="392"/>
      <c r="AZ160" s="299"/>
      <c r="BA160" s="299">
        <f ca="1">OFFSET(DATA!$BA$15,$B156-1,0)</f>
        <v>0</v>
      </c>
      <c r="BB160" s="300"/>
      <c r="BC160" s="189"/>
      <c r="BD160" s="2"/>
      <c r="BE160" s="2"/>
      <c r="BF160" s="2"/>
      <c r="BG160" s="2"/>
      <c r="BH160" s="2"/>
      <c r="BI160" s="2"/>
    </row>
    <row r="161" spans="2:65" ht="9.9499999999999993" customHeight="1">
      <c r="B161" s="372"/>
      <c r="C161" s="617"/>
      <c r="D161" s="618"/>
      <c r="E161" s="619"/>
      <c r="F161" s="377"/>
      <c r="G161" s="378"/>
      <c r="H161" s="381"/>
      <c r="I161" s="237"/>
      <c r="J161" s="39"/>
      <c r="K161" s="396"/>
      <c r="L161" s="396"/>
      <c r="M161" s="399"/>
      <c r="N161" s="399"/>
      <c r="O161" s="40"/>
      <c r="P161" s="39"/>
      <c r="Q161" s="396"/>
      <c r="R161" s="396"/>
      <c r="S161" s="399"/>
      <c r="T161" s="399"/>
      <c r="U161" s="40"/>
      <c r="V161" s="402"/>
      <c r="W161" s="403"/>
      <c r="X161" s="403"/>
      <c r="Y161" s="403"/>
      <c r="Z161" s="403"/>
      <c r="AA161" s="403"/>
      <c r="AB161" s="403"/>
      <c r="AC161" s="613"/>
      <c r="AD161" s="613"/>
      <c r="AE161" s="378"/>
      <c r="AF161" s="409"/>
      <c r="AG161" s="409"/>
      <c r="AH161" s="399"/>
      <c r="AI161" s="399"/>
      <c r="AJ161" s="412"/>
      <c r="AK161" s="361"/>
      <c r="AL161" s="367"/>
      <c r="AM161" s="388"/>
      <c r="AN161" s="391"/>
      <c r="AO161" s="378"/>
      <c r="AP161" s="318"/>
      <c r="AQ161" s="319"/>
      <c r="AR161" s="319"/>
      <c r="AS161" s="319"/>
      <c r="AT161" s="322"/>
      <c r="AU161" s="328"/>
      <c r="AV161" s="386"/>
      <c r="AW161" s="387"/>
      <c r="AX161" s="2"/>
      <c r="AY161" s="393"/>
      <c r="AZ161" s="301"/>
      <c r="BA161" s="301"/>
      <c r="BB161" s="301"/>
      <c r="BC161" s="189"/>
      <c r="BD161" s="2"/>
      <c r="BE161" s="2"/>
      <c r="BF161" s="2"/>
      <c r="BG161" s="2"/>
      <c r="BH161" s="2"/>
      <c r="BI161" s="2"/>
    </row>
    <row r="162" spans="2:65" ht="8.1" customHeight="1">
      <c r="B162" s="1"/>
      <c r="C162" s="1"/>
      <c r="D162" s="1"/>
      <c r="E162" s="1"/>
      <c r="F162" s="1"/>
      <c r="G162" s="1"/>
      <c r="H162" s="1"/>
      <c r="I162" s="1"/>
      <c r="J162" s="1"/>
      <c r="K162" s="3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BJ162" s="1"/>
    </row>
    <row r="163" spans="2:65" s="41" customFormat="1">
      <c r="B163" s="43" t="s">
        <v>84</v>
      </c>
      <c r="K163" s="42"/>
      <c r="AG163" s="2"/>
      <c r="AK163" s="43" t="s">
        <v>190</v>
      </c>
      <c r="AL163" s="43"/>
      <c r="AW163" s="1"/>
      <c r="AX163" s="1"/>
      <c r="AY163" s="1"/>
      <c r="AZ163" s="1"/>
      <c r="BA163" s="1"/>
      <c r="BB163" s="1"/>
      <c r="BC163" s="174"/>
      <c r="BD163" s="1"/>
      <c r="BE163" s="1"/>
      <c r="BF163" s="1"/>
      <c r="BG163" s="1"/>
      <c r="BH163" s="1"/>
      <c r="BI163" s="1"/>
      <c r="BJ163" s="1"/>
    </row>
    <row r="164" spans="2:65" s="41" customFormat="1" ht="15" customHeight="1">
      <c r="B164" s="43"/>
      <c r="C164" s="43"/>
      <c r="D164" s="41" t="s">
        <v>93</v>
      </c>
      <c r="J164" s="41" t="s">
        <v>130</v>
      </c>
      <c r="M164" s="42"/>
      <c r="U164" s="41" t="s">
        <v>126</v>
      </c>
      <c r="Y164" s="41" t="s">
        <v>96</v>
      </c>
      <c r="AF164" s="1"/>
      <c r="AG164" s="1"/>
      <c r="AH164" s="1"/>
      <c r="AK164" s="43" t="s">
        <v>189</v>
      </c>
      <c r="AL164" s="43"/>
      <c r="AV164" s="1"/>
      <c r="AW164" s="1"/>
      <c r="AX164" s="1"/>
      <c r="AY164" s="1"/>
      <c r="AZ164" s="1"/>
      <c r="BA164" s="1"/>
      <c r="BB164" s="1"/>
      <c r="BC164" s="174"/>
      <c r="BD164" s="1"/>
      <c r="BE164" s="1"/>
      <c r="BF164" s="1"/>
      <c r="BG164" s="1"/>
      <c r="BH164" s="1"/>
      <c r="BI164" s="1"/>
    </row>
    <row r="165" spans="2:65" s="41" customFormat="1" ht="15" customHeight="1">
      <c r="B165" s="43"/>
      <c r="C165" s="43"/>
      <c r="D165" s="41" t="s">
        <v>97</v>
      </c>
      <c r="J165" s="41" t="s">
        <v>131</v>
      </c>
      <c r="M165" s="42"/>
      <c r="U165" s="41" t="s">
        <v>132</v>
      </c>
      <c r="Y165" s="41" t="s">
        <v>133</v>
      </c>
      <c r="AF165" s="1"/>
      <c r="AI165" s="2"/>
      <c r="AJ165" s="1"/>
      <c r="AK165" s="43" t="s">
        <v>191</v>
      </c>
      <c r="AL165" s="43"/>
      <c r="AM165" s="1"/>
      <c r="AN165" s="1"/>
      <c r="AO165" s="1"/>
      <c r="AP165" s="1"/>
      <c r="AQ165" s="1"/>
      <c r="AR165" s="1"/>
      <c r="AS165" s="1"/>
      <c r="AT165" s="1"/>
      <c r="AU165" s="1"/>
      <c r="AW165" s="1"/>
      <c r="AX165" s="1"/>
      <c r="AY165" s="1"/>
      <c r="AZ165" s="1"/>
      <c r="BA165" s="1"/>
      <c r="BB165" s="1"/>
      <c r="BC165" s="174"/>
      <c r="BD165" s="1"/>
      <c r="BE165" s="1"/>
      <c r="BF165" s="1"/>
      <c r="BG165" s="1"/>
      <c r="BH165" s="1"/>
      <c r="BI165" s="1"/>
      <c r="BJ165" s="1"/>
    </row>
    <row r="166" spans="2:65">
      <c r="B166" s="1"/>
      <c r="D166" s="41" t="s">
        <v>127</v>
      </c>
      <c r="E166" s="41"/>
      <c r="F166" s="41"/>
      <c r="G166" s="41"/>
      <c r="H166" s="41"/>
      <c r="I166" s="41"/>
      <c r="J166" s="41" t="s">
        <v>134</v>
      </c>
      <c r="K166" s="41"/>
      <c r="L166" s="41"/>
      <c r="M166" s="42"/>
      <c r="N166" s="41"/>
      <c r="O166" s="41"/>
      <c r="P166" s="41"/>
      <c r="Q166" s="41"/>
      <c r="R166" s="41"/>
      <c r="S166" s="41"/>
      <c r="T166" s="41"/>
      <c r="U166" s="41"/>
      <c r="V166" s="41"/>
      <c r="W166" s="41"/>
      <c r="X166" s="41"/>
      <c r="Y166" s="41"/>
      <c r="Z166" s="41"/>
      <c r="AA166" s="41"/>
      <c r="AB166" s="41"/>
      <c r="AC166" s="41"/>
      <c r="AD166" s="41"/>
      <c r="AE166" s="41"/>
      <c r="AF166" s="1"/>
      <c r="AG166" s="73"/>
      <c r="AH166" s="1"/>
      <c r="AI166" s="1"/>
      <c r="AJ166" s="1"/>
      <c r="AK166" s="43" t="s">
        <v>192</v>
      </c>
      <c r="AL166" s="43"/>
      <c r="AM166" s="1"/>
      <c r="AN166" s="1"/>
      <c r="AO166" s="1"/>
      <c r="AP166" s="1"/>
      <c r="AQ166" s="1"/>
      <c r="AR166" s="1"/>
      <c r="AS166" s="1"/>
      <c r="AT166" s="1"/>
      <c r="AU166" s="1"/>
      <c r="BJ166" s="1"/>
      <c r="BK166" s="1"/>
      <c r="BL166" s="1"/>
    </row>
    <row r="167" spans="2:65">
      <c r="B167" s="1"/>
      <c r="D167" s="41" t="s">
        <v>94</v>
      </c>
      <c r="E167" s="41"/>
      <c r="F167" s="1"/>
      <c r="G167" s="1"/>
      <c r="H167" s="1"/>
      <c r="I167" s="1"/>
      <c r="J167" s="41" t="s">
        <v>95</v>
      </c>
      <c r="K167" s="36"/>
      <c r="L167" s="1"/>
      <c r="M167" s="1"/>
      <c r="N167" s="1"/>
      <c r="O167" s="1"/>
      <c r="P167" s="1"/>
      <c r="Q167" s="1"/>
      <c r="R167" s="1"/>
      <c r="S167" s="1"/>
      <c r="T167" s="1"/>
      <c r="U167" s="41" t="s">
        <v>201</v>
      </c>
      <c r="W167" s="1"/>
      <c r="X167" s="1"/>
      <c r="Y167" s="1"/>
      <c r="Z167" s="1"/>
      <c r="AA167" s="1"/>
      <c r="AB167" s="1"/>
      <c r="AC167" s="1"/>
      <c r="AD167" s="1"/>
      <c r="AE167" s="1"/>
      <c r="AF167" s="1"/>
      <c r="AG167" s="73"/>
      <c r="AH167" s="1"/>
      <c r="AK167" s="43" t="s">
        <v>193</v>
      </c>
      <c r="AL167" s="43"/>
      <c r="BJ167" s="1"/>
    </row>
    <row r="168" spans="2:65">
      <c r="B168" s="43" t="s">
        <v>128</v>
      </c>
      <c r="C168" s="43"/>
      <c r="D168" s="41"/>
      <c r="E168" s="41"/>
      <c r="F168" s="1"/>
      <c r="G168" s="1"/>
      <c r="H168" s="1"/>
      <c r="I168" s="1"/>
      <c r="J168" s="41"/>
      <c r="K168" s="36"/>
      <c r="L168" s="1"/>
      <c r="M168" s="1"/>
      <c r="N168" s="1"/>
      <c r="O168" s="1"/>
      <c r="P168" s="1"/>
      <c r="Q168" s="1"/>
      <c r="R168" s="1"/>
      <c r="S168" s="1"/>
      <c r="T168" s="1"/>
      <c r="U168" s="1"/>
      <c r="V168" s="1"/>
      <c r="W168" s="1"/>
      <c r="X168" s="1"/>
      <c r="Y168" s="1"/>
      <c r="Z168" s="1"/>
      <c r="AA168" s="1"/>
      <c r="AB168" s="1"/>
      <c r="AC168" s="1"/>
      <c r="AD168" s="1"/>
      <c r="AE168" s="1"/>
      <c r="AF168" s="1"/>
      <c r="AK168" s="43" t="s">
        <v>194</v>
      </c>
      <c r="AL168" s="43"/>
      <c r="AV168" s="2"/>
      <c r="BJ168" s="1"/>
      <c r="BK168" s="1"/>
    </row>
    <row r="169" spans="2:65">
      <c r="B169" s="43"/>
      <c r="C169" s="123" t="s">
        <v>129</v>
      </c>
      <c r="D169" s="41"/>
      <c r="AG169" s="73"/>
      <c r="AK169" s="43" t="s">
        <v>195</v>
      </c>
      <c r="AL169" s="43"/>
    </row>
    <row r="170" spans="2:65">
      <c r="B170" s="43" t="s">
        <v>185</v>
      </c>
      <c r="C170" s="43"/>
      <c r="AF170" s="1"/>
      <c r="AK170" s="43" t="s">
        <v>196</v>
      </c>
      <c r="AL170" s="43"/>
    </row>
    <row r="171" spans="2:65">
      <c r="B171" s="43" t="s">
        <v>186</v>
      </c>
      <c r="C171" s="43"/>
      <c r="D171" s="41"/>
      <c r="E171" s="41"/>
      <c r="AG171" s="73"/>
      <c r="AK171" s="43" t="s">
        <v>197</v>
      </c>
      <c r="AL171" s="43"/>
    </row>
    <row r="172" spans="2:65">
      <c r="B172" s="43" t="s">
        <v>187</v>
      </c>
      <c r="C172" s="43"/>
      <c r="AK172" s="43" t="s">
        <v>198</v>
      </c>
      <c r="AL172" s="43"/>
    </row>
    <row r="173" spans="2:65">
      <c r="B173" s="123" t="s">
        <v>188</v>
      </c>
      <c r="C173" s="43"/>
    </row>
    <row r="174" spans="2:65">
      <c r="B174" s="123"/>
      <c r="C174" s="43"/>
    </row>
    <row r="175" spans="2:65" ht="12" customHeight="1">
      <c r="BC175" s="175">
        <v>1</v>
      </c>
    </row>
    <row r="176" spans="2:65" ht="24" customHeight="1">
      <c r="F176" s="32"/>
      <c r="Z176" s="191" t="s">
        <v>82</v>
      </c>
      <c r="AA176" s="191"/>
      <c r="AB176" s="191"/>
      <c r="AC176" s="191"/>
      <c r="AD176" s="191"/>
      <c r="AE176" s="191"/>
      <c r="AF176" s="191"/>
      <c r="AG176" s="191"/>
      <c r="AH176" s="191"/>
      <c r="AI176" s="191"/>
      <c r="AT176" s="192" t="s">
        <v>83</v>
      </c>
      <c r="AU176" s="194"/>
      <c r="AV176" s="194"/>
      <c r="AW176" s="194"/>
      <c r="AY176" s="2"/>
      <c r="BC176" s="175"/>
      <c r="BJ176" s="1"/>
      <c r="BK176" s="1"/>
      <c r="BL176" s="1"/>
      <c r="BM176" s="1"/>
    </row>
    <row r="177" spans="1:65" ht="20.100000000000001" customHeight="1">
      <c r="I177" s="41"/>
      <c r="Z177" s="417" t="str">
        <f>IF(作成日="","（○○　年　月　日　作成）",作成日)</f>
        <v>（○○　年　月　日　作成）</v>
      </c>
      <c r="AA177" s="417"/>
      <c r="AB177" s="417"/>
      <c r="AC177" s="417"/>
      <c r="AD177" s="417"/>
      <c r="AE177" s="417"/>
      <c r="AF177" s="417"/>
      <c r="AG177" s="417"/>
      <c r="AH177" s="417"/>
      <c r="AI177" s="417"/>
      <c r="AT177" s="193"/>
      <c r="AU177" s="195"/>
      <c r="AV177" s="195"/>
      <c r="AW177" s="195"/>
      <c r="AY177" s="2"/>
      <c r="BJ177" s="1"/>
      <c r="BK177" s="1"/>
      <c r="BL177" s="1"/>
      <c r="BM177" s="1"/>
    </row>
    <row r="178" spans="1:65" ht="13.5" customHeight="1">
      <c r="A178" s="197" t="s">
        <v>220</v>
      </c>
      <c r="B178" s="197"/>
      <c r="C178" s="197"/>
      <c r="D178" s="198">
        <f>事業所名</f>
        <v>0</v>
      </c>
      <c r="E178" s="198"/>
      <c r="F178" s="198"/>
      <c r="G178" s="198"/>
      <c r="H178" s="198"/>
      <c r="I178" s="198"/>
      <c r="J178" s="198"/>
      <c r="Z178" s="417"/>
      <c r="AA178" s="417"/>
      <c r="AB178" s="417"/>
      <c r="AC178" s="417"/>
      <c r="AD178" s="417"/>
      <c r="AE178" s="417"/>
      <c r="AF178" s="417"/>
      <c r="AG178" s="417"/>
      <c r="AH178" s="417"/>
      <c r="AI178" s="417"/>
      <c r="AT178" s="104"/>
      <c r="AU178" s="199" t="str">
        <f>IF(提出日="","○○　年　月　日",提出日)</f>
        <v>○○　年　月　日</v>
      </c>
      <c r="AV178" s="199"/>
      <c r="AW178" s="199"/>
    </row>
    <row r="179" spans="1:65">
      <c r="A179" s="197" t="s">
        <v>221</v>
      </c>
      <c r="B179" s="197"/>
      <c r="C179" s="197"/>
      <c r="D179" s="217">
        <f>現場ID</f>
        <v>0</v>
      </c>
      <c r="E179" s="217"/>
      <c r="F179" s="217"/>
      <c r="G179" s="217"/>
      <c r="H179" s="217"/>
      <c r="I179" s="217"/>
      <c r="J179" s="217"/>
      <c r="M179" s="218" t="s">
        <v>222</v>
      </c>
      <c r="N179" s="218"/>
      <c r="O179" s="218"/>
      <c r="P179" s="218"/>
      <c r="Q179" s="218"/>
      <c r="R179" s="218"/>
      <c r="S179" s="218"/>
      <c r="T179" s="218"/>
      <c r="U179" s="218"/>
      <c r="V179" s="218"/>
      <c r="W179" s="218"/>
      <c r="X179" s="218"/>
      <c r="Y179" s="218"/>
      <c r="Z179" s="218"/>
      <c r="AT179" s="101"/>
      <c r="AU179" s="105"/>
      <c r="AV179" s="105"/>
      <c r="AW179" s="105"/>
    </row>
    <row r="180" spans="1:65" ht="20.100000000000001" customHeight="1">
      <c r="A180" s="219" t="s">
        <v>217</v>
      </c>
      <c r="B180" s="219"/>
      <c r="C180" s="219"/>
      <c r="D180" s="220">
        <f>所長名</f>
        <v>0</v>
      </c>
      <c r="E180" s="220"/>
      <c r="F180" s="220"/>
      <c r="G180" s="220"/>
      <c r="H180" s="220"/>
      <c r="I180" s="220"/>
      <c r="J180" s="72" t="s">
        <v>223</v>
      </c>
      <c r="M180" s="218"/>
      <c r="N180" s="218"/>
      <c r="O180" s="218"/>
      <c r="P180" s="218"/>
      <c r="Q180" s="218"/>
      <c r="R180" s="218"/>
      <c r="S180" s="218"/>
      <c r="T180" s="218"/>
      <c r="U180" s="218"/>
      <c r="V180" s="218"/>
      <c r="W180" s="218"/>
      <c r="X180" s="218"/>
      <c r="Y180" s="218"/>
      <c r="Z180" s="218"/>
      <c r="AA180" s="46"/>
      <c r="AB180" s="46"/>
      <c r="AC180" s="46"/>
      <c r="AD180" s="221" t="s">
        <v>224</v>
      </c>
      <c r="AE180" s="221"/>
      <c r="AF180" s="221"/>
      <c r="AG180" s="212">
        <f>一次会社名</f>
        <v>0</v>
      </c>
      <c r="AH180" s="212"/>
      <c r="AI180" s="212"/>
      <c r="AJ180" s="212"/>
      <c r="AK180" s="212"/>
      <c r="AL180" s="212"/>
      <c r="AM180" s="212"/>
      <c r="AN180" s="212"/>
      <c r="AO180" s="124" t="s">
        <v>3</v>
      </c>
      <c r="AP180" s="213" t="s">
        <v>225</v>
      </c>
      <c r="AQ180" s="213"/>
      <c r="AR180" s="212">
        <f>二次会社名</f>
        <v>0</v>
      </c>
      <c r="AS180" s="212"/>
      <c r="AT180" s="212"/>
      <c r="AU180" s="212"/>
      <c r="AV180" s="212"/>
      <c r="AW180" s="72" t="s">
        <v>166</v>
      </c>
      <c r="BJ180" s="1"/>
      <c r="BK180" s="1"/>
      <c r="BL180" s="1"/>
    </row>
    <row r="181" spans="1:65" ht="15" customHeight="1">
      <c r="J181" s="34"/>
      <c r="L181" s="33"/>
      <c r="M181" s="218"/>
      <c r="N181" s="218"/>
      <c r="O181" s="218"/>
      <c r="P181" s="218"/>
      <c r="Q181" s="218"/>
      <c r="R181" s="218"/>
      <c r="S181" s="218"/>
      <c r="T181" s="218"/>
      <c r="U181" s="218"/>
      <c r="V181" s="218"/>
      <c r="W181" s="218"/>
      <c r="X181" s="218"/>
      <c r="Y181" s="218"/>
      <c r="Z181" s="218"/>
      <c r="AA181" s="46"/>
      <c r="AB181" s="46"/>
      <c r="AC181" s="46"/>
      <c r="AD181" s="214" t="s">
        <v>226</v>
      </c>
      <c r="AE181" s="214"/>
      <c r="AF181" s="214"/>
      <c r="AG181" s="215">
        <f>一次会社ID</f>
        <v>0</v>
      </c>
      <c r="AH181" s="215"/>
      <c r="AI181" s="215"/>
      <c r="AJ181" s="215"/>
      <c r="AK181" s="215"/>
      <c r="AL181" s="215"/>
      <c r="AM181" s="215"/>
      <c r="AN181" s="142"/>
      <c r="AP181" s="216" t="s">
        <v>226</v>
      </c>
      <c r="AQ181" s="216"/>
      <c r="AR181" s="215">
        <f>二次会社ID</f>
        <v>0</v>
      </c>
      <c r="AS181" s="215"/>
      <c r="AT181" s="215"/>
      <c r="AU181" s="215"/>
      <c r="BJ181" s="1"/>
      <c r="BK181" s="1"/>
      <c r="BL181" s="1"/>
    </row>
    <row r="182" spans="1:65" ht="9.9499999999999993" customHeight="1">
      <c r="AW182" s="90" t="str">
        <f>INT(B189/10+1) &amp; " / " &amp; INT(作業員数/10+1)</f>
        <v>3 / 1</v>
      </c>
    </row>
    <row r="183" spans="1:65" ht="9.9499999999999993" customHeight="1">
      <c r="B183" s="190" t="s">
        <v>4</v>
      </c>
      <c r="C183" s="634" t="s">
        <v>27</v>
      </c>
      <c r="D183" s="635"/>
      <c r="E183" s="636"/>
      <c r="F183" s="200" t="s">
        <v>5</v>
      </c>
      <c r="G183" s="201"/>
      <c r="H183" s="206" t="s">
        <v>6</v>
      </c>
      <c r="I183" s="206"/>
      <c r="J183" s="200" t="s">
        <v>7</v>
      </c>
      <c r="K183" s="207"/>
      <c r="L183" s="207"/>
      <c r="M183" s="207"/>
      <c r="N183" s="207"/>
      <c r="O183" s="201"/>
      <c r="P183" s="200" t="s">
        <v>8</v>
      </c>
      <c r="Q183" s="207"/>
      <c r="R183" s="207"/>
      <c r="S183" s="207"/>
      <c r="T183" s="207"/>
      <c r="U183" s="201"/>
      <c r="V183" s="200" t="s">
        <v>9</v>
      </c>
      <c r="W183" s="207"/>
      <c r="X183" s="207"/>
      <c r="Y183" s="207"/>
      <c r="Z183" s="207"/>
      <c r="AA183" s="207"/>
      <c r="AB183" s="630" t="s">
        <v>171</v>
      </c>
      <c r="AC183" s="630"/>
      <c r="AD183" s="630"/>
      <c r="AE183" s="631"/>
      <c r="AF183" s="287" t="s">
        <v>135</v>
      </c>
      <c r="AG183" s="288"/>
      <c r="AH183" s="288"/>
      <c r="AI183" s="288"/>
      <c r="AJ183" s="289"/>
      <c r="AK183" s="295" t="s">
        <v>12</v>
      </c>
      <c r="AL183" s="287" t="s">
        <v>136</v>
      </c>
      <c r="AM183" s="200" t="s">
        <v>138</v>
      </c>
      <c r="AN183" s="207"/>
      <c r="AO183" s="201"/>
      <c r="AP183" s="200" t="s">
        <v>14</v>
      </c>
      <c r="AQ183" s="207"/>
      <c r="AR183" s="207"/>
      <c r="AS183" s="207"/>
      <c r="AT183" s="201"/>
      <c r="AU183" s="200" t="s">
        <v>16</v>
      </c>
      <c r="AV183" s="279" t="s">
        <v>173</v>
      </c>
      <c r="AW183" s="280"/>
      <c r="AX183" s="36"/>
      <c r="AY183" s="36"/>
      <c r="AZ183" s="36"/>
      <c r="BA183" s="36"/>
      <c r="BB183" s="36"/>
      <c r="BJ183" s="1"/>
    </row>
    <row r="184" spans="1:65" ht="9.9499999999999993" customHeight="1">
      <c r="B184" s="190"/>
      <c r="C184" s="637"/>
      <c r="D184" s="638"/>
      <c r="E184" s="639"/>
      <c r="F184" s="202"/>
      <c r="G184" s="203"/>
      <c r="H184" s="206"/>
      <c r="I184" s="206"/>
      <c r="J184" s="202"/>
      <c r="K184" s="208"/>
      <c r="L184" s="208"/>
      <c r="M184" s="208"/>
      <c r="N184" s="208"/>
      <c r="O184" s="203"/>
      <c r="P184" s="202"/>
      <c r="Q184" s="208"/>
      <c r="R184" s="208"/>
      <c r="S184" s="208"/>
      <c r="T184" s="208"/>
      <c r="U184" s="203"/>
      <c r="V184" s="202"/>
      <c r="W184" s="208"/>
      <c r="X184" s="208"/>
      <c r="Y184" s="208"/>
      <c r="Z184" s="208"/>
      <c r="AA184" s="208"/>
      <c r="AB184" s="285"/>
      <c r="AC184" s="285"/>
      <c r="AD184" s="285"/>
      <c r="AE184" s="286"/>
      <c r="AF184" s="269"/>
      <c r="AG184" s="290"/>
      <c r="AH184" s="290"/>
      <c r="AI184" s="290"/>
      <c r="AJ184" s="291"/>
      <c r="AK184" s="296"/>
      <c r="AL184" s="269"/>
      <c r="AM184" s="209"/>
      <c r="AN184" s="210"/>
      <c r="AO184" s="211"/>
      <c r="AP184" s="202"/>
      <c r="AQ184" s="208"/>
      <c r="AR184" s="208"/>
      <c r="AS184" s="208"/>
      <c r="AT184" s="203"/>
      <c r="AU184" s="202"/>
      <c r="AV184" s="273"/>
      <c r="AW184" s="274"/>
      <c r="BJ184" s="1"/>
    </row>
    <row r="185" spans="1:65" ht="9.9499999999999993" customHeight="1">
      <c r="B185" s="190"/>
      <c r="C185" s="614" t="s">
        <v>170</v>
      </c>
      <c r="D185" s="615"/>
      <c r="E185" s="616"/>
      <c r="F185" s="202"/>
      <c r="G185" s="203"/>
      <c r="H185" s="206"/>
      <c r="I185" s="206"/>
      <c r="J185" s="209"/>
      <c r="K185" s="210"/>
      <c r="L185" s="210"/>
      <c r="M185" s="210"/>
      <c r="N185" s="210"/>
      <c r="O185" s="211"/>
      <c r="P185" s="209"/>
      <c r="Q185" s="210"/>
      <c r="R185" s="210"/>
      <c r="S185" s="210"/>
      <c r="T185" s="210"/>
      <c r="U185" s="211"/>
      <c r="V185" s="209"/>
      <c r="W185" s="210"/>
      <c r="X185" s="210"/>
      <c r="Y185" s="210"/>
      <c r="Z185" s="210"/>
      <c r="AA185" s="210"/>
      <c r="AB185" s="632"/>
      <c r="AC185" s="632"/>
      <c r="AD185" s="632"/>
      <c r="AE185" s="633"/>
      <c r="AF185" s="292"/>
      <c r="AG185" s="293"/>
      <c r="AH185" s="293"/>
      <c r="AI185" s="293"/>
      <c r="AJ185" s="294"/>
      <c r="AK185" s="297"/>
      <c r="AL185" s="292"/>
      <c r="AM185" s="231" t="s">
        <v>139</v>
      </c>
      <c r="AN185" s="277"/>
      <c r="AO185" s="278"/>
      <c r="AP185" s="209"/>
      <c r="AQ185" s="210"/>
      <c r="AR185" s="210"/>
      <c r="AS185" s="210"/>
      <c r="AT185" s="211"/>
      <c r="AU185" s="209"/>
      <c r="AV185" s="281"/>
      <c r="AW185" s="282"/>
      <c r="BJ185" s="1"/>
    </row>
    <row r="186" spans="1:65" ht="9.9499999999999993" customHeight="1">
      <c r="B186" s="190"/>
      <c r="C186" s="614"/>
      <c r="D186" s="615"/>
      <c r="E186" s="616"/>
      <c r="F186" s="202"/>
      <c r="G186" s="203"/>
      <c r="H186" s="206"/>
      <c r="I186" s="206"/>
      <c r="J186" s="231" t="s">
        <v>80</v>
      </c>
      <c r="K186" s="277"/>
      <c r="L186" s="277"/>
      <c r="M186" s="277"/>
      <c r="N186" s="277"/>
      <c r="O186" s="278"/>
      <c r="P186" s="231" t="s">
        <v>199</v>
      </c>
      <c r="Q186" s="277"/>
      <c r="R186" s="277"/>
      <c r="S186" s="277"/>
      <c r="T186" s="277"/>
      <c r="U186" s="278"/>
      <c r="V186" s="231" t="s">
        <v>10</v>
      </c>
      <c r="W186" s="277"/>
      <c r="X186" s="277"/>
      <c r="Y186" s="277"/>
      <c r="Z186" s="277"/>
      <c r="AA186" s="277"/>
      <c r="AB186" s="418" t="s">
        <v>301</v>
      </c>
      <c r="AC186" s="419"/>
      <c r="AD186" s="419"/>
      <c r="AE186" s="420"/>
      <c r="AF186" s="231" t="s">
        <v>11</v>
      </c>
      <c r="AG186" s="277"/>
      <c r="AH186" s="277"/>
      <c r="AI186" s="277"/>
      <c r="AJ186" s="278"/>
      <c r="AK186" s="297"/>
      <c r="AL186" s="231" t="s">
        <v>13</v>
      </c>
      <c r="AM186" s="209"/>
      <c r="AN186" s="210"/>
      <c r="AO186" s="211"/>
      <c r="AP186" s="256" t="s">
        <v>15</v>
      </c>
      <c r="AQ186" s="257"/>
      <c r="AR186" s="262" t="s">
        <v>26</v>
      </c>
      <c r="AS186" s="262"/>
      <c r="AT186" s="265" t="s">
        <v>137</v>
      </c>
      <c r="AU186" s="268" t="s">
        <v>17</v>
      </c>
      <c r="AV186" s="271" t="s">
        <v>174</v>
      </c>
      <c r="AW186" s="272"/>
      <c r="BJ186" s="1"/>
    </row>
    <row r="187" spans="1:65" ht="9.9499999999999993" customHeight="1">
      <c r="B187" s="190"/>
      <c r="C187" s="614" t="s">
        <v>178</v>
      </c>
      <c r="D187" s="615"/>
      <c r="E187" s="616"/>
      <c r="F187" s="202"/>
      <c r="G187" s="203"/>
      <c r="H187" s="206"/>
      <c r="I187" s="206"/>
      <c r="J187" s="202"/>
      <c r="K187" s="208"/>
      <c r="L187" s="208"/>
      <c r="M187" s="208"/>
      <c r="N187" s="208"/>
      <c r="O187" s="203"/>
      <c r="P187" s="202"/>
      <c r="Q187" s="208"/>
      <c r="R187" s="208"/>
      <c r="S187" s="208"/>
      <c r="T187" s="208"/>
      <c r="U187" s="203"/>
      <c r="V187" s="202"/>
      <c r="W187" s="208"/>
      <c r="X187" s="208"/>
      <c r="Y187" s="208"/>
      <c r="Z187" s="208"/>
      <c r="AA187" s="208"/>
      <c r="AB187" s="285"/>
      <c r="AC187" s="285"/>
      <c r="AD187" s="285"/>
      <c r="AE187" s="286"/>
      <c r="AF187" s="202"/>
      <c r="AG187" s="208"/>
      <c r="AH187" s="208"/>
      <c r="AI187" s="208"/>
      <c r="AJ187" s="203"/>
      <c r="AK187" s="297"/>
      <c r="AL187" s="202"/>
      <c r="AM187" s="231" t="s">
        <v>61</v>
      </c>
      <c r="AN187" s="277"/>
      <c r="AO187" s="278"/>
      <c r="AP187" s="258"/>
      <c r="AQ187" s="259"/>
      <c r="AR187" s="263"/>
      <c r="AS187" s="263"/>
      <c r="AT187" s="266"/>
      <c r="AU187" s="269"/>
      <c r="AV187" s="273"/>
      <c r="AW187" s="274"/>
      <c r="BJ187" s="1"/>
    </row>
    <row r="188" spans="1:65" ht="9.9499999999999993" customHeight="1">
      <c r="B188" s="190"/>
      <c r="C188" s="617"/>
      <c r="D188" s="618"/>
      <c r="E188" s="619"/>
      <c r="F188" s="204"/>
      <c r="G188" s="205"/>
      <c r="H188" s="206"/>
      <c r="I188" s="206"/>
      <c r="J188" s="204"/>
      <c r="K188" s="234"/>
      <c r="L188" s="234"/>
      <c r="M188" s="234"/>
      <c r="N188" s="234"/>
      <c r="O188" s="205"/>
      <c r="P188" s="204"/>
      <c r="Q188" s="234"/>
      <c r="R188" s="234"/>
      <c r="S188" s="234"/>
      <c r="T188" s="234"/>
      <c r="U188" s="205"/>
      <c r="V188" s="204"/>
      <c r="W188" s="234"/>
      <c r="X188" s="234"/>
      <c r="Y188" s="234"/>
      <c r="Z188" s="234"/>
      <c r="AA188" s="234"/>
      <c r="AB188" s="421"/>
      <c r="AC188" s="421"/>
      <c r="AD188" s="421"/>
      <c r="AE188" s="422"/>
      <c r="AF188" s="204"/>
      <c r="AG188" s="234"/>
      <c r="AH188" s="234"/>
      <c r="AI188" s="234"/>
      <c r="AJ188" s="205"/>
      <c r="AK188" s="298"/>
      <c r="AL188" s="204"/>
      <c r="AM188" s="204"/>
      <c r="AN188" s="234"/>
      <c r="AO188" s="205"/>
      <c r="AP188" s="260"/>
      <c r="AQ188" s="261"/>
      <c r="AR188" s="264"/>
      <c r="AS188" s="264"/>
      <c r="AT188" s="267"/>
      <c r="AU188" s="270"/>
      <c r="AV188" s="275"/>
      <c r="AW188" s="276"/>
      <c r="AY188" s="74" t="s">
        <v>138</v>
      </c>
      <c r="AZ188" s="74" t="s">
        <v>139</v>
      </c>
      <c r="BA188" s="74" t="s">
        <v>61</v>
      </c>
      <c r="BB188" s="74" t="s">
        <v>300</v>
      </c>
      <c r="BC188" s="173" t="s">
        <v>310</v>
      </c>
      <c r="BJ188" s="1"/>
    </row>
    <row r="189" spans="1:65" ht="9.9499999999999993" customHeight="1">
      <c r="B189" s="368">
        <v>21</v>
      </c>
      <c r="C189" s="620">
        <f ca="1">OFFSET(DATA!$B$15,$B189-1,0)</f>
        <v>0</v>
      </c>
      <c r="D189" s="621"/>
      <c r="E189" s="622"/>
      <c r="F189" s="373">
        <f ca="1">OFFSET(DATA!$C$15,$B189-1,0)</f>
        <v>0</v>
      </c>
      <c r="G189" s="374"/>
      <c r="H189" s="379" t="str">
        <f ca="1">OFFSET(TMP!$H$1,($B189-1)*4,0)</f>
        <v xml:space="preserve">
</v>
      </c>
      <c r="I189" s="235" t="str">
        <f ca="1">OFFSET(TMP!$I$1,($B189-1)*4,0)</f>
        <v xml:space="preserve">
</v>
      </c>
      <c r="J189" s="238" t="str">
        <f ca="1">IF(OFFSET(DATA!$L$15,$B189-1,0)="","  年　月　日",OFFSET(DATA!$L$15,$B189-1,0))</f>
        <v xml:space="preserve">  年　月　日</v>
      </c>
      <c r="K189" s="239"/>
      <c r="L189" s="239"/>
      <c r="M189" s="239"/>
      <c r="N189" s="239"/>
      <c r="O189" s="240"/>
      <c r="P189" s="329" t="str">
        <f ca="1">IF(OFFSET(DATA!$N$15,$B189-1,0)="","  年　月　日",OFFSET(DATA!$N$15,$B189-1,0))</f>
        <v xml:space="preserve">  年　月　日</v>
      </c>
      <c r="Q189" s="330"/>
      <c r="R189" s="330"/>
      <c r="S189" s="330"/>
      <c r="T189" s="330"/>
      <c r="U189" s="331"/>
      <c r="V189" s="338" t="str">
        <f ca="1">BC189&amp;OFFSET(DATA!$R$15,$B189-1,0)</f>
        <v/>
      </c>
      <c r="W189" s="339"/>
      <c r="X189" s="339"/>
      <c r="Y189" s="339"/>
      <c r="Z189" s="339"/>
      <c r="AA189" s="339"/>
      <c r="AB189" s="339"/>
      <c r="AC189" s="609">
        <f ca="1">OFFSET(DATA!$S$15,$B189-1,0)</f>
        <v>0</v>
      </c>
      <c r="AD189" s="609"/>
      <c r="AE189" s="610"/>
      <c r="AF189" s="350" t="str">
        <f ca="1">IF(OFFSET(DATA!$Y$15,$B189-1,0)="","  年　月　日",OFFSET(DATA!$Y$15,$B189-1,0))</f>
        <v xml:space="preserve">  年　月　日</v>
      </c>
      <c r="AG189" s="351"/>
      <c r="AH189" s="351"/>
      <c r="AI189" s="351"/>
      <c r="AJ189" s="352"/>
      <c r="AK189" s="359" t="str">
        <f ca="1">IF(BLOOD=1,IF(LEN(BB189)=8,LEFT(BB189,2),LEFT(BB189,1)),BB189)</f>
        <v/>
      </c>
      <c r="AL189" s="362" t="str">
        <f ca="1">IF(OFFSET(DATA!$AC$15,$B189-1,0)="","  年　月　日",OFFSET(DATA!$AC$15,$B189-1,0))</f>
        <v xml:space="preserve">  年　月　日</v>
      </c>
      <c r="AM189" s="311">
        <f ca="1">AY191</f>
        <v>0</v>
      </c>
      <c r="AN189" s="312"/>
      <c r="AO189" s="313"/>
      <c r="AP189" s="314" t="str">
        <f ca="1">INDIRECT("TMP!T" &amp; 2 + ($B189-1)*5)</f>
        <v xml:space="preserve">
</v>
      </c>
      <c r="AQ189" s="315"/>
      <c r="AR189" s="315" t="str">
        <f ca="1">INDIRECT("TMP!U" &amp; 2 + ($B189-1)*5)</f>
        <v xml:space="preserve">
</v>
      </c>
      <c r="AS189" s="315"/>
      <c r="AT189" s="320" t="str">
        <f ca="1">INDIRECT("TMP!V" &amp; 2 + ($B189-1)*5)</f>
        <v xml:space="preserve">
</v>
      </c>
      <c r="AU189" s="323" t="str">
        <f ca="1">IF(OFFSET(DATA!$AT$15,$B189-1,0)="","  年　月　日",OFFSET(DATA!$AT$15,$B189-1,0))</f>
        <v xml:space="preserve">  年　月　日</v>
      </c>
      <c r="AV189" s="413">
        <f ca="1">OFFSET(DATA!$BB$15,$B189-1,0)</f>
        <v>0</v>
      </c>
      <c r="AW189" s="414"/>
      <c r="AX189" s="2"/>
      <c r="AY189" s="392">
        <f ca="1">OFFSET(DATA!$AV$15,$B189-1,0)</f>
        <v>0</v>
      </c>
      <c r="AZ189" s="299">
        <f ca="1">OFFSET(DATA!$AX$15,$B189-1,0)</f>
        <v>0</v>
      </c>
      <c r="BA189" s="299">
        <f ca="1">OFFSET(DATA!$AZ$15,$B189-1,0)</f>
        <v>0</v>
      </c>
      <c r="BB189" s="299" t="str">
        <f ca="1">IF(OFFSET(DATA!$AB$15,$B189-1,0)="","",OFFSET(DATA!$AB$15,$B189-1,0))</f>
        <v/>
      </c>
      <c r="BC189" s="189" t="str">
        <f ca="1">IF(OR(YUBIN=2,OFFSET(DATA!$Q$15,$B189-1,0)=""),"","〒"&amp;OFFSET(DATA!$Q$15,$B189-1,0)&amp;"　")</f>
        <v/>
      </c>
      <c r="BD189" s="2"/>
      <c r="BE189" s="2"/>
      <c r="BF189" s="2"/>
      <c r="BG189" s="2"/>
      <c r="BH189" s="2"/>
      <c r="BI189" s="2"/>
    </row>
    <row r="190" spans="1:65" ht="9.9499999999999993" customHeight="1">
      <c r="B190" s="369"/>
      <c r="C190" s="623"/>
      <c r="D190" s="624"/>
      <c r="E190" s="625"/>
      <c r="F190" s="375"/>
      <c r="G190" s="376"/>
      <c r="H190" s="380"/>
      <c r="I190" s="236"/>
      <c r="J190" s="241"/>
      <c r="K190" s="242"/>
      <c r="L190" s="242"/>
      <c r="M190" s="242"/>
      <c r="N190" s="242"/>
      <c r="O190" s="243"/>
      <c r="P190" s="332"/>
      <c r="Q190" s="333"/>
      <c r="R190" s="333"/>
      <c r="S190" s="333"/>
      <c r="T190" s="333"/>
      <c r="U190" s="334"/>
      <c r="V190" s="340"/>
      <c r="W190" s="341"/>
      <c r="X190" s="341"/>
      <c r="Y190" s="341"/>
      <c r="Z190" s="341"/>
      <c r="AA190" s="341"/>
      <c r="AB190" s="341"/>
      <c r="AC190" s="611"/>
      <c r="AD190" s="611"/>
      <c r="AE190" s="612"/>
      <c r="AF190" s="353"/>
      <c r="AG190" s="354"/>
      <c r="AH190" s="354"/>
      <c r="AI190" s="354"/>
      <c r="AJ190" s="355"/>
      <c r="AK190" s="360"/>
      <c r="AL190" s="363"/>
      <c r="AM190" s="302"/>
      <c r="AN190" s="305"/>
      <c r="AO190" s="306"/>
      <c r="AP190" s="316"/>
      <c r="AQ190" s="317"/>
      <c r="AR190" s="317"/>
      <c r="AS190" s="317"/>
      <c r="AT190" s="321"/>
      <c r="AU190" s="324"/>
      <c r="AV190" s="384"/>
      <c r="AW190" s="385"/>
      <c r="AX190" s="2"/>
      <c r="AY190" s="393"/>
      <c r="AZ190" s="301"/>
      <c r="BA190" s="301"/>
      <c r="BB190" s="300"/>
      <c r="BC190" s="189"/>
      <c r="BD190" s="2"/>
      <c r="BE190" s="2"/>
      <c r="BF190" s="2"/>
      <c r="BG190" s="2"/>
      <c r="BH190" s="2"/>
      <c r="BI190" s="2"/>
    </row>
    <row r="191" spans="1:65" ht="9.9499999999999993" customHeight="1">
      <c r="B191" s="370"/>
      <c r="C191" s="614">
        <f ca="1">OFFSET(DATA!$A$15,$B189-1,0)</f>
        <v>0</v>
      </c>
      <c r="D191" s="615"/>
      <c r="E191" s="616"/>
      <c r="F191" s="375"/>
      <c r="G191" s="376"/>
      <c r="H191" s="380"/>
      <c r="I191" s="236"/>
      <c r="J191" s="244"/>
      <c r="K191" s="245"/>
      <c r="L191" s="245"/>
      <c r="M191" s="245"/>
      <c r="N191" s="245"/>
      <c r="O191" s="246"/>
      <c r="P191" s="335"/>
      <c r="Q191" s="336"/>
      <c r="R191" s="336"/>
      <c r="S191" s="336"/>
      <c r="T191" s="336"/>
      <c r="U191" s="337"/>
      <c r="V191" s="342"/>
      <c r="W191" s="343"/>
      <c r="X191" s="343"/>
      <c r="Y191" s="343"/>
      <c r="Z191" s="343"/>
      <c r="AA191" s="343"/>
      <c r="AB191" s="343"/>
      <c r="AC191" s="97"/>
      <c r="AD191" s="97"/>
      <c r="AE191" s="98"/>
      <c r="AF191" s="356"/>
      <c r="AG191" s="357"/>
      <c r="AH191" s="357"/>
      <c r="AI191" s="357"/>
      <c r="AJ191" s="358"/>
      <c r="AK191" s="360"/>
      <c r="AL191" s="364"/>
      <c r="AM191" s="302" t="str">
        <f ca="1">AZ191</f>
        <v/>
      </c>
      <c r="AN191" s="303"/>
      <c r="AO191" s="304"/>
      <c r="AP191" s="316"/>
      <c r="AQ191" s="317"/>
      <c r="AR191" s="317"/>
      <c r="AS191" s="317"/>
      <c r="AT191" s="321"/>
      <c r="AU191" s="325"/>
      <c r="AV191" s="415"/>
      <c r="AW191" s="416"/>
      <c r="AX191" s="75"/>
      <c r="AY191" s="502">
        <f ca="1">AY189</f>
        <v>0</v>
      </c>
      <c r="AZ191" s="504" t="str">
        <f ca="1">IF(COUNTIF(AZ189,"*受給者*"),"受給者",IF(COUNTIF(AZ189,"*国民年金*"),"国民年金",IF(COUNTIF(AZ189,"厚生年金"),"厚生年金","")))</f>
        <v/>
      </c>
      <c r="BA191" s="504">
        <f ca="1">BA189</f>
        <v>0</v>
      </c>
      <c r="BB191" s="300"/>
      <c r="BC191" s="189"/>
      <c r="BD191" s="2"/>
      <c r="BE191" s="2"/>
      <c r="BF191" s="2"/>
      <c r="BG191" s="2"/>
      <c r="BH191" s="2"/>
      <c r="BI191" s="2"/>
    </row>
    <row r="192" spans="1:65" ht="9.9499999999999993" customHeight="1">
      <c r="B192" s="370"/>
      <c r="C192" s="614"/>
      <c r="D192" s="615"/>
      <c r="E192" s="616"/>
      <c r="F192" s="375"/>
      <c r="G192" s="376"/>
      <c r="H192" s="380"/>
      <c r="I192" s="236"/>
      <c r="J192" s="37"/>
      <c r="K192" s="394">
        <f ca="1">OFFSET(DATA!$M$15,$B189-1,0)</f>
        <v>0</v>
      </c>
      <c r="L192" s="394"/>
      <c r="M192" s="397" t="s">
        <v>213</v>
      </c>
      <c r="N192" s="397"/>
      <c r="O192" s="38"/>
      <c r="P192" s="37"/>
      <c r="Q192" s="394">
        <f ca="1">OFFSET(DATA!$O$15,$B189-1,0)</f>
        <v>0</v>
      </c>
      <c r="R192" s="394"/>
      <c r="S192" s="397" t="s">
        <v>214</v>
      </c>
      <c r="T192" s="397"/>
      <c r="U192" s="38"/>
      <c r="V192" s="400" t="str">
        <f ca="1">BC192&amp;OFFSET(DATA!$U$15,$B189-1,0)</f>
        <v/>
      </c>
      <c r="W192" s="401"/>
      <c r="X192" s="401"/>
      <c r="Y192" s="401"/>
      <c r="Z192" s="401"/>
      <c r="AA192" s="401"/>
      <c r="AB192" s="401"/>
      <c r="AC192" s="626">
        <f ca="1">OFFSET(DATA!$V$15,$B189-1,0)</f>
        <v>0</v>
      </c>
      <c r="AD192" s="626"/>
      <c r="AE192" s="627"/>
      <c r="AF192" s="408">
        <f ca="1">OFFSET(DATA!$Z$15,$B189-1,0)</f>
        <v>0</v>
      </c>
      <c r="AG192" s="408"/>
      <c r="AH192" s="397" t="s">
        <v>215</v>
      </c>
      <c r="AI192" s="397">
        <f ca="1">OFFSET(DATA!$AA$15,$B189-1,0)</f>
        <v>0</v>
      </c>
      <c r="AJ192" s="410"/>
      <c r="AK192" s="360"/>
      <c r="AL192" s="365">
        <f ca="1">OFFSET(DATA!$AD$15,$B189-1,0)</f>
        <v>0</v>
      </c>
      <c r="AM192" s="302"/>
      <c r="AN192" s="305"/>
      <c r="AO192" s="306"/>
      <c r="AP192" s="316"/>
      <c r="AQ192" s="317"/>
      <c r="AR192" s="317"/>
      <c r="AS192" s="317"/>
      <c r="AT192" s="321"/>
      <c r="AU192" s="326" t="str">
        <f ca="1">IF(OFFSET(DATA!$AU$15,$B189-1,0)="","  年　月　日",OFFSET(DATA!$AU$15,$B189-1,0))</f>
        <v xml:space="preserve">  年　月　日</v>
      </c>
      <c r="AV192" s="382">
        <f ca="1">OFFSET(DATA!$BC$15,$B189-1,0)</f>
        <v>0</v>
      </c>
      <c r="AW192" s="383"/>
      <c r="AX192" s="2"/>
      <c r="AY192" s="503"/>
      <c r="AZ192" s="505"/>
      <c r="BA192" s="505"/>
      <c r="BB192" s="300"/>
      <c r="BC192" s="189" t="str">
        <f ca="1">IF(OR(YUBIN=2,OFFSET(DATA!$T$15,$B189-1,0)=""),"","〒"&amp;OFFSET(DATA!$T$15,$B189-1,0)&amp;"　")</f>
        <v/>
      </c>
      <c r="BD192" s="2"/>
      <c r="BE192" s="2"/>
      <c r="BF192" s="2"/>
      <c r="BG192" s="2"/>
      <c r="BH192" s="2"/>
      <c r="BI192" s="2"/>
    </row>
    <row r="193" spans="2:61" ht="9.9499999999999993" customHeight="1">
      <c r="B193" s="371"/>
      <c r="C193" s="614">
        <f ca="1">OFFSET(DATA!$BD$15,$B189-1,0)</f>
        <v>0</v>
      </c>
      <c r="D193" s="615"/>
      <c r="E193" s="616"/>
      <c r="F193" s="375"/>
      <c r="G193" s="376"/>
      <c r="H193" s="380"/>
      <c r="I193" s="236"/>
      <c r="J193" s="71"/>
      <c r="K193" s="395"/>
      <c r="L193" s="395"/>
      <c r="M193" s="398"/>
      <c r="N193" s="398"/>
      <c r="O193" s="102"/>
      <c r="P193" s="71"/>
      <c r="Q193" s="395"/>
      <c r="R193" s="395"/>
      <c r="S193" s="398"/>
      <c r="T193" s="398"/>
      <c r="U193" s="102"/>
      <c r="V193" s="340"/>
      <c r="W193" s="341"/>
      <c r="X193" s="341"/>
      <c r="Y193" s="341"/>
      <c r="Z193" s="341"/>
      <c r="AA193" s="341"/>
      <c r="AB193" s="341"/>
      <c r="AC193" s="628"/>
      <c r="AD193" s="628"/>
      <c r="AE193" s="629"/>
      <c r="AF193" s="394"/>
      <c r="AG193" s="394"/>
      <c r="AH193" s="398"/>
      <c r="AI193" s="398"/>
      <c r="AJ193" s="411"/>
      <c r="AK193" s="360"/>
      <c r="AL193" s="366"/>
      <c r="AM193" s="302">
        <f ca="1">BA191</f>
        <v>0</v>
      </c>
      <c r="AN193" s="389" t="str">
        <f ca="1">IF($BA193=0,"",RIGHT($BA193,4))</f>
        <v/>
      </c>
      <c r="AO193" s="390"/>
      <c r="AP193" s="316"/>
      <c r="AQ193" s="317"/>
      <c r="AR193" s="317"/>
      <c r="AS193" s="317"/>
      <c r="AT193" s="321"/>
      <c r="AU193" s="327"/>
      <c r="AV193" s="384"/>
      <c r="AW193" s="385"/>
      <c r="AX193" s="2"/>
      <c r="AY193" s="392"/>
      <c r="AZ193" s="299"/>
      <c r="BA193" s="299">
        <f ca="1">OFFSET(DATA!$BA$15,$B189-1,0)</f>
        <v>0</v>
      </c>
      <c r="BB193" s="300"/>
      <c r="BC193" s="189"/>
      <c r="BD193" s="2"/>
      <c r="BE193" s="2"/>
      <c r="BF193" s="2"/>
      <c r="BG193" s="2"/>
      <c r="BH193" s="2"/>
      <c r="BI193" s="2"/>
    </row>
    <row r="194" spans="2:61" ht="9.9499999999999993" customHeight="1">
      <c r="B194" s="372"/>
      <c r="C194" s="617"/>
      <c r="D194" s="618"/>
      <c r="E194" s="619"/>
      <c r="F194" s="377"/>
      <c r="G194" s="378"/>
      <c r="H194" s="381"/>
      <c r="I194" s="237"/>
      <c r="J194" s="39"/>
      <c r="K194" s="396"/>
      <c r="L194" s="396"/>
      <c r="M194" s="399"/>
      <c r="N194" s="399"/>
      <c r="O194" s="40"/>
      <c r="P194" s="39"/>
      <c r="Q194" s="396"/>
      <c r="R194" s="396"/>
      <c r="S194" s="399"/>
      <c r="T194" s="399"/>
      <c r="U194" s="40"/>
      <c r="V194" s="402"/>
      <c r="W194" s="403"/>
      <c r="X194" s="403"/>
      <c r="Y194" s="403"/>
      <c r="Z194" s="403"/>
      <c r="AA194" s="403"/>
      <c r="AB194" s="403"/>
      <c r="AC194" s="613"/>
      <c r="AD194" s="613"/>
      <c r="AE194" s="378"/>
      <c r="AF194" s="409"/>
      <c r="AG194" s="409"/>
      <c r="AH194" s="399"/>
      <c r="AI194" s="399"/>
      <c r="AJ194" s="412"/>
      <c r="AK194" s="361"/>
      <c r="AL194" s="367"/>
      <c r="AM194" s="388"/>
      <c r="AN194" s="391"/>
      <c r="AO194" s="378"/>
      <c r="AP194" s="318"/>
      <c r="AQ194" s="319"/>
      <c r="AR194" s="319"/>
      <c r="AS194" s="319"/>
      <c r="AT194" s="322"/>
      <c r="AU194" s="328"/>
      <c r="AV194" s="386"/>
      <c r="AW194" s="387"/>
      <c r="AX194" s="2"/>
      <c r="AY194" s="393"/>
      <c r="AZ194" s="301"/>
      <c r="BA194" s="301"/>
      <c r="BB194" s="301"/>
      <c r="BC194" s="189"/>
      <c r="BD194" s="2"/>
      <c r="BE194" s="2"/>
      <c r="BF194" s="2"/>
      <c r="BG194" s="2"/>
      <c r="BH194" s="2"/>
      <c r="BI194" s="2"/>
    </row>
    <row r="195" spans="2:61" ht="9.9499999999999993" customHeight="1">
      <c r="B195" s="368">
        <f>B189+1</f>
        <v>22</v>
      </c>
      <c r="C195" s="620">
        <f ca="1">OFFSET(DATA!$B$15,$B195-1,0)</f>
        <v>0</v>
      </c>
      <c r="D195" s="621"/>
      <c r="E195" s="622"/>
      <c r="F195" s="373">
        <f ca="1">OFFSET(DATA!$C$15,$B195-1,0)</f>
        <v>0</v>
      </c>
      <c r="G195" s="374"/>
      <c r="H195" s="379" t="str">
        <f ca="1">OFFSET(TMP!$H$1,($B195-1)*4,0)</f>
        <v xml:space="preserve">
</v>
      </c>
      <c r="I195" s="235" t="str">
        <f ca="1">OFFSET(TMP!$I$1,($B195-1)*4,0)</f>
        <v xml:space="preserve">
</v>
      </c>
      <c r="J195" s="238" t="str">
        <f ca="1">IF(OFFSET(DATA!$L$15,$B195-1,0)="","  年　月　日",OFFSET(DATA!$L$15,$B195-1,0))</f>
        <v xml:space="preserve">  年　月　日</v>
      </c>
      <c r="K195" s="239"/>
      <c r="L195" s="239"/>
      <c r="M195" s="239"/>
      <c r="N195" s="239"/>
      <c r="O195" s="240"/>
      <c r="P195" s="329" t="str">
        <f ca="1">IF(OFFSET(DATA!$N$15,$B195-1,0)="","  年　月　日",OFFSET(DATA!$N$15,$B195-1,0))</f>
        <v xml:space="preserve">  年　月　日</v>
      </c>
      <c r="Q195" s="330"/>
      <c r="R195" s="330"/>
      <c r="S195" s="330"/>
      <c r="T195" s="330"/>
      <c r="U195" s="331"/>
      <c r="V195" s="338" t="str">
        <f ca="1">BC195&amp;OFFSET(DATA!$R$15,$B195-1,0)</f>
        <v/>
      </c>
      <c r="W195" s="339"/>
      <c r="X195" s="339"/>
      <c r="Y195" s="339"/>
      <c r="Z195" s="339"/>
      <c r="AA195" s="339"/>
      <c r="AB195" s="339"/>
      <c r="AC195" s="609">
        <f ca="1">OFFSET(DATA!$S$15,$B195-1,0)</f>
        <v>0</v>
      </c>
      <c r="AD195" s="609"/>
      <c r="AE195" s="610"/>
      <c r="AF195" s="350" t="str">
        <f ca="1">IF(OFFSET(DATA!$Y$15,$B195-1,0)="","  年　月　日",OFFSET(DATA!$Y$15,$B195-1,0))</f>
        <v xml:space="preserve">  年　月　日</v>
      </c>
      <c r="AG195" s="351"/>
      <c r="AH195" s="351"/>
      <c r="AI195" s="351"/>
      <c r="AJ195" s="352"/>
      <c r="AK195" s="359" t="str">
        <f ca="1">IF(BLOOD=1,IF(LEN(BB195)=8,LEFT(BB195,2),LEFT(BB195,1)),BB195)</f>
        <v/>
      </c>
      <c r="AL195" s="362" t="str">
        <f ca="1">IF(OFFSET(DATA!$AC$15,$B195-1,0)="","  年　月　日",OFFSET(DATA!$AC$15,$B195-1,0))</f>
        <v xml:space="preserve">  年　月　日</v>
      </c>
      <c r="AM195" s="311">
        <f ca="1">AY197</f>
        <v>0</v>
      </c>
      <c r="AN195" s="312"/>
      <c r="AO195" s="313"/>
      <c r="AP195" s="314" t="str">
        <f ca="1">INDIRECT("TMP!T" &amp; 2 + ($B195-1)*5)</f>
        <v xml:space="preserve">
</v>
      </c>
      <c r="AQ195" s="315"/>
      <c r="AR195" s="315" t="str">
        <f ca="1">INDIRECT("TMP!U" &amp; 2 + ($B195-1)*5)</f>
        <v xml:space="preserve">
</v>
      </c>
      <c r="AS195" s="315"/>
      <c r="AT195" s="320" t="str">
        <f ca="1">INDIRECT("TMP!V" &amp; 2 + ($B195-1)*5)</f>
        <v xml:space="preserve">
</v>
      </c>
      <c r="AU195" s="323" t="str">
        <f ca="1">IF(OFFSET(DATA!$AT$15,$B195-1,0)="","  年　月　日",OFFSET(DATA!$AT$15,$B195-1,0))</f>
        <v xml:space="preserve">  年　月　日</v>
      </c>
      <c r="AV195" s="413">
        <f ca="1">OFFSET(DATA!$BB$15,$B195-1,0)</f>
        <v>0</v>
      </c>
      <c r="AW195" s="414"/>
      <c r="AX195" s="2"/>
      <c r="AY195" s="392">
        <f ca="1">OFFSET(DATA!$AV$15,$B195-1,0)</f>
        <v>0</v>
      </c>
      <c r="AZ195" s="299">
        <f ca="1">OFFSET(DATA!$AX$15,$B195-1,0)</f>
        <v>0</v>
      </c>
      <c r="BA195" s="299">
        <f ca="1">OFFSET(DATA!$AZ$15,$B195-1,0)</f>
        <v>0</v>
      </c>
      <c r="BB195" s="299" t="str">
        <f ca="1">IF(OFFSET(DATA!$AB$15,$B195-1,0)="","",OFFSET(DATA!$AB$15,$B195-1,0))</f>
        <v/>
      </c>
      <c r="BC195" s="189" t="str">
        <f ca="1">IF(OR(YUBIN=2,OFFSET(DATA!$Q$15,$B195-1,0)=""),"","〒"&amp;OFFSET(DATA!$Q$15,$B195-1,0)&amp;"　")</f>
        <v/>
      </c>
      <c r="BD195" s="2"/>
      <c r="BE195" s="2"/>
      <c r="BF195" s="2"/>
      <c r="BG195" s="2"/>
      <c r="BH195" s="2"/>
      <c r="BI195" s="2"/>
    </row>
    <row r="196" spans="2:61" ht="9.9499999999999993" customHeight="1">
      <c r="B196" s="369"/>
      <c r="C196" s="623"/>
      <c r="D196" s="624"/>
      <c r="E196" s="625"/>
      <c r="F196" s="375"/>
      <c r="G196" s="376"/>
      <c r="H196" s="380"/>
      <c r="I196" s="236"/>
      <c r="J196" s="241"/>
      <c r="K196" s="242"/>
      <c r="L196" s="242"/>
      <c r="M196" s="242"/>
      <c r="N196" s="242"/>
      <c r="O196" s="243"/>
      <c r="P196" s="332"/>
      <c r="Q196" s="333"/>
      <c r="R196" s="333"/>
      <c r="S196" s="333"/>
      <c r="T196" s="333"/>
      <c r="U196" s="334"/>
      <c r="V196" s="340"/>
      <c r="W196" s="341"/>
      <c r="X196" s="341"/>
      <c r="Y196" s="341"/>
      <c r="Z196" s="341"/>
      <c r="AA196" s="341"/>
      <c r="AB196" s="341"/>
      <c r="AC196" s="611"/>
      <c r="AD196" s="611"/>
      <c r="AE196" s="612"/>
      <c r="AF196" s="353"/>
      <c r="AG196" s="354"/>
      <c r="AH196" s="354"/>
      <c r="AI196" s="354"/>
      <c r="AJ196" s="355"/>
      <c r="AK196" s="360"/>
      <c r="AL196" s="363"/>
      <c r="AM196" s="302"/>
      <c r="AN196" s="305"/>
      <c r="AO196" s="306"/>
      <c r="AP196" s="316"/>
      <c r="AQ196" s="317"/>
      <c r="AR196" s="317"/>
      <c r="AS196" s="317"/>
      <c r="AT196" s="321"/>
      <c r="AU196" s="324"/>
      <c r="AV196" s="384"/>
      <c r="AW196" s="385"/>
      <c r="AX196" s="2"/>
      <c r="AY196" s="393"/>
      <c r="AZ196" s="301"/>
      <c r="BA196" s="301"/>
      <c r="BB196" s="300"/>
      <c r="BC196" s="189"/>
      <c r="BD196" s="2"/>
      <c r="BE196" s="2"/>
      <c r="BF196" s="2"/>
      <c r="BG196" s="2"/>
      <c r="BH196" s="2"/>
      <c r="BI196" s="2"/>
    </row>
    <row r="197" spans="2:61" ht="9.9499999999999993" customHeight="1">
      <c r="B197" s="370"/>
      <c r="C197" s="614">
        <f ca="1">OFFSET(DATA!$A$15,$B195-1,0)</f>
        <v>0</v>
      </c>
      <c r="D197" s="615"/>
      <c r="E197" s="616"/>
      <c r="F197" s="375"/>
      <c r="G197" s="376"/>
      <c r="H197" s="380"/>
      <c r="I197" s="236"/>
      <c r="J197" s="244"/>
      <c r="K197" s="245"/>
      <c r="L197" s="245"/>
      <c r="M197" s="245"/>
      <c r="N197" s="245"/>
      <c r="O197" s="246"/>
      <c r="P197" s="335"/>
      <c r="Q197" s="336"/>
      <c r="R197" s="336"/>
      <c r="S197" s="336"/>
      <c r="T197" s="336"/>
      <c r="U197" s="337"/>
      <c r="V197" s="342"/>
      <c r="W197" s="343"/>
      <c r="X197" s="343"/>
      <c r="Y197" s="343"/>
      <c r="Z197" s="343"/>
      <c r="AA197" s="343"/>
      <c r="AB197" s="343"/>
      <c r="AC197" s="97"/>
      <c r="AD197" s="97"/>
      <c r="AE197" s="98"/>
      <c r="AF197" s="356"/>
      <c r="AG197" s="357"/>
      <c r="AH197" s="357"/>
      <c r="AI197" s="357"/>
      <c r="AJ197" s="358"/>
      <c r="AK197" s="360"/>
      <c r="AL197" s="364"/>
      <c r="AM197" s="302" t="str">
        <f ca="1">AZ197</f>
        <v/>
      </c>
      <c r="AN197" s="303"/>
      <c r="AO197" s="304"/>
      <c r="AP197" s="316"/>
      <c r="AQ197" s="317"/>
      <c r="AR197" s="317"/>
      <c r="AS197" s="317"/>
      <c r="AT197" s="321"/>
      <c r="AU197" s="325"/>
      <c r="AV197" s="415"/>
      <c r="AW197" s="416"/>
      <c r="AX197" s="75"/>
      <c r="AY197" s="502">
        <f t="shared" ref="AY197" ca="1" si="134">AY195</f>
        <v>0</v>
      </c>
      <c r="AZ197" s="504" t="str">
        <f t="shared" ref="AZ197" ca="1" si="135">IF(COUNTIF(AZ195,"*受給者*"),"受給者",IF(COUNTIF(AZ195,"*国民年金*"),"国民年金",IF(COUNTIF(AZ195,"厚生年金"),"厚生年金","")))</f>
        <v/>
      </c>
      <c r="BA197" s="504">
        <f t="shared" ref="BA197" ca="1" si="136">BA195</f>
        <v>0</v>
      </c>
      <c r="BB197" s="300"/>
      <c r="BC197" s="189"/>
      <c r="BD197" s="2"/>
      <c r="BE197" s="2"/>
      <c r="BF197" s="2"/>
      <c r="BG197" s="2"/>
      <c r="BH197" s="2"/>
      <c r="BI197" s="2"/>
    </row>
    <row r="198" spans="2:61" ht="9.9499999999999993" customHeight="1">
      <c r="B198" s="370"/>
      <c r="C198" s="614"/>
      <c r="D198" s="615"/>
      <c r="E198" s="616"/>
      <c r="F198" s="375"/>
      <c r="G198" s="376"/>
      <c r="H198" s="380"/>
      <c r="I198" s="236"/>
      <c r="J198" s="37"/>
      <c r="K198" s="394">
        <f ca="1">OFFSET(DATA!$M$15,$B195-1,0)</f>
        <v>0</v>
      </c>
      <c r="L198" s="394"/>
      <c r="M198" s="397" t="s">
        <v>213</v>
      </c>
      <c r="N198" s="397"/>
      <c r="O198" s="38"/>
      <c r="P198" s="37"/>
      <c r="Q198" s="394">
        <f ca="1">OFFSET(DATA!$O$15,$B195-1,0)</f>
        <v>0</v>
      </c>
      <c r="R198" s="394"/>
      <c r="S198" s="397" t="s">
        <v>214</v>
      </c>
      <c r="T198" s="397"/>
      <c r="U198" s="38"/>
      <c r="V198" s="400" t="str">
        <f ca="1">BC198&amp;OFFSET(DATA!$U$15,$B195-1,0)</f>
        <v/>
      </c>
      <c r="W198" s="401"/>
      <c r="X198" s="401"/>
      <c r="Y198" s="401"/>
      <c r="Z198" s="401"/>
      <c r="AA198" s="401"/>
      <c r="AB198" s="401"/>
      <c r="AC198" s="626">
        <f ca="1">OFFSET(DATA!$V$15,$B195-1,0)</f>
        <v>0</v>
      </c>
      <c r="AD198" s="626"/>
      <c r="AE198" s="627"/>
      <c r="AF198" s="408">
        <f ca="1">OFFSET(DATA!$Z$15,$B195-1,0)</f>
        <v>0</v>
      </c>
      <c r="AG198" s="408"/>
      <c r="AH198" s="397" t="s">
        <v>215</v>
      </c>
      <c r="AI198" s="397">
        <f ca="1">OFFSET(DATA!$AA$15,$B195-1,0)</f>
        <v>0</v>
      </c>
      <c r="AJ198" s="410"/>
      <c r="AK198" s="360"/>
      <c r="AL198" s="365">
        <f ca="1">OFFSET(DATA!$AD$15,$B195-1,0)</f>
        <v>0</v>
      </c>
      <c r="AM198" s="302"/>
      <c r="AN198" s="305"/>
      <c r="AO198" s="306"/>
      <c r="AP198" s="316"/>
      <c r="AQ198" s="317"/>
      <c r="AR198" s="317"/>
      <c r="AS198" s="317"/>
      <c r="AT198" s="321"/>
      <c r="AU198" s="326" t="str">
        <f ca="1">IF(OFFSET(DATA!$AU$15,$B195-1,0)="","  年　月　日",OFFSET(DATA!$AU$15,$B195-1,0))</f>
        <v xml:space="preserve">  年　月　日</v>
      </c>
      <c r="AV198" s="382">
        <f ca="1">OFFSET(DATA!$BC$15,$B195-1,0)</f>
        <v>0</v>
      </c>
      <c r="AW198" s="383"/>
      <c r="AX198" s="2"/>
      <c r="AY198" s="503"/>
      <c r="AZ198" s="505"/>
      <c r="BA198" s="505"/>
      <c r="BB198" s="300"/>
      <c r="BC198" s="189" t="str">
        <f ca="1">IF(OR(YUBIN=2,OFFSET(DATA!$T$15,$B195-1,0)=""),"","〒"&amp;OFFSET(DATA!$T$15,$B195-1,0)&amp;"　")</f>
        <v/>
      </c>
      <c r="BD198" s="2"/>
      <c r="BE198" s="2"/>
      <c r="BF198" s="2"/>
      <c r="BG198" s="2"/>
      <c r="BH198" s="2"/>
      <c r="BI198" s="2"/>
    </row>
    <row r="199" spans="2:61" ht="9.9499999999999993" customHeight="1">
      <c r="B199" s="371"/>
      <c r="C199" s="614">
        <f ca="1">OFFSET(DATA!$BD$15,$B195-1,0)</f>
        <v>0</v>
      </c>
      <c r="D199" s="615"/>
      <c r="E199" s="616"/>
      <c r="F199" s="375"/>
      <c r="G199" s="376"/>
      <c r="H199" s="380"/>
      <c r="I199" s="236"/>
      <c r="J199" s="71"/>
      <c r="K199" s="395"/>
      <c r="L199" s="395"/>
      <c r="M199" s="398"/>
      <c r="N199" s="398"/>
      <c r="O199" s="102"/>
      <c r="P199" s="71"/>
      <c r="Q199" s="395"/>
      <c r="R199" s="395"/>
      <c r="S199" s="398"/>
      <c r="T199" s="398"/>
      <c r="U199" s="102"/>
      <c r="V199" s="340"/>
      <c r="W199" s="341"/>
      <c r="X199" s="341"/>
      <c r="Y199" s="341"/>
      <c r="Z199" s="341"/>
      <c r="AA199" s="341"/>
      <c r="AB199" s="341"/>
      <c r="AC199" s="628"/>
      <c r="AD199" s="628"/>
      <c r="AE199" s="629"/>
      <c r="AF199" s="394"/>
      <c r="AG199" s="394"/>
      <c r="AH199" s="398"/>
      <c r="AI199" s="398"/>
      <c r="AJ199" s="411"/>
      <c r="AK199" s="360"/>
      <c r="AL199" s="366"/>
      <c r="AM199" s="302">
        <f ca="1">BA197</f>
        <v>0</v>
      </c>
      <c r="AN199" s="389" t="str">
        <f ca="1">IF($BA199=0,"",RIGHT($BA199,4))</f>
        <v/>
      </c>
      <c r="AO199" s="390"/>
      <c r="AP199" s="316"/>
      <c r="AQ199" s="317"/>
      <c r="AR199" s="317"/>
      <c r="AS199" s="317"/>
      <c r="AT199" s="321"/>
      <c r="AU199" s="327"/>
      <c r="AV199" s="384"/>
      <c r="AW199" s="385"/>
      <c r="AX199" s="2"/>
      <c r="AY199" s="392"/>
      <c r="AZ199" s="299"/>
      <c r="BA199" s="299">
        <f ca="1">OFFSET(DATA!$BA$15,$B195-1,0)</f>
        <v>0</v>
      </c>
      <c r="BB199" s="300"/>
      <c r="BC199" s="189"/>
      <c r="BD199" s="2"/>
      <c r="BE199" s="2"/>
      <c r="BF199" s="2"/>
      <c r="BG199" s="2"/>
      <c r="BH199" s="2"/>
      <c r="BI199" s="2"/>
    </row>
    <row r="200" spans="2:61" ht="9.9499999999999993" customHeight="1">
      <c r="B200" s="372"/>
      <c r="C200" s="617"/>
      <c r="D200" s="618"/>
      <c r="E200" s="619"/>
      <c r="F200" s="377"/>
      <c r="G200" s="378"/>
      <c r="H200" s="381"/>
      <c r="I200" s="237"/>
      <c r="J200" s="39"/>
      <c r="K200" s="396"/>
      <c r="L200" s="396"/>
      <c r="M200" s="399"/>
      <c r="N200" s="399"/>
      <c r="O200" s="40"/>
      <c r="P200" s="39"/>
      <c r="Q200" s="396"/>
      <c r="R200" s="396"/>
      <c r="S200" s="399"/>
      <c r="T200" s="399"/>
      <c r="U200" s="40"/>
      <c r="V200" s="402"/>
      <c r="W200" s="403"/>
      <c r="X200" s="403"/>
      <c r="Y200" s="403"/>
      <c r="Z200" s="403"/>
      <c r="AA200" s="403"/>
      <c r="AB200" s="403"/>
      <c r="AC200" s="613"/>
      <c r="AD200" s="613"/>
      <c r="AE200" s="378"/>
      <c r="AF200" s="409"/>
      <c r="AG200" s="409"/>
      <c r="AH200" s="399"/>
      <c r="AI200" s="399"/>
      <c r="AJ200" s="412"/>
      <c r="AK200" s="361"/>
      <c r="AL200" s="367"/>
      <c r="AM200" s="388"/>
      <c r="AN200" s="391"/>
      <c r="AO200" s="378"/>
      <c r="AP200" s="318"/>
      <c r="AQ200" s="319"/>
      <c r="AR200" s="319"/>
      <c r="AS200" s="319"/>
      <c r="AT200" s="322"/>
      <c r="AU200" s="328"/>
      <c r="AV200" s="386"/>
      <c r="AW200" s="387"/>
      <c r="AX200" s="2"/>
      <c r="AY200" s="393"/>
      <c r="AZ200" s="301"/>
      <c r="BA200" s="301"/>
      <c r="BB200" s="301"/>
      <c r="BC200" s="189"/>
      <c r="BD200" s="2"/>
      <c r="BE200" s="2"/>
      <c r="BF200" s="2"/>
      <c r="BG200" s="2"/>
      <c r="BH200" s="2"/>
      <c r="BI200" s="2"/>
    </row>
    <row r="201" spans="2:61" ht="9.9499999999999993" customHeight="1">
      <c r="B201" s="368">
        <f t="shared" ref="B201" si="137">B195+1</f>
        <v>23</v>
      </c>
      <c r="C201" s="620">
        <f ca="1">OFFSET(DATA!$B$15,$B201-1,0)</f>
        <v>0</v>
      </c>
      <c r="D201" s="621"/>
      <c r="E201" s="622"/>
      <c r="F201" s="373">
        <f ca="1">OFFSET(DATA!$C$15,$B201-1,0)</f>
        <v>0</v>
      </c>
      <c r="G201" s="374"/>
      <c r="H201" s="379" t="str">
        <f ca="1">OFFSET(TMP!$H$1,($B201-1)*4,0)</f>
        <v xml:space="preserve">
</v>
      </c>
      <c r="I201" s="235" t="str">
        <f ca="1">OFFSET(TMP!$I$1,($B201-1)*4,0)</f>
        <v xml:space="preserve">
</v>
      </c>
      <c r="J201" s="238" t="str">
        <f ca="1">IF(OFFSET(DATA!$L$15,$B201-1,0)="","  年　月　日",OFFSET(DATA!$L$15,$B201-1,0))</f>
        <v xml:space="preserve">  年　月　日</v>
      </c>
      <c r="K201" s="239"/>
      <c r="L201" s="239"/>
      <c r="M201" s="239"/>
      <c r="N201" s="239"/>
      <c r="O201" s="240"/>
      <c r="P201" s="329" t="str">
        <f ca="1">IF(OFFSET(DATA!$N$15,$B201-1,0)="","  年　月　日",OFFSET(DATA!$N$15,$B201-1,0))</f>
        <v xml:space="preserve">  年　月　日</v>
      </c>
      <c r="Q201" s="330"/>
      <c r="R201" s="330"/>
      <c r="S201" s="330"/>
      <c r="T201" s="330"/>
      <c r="U201" s="331"/>
      <c r="V201" s="338" t="str">
        <f ca="1">BC201&amp;OFFSET(DATA!$R$15,$B201-1,0)</f>
        <v/>
      </c>
      <c r="W201" s="339"/>
      <c r="X201" s="339"/>
      <c r="Y201" s="339"/>
      <c r="Z201" s="339"/>
      <c r="AA201" s="339"/>
      <c r="AB201" s="339"/>
      <c r="AC201" s="609">
        <f ca="1">OFFSET(DATA!$S$15,$B201-1,0)</f>
        <v>0</v>
      </c>
      <c r="AD201" s="609"/>
      <c r="AE201" s="610"/>
      <c r="AF201" s="350" t="str">
        <f ca="1">IF(OFFSET(DATA!$Y$15,$B201-1,0)="","  年　月　日",OFFSET(DATA!$Y$15,$B201-1,0))</f>
        <v xml:space="preserve">  年　月　日</v>
      </c>
      <c r="AG201" s="351"/>
      <c r="AH201" s="351"/>
      <c r="AI201" s="351"/>
      <c r="AJ201" s="352"/>
      <c r="AK201" s="359" t="str">
        <f ca="1">IF(BLOOD=1,IF(LEN(BB201)=8,LEFT(BB201,2),LEFT(BB201,1)),BB201)</f>
        <v/>
      </c>
      <c r="AL201" s="362" t="str">
        <f ca="1">IF(OFFSET(DATA!$AC$15,$B201-1,0)="","  年　月　日",OFFSET(DATA!$AC$15,$B201-1,0))</f>
        <v xml:space="preserve">  年　月　日</v>
      </c>
      <c r="AM201" s="311">
        <f t="shared" ref="AM201" ca="1" si="138">AY203</f>
        <v>0</v>
      </c>
      <c r="AN201" s="312"/>
      <c r="AO201" s="313"/>
      <c r="AP201" s="314" t="str">
        <f ca="1">INDIRECT("TMP!T" &amp; 2 + ($B201-1)*5)</f>
        <v xml:space="preserve">
</v>
      </c>
      <c r="AQ201" s="315"/>
      <c r="AR201" s="315" t="str">
        <f ca="1">INDIRECT("TMP!U" &amp; 2 + ($B201-1)*5)</f>
        <v xml:space="preserve">
</v>
      </c>
      <c r="AS201" s="315"/>
      <c r="AT201" s="320" t="str">
        <f ca="1">INDIRECT("TMP!V" &amp; 2 + ($B201-1)*5)</f>
        <v xml:space="preserve">
</v>
      </c>
      <c r="AU201" s="323" t="str">
        <f ca="1">IF(OFFSET(DATA!$AT$15,$B201-1,0)="","  年　月　日",OFFSET(DATA!$AT$15,$B201-1,0))</f>
        <v xml:space="preserve">  年　月　日</v>
      </c>
      <c r="AV201" s="413">
        <f ca="1">OFFSET(DATA!$BB$15,$B201-1,0)</f>
        <v>0</v>
      </c>
      <c r="AW201" s="414"/>
      <c r="AX201" s="2"/>
      <c r="AY201" s="392">
        <f ca="1">OFFSET(DATA!$AV$15,$B201-1,0)</f>
        <v>0</v>
      </c>
      <c r="AZ201" s="299">
        <f ca="1">OFFSET(DATA!$AX$15,$B201-1,0)</f>
        <v>0</v>
      </c>
      <c r="BA201" s="299">
        <f ca="1">OFFSET(DATA!$AZ$15,$B201-1,0)</f>
        <v>0</v>
      </c>
      <c r="BB201" s="299" t="str">
        <f ca="1">IF(OFFSET(DATA!$AB$15,$B201-1,0)="","",OFFSET(DATA!$AB$15,$B201-1,0))</f>
        <v/>
      </c>
      <c r="BC201" s="189" t="str">
        <f ca="1">IF(OR(YUBIN=2,OFFSET(DATA!$Q$15,$B201-1,0)=""),"","〒"&amp;OFFSET(DATA!$Q$15,$B201-1,0)&amp;"　")</f>
        <v/>
      </c>
      <c r="BD201" s="2"/>
      <c r="BE201" s="2"/>
      <c r="BF201" s="2"/>
      <c r="BG201" s="2"/>
      <c r="BH201" s="2"/>
      <c r="BI201" s="2"/>
    </row>
    <row r="202" spans="2:61" ht="9.9499999999999993" customHeight="1">
      <c r="B202" s="369"/>
      <c r="C202" s="623"/>
      <c r="D202" s="624"/>
      <c r="E202" s="625"/>
      <c r="F202" s="375"/>
      <c r="G202" s="376"/>
      <c r="H202" s="380"/>
      <c r="I202" s="236"/>
      <c r="J202" s="241"/>
      <c r="K202" s="242"/>
      <c r="L202" s="242"/>
      <c r="M202" s="242"/>
      <c r="N202" s="242"/>
      <c r="O202" s="243"/>
      <c r="P202" s="332"/>
      <c r="Q202" s="333"/>
      <c r="R202" s="333"/>
      <c r="S202" s="333"/>
      <c r="T202" s="333"/>
      <c r="U202" s="334"/>
      <c r="V202" s="340"/>
      <c r="W202" s="341"/>
      <c r="X202" s="341"/>
      <c r="Y202" s="341"/>
      <c r="Z202" s="341"/>
      <c r="AA202" s="341"/>
      <c r="AB202" s="341"/>
      <c r="AC202" s="611"/>
      <c r="AD202" s="611"/>
      <c r="AE202" s="612"/>
      <c r="AF202" s="353"/>
      <c r="AG202" s="354"/>
      <c r="AH202" s="354"/>
      <c r="AI202" s="354"/>
      <c r="AJ202" s="355"/>
      <c r="AK202" s="360"/>
      <c r="AL202" s="363"/>
      <c r="AM202" s="302"/>
      <c r="AN202" s="305"/>
      <c r="AO202" s="306"/>
      <c r="AP202" s="316"/>
      <c r="AQ202" s="317"/>
      <c r="AR202" s="317"/>
      <c r="AS202" s="317"/>
      <c r="AT202" s="321"/>
      <c r="AU202" s="324"/>
      <c r="AV202" s="384"/>
      <c r="AW202" s="385"/>
      <c r="AX202" s="2"/>
      <c r="AY202" s="393"/>
      <c r="AZ202" s="301"/>
      <c r="BA202" s="301"/>
      <c r="BB202" s="300"/>
      <c r="BC202" s="189"/>
      <c r="BD202" s="2"/>
      <c r="BE202" s="2"/>
      <c r="BF202" s="2"/>
      <c r="BG202" s="2"/>
      <c r="BH202" s="2"/>
      <c r="BI202" s="2"/>
    </row>
    <row r="203" spans="2:61" ht="9.9499999999999993" customHeight="1">
      <c r="B203" s="370"/>
      <c r="C203" s="614">
        <f ca="1">OFFSET(DATA!$A$15,$B201-1,0)</f>
        <v>0</v>
      </c>
      <c r="D203" s="615"/>
      <c r="E203" s="616"/>
      <c r="F203" s="375"/>
      <c r="G203" s="376"/>
      <c r="H203" s="380"/>
      <c r="I203" s="236"/>
      <c r="J203" s="244"/>
      <c r="K203" s="245"/>
      <c r="L203" s="245"/>
      <c r="M203" s="245"/>
      <c r="N203" s="245"/>
      <c r="O203" s="246"/>
      <c r="P203" s="335"/>
      <c r="Q203" s="336"/>
      <c r="R203" s="336"/>
      <c r="S203" s="336"/>
      <c r="T203" s="336"/>
      <c r="U203" s="337"/>
      <c r="V203" s="342"/>
      <c r="W203" s="343"/>
      <c r="X203" s="343"/>
      <c r="Y203" s="343"/>
      <c r="Z203" s="343"/>
      <c r="AA203" s="343"/>
      <c r="AB203" s="343"/>
      <c r="AC203" s="97"/>
      <c r="AD203" s="97"/>
      <c r="AE203" s="98"/>
      <c r="AF203" s="356"/>
      <c r="AG203" s="357"/>
      <c r="AH203" s="357"/>
      <c r="AI203" s="357"/>
      <c r="AJ203" s="358"/>
      <c r="AK203" s="360"/>
      <c r="AL203" s="364"/>
      <c r="AM203" s="302" t="str">
        <f t="shared" ref="AM203" ca="1" si="139">AZ203</f>
        <v/>
      </c>
      <c r="AN203" s="303"/>
      <c r="AO203" s="304"/>
      <c r="AP203" s="316"/>
      <c r="AQ203" s="317"/>
      <c r="AR203" s="317"/>
      <c r="AS203" s="317"/>
      <c r="AT203" s="321"/>
      <c r="AU203" s="325"/>
      <c r="AV203" s="415"/>
      <c r="AW203" s="416"/>
      <c r="AX203" s="75"/>
      <c r="AY203" s="502">
        <f t="shared" ref="AY203" ca="1" si="140">AY201</f>
        <v>0</v>
      </c>
      <c r="AZ203" s="504" t="str">
        <f t="shared" ref="AZ203" ca="1" si="141">IF(COUNTIF(AZ201,"*受給者*"),"受給者",IF(COUNTIF(AZ201,"*国民年金*"),"国民年金",IF(COUNTIF(AZ201,"厚生年金"),"厚生年金","")))</f>
        <v/>
      </c>
      <c r="BA203" s="504">
        <f t="shared" ref="BA203" ca="1" si="142">BA201</f>
        <v>0</v>
      </c>
      <c r="BB203" s="300"/>
      <c r="BC203" s="189"/>
      <c r="BD203" s="2"/>
      <c r="BE203" s="2"/>
      <c r="BF203" s="2"/>
      <c r="BG203" s="2"/>
      <c r="BH203" s="2"/>
      <c r="BI203" s="2"/>
    </row>
    <row r="204" spans="2:61" ht="9.9499999999999993" customHeight="1">
      <c r="B204" s="370"/>
      <c r="C204" s="614"/>
      <c r="D204" s="615"/>
      <c r="E204" s="616"/>
      <c r="F204" s="375"/>
      <c r="G204" s="376"/>
      <c r="H204" s="380"/>
      <c r="I204" s="236"/>
      <c r="J204" s="37"/>
      <c r="K204" s="394">
        <f ca="1">OFFSET(DATA!$M$15,$B201-1,0)</f>
        <v>0</v>
      </c>
      <c r="L204" s="394"/>
      <c r="M204" s="397" t="s">
        <v>213</v>
      </c>
      <c r="N204" s="397"/>
      <c r="O204" s="38"/>
      <c r="P204" s="37"/>
      <c r="Q204" s="394">
        <f ca="1">OFFSET(DATA!$O$15,$B201-1,0)</f>
        <v>0</v>
      </c>
      <c r="R204" s="394"/>
      <c r="S204" s="397" t="s">
        <v>214</v>
      </c>
      <c r="T204" s="397"/>
      <c r="U204" s="38"/>
      <c r="V204" s="400" t="str">
        <f ca="1">BC204&amp;OFFSET(DATA!$U$15,$B201-1,0)</f>
        <v/>
      </c>
      <c r="W204" s="401"/>
      <c r="X204" s="401"/>
      <c r="Y204" s="401"/>
      <c r="Z204" s="401"/>
      <c r="AA204" s="401"/>
      <c r="AB204" s="401"/>
      <c r="AC204" s="626">
        <f ca="1">OFFSET(DATA!$V$15,$B201-1,0)</f>
        <v>0</v>
      </c>
      <c r="AD204" s="626"/>
      <c r="AE204" s="627"/>
      <c r="AF204" s="408">
        <f ca="1">OFFSET(DATA!$Z$15,$B201-1,0)</f>
        <v>0</v>
      </c>
      <c r="AG204" s="408"/>
      <c r="AH204" s="397" t="s">
        <v>215</v>
      </c>
      <c r="AI204" s="397">
        <f ca="1">OFFSET(DATA!$AA$15,$B201-1,0)</f>
        <v>0</v>
      </c>
      <c r="AJ204" s="410"/>
      <c r="AK204" s="360"/>
      <c r="AL204" s="365">
        <f ca="1">OFFSET(DATA!$AD$15,$B201-1,0)</f>
        <v>0</v>
      </c>
      <c r="AM204" s="302"/>
      <c r="AN204" s="305"/>
      <c r="AO204" s="306"/>
      <c r="AP204" s="316"/>
      <c r="AQ204" s="317"/>
      <c r="AR204" s="317"/>
      <c r="AS204" s="317"/>
      <c r="AT204" s="321"/>
      <c r="AU204" s="326" t="str">
        <f ca="1">IF(OFFSET(DATA!$AU$15,$B201-1,0)="","  年　月　日",OFFSET(DATA!$AU$15,$B201-1,0))</f>
        <v xml:space="preserve">  年　月　日</v>
      </c>
      <c r="AV204" s="382">
        <f ca="1">OFFSET(DATA!$BC$15,$B201-1,0)</f>
        <v>0</v>
      </c>
      <c r="AW204" s="383"/>
      <c r="AX204" s="2"/>
      <c r="AY204" s="503"/>
      <c r="AZ204" s="505"/>
      <c r="BA204" s="505"/>
      <c r="BB204" s="300"/>
      <c r="BC204" s="189" t="str">
        <f ca="1">IF(OR(YUBIN=2,OFFSET(DATA!$T$15,$B201-1,0)=""),"","〒"&amp;OFFSET(DATA!$T$15,$B201-1,0)&amp;"　")</f>
        <v/>
      </c>
      <c r="BD204" s="2"/>
      <c r="BE204" s="2"/>
      <c r="BF204" s="2"/>
      <c r="BG204" s="2"/>
      <c r="BH204" s="2"/>
      <c r="BI204" s="2"/>
    </row>
    <row r="205" spans="2:61" ht="9.9499999999999993" customHeight="1">
      <c r="B205" s="371"/>
      <c r="C205" s="614">
        <f ca="1">OFFSET(DATA!$BD$15,$B201-1,0)</f>
        <v>0</v>
      </c>
      <c r="D205" s="615"/>
      <c r="E205" s="616"/>
      <c r="F205" s="375"/>
      <c r="G205" s="376"/>
      <c r="H205" s="380"/>
      <c r="I205" s="236"/>
      <c r="J205" s="71"/>
      <c r="K205" s="395"/>
      <c r="L205" s="395"/>
      <c r="M205" s="398"/>
      <c r="N205" s="398"/>
      <c r="O205" s="102"/>
      <c r="P205" s="71"/>
      <c r="Q205" s="395"/>
      <c r="R205" s="395"/>
      <c r="S205" s="398"/>
      <c r="T205" s="398"/>
      <c r="U205" s="102"/>
      <c r="V205" s="340"/>
      <c r="W205" s="341"/>
      <c r="X205" s="341"/>
      <c r="Y205" s="341"/>
      <c r="Z205" s="341"/>
      <c r="AA205" s="341"/>
      <c r="AB205" s="341"/>
      <c r="AC205" s="628"/>
      <c r="AD205" s="628"/>
      <c r="AE205" s="629"/>
      <c r="AF205" s="394"/>
      <c r="AG205" s="394"/>
      <c r="AH205" s="398"/>
      <c r="AI205" s="398"/>
      <c r="AJ205" s="411"/>
      <c r="AK205" s="360"/>
      <c r="AL205" s="366"/>
      <c r="AM205" s="302">
        <f t="shared" ref="AM205" ca="1" si="143">BA203</f>
        <v>0</v>
      </c>
      <c r="AN205" s="389" t="str">
        <f t="shared" ref="AN205" ca="1" si="144">IF($BA205=0,"",RIGHT($BA205,4))</f>
        <v/>
      </c>
      <c r="AO205" s="390"/>
      <c r="AP205" s="316"/>
      <c r="AQ205" s="317"/>
      <c r="AR205" s="317"/>
      <c r="AS205" s="317"/>
      <c r="AT205" s="321"/>
      <c r="AU205" s="327"/>
      <c r="AV205" s="384"/>
      <c r="AW205" s="385"/>
      <c r="AX205" s="2"/>
      <c r="AY205" s="392"/>
      <c r="AZ205" s="299"/>
      <c r="BA205" s="299">
        <f ca="1">OFFSET(DATA!$BA$15,$B201-1,0)</f>
        <v>0</v>
      </c>
      <c r="BB205" s="300"/>
      <c r="BC205" s="189"/>
      <c r="BD205" s="2"/>
      <c r="BE205" s="2"/>
      <c r="BF205" s="2"/>
      <c r="BG205" s="2"/>
      <c r="BH205" s="2"/>
      <c r="BI205" s="2"/>
    </row>
    <row r="206" spans="2:61" ht="9.9499999999999993" customHeight="1">
      <c r="B206" s="372"/>
      <c r="C206" s="617"/>
      <c r="D206" s="618"/>
      <c r="E206" s="619"/>
      <c r="F206" s="377"/>
      <c r="G206" s="378"/>
      <c r="H206" s="381"/>
      <c r="I206" s="237"/>
      <c r="J206" s="39"/>
      <c r="K206" s="396"/>
      <c r="L206" s="396"/>
      <c r="M206" s="399"/>
      <c r="N206" s="399"/>
      <c r="O206" s="40"/>
      <c r="P206" s="39"/>
      <c r="Q206" s="396"/>
      <c r="R206" s="396"/>
      <c r="S206" s="399"/>
      <c r="T206" s="399"/>
      <c r="U206" s="40"/>
      <c r="V206" s="402"/>
      <c r="W206" s="403"/>
      <c r="X206" s="403"/>
      <c r="Y206" s="403"/>
      <c r="Z206" s="403"/>
      <c r="AA206" s="403"/>
      <c r="AB206" s="403"/>
      <c r="AC206" s="613"/>
      <c r="AD206" s="613"/>
      <c r="AE206" s="378"/>
      <c r="AF206" s="409"/>
      <c r="AG206" s="409"/>
      <c r="AH206" s="399"/>
      <c r="AI206" s="399"/>
      <c r="AJ206" s="412"/>
      <c r="AK206" s="361"/>
      <c r="AL206" s="367"/>
      <c r="AM206" s="388"/>
      <c r="AN206" s="391"/>
      <c r="AO206" s="378"/>
      <c r="AP206" s="318"/>
      <c r="AQ206" s="319"/>
      <c r="AR206" s="319"/>
      <c r="AS206" s="319"/>
      <c r="AT206" s="322"/>
      <c r="AU206" s="328"/>
      <c r="AV206" s="386"/>
      <c r="AW206" s="387"/>
      <c r="AX206" s="2"/>
      <c r="AY206" s="393"/>
      <c r="AZ206" s="301"/>
      <c r="BA206" s="301"/>
      <c r="BB206" s="301"/>
      <c r="BC206" s="189"/>
      <c r="BD206" s="2"/>
      <c r="BE206" s="2"/>
      <c r="BF206" s="2"/>
      <c r="BG206" s="2"/>
      <c r="BH206" s="2"/>
      <c r="BI206" s="2"/>
    </row>
    <row r="207" spans="2:61" ht="9.9499999999999993" customHeight="1">
      <c r="B207" s="368">
        <f t="shared" ref="B207" si="145">B201+1</f>
        <v>24</v>
      </c>
      <c r="C207" s="620">
        <f ca="1">OFFSET(DATA!$B$15,$B207-1,0)</f>
        <v>0</v>
      </c>
      <c r="D207" s="621"/>
      <c r="E207" s="622"/>
      <c r="F207" s="373">
        <f ca="1">OFFSET(DATA!$C$15,$B207-1,0)</f>
        <v>0</v>
      </c>
      <c r="G207" s="374"/>
      <c r="H207" s="379" t="str">
        <f ca="1">OFFSET(TMP!$H$1,($B207-1)*4,0)</f>
        <v xml:space="preserve">
</v>
      </c>
      <c r="I207" s="235" t="str">
        <f ca="1">OFFSET(TMP!$I$1,($B207-1)*4,0)</f>
        <v xml:space="preserve">
</v>
      </c>
      <c r="J207" s="238" t="str">
        <f ca="1">IF(OFFSET(DATA!$L$15,$B207-1,0)="","  年　月　日",OFFSET(DATA!$L$15,$B207-1,0))</f>
        <v xml:space="preserve">  年　月　日</v>
      </c>
      <c r="K207" s="239"/>
      <c r="L207" s="239"/>
      <c r="M207" s="239"/>
      <c r="N207" s="239"/>
      <c r="O207" s="240"/>
      <c r="P207" s="329" t="str">
        <f ca="1">IF(OFFSET(DATA!$N$15,$B207-1,0)="","  年　月　日",OFFSET(DATA!$N$15,$B207-1,0))</f>
        <v xml:space="preserve">  年　月　日</v>
      </c>
      <c r="Q207" s="330"/>
      <c r="R207" s="330"/>
      <c r="S207" s="330"/>
      <c r="T207" s="330"/>
      <c r="U207" s="331"/>
      <c r="V207" s="338" t="str">
        <f ca="1">BC207&amp;OFFSET(DATA!$R$15,$B207-1,0)</f>
        <v/>
      </c>
      <c r="W207" s="339"/>
      <c r="X207" s="339"/>
      <c r="Y207" s="339"/>
      <c r="Z207" s="339"/>
      <c r="AA207" s="339"/>
      <c r="AB207" s="339"/>
      <c r="AC207" s="609">
        <f ca="1">OFFSET(DATA!$S$15,$B207-1,0)</f>
        <v>0</v>
      </c>
      <c r="AD207" s="609"/>
      <c r="AE207" s="610"/>
      <c r="AF207" s="350" t="str">
        <f ca="1">IF(OFFSET(DATA!$Y$15,$B207-1,0)="","  年　月　日",OFFSET(DATA!$Y$15,$B207-1,0))</f>
        <v xml:space="preserve">  年　月　日</v>
      </c>
      <c r="AG207" s="351"/>
      <c r="AH207" s="351"/>
      <c r="AI207" s="351"/>
      <c r="AJ207" s="352"/>
      <c r="AK207" s="359" t="str">
        <f ca="1">IF(BLOOD=1,IF(LEN(BB207)=8,LEFT(BB207,2),LEFT(BB207,1)),BB207)</f>
        <v/>
      </c>
      <c r="AL207" s="362" t="str">
        <f ca="1">IF(OFFSET(DATA!$AC$15,$B207-1,0)="","  年　月　日",OFFSET(DATA!$AC$15,$B207-1,0))</f>
        <v xml:space="preserve">  年　月　日</v>
      </c>
      <c r="AM207" s="311">
        <f t="shared" ref="AM207" ca="1" si="146">AY209</f>
        <v>0</v>
      </c>
      <c r="AN207" s="312"/>
      <c r="AO207" s="313"/>
      <c r="AP207" s="314" t="str">
        <f ca="1">INDIRECT("TMP!T" &amp; 2 + ($B207-1)*5)</f>
        <v xml:space="preserve">
</v>
      </c>
      <c r="AQ207" s="315"/>
      <c r="AR207" s="315" t="str">
        <f ca="1">INDIRECT("TMP!U" &amp; 2 + ($B207-1)*5)</f>
        <v xml:space="preserve">
</v>
      </c>
      <c r="AS207" s="315"/>
      <c r="AT207" s="320" t="str">
        <f ca="1">INDIRECT("TMP!V" &amp; 2 + ($B207-1)*5)</f>
        <v xml:space="preserve">
</v>
      </c>
      <c r="AU207" s="323" t="str">
        <f ca="1">IF(OFFSET(DATA!$AT$15,$B207-1,0)="","  年　月　日",OFFSET(DATA!$AT$15,$B207-1,0))</f>
        <v xml:space="preserve">  年　月　日</v>
      </c>
      <c r="AV207" s="413">
        <f ca="1">OFFSET(DATA!$BB$15,$B207-1,0)</f>
        <v>0</v>
      </c>
      <c r="AW207" s="414"/>
      <c r="AX207" s="2"/>
      <c r="AY207" s="392">
        <f ca="1">OFFSET(DATA!$AV$15,$B207-1,0)</f>
        <v>0</v>
      </c>
      <c r="AZ207" s="299">
        <f ca="1">OFFSET(DATA!$AX$15,$B207-1,0)</f>
        <v>0</v>
      </c>
      <c r="BA207" s="299">
        <f ca="1">OFFSET(DATA!$AZ$15,$B207-1,0)</f>
        <v>0</v>
      </c>
      <c r="BB207" s="299" t="str">
        <f ca="1">IF(OFFSET(DATA!$AB$15,$B207-1,0)="","",OFFSET(DATA!$AB$15,$B207-1,0))</f>
        <v/>
      </c>
      <c r="BC207" s="189" t="str">
        <f ca="1">IF(OR(YUBIN=2,OFFSET(DATA!$Q$15,$B207-1,0)=""),"","〒"&amp;OFFSET(DATA!$Q$15,$B207-1,0)&amp;"　")</f>
        <v/>
      </c>
      <c r="BD207" s="2"/>
      <c r="BE207" s="2"/>
      <c r="BF207" s="2"/>
      <c r="BG207" s="2"/>
      <c r="BH207" s="2"/>
      <c r="BI207" s="2"/>
    </row>
    <row r="208" spans="2:61" ht="9.9499999999999993" customHeight="1">
      <c r="B208" s="369"/>
      <c r="C208" s="623"/>
      <c r="D208" s="624"/>
      <c r="E208" s="625"/>
      <c r="F208" s="375"/>
      <c r="G208" s="376"/>
      <c r="H208" s="380"/>
      <c r="I208" s="236"/>
      <c r="J208" s="241"/>
      <c r="K208" s="242"/>
      <c r="L208" s="242"/>
      <c r="M208" s="242"/>
      <c r="N208" s="242"/>
      <c r="O208" s="243"/>
      <c r="P208" s="332"/>
      <c r="Q208" s="333"/>
      <c r="R208" s="333"/>
      <c r="S208" s="333"/>
      <c r="T208" s="333"/>
      <c r="U208" s="334"/>
      <c r="V208" s="340"/>
      <c r="W208" s="341"/>
      <c r="X208" s="341"/>
      <c r="Y208" s="341"/>
      <c r="Z208" s="341"/>
      <c r="AA208" s="341"/>
      <c r="AB208" s="341"/>
      <c r="AC208" s="611"/>
      <c r="AD208" s="611"/>
      <c r="AE208" s="612"/>
      <c r="AF208" s="353"/>
      <c r="AG208" s="354"/>
      <c r="AH208" s="354"/>
      <c r="AI208" s="354"/>
      <c r="AJ208" s="355"/>
      <c r="AK208" s="360"/>
      <c r="AL208" s="363"/>
      <c r="AM208" s="302"/>
      <c r="AN208" s="305"/>
      <c r="AO208" s="306"/>
      <c r="AP208" s="316"/>
      <c r="AQ208" s="317"/>
      <c r="AR208" s="317"/>
      <c r="AS208" s="317"/>
      <c r="AT208" s="321"/>
      <c r="AU208" s="324"/>
      <c r="AV208" s="384"/>
      <c r="AW208" s="385"/>
      <c r="AX208" s="2"/>
      <c r="AY208" s="393"/>
      <c r="AZ208" s="301"/>
      <c r="BA208" s="301"/>
      <c r="BB208" s="300"/>
      <c r="BC208" s="189"/>
      <c r="BD208" s="2"/>
      <c r="BE208" s="2"/>
      <c r="BF208" s="2"/>
      <c r="BG208" s="2"/>
      <c r="BH208" s="2"/>
      <c r="BI208" s="2"/>
    </row>
    <row r="209" spans="2:61" ht="9.9499999999999993" customHeight="1">
      <c r="B209" s="370"/>
      <c r="C209" s="614">
        <f ca="1">OFFSET(DATA!$A$15,$B207-1,0)</f>
        <v>0</v>
      </c>
      <c r="D209" s="615"/>
      <c r="E209" s="616"/>
      <c r="F209" s="375"/>
      <c r="G209" s="376"/>
      <c r="H209" s="380"/>
      <c r="I209" s="236"/>
      <c r="J209" s="244"/>
      <c r="K209" s="245"/>
      <c r="L209" s="245"/>
      <c r="M209" s="245"/>
      <c r="N209" s="245"/>
      <c r="O209" s="246"/>
      <c r="P209" s="335"/>
      <c r="Q209" s="336"/>
      <c r="R209" s="336"/>
      <c r="S209" s="336"/>
      <c r="T209" s="336"/>
      <c r="U209" s="337"/>
      <c r="V209" s="342"/>
      <c r="W209" s="343"/>
      <c r="X209" s="343"/>
      <c r="Y209" s="343"/>
      <c r="Z209" s="343"/>
      <c r="AA209" s="343"/>
      <c r="AB209" s="343"/>
      <c r="AC209" s="97"/>
      <c r="AD209" s="97"/>
      <c r="AE209" s="98"/>
      <c r="AF209" s="356"/>
      <c r="AG209" s="357"/>
      <c r="AH209" s="357"/>
      <c r="AI209" s="357"/>
      <c r="AJ209" s="358"/>
      <c r="AK209" s="360"/>
      <c r="AL209" s="364"/>
      <c r="AM209" s="302" t="str">
        <f t="shared" ref="AM209" ca="1" si="147">AZ209</f>
        <v/>
      </c>
      <c r="AN209" s="303"/>
      <c r="AO209" s="304"/>
      <c r="AP209" s="316"/>
      <c r="AQ209" s="317"/>
      <c r="AR209" s="317"/>
      <c r="AS209" s="317"/>
      <c r="AT209" s="321"/>
      <c r="AU209" s="325"/>
      <c r="AV209" s="415"/>
      <c r="AW209" s="416"/>
      <c r="AX209" s="75"/>
      <c r="AY209" s="502">
        <f t="shared" ref="AY209" ca="1" si="148">AY207</f>
        <v>0</v>
      </c>
      <c r="AZ209" s="504" t="str">
        <f t="shared" ref="AZ209" ca="1" si="149">IF(COUNTIF(AZ207,"*受給者*"),"受給者",IF(COUNTIF(AZ207,"*国民年金*"),"国民年金",IF(COUNTIF(AZ207,"厚生年金"),"厚生年金","")))</f>
        <v/>
      </c>
      <c r="BA209" s="504">
        <f t="shared" ref="BA209" ca="1" si="150">BA207</f>
        <v>0</v>
      </c>
      <c r="BB209" s="300"/>
      <c r="BC209" s="189"/>
      <c r="BD209" s="2"/>
      <c r="BE209" s="2"/>
      <c r="BF209" s="2"/>
      <c r="BG209" s="2"/>
      <c r="BH209" s="2"/>
      <c r="BI209" s="2"/>
    </row>
    <row r="210" spans="2:61" ht="9.9499999999999993" customHeight="1">
      <c r="B210" s="370"/>
      <c r="C210" s="614"/>
      <c r="D210" s="615"/>
      <c r="E210" s="616"/>
      <c r="F210" s="375"/>
      <c r="G210" s="376"/>
      <c r="H210" s="380"/>
      <c r="I210" s="236"/>
      <c r="J210" s="37"/>
      <c r="K210" s="394">
        <f ca="1">OFFSET(DATA!$M$15,$B207-1,0)</f>
        <v>0</v>
      </c>
      <c r="L210" s="394"/>
      <c r="M210" s="397" t="s">
        <v>213</v>
      </c>
      <c r="N210" s="397"/>
      <c r="O210" s="38"/>
      <c r="P210" s="37"/>
      <c r="Q210" s="394">
        <f ca="1">OFFSET(DATA!$O$15,$B207-1,0)</f>
        <v>0</v>
      </c>
      <c r="R210" s="394"/>
      <c r="S210" s="397" t="s">
        <v>214</v>
      </c>
      <c r="T210" s="397"/>
      <c r="U210" s="38"/>
      <c r="V210" s="400" t="str">
        <f ca="1">BC210&amp;OFFSET(DATA!$U$15,$B207-1,0)</f>
        <v/>
      </c>
      <c r="W210" s="401"/>
      <c r="X210" s="401"/>
      <c r="Y210" s="401"/>
      <c r="Z210" s="401"/>
      <c r="AA210" s="401"/>
      <c r="AB210" s="401"/>
      <c r="AC210" s="626">
        <f ca="1">OFFSET(DATA!$V$15,$B207-1,0)</f>
        <v>0</v>
      </c>
      <c r="AD210" s="626"/>
      <c r="AE210" s="627"/>
      <c r="AF210" s="408">
        <f ca="1">OFFSET(DATA!$Z$15,$B207-1,0)</f>
        <v>0</v>
      </c>
      <c r="AG210" s="408"/>
      <c r="AH210" s="397" t="s">
        <v>215</v>
      </c>
      <c r="AI210" s="397">
        <f ca="1">OFFSET(DATA!$AA$15,$B207-1,0)</f>
        <v>0</v>
      </c>
      <c r="AJ210" s="410"/>
      <c r="AK210" s="360"/>
      <c r="AL210" s="365">
        <f ca="1">OFFSET(DATA!$AD$15,$B207-1,0)</f>
        <v>0</v>
      </c>
      <c r="AM210" s="302"/>
      <c r="AN210" s="305"/>
      <c r="AO210" s="306"/>
      <c r="AP210" s="316"/>
      <c r="AQ210" s="317"/>
      <c r="AR210" s="317"/>
      <c r="AS210" s="317"/>
      <c r="AT210" s="321"/>
      <c r="AU210" s="326" t="str">
        <f ca="1">IF(OFFSET(DATA!$AU$15,$B207-1,0)="","  年　月　日",OFFSET(DATA!$AU$15,$B207-1,0))</f>
        <v xml:space="preserve">  年　月　日</v>
      </c>
      <c r="AV210" s="382">
        <f ca="1">OFFSET(DATA!$BC$15,$B207-1,0)</f>
        <v>0</v>
      </c>
      <c r="AW210" s="383"/>
      <c r="AX210" s="2"/>
      <c r="AY210" s="503"/>
      <c r="AZ210" s="505"/>
      <c r="BA210" s="505"/>
      <c r="BB210" s="300"/>
      <c r="BC210" s="189" t="str">
        <f ca="1">IF(OR(YUBIN=2,OFFSET(DATA!$T$15,$B207-1,0)=""),"","〒"&amp;OFFSET(DATA!$T$15,$B207-1,0)&amp;"　")</f>
        <v/>
      </c>
      <c r="BD210" s="2"/>
      <c r="BE210" s="2"/>
      <c r="BF210" s="2"/>
      <c r="BG210" s="2"/>
      <c r="BH210" s="2"/>
      <c r="BI210" s="2"/>
    </row>
    <row r="211" spans="2:61" ht="9.9499999999999993" customHeight="1">
      <c r="B211" s="371"/>
      <c r="C211" s="614">
        <f ca="1">OFFSET(DATA!$BD$15,$B207-1,0)</f>
        <v>0</v>
      </c>
      <c r="D211" s="615"/>
      <c r="E211" s="616"/>
      <c r="F211" s="375"/>
      <c r="G211" s="376"/>
      <c r="H211" s="380"/>
      <c r="I211" s="236"/>
      <c r="J211" s="71"/>
      <c r="K211" s="395"/>
      <c r="L211" s="395"/>
      <c r="M211" s="398"/>
      <c r="N211" s="398"/>
      <c r="O211" s="102"/>
      <c r="P211" s="71"/>
      <c r="Q211" s="395"/>
      <c r="R211" s="395"/>
      <c r="S211" s="398"/>
      <c r="T211" s="398"/>
      <c r="U211" s="102"/>
      <c r="V211" s="340"/>
      <c r="W211" s="341"/>
      <c r="X211" s="341"/>
      <c r="Y211" s="341"/>
      <c r="Z211" s="341"/>
      <c r="AA211" s="341"/>
      <c r="AB211" s="341"/>
      <c r="AC211" s="628"/>
      <c r="AD211" s="628"/>
      <c r="AE211" s="629"/>
      <c r="AF211" s="394"/>
      <c r="AG211" s="394"/>
      <c r="AH211" s="398"/>
      <c r="AI211" s="398"/>
      <c r="AJ211" s="411"/>
      <c r="AK211" s="360"/>
      <c r="AL211" s="366"/>
      <c r="AM211" s="302">
        <f t="shared" ref="AM211" ca="1" si="151">BA209</f>
        <v>0</v>
      </c>
      <c r="AN211" s="389" t="str">
        <f t="shared" ref="AN211" ca="1" si="152">IF($BA211=0,"",RIGHT($BA211,4))</f>
        <v/>
      </c>
      <c r="AO211" s="390"/>
      <c r="AP211" s="316"/>
      <c r="AQ211" s="317"/>
      <c r="AR211" s="317"/>
      <c r="AS211" s="317"/>
      <c r="AT211" s="321"/>
      <c r="AU211" s="327"/>
      <c r="AV211" s="384"/>
      <c r="AW211" s="385"/>
      <c r="AX211" s="2"/>
      <c r="AY211" s="392"/>
      <c r="AZ211" s="299"/>
      <c r="BA211" s="299">
        <f ca="1">OFFSET(DATA!$BA$15,$B207-1,0)</f>
        <v>0</v>
      </c>
      <c r="BB211" s="300"/>
      <c r="BC211" s="189"/>
      <c r="BD211" s="2"/>
      <c r="BE211" s="2"/>
      <c r="BF211" s="2"/>
      <c r="BG211" s="2"/>
      <c r="BH211" s="2"/>
      <c r="BI211" s="2"/>
    </row>
    <row r="212" spans="2:61" ht="9.9499999999999993" customHeight="1">
      <c r="B212" s="372"/>
      <c r="C212" s="617"/>
      <c r="D212" s="618"/>
      <c r="E212" s="619"/>
      <c r="F212" s="377"/>
      <c r="G212" s="378"/>
      <c r="H212" s="381"/>
      <c r="I212" s="237"/>
      <c r="J212" s="39"/>
      <c r="K212" s="396"/>
      <c r="L212" s="396"/>
      <c r="M212" s="399"/>
      <c r="N212" s="399"/>
      <c r="O212" s="40"/>
      <c r="P212" s="39"/>
      <c r="Q212" s="396"/>
      <c r="R212" s="396"/>
      <c r="S212" s="399"/>
      <c r="T212" s="399"/>
      <c r="U212" s="40"/>
      <c r="V212" s="402"/>
      <c r="W212" s="403"/>
      <c r="X212" s="403"/>
      <c r="Y212" s="403"/>
      <c r="Z212" s="403"/>
      <c r="AA212" s="403"/>
      <c r="AB212" s="403"/>
      <c r="AC212" s="613"/>
      <c r="AD212" s="613"/>
      <c r="AE212" s="378"/>
      <c r="AF212" s="409"/>
      <c r="AG212" s="409"/>
      <c r="AH212" s="399"/>
      <c r="AI212" s="399"/>
      <c r="AJ212" s="412"/>
      <c r="AK212" s="361"/>
      <c r="AL212" s="367"/>
      <c r="AM212" s="388"/>
      <c r="AN212" s="391"/>
      <c r="AO212" s="378"/>
      <c r="AP212" s="318"/>
      <c r="AQ212" s="319"/>
      <c r="AR212" s="319"/>
      <c r="AS212" s="319"/>
      <c r="AT212" s="322"/>
      <c r="AU212" s="328"/>
      <c r="AV212" s="386"/>
      <c r="AW212" s="387"/>
      <c r="AX212" s="2"/>
      <c r="AY212" s="393"/>
      <c r="AZ212" s="301"/>
      <c r="BA212" s="301"/>
      <c r="BB212" s="301"/>
      <c r="BC212" s="189"/>
      <c r="BD212" s="2"/>
      <c r="BE212" s="2"/>
      <c r="BF212" s="2"/>
      <c r="BG212" s="2"/>
      <c r="BH212" s="2"/>
      <c r="BI212" s="2"/>
    </row>
    <row r="213" spans="2:61" ht="9.9499999999999993" customHeight="1">
      <c r="B213" s="368">
        <f t="shared" ref="B213" si="153">B207+1</f>
        <v>25</v>
      </c>
      <c r="C213" s="620">
        <f ca="1">OFFSET(DATA!$B$15,$B213-1,0)</f>
        <v>0</v>
      </c>
      <c r="D213" s="621"/>
      <c r="E213" s="622"/>
      <c r="F213" s="373">
        <f ca="1">OFFSET(DATA!$C$15,$B213-1,0)</f>
        <v>0</v>
      </c>
      <c r="G213" s="374"/>
      <c r="H213" s="379" t="str">
        <f ca="1">OFFSET(TMP!$H$1,($B213-1)*4,0)</f>
        <v xml:space="preserve">
</v>
      </c>
      <c r="I213" s="235" t="str">
        <f ca="1">OFFSET(TMP!$I$1,($B213-1)*4,0)</f>
        <v xml:space="preserve">
</v>
      </c>
      <c r="J213" s="238" t="str">
        <f ca="1">IF(OFFSET(DATA!$L$15,$B213-1,0)="","  年　月　日",OFFSET(DATA!$L$15,$B213-1,0))</f>
        <v xml:space="preserve">  年　月　日</v>
      </c>
      <c r="K213" s="239"/>
      <c r="L213" s="239"/>
      <c r="M213" s="239"/>
      <c r="N213" s="239"/>
      <c r="O213" s="240"/>
      <c r="P213" s="329" t="str">
        <f ca="1">IF(OFFSET(DATA!$N$15,$B213-1,0)="","  年　月　日",OFFSET(DATA!$N$15,$B213-1,0))</f>
        <v xml:space="preserve">  年　月　日</v>
      </c>
      <c r="Q213" s="330"/>
      <c r="R213" s="330"/>
      <c r="S213" s="330"/>
      <c r="T213" s="330"/>
      <c r="U213" s="331"/>
      <c r="V213" s="338" t="str">
        <f ca="1">BC213&amp;OFFSET(DATA!$R$15,$B213-1,0)</f>
        <v/>
      </c>
      <c r="W213" s="339"/>
      <c r="X213" s="339"/>
      <c r="Y213" s="339"/>
      <c r="Z213" s="339"/>
      <c r="AA213" s="339"/>
      <c r="AB213" s="339"/>
      <c r="AC213" s="609">
        <f ca="1">OFFSET(DATA!$S$15,$B213-1,0)</f>
        <v>0</v>
      </c>
      <c r="AD213" s="609"/>
      <c r="AE213" s="610"/>
      <c r="AF213" s="350" t="str">
        <f ca="1">IF(OFFSET(DATA!$Y$15,$B213-1,0)="","  年　月　日",OFFSET(DATA!$Y$15,$B213-1,0))</f>
        <v xml:space="preserve">  年　月　日</v>
      </c>
      <c r="AG213" s="351"/>
      <c r="AH213" s="351"/>
      <c r="AI213" s="351"/>
      <c r="AJ213" s="352"/>
      <c r="AK213" s="359" t="str">
        <f ca="1">IF(BLOOD=1,IF(LEN(BB213)=8,LEFT(BB213,2),LEFT(BB213,1)),BB213)</f>
        <v/>
      </c>
      <c r="AL213" s="362" t="str">
        <f ca="1">IF(OFFSET(DATA!$AC$15,$B213-1,0)="","  年　月　日",OFFSET(DATA!$AC$15,$B213-1,0))</f>
        <v xml:space="preserve">  年　月　日</v>
      </c>
      <c r="AM213" s="311">
        <f t="shared" ref="AM213" ca="1" si="154">AY215</f>
        <v>0</v>
      </c>
      <c r="AN213" s="312"/>
      <c r="AO213" s="313"/>
      <c r="AP213" s="314" t="str">
        <f ca="1">INDIRECT("TMP!T" &amp; 2 + ($B213-1)*5)</f>
        <v xml:space="preserve">
</v>
      </c>
      <c r="AQ213" s="315"/>
      <c r="AR213" s="315" t="str">
        <f ca="1">INDIRECT("TMP!U" &amp; 2 + ($B213-1)*5)</f>
        <v xml:space="preserve">
</v>
      </c>
      <c r="AS213" s="315"/>
      <c r="AT213" s="320" t="str">
        <f ca="1">INDIRECT("TMP!V" &amp; 2 + ($B213-1)*5)</f>
        <v xml:space="preserve">
</v>
      </c>
      <c r="AU213" s="323" t="str">
        <f ca="1">IF(OFFSET(DATA!$AT$15,$B213-1,0)="","  年　月　日",OFFSET(DATA!$AT$15,$B213-1,0))</f>
        <v xml:space="preserve">  年　月　日</v>
      </c>
      <c r="AV213" s="413">
        <f ca="1">OFFSET(DATA!$BB$15,$B213-1,0)</f>
        <v>0</v>
      </c>
      <c r="AW213" s="414"/>
      <c r="AX213" s="2"/>
      <c r="AY213" s="392">
        <f ca="1">OFFSET(DATA!$AV$15,$B213-1,0)</f>
        <v>0</v>
      </c>
      <c r="AZ213" s="299">
        <f ca="1">OFFSET(DATA!$AX$15,$B213-1,0)</f>
        <v>0</v>
      </c>
      <c r="BA213" s="299">
        <f ca="1">OFFSET(DATA!$AZ$15,$B213-1,0)</f>
        <v>0</v>
      </c>
      <c r="BB213" s="299" t="str">
        <f ca="1">IF(OFFSET(DATA!$AB$15,$B213-1,0)="","",OFFSET(DATA!$AB$15,$B213-1,0))</f>
        <v/>
      </c>
      <c r="BC213" s="189" t="str">
        <f ca="1">IF(OR(YUBIN=2,OFFSET(DATA!$Q$15,$B213-1,0)=""),"","〒"&amp;OFFSET(DATA!$Q$15,$B213-1,0)&amp;"　")</f>
        <v/>
      </c>
      <c r="BD213" s="2"/>
      <c r="BE213" s="2"/>
      <c r="BF213" s="2"/>
      <c r="BG213" s="2"/>
      <c r="BH213" s="2"/>
      <c r="BI213" s="2"/>
    </row>
    <row r="214" spans="2:61" ht="9.9499999999999993" customHeight="1">
      <c r="B214" s="369"/>
      <c r="C214" s="623"/>
      <c r="D214" s="624"/>
      <c r="E214" s="625"/>
      <c r="F214" s="375"/>
      <c r="G214" s="376"/>
      <c r="H214" s="380"/>
      <c r="I214" s="236"/>
      <c r="J214" s="241"/>
      <c r="K214" s="242"/>
      <c r="L214" s="242"/>
      <c r="M214" s="242"/>
      <c r="N214" s="242"/>
      <c r="O214" s="243"/>
      <c r="P214" s="332"/>
      <c r="Q214" s="333"/>
      <c r="R214" s="333"/>
      <c r="S214" s="333"/>
      <c r="T214" s="333"/>
      <c r="U214" s="334"/>
      <c r="V214" s="340"/>
      <c r="W214" s="341"/>
      <c r="X214" s="341"/>
      <c r="Y214" s="341"/>
      <c r="Z214" s="341"/>
      <c r="AA214" s="341"/>
      <c r="AB214" s="341"/>
      <c r="AC214" s="611"/>
      <c r="AD214" s="611"/>
      <c r="AE214" s="612"/>
      <c r="AF214" s="353"/>
      <c r="AG214" s="354"/>
      <c r="AH214" s="354"/>
      <c r="AI214" s="354"/>
      <c r="AJ214" s="355"/>
      <c r="AK214" s="360"/>
      <c r="AL214" s="363"/>
      <c r="AM214" s="302"/>
      <c r="AN214" s="305"/>
      <c r="AO214" s="306"/>
      <c r="AP214" s="316"/>
      <c r="AQ214" s="317"/>
      <c r="AR214" s="317"/>
      <c r="AS214" s="317"/>
      <c r="AT214" s="321"/>
      <c r="AU214" s="324"/>
      <c r="AV214" s="384"/>
      <c r="AW214" s="385"/>
      <c r="AX214" s="2"/>
      <c r="AY214" s="393"/>
      <c r="AZ214" s="301"/>
      <c r="BA214" s="301"/>
      <c r="BB214" s="300"/>
      <c r="BC214" s="189"/>
      <c r="BD214" s="2"/>
      <c r="BE214" s="2"/>
      <c r="BF214" s="2"/>
      <c r="BG214" s="2"/>
      <c r="BH214" s="2"/>
      <c r="BI214" s="2"/>
    </row>
    <row r="215" spans="2:61" ht="9.9499999999999993" customHeight="1">
      <c r="B215" s="370"/>
      <c r="C215" s="614">
        <f ca="1">OFFSET(DATA!$A$15,$B213-1,0)</f>
        <v>0</v>
      </c>
      <c r="D215" s="615"/>
      <c r="E215" s="616"/>
      <c r="F215" s="375"/>
      <c r="G215" s="376"/>
      <c r="H215" s="380"/>
      <c r="I215" s="236"/>
      <c r="J215" s="244"/>
      <c r="K215" s="245"/>
      <c r="L215" s="245"/>
      <c r="M215" s="245"/>
      <c r="N215" s="245"/>
      <c r="O215" s="246"/>
      <c r="P215" s="335"/>
      <c r="Q215" s="336"/>
      <c r="R215" s="336"/>
      <c r="S215" s="336"/>
      <c r="T215" s="336"/>
      <c r="U215" s="337"/>
      <c r="V215" s="342"/>
      <c r="W215" s="343"/>
      <c r="X215" s="343"/>
      <c r="Y215" s="343"/>
      <c r="Z215" s="343"/>
      <c r="AA215" s="343"/>
      <c r="AB215" s="343"/>
      <c r="AC215" s="97"/>
      <c r="AD215" s="97"/>
      <c r="AE215" s="98"/>
      <c r="AF215" s="356"/>
      <c r="AG215" s="357"/>
      <c r="AH215" s="357"/>
      <c r="AI215" s="357"/>
      <c r="AJ215" s="358"/>
      <c r="AK215" s="360"/>
      <c r="AL215" s="364"/>
      <c r="AM215" s="302" t="str">
        <f t="shared" ref="AM215" ca="1" si="155">AZ215</f>
        <v/>
      </c>
      <c r="AN215" s="303"/>
      <c r="AO215" s="304"/>
      <c r="AP215" s="316"/>
      <c r="AQ215" s="317"/>
      <c r="AR215" s="317"/>
      <c r="AS215" s="317"/>
      <c r="AT215" s="321"/>
      <c r="AU215" s="325"/>
      <c r="AV215" s="415"/>
      <c r="AW215" s="416"/>
      <c r="AX215" s="75"/>
      <c r="AY215" s="502">
        <f t="shared" ref="AY215" ca="1" si="156">AY213</f>
        <v>0</v>
      </c>
      <c r="AZ215" s="504" t="str">
        <f t="shared" ref="AZ215" ca="1" si="157">IF(COUNTIF(AZ213,"*受給者*"),"受給者",IF(COUNTIF(AZ213,"*国民年金*"),"国民年金",IF(COUNTIF(AZ213,"厚生年金"),"厚生年金","")))</f>
        <v/>
      </c>
      <c r="BA215" s="504">
        <f t="shared" ref="BA215" ca="1" si="158">BA213</f>
        <v>0</v>
      </c>
      <c r="BB215" s="300"/>
      <c r="BC215" s="189"/>
      <c r="BD215" s="2"/>
      <c r="BE215" s="2"/>
      <c r="BF215" s="2"/>
      <c r="BG215" s="2"/>
      <c r="BH215" s="2"/>
      <c r="BI215" s="2"/>
    </row>
    <row r="216" spans="2:61" ht="9.9499999999999993" customHeight="1">
      <c r="B216" s="370"/>
      <c r="C216" s="614"/>
      <c r="D216" s="615"/>
      <c r="E216" s="616"/>
      <c r="F216" s="375"/>
      <c r="G216" s="376"/>
      <c r="H216" s="380"/>
      <c r="I216" s="236"/>
      <c r="J216" s="37"/>
      <c r="K216" s="394">
        <f ca="1">OFFSET(DATA!$M$15,$B213-1,0)</f>
        <v>0</v>
      </c>
      <c r="L216" s="394"/>
      <c r="M216" s="397" t="s">
        <v>213</v>
      </c>
      <c r="N216" s="397"/>
      <c r="O216" s="38"/>
      <c r="P216" s="37"/>
      <c r="Q216" s="394">
        <f ca="1">OFFSET(DATA!$O$15,$B213-1,0)</f>
        <v>0</v>
      </c>
      <c r="R216" s="394"/>
      <c r="S216" s="397" t="s">
        <v>214</v>
      </c>
      <c r="T216" s="397"/>
      <c r="U216" s="38"/>
      <c r="V216" s="400" t="str">
        <f ca="1">BC216&amp;OFFSET(DATA!$U$15,$B213-1,0)</f>
        <v/>
      </c>
      <c r="W216" s="401"/>
      <c r="X216" s="401"/>
      <c r="Y216" s="401"/>
      <c r="Z216" s="401"/>
      <c r="AA216" s="401"/>
      <c r="AB216" s="401"/>
      <c r="AC216" s="626">
        <f ca="1">OFFSET(DATA!$V$15,$B213-1,0)</f>
        <v>0</v>
      </c>
      <c r="AD216" s="626"/>
      <c r="AE216" s="627"/>
      <c r="AF216" s="408">
        <f ca="1">OFFSET(DATA!$Z$15,$B213-1,0)</f>
        <v>0</v>
      </c>
      <c r="AG216" s="408"/>
      <c r="AH216" s="397" t="s">
        <v>215</v>
      </c>
      <c r="AI216" s="397">
        <f ca="1">OFFSET(DATA!$AA$15,$B213-1,0)</f>
        <v>0</v>
      </c>
      <c r="AJ216" s="410"/>
      <c r="AK216" s="360"/>
      <c r="AL216" s="365">
        <f ca="1">OFFSET(DATA!$AD$15,$B213-1,0)</f>
        <v>0</v>
      </c>
      <c r="AM216" s="302"/>
      <c r="AN216" s="305"/>
      <c r="AO216" s="306"/>
      <c r="AP216" s="316"/>
      <c r="AQ216" s="317"/>
      <c r="AR216" s="317"/>
      <c r="AS216" s="317"/>
      <c r="AT216" s="321"/>
      <c r="AU216" s="326" t="str">
        <f ca="1">IF(OFFSET(DATA!$AU$15,$B213-1,0)="","  年　月　日",OFFSET(DATA!$AU$15,$B213-1,0))</f>
        <v xml:space="preserve">  年　月　日</v>
      </c>
      <c r="AV216" s="382">
        <f ca="1">OFFSET(DATA!$BC$15,$B213-1,0)</f>
        <v>0</v>
      </c>
      <c r="AW216" s="383"/>
      <c r="AX216" s="2"/>
      <c r="AY216" s="503"/>
      <c r="AZ216" s="505"/>
      <c r="BA216" s="505"/>
      <c r="BB216" s="300"/>
      <c r="BC216" s="189" t="str">
        <f ca="1">IF(OR(YUBIN=2,OFFSET(DATA!$T$15,$B213-1,0)=""),"","〒"&amp;OFFSET(DATA!$T$15,$B213-1,0)&amp;"　")</f>
        <v/>
      </c>
      <c r="BD216" s="2"/>
      <c r="BE216" s="2"/>
      <c r="BF216" s="2"/>
      <c r="BG216" s="2"/>
      <c r="BH216" s="2"/>
      <c r="BI216" s="2"/>
    </row>
    <row r="217" spans="2:61" ht="9.9499999999999993" customHeight="1">
      <c r="B217" s="371"/>
      <c r="C217" s="614">
        <f ca="1">OFFSET(DATA!$BD$15,$B213-1,0)</f>
        <v>0</v>
      </c>
      <c r="D217" s="615"/>
      <c r="E217" s="616"/>
      <c r="F217" s="375"/>
      <c r="G217" s="376"/>
      <c r="H217" s="380"/>
      <c r="I217" s="236"/>
      <c r="J217" s="71"/>
      <c r="K217" s="395"/>
      <c r="L217" s="395"/>
      <c r="M217" s="398"/>
      <c r="N217" s="398"/>
      <c r="O217" s="102"/>
      <c r="P217" s="71"/>
      <c r="Q217" s="395"/>
      <c r="R217" s="395"/>
      <c r="S217" s="398"/>
      <c r="T217" s="398"/>
      <c r="U217" s="102"/>
      <c r="V217" s="340"/>
      <c r="W217" s="341"/>
      <c r="X217" s="341"/>
      <c r="Y217" s="341"/>
      <c r="Z217" s="341"/>
      <c r="AA217" s="341"/>
      <c r="AB217" s="341"/>
      <c r="AC217" s="628"/>
      <c r="AD217" s="628"/>
      <c r="AE217" s="629"/>
      <c r="AF217" s="394"/>
      <c r="AG217" s="394"/>
      <c r="AH217" s="398"/>
      <c r="AI217" s="398"/>
      <c r="AJ217" s="411"/>
      <c r="AK217" s="360"/>
      <c r="AL217" s="366"/>
      <c r="AM217" s="302">
        <f t="shared" ref="AM217" ca="1" si="159">BA215</f>
        <v>0</v>
      </c>
      <c r="AN217" s="389" t="str">
        <f t="shared" ref="AN217" ca="1" si="160">IF($BA217=0,"",RIGHT($BA217,4))</f>
        <v/>
      </c>
      <c r="AO217" s="390"/>
      <c r="AP217" s="316"/>
      <c r="AQ217" s="317"/>
      <c r="AR217" s="317"/>
      <c r="AS217" s="317"/>
      <c r="AT217" s="321"/>
      <c r="AU217" s="327"/>
      <c r="AV217" s="384"/>
      <c r="AW217" s="385"/>
      <c r="AX217" s="2"/>
      <c r="AY217" s="392"/>
      <c r="AZ217" s="299"/>
      <c r="BA217" s="299">
        <f ca="1">OFFSET(DATA!$BA$15,$B213-1,0)</f>
        <v>0</v>
      </c>
      <c r="BB217" s="300"/>
      <c r="BC217" s="189"/>
      <c r="BD217" s="2"/>
      <c r="BE217" s="2"/>
      <c r="BF217" s="2"/>
      <c r="BG217" s="2"/>
      <c r="BH217" s="2"/>
      <c r="BI217" s="2"/>
    </row>
    <row r="218" spans="2:61" ht="9.9499999999999993" customHeight="1">
      <c r="B218" s="372"/>
      <c r="C218" s="617"/>
      <c r="D218" s="618"/>
      <c r="E218" s="619"/>
      <c r="F218" s="377"/>
      <c r="G218" s="378"/>
      <c r="H218" s="381"/>
      <c r="I218" s="237"/>
      <c r="J218" s="39"/>
      <c r="K218" s="396"/>
      <c r="L218" s="396"/>
      <c r="M218" s="399"/>
      <c r="N218" s="399"/>
      <c r="O218" s="40"/>
      <c r="P218" s="39"/>
      <c r="Q218" s="396"/>
      <c r="R218" s="396"/>
      <c r="S218" s="399"/>
      <c r="T218" s="399"/>
      <c r="U218" s="40"/>
      <c r="V218" s="402"/>
      <c r="W218" s="403"/>
      <c r="X218" s="403"/>
      <c r="Y218" s="403"/>
      <c r="Z218" s="403"/>
      <c r="AA218" s="403"/>
      <c r="AB218" s="403"/>
      <c r="AC218" s="613"/>
      <c r="AD218" s="613"/>
      <c r="AE218" s="378"/>
      <c r="AF218" s="409"/>
      <c r="AG218" s="409"/>
      <c r="AH218" s="399"/>
      <c r="AI218" s="399"/>
      <c r="AJ218" s="412"/>
      <c r="AK218" s="361"/>
      <c r="AL218" s="367"/>
      <c r="AM218" s="388"/>
      <c r="AN218" s="391"/>
      <c r="AO218" s="378"/>
      <c r="AP218" s="318"/>
      <c r="AQ218" s="319"/>
      <c r="AR218" s="319"/>
      <c r="AS218" s="319"/>
      <c r="AT218" s="322"/>
      <c r="AU218" s="328"/>
      <c r="AV218" s="386"/>
      <c r="AW218" s="387"/>
      <c r="AX218" s="2"/>
      <c r="AY218" s="393"/>
      <c r="AZ218" s="301"/>
      <c r="BA218" s="301"/>
      <c r="BB218" s="301"/>
      <c r="BC218" s="189"/>
      <c r="BD218" s="2"/>
      <c r="BE218" s="2"/>
      <c r="BF218" s="2"/>
      <c r="BG218" s="2"/>
      <c r="BH218" s="2"/>
      <c r="BI218" s="2"/>
    </row>
    <row r="219" spans="2:61" ht="9.9499999999999993" customHeight="1">
      <c r="B219" s="368">
        <f t="shared" ref="B219" si="161">B213+1</f>
        <v>26</v>
      </c>
      <c r="C219" s="620">
        <f ca="1">OFFSET(DATA!$B$15,$B219-1,0)</f>
        <v>0</v>
      </c>
      <c r="D219" s="621"/>
      <c r="E219" s="622"/>
      <c r="F219" s="373">
        <f ca="1">OFFSET(DATA!$C$15,$B219-1,0)</f>
        <v>0</v>
      </c>
      <c r="G219" s="374"/>
      <c r="H219" s="379" t="str">
        <f ca="1">OFFSET(TMP!$H$1,($B219-1)*4,0)</f>
        <v xml:space="preserve">
</v>
      </c>
      <c r="I219" s="235" t="str">
        <f ca="1">OFFSET(TMP!$I$1,($B219-1)*4,0)</f>
        <v xml:space="preserve">
</v>
      </c>
      <c r="J219" s="238" t="str">
        <f ca="1">IF(OFFSET(DATA!$L$15,$B219-1,0)="","  年　月　日",OFFSET(DATA!$L$15,$B219-1,0))</f>
        <v xml:space="preserve">  年　月　日</v>
      </c>
      <c r="K219" s="239"/>
      <c r="L219" s="239"/>
      <c r="M219" s="239"/>
      <c r="N219" s="239"/>
      <c r="O219" s="240"/>
      <c r="P219" s="329" t="str">
        <f ca="1">IF(OFFSET(DATA!$N$15,$B219-1,0)="","  年　月　日",OFFSET(DATA!$N$15,$B219-1,0))</f>
        <v xml:space="preserve">  年　月　日</v>
      </c>
      <c r="Q219" s="330"/>
      <c r="R219" s="330"/>
      <c r="S219" s="330"/>
      <c r="T219" s="330"/>
      <c r="U219" s="331"/>
      <c r="V219" s="338" t="str">
        <f ca="1">BC219&amp;OFFSET(DATA!$R$15,$B219-1,0)</f>
        <v/>
      </c>
      <c r="W219" s="339"/>
      <c r="X219" s="339"/>
      <c r="Y219" s="339"/>
      <c r="Z219" s="339"/>
      <c r="AA219" s="339"/>
      <c r="AB219" s="339"/>
      <c r="AC219" s="609">
        <f ca="1">OFFSET(DATA!$S$15,$B219-1,0)</f>
        <v>0</v>
      </c>
      <c r="AD219" s="609"/>
      <c r="AE219" s="610"/>
      <c r="AF219" s="350" t="str">
        <f ca="1">IF(OFFSET(DATA!$Y$15,$B219-1,0)="","  年　月　日",OFFSET(DATA!$Y$15,$B219-1,0))</f>
        <v xml:space="preserve">  年　月　日</v>
      </c>
      <c r="AG219" s="351"/>
      <c r="AH219" s="351"/>
      <c r="AI219" s="351"/>
      <c r="AJ219" s="352"/>
      <c r="AK219" s="359" t="str">
        <f ca="1">IF(BLOOD=1,IF(LEN(BB219)=8,LEFT(BB219,2),LEFT(BB219,1)),BB219)</f>
        <v/>
      </c>
      <c r="AL219" s="362" t="str">
        <f ca="1">IF(OFFSET(DATA!$AC$15,$B219-1,0)="","  年　月　日",OFFSET(DATA!$AC$15,$B219-1,0))</f>
        <v xml:space="preserve">  年　月　日</v>
      </c>
      <c r="AM219" s="311">
        <f t="shared" ref="AM219" ca="1" si="162">AY221</f>
        <v>0</v>
      </c>
      <c r="AN219" s="312"/>
      <c r="AO219" s="313"/>
      <c r="AP219" s="314" t="str">
        <f ca="1">INDIRECT("TMP!T" &amp; 2 + ($B219-1)*5)</f>
        <v xml:space="preserve">
</v>
      </c>
      <c r="AQ219" s="315"/>
      <c r="AR219" s="315" t="str">
        <f ca="1">INDIRECT("TMP!U" &amp; 2 + ($B219-1)*5)</f>
        <v xml:space="preserve">
</v>
      </c>
      <c r="AS219" s="315"/>
      <c r="AT219" s="320" t="str">
        <f ca="1">INDIRECT("TMP!V" &amp; 2 + ($B219-1)*5)</f>
        <v xml:space="preserve">
</v>
      </c>
      <c r="AU219" s="323" t="str">
        <f ca="1">IF(OFFSET(DATA!$AT$15,$B219-1,0)="","  年　月　日",OFFSET(DATA!$AT$15,$B219-1,0))</f>
        <v xml:space="preserve">  年　月　日</v>
      </c>
      <c r="AV219" s="413">
        <f ca="1">OFFSET(DATA!$BB$15,$B219-1,0)</f>
        <v>0</v>
      </c>
      <c r="AW219" s="414"/>
      <c r="AX219" s="2"/>
      <c r="AY219" s="392">
        <f ca="1">OFFSET(DATA!$AV$15,$B219-1,0)</f>
        <v>0</v>
      </c>
      <c r="AZ219" s="299">
        <f ca="1">OFFSET(DATA!$AX$15,$B219-1,0)</f>
        <v>0</v>
      </c>
      <c r="BA219" s="299">
        <f ca="1">OFFSET(DATA!$AZ$15,$B219-1,0)</f>
        <v>0</v>
      </c>
      <c r="BB219" s="299" t="str">
        <f ca="1">IF(OFFSET(DATA!$AB$15,$B219-1,0)="","",OFFSET(DATA!$AB$15,$B219-1,0))</f>
        <v/>
      </c>
      <c r="BC219" s="189" t="str">
        <f ca="1">IF(OR(YUBIN=2,OFFSET(DATA!$Q$15,$B219-1,0)=""),"","〒"&amp;OFFSET(DATA!$Q$15,$B219-1,0)&amp;"　")</f>
        <v/>
      </c>
      <c r="BD219" s="2"/>
      <c r="BE219" s="2"/>
      <c r="BF219" s="2"/>
      <c r="BG219" s="2"/>
      <c r="BH219" s="2"/>
      <c r="BI219" s="2"/>
    </row>
    <row r="220" spans="2:61" ht="9.9499999999999993" customHeight="1">
      <c r="B220" s="369"/>
      <c r="C220" s="623"/>
      <c r="D220" s="624"/>
      <c r="E220" s="625"/>
      <c r="F220" s="375"/>
      <c r="G220" s="376"/>
      <c r="H220" s="380"/>
      <c r="I220" s="236"/>
      <c r="J220" s="241"/>
      <c r="K220" s="242"/>
      <c r="L220" s="242"/>
      <c r="M220" s="242"/>
      <c r="N220" s="242"/>
      <c r="O220" s="243"/>
      <c r="P220" s="332"/>
      <c r="Q220" s="333"/>
      <c r="R220" s="333"/>
      <c r="S220" s="333"/>
      <c r="T220" s="333"/>
      <c r="U220" s="334"/>
      <c r="V220" s="340"/>
      <c r="W220" s="341"/>
      <c r="X220" s="341"/>
      <c r="Y220" s="341"/>
      <c r="Z220" s="341"/>
      <c r="AA220" s="341"/>
      <c r="AB220" s="341"/>
      <c r="AC220" s="611"/>
      <c r="AD220" s="611"/>
      <c r="AE220" s="612"/>
      <c r="AF220" s="353"/>
      <c r="AG220" s="354"/>
      <c r="AH220" s="354"/>
      <c r="AI220" s="354"/>
      <c r="AJ220" s="355"/>
      <c r="AK220" s="360"/>
      <c r="AL220" s="363"/>
      <c r="AM220" s="302"/>
      <c r="AN220" s="305"/>
      <c r="AO220" s="306"/>
      <c r="AP220" s="316"/>
      <c r="AQ220" s="317"/>
      <c r="AR220" s="317"/>
      <c r="AS220" s="317"/>
      <c r="AT220" s="321"/>
      <c r="AU220" s="324"/>
      <c r="AV220" s="384"/>
      <c r="AW220" s="385"/>
      <c r="AX220" s="2"/>
      <c r="AY220" s="393"/>
      <c r="AZ220" s="301"/>
      <c r="BA220" s="301"/>
      <c r="BB220" s="300"/>
      <c r="BC220" s="189"/>
      <c r="BD220" s="2"/>
      <c r="BE220" s="2"/>
      <c r="BF220" s="2"/>
      <c r="BG220" s="2"/>
      <c r="BH220" s="2"/>
      <c r="BI220" s="2"/>
    </row>
    <row r="221" spans="2:61" ht="9.9499999999999993" customHeight="1">
      <c r="B221" s="370"/>
      <c r="C221" s="614">
        <f ca="1">OFFSET(DATA!$A$15,$B219-1,0)</f>
        <v>0</v>
      </c>
      <c r="D221" s="615"/>
      <c r="E221" s="616"/>
      <c r="F221" s="375"/>
      <c r="G221" s="376"/>
      <c r="H221" s="380"/>
      <c r="I221" s="236"/>
      <c r="J221" s="244"/>
      <c r="K221" s="245"/>
      <c r="L221" s="245"/>
      <c r="M221" s="245"/>
      <c r="N221" s="245"/>
      <c r="O221" s="246"/>
      <c r="P221" s="335"/>
      <c r="Q221" s="336"/>
      <c r="R221" s="336"/>
      <c r="S221" s="336"/>
      <c r="T221" s="336"/>
      <c r="U221" s="337"/>
      <c r="V221" s="342"/>
      <c r="W221" s="343"/>
      <c r="X221" s="343"/>
      <c r="Y221" s="343"/>
      <c r="Z221" s="343"/>
      <c r="AA221" s="343"/>
      <c r="AB221" s="343"/>
      <c r="AC221" s="97"/>
      <c r="AD221" s="97"/>
      <c r="AE221" s="98"/>
      <c r="AF221" s="356"/>
      <c r="AG221" s="357"/>
      <c r="AH221" s="357"/>
      <c r="AI221" s="357"/>
      <c r="AJ221" s="358"/>
      <c r="AK221" s="360"/>
      <c r="AL221" s="364"/>
      <c r="AM221" s="302" t="str">
        <f t="shared" ref="AM221" ca="1" si="163">AZ221</f>
        <v/>
      </c>
      <c r="AN221" s="303"/>
      <c r="AO221" s="304"/>
      <c r="AP221" s="316"/>
      <c r="AQ221" s="317"/>
      <c r="AR221" s="317"/>
      <c r="AS221" s="317"/>
      <c r="AT221" s="321"/>
      <c r="AU221" s="325"/>
      <c r="AV221" s="415"/>
      <c r="AW221" s="416"/>
      <c r="AX221" s="75"/>
      <c r="AY221" s="502">
        <f t="shared" ref="AY221" ca="1" si="164">AY219</f>
        <v>0</v>
      </c>
      <c r="AZ221" s="504" t="str">
        <f t="shared" ref="AZ221" ca="1" si="165">IF(COUNTIF(AZ219,"*受給者*"),"受給者",IF(COUNTIF(AZ219,"*国民年金*"),"国民年金",IF(COUNTIF(AZ219,"厚生年金"),"厚生年金","")))</f>
        <v/>
      </c>
      <c r="BA221" s="504">
        <f t="shared" ref="BA221" ca="1" si="166">BA219</f>
        <v>0</v>
      </c>
      <c r="BB221" s="300"/>
      <c r="BC221" s="189"/>
      <c r="BD221" s="2"/>
      <c r="BE221" s="2"/>
      <c r="BF221" s="2"/>
      <c r="BG221" s="2"/>
      <c r="BH221" s="2"/>
      <c r="BI221" s="2"/>
    </row>
    <row r="222" spans="2:61" ht="9.9499999999999993" customHeight="1">
      <c r="B222" s="370"/>
      <c r="C222" s="614"/>
      <c r="D222" s="615"/>
      <c r="E222" s="616"/>
      <c r="F222" s="375"/>
      <c r="G222" s="376"/>
      <c r="H222" s="380"/>
      <c r="I222" s="236"/>
      <c r="J222" s="37"/>
      <c r="K222" s="394">
        <f ca="1">OFFSET(DATA!$M$15,$B219-1,0)</f>
        <v>0</v>
      </c>
      <c r="L222" s="394"/>
      <c r="M222" s="397" t="s">
        <v>213</v>
      </c>
      <c r="N222" s="397"/>
      <c r="O222" s="38"/>
      <c r="P222" s="37"/>
      <c r="Q222" s="394">
        <f ca="1">OFFSET(DATA!$O$15,$B219-1,0)</f>
        <v>0</v>
      </c>
      <c r="R222" s="394"/>
      <c r="S222" s="397" t="s">
        <v>214</v>
      </c>
      <c r="T222" s="397"/>
      <c r="U222" s="38"/>
      <c r="V222" s="400" t="str">
        <f ca="1">BC222&amp;OFFSET(DATA!$U$15,$B219-1,0)</f>
        <v/>
      </c>
      <c r="W222" s="401"/>
      <c r="X222" s="401"/>
      <c r="Y222" s="401"/>
      <c r="Z222" s="401"/>
      <c r="AA222" s="401"/>
      <c r="AB222" s="401"/>
      <c r="AC222" s="626">
        <f ca="1">OFFSET(DATA!$V$15,$B219-1,0)</f>
        <v>0</v>
      </c>
      <c r="AD222" s="626"/>
      <c r="AE222" s="627"/>
      <c r="AF222" s="408">
        <f ca="1">OFFSET(DATA!$Z$15,$B219-1,0)</f>
        <v>0</v>
      </c>
      <c r="AG222" s="408"/>
      <c r="AH222" s="397" t="s">
        <v>215</v>
      </c>
      <c r="AI222" s="397">
        <f ca="1">OFFSET(DATA!$AA$15,$B219-1,0)</f>
        <v>0</v>
      </c>
      <c r="AJ222" s="410"/>
      <c r="AK222" s="360"/>
      <c r="AL222" s="365">
        <f ca="1">OFFSET(DATA!$AD$15,$B219-1,0)</f>
        <v>0</v>
      </c>
      <c r="AM222" s="302"/>
      <c r="AN222" s="305"/>
      <c r="AO222" s="306"/>
      <c r="AP222" s="316"/>
      <c r="AQ222" s="317"/>
      <c r="AR222" s="317"/>
      <c r="AS222" s="317"/>
      <c r="AT222" s="321"/>
      <c r="AU222" s="326" t="str">
        <f ca="1">IF(OFFSET(DATA!$AU$15,$B219-1,0)="","  年　月　日",OFFSET(DATA!$AU$15,$B219-1,0))</f>
        <v xml:space="preserve">  年　月　日</v>
      </c>
      <c r="AV222" s="382">
        <f ca="1">OFFSET(DATA!$BC$15,$B219-1,0)</f>
        <v>0</v>
      </c>
      <c r="AW222" s="383"/>
      <c r="AX222" s="2"/>
      <c r="AY222" s="503"/>
      <c r="AZ222" s="505"/>
      <c r="BA222" s="505"/>
      <c r="BB222" s="300"/>
      <c r="BC222" s="189" t="str">
        <f ca="1">IF(OR(YUBIN=2,OFFSET(DATA!$T$15,$B219-1,0)=""),"","〒"&amp;OFFSET(DATA!$T$15,$B219-1,0)&amp;"　")</f>
        <v/>
      </c>
      <c r="BD222" s="2"/>
      <c r="BE222" s="2"/>
      <c r="BF222" s="2"/>
      <c r="BG222" s="2"/>
      <c r="BH222" s="2"/>
      <c r="BI222" s="2"/>
    </row>
    <row r="223" spans="2:61" ht="9.9499999999999993" customHeight="1">
      <c r="B223" s="371"/>
      <c r="C223" s="614">
        <f ca="1">OFFSET(DATA!$BD$15,$B219-1,0)</f>
        <v>0</v>
      </c>
      <c r="D223" s="615"/>
      <c r="E223" s="616"/>
      <c r="F223" s="375"/>
      <c r="G223" s="376"/>
      <c r="H223" s="380"/>
      <c r="I223" s="236"/>
      <c r="J223" s="71"/>
      <c r="K223" s="395"/>
      <c r="L223" s="395"/>
      <c r="M223" s="398"/>
      <c r="N223" s="398"/>
      <c r="O223" s="102"/>
      <c r="P223" s="71"/>
      <c r="Q223" s="395"/>
      <c r="R223" s="395"/>
      <c r="S223" s="398"/>
      <c r="T223" s="398"/>
      <c r="U223" s="102"/>
      <c r="V223" s="340"/>
      <c r="W223" s="341"/>
      <c r="X223" s="341"/>
      <c r="Y223" s="341"/>
      <c r="Z223" s="341"/>
      <c r="AA223" s="341"/>
      <c r="AB223" s="341"/>
      <c r="AC223" s="628"/>
      <c r="AD223" s="628"/>
      <c r="AE223" s="629"/>
      <c r="AF223" s="394"/>
      <c r="AG223" s="394"/>
      <c r="AH223" s="398"/>
      <c r="AI223" s="398"/>
      <c r="AJ223" s="411"/>
      <c r="AK223" s="360"/>
      <c r="AL223" s="366"/>
      <c r="AM223" s="302">
        <f t="shared" ref="AM223" ca="1" si="167">BA221</f>
        <v>0</v>
      </c>
      <c r="AN223" s="389" t="str">
        <f t="shared" ref="AN223" ca="1" si="168">IF($BA223=0,"",RIGHT($BA223,4))</f>
        <v/>
      </c>
      <c r="AO223" s="390"/>
      <c r="AP223" s="316"/>
      <c r="AQ223" s="317"/>
      <c r="AR223" s="317"/>
      <c r="AS223" s="317"/>
      <c r="AT223" s="321"/>
      <c r="AU223" s="327"/>
      <c r="AV223" s="384"/>
      <c r="AW223" s="385"/>
      <c r="AX223" s="2"/>
      <c r="AY223" s="392"/>
      <c r="AZ223" s="299"/>
      <c r="BA223" s="299">
        <f ca="1">OFFSET(DATA!$BA$15,$B219-1,0)</f>
        <v>0</v>
      </c>
      <c r="BB223" s="300"/>
      <c r="BC223" s="189"/>
      <c r="BD223" s="2"/>
      <c r="BE223" s="2"/>
      <c r="BF223" s="2"/>
      <c r="BG223" s="2"/>
      <c r="BH223" s="2"/>
      <c r="BI223" s="2"/>
    </row>
    <row r="224" spans="2:61" ht="9.9499999999999993" customHeight="1">
      <c r="B224" s="372"/>
      <c r="C224" s="617"/>
      <c r="D224" s="618"/>
      <c r="E224" s="619"/>
      <c r="F224" s="377"/>
      <c r="G224" s="378"/>
      <c r="H224" s="381"/>
      <c r="I224" s="237"/>
      <c r="J224" s="39"/>
      <c r="K224" s="396"/>
      <c r="L224" s="396"/>
      <c r="M224" s="399"/>
      <c r="N224" s="399"/>
      <c r="O224" s="40"/>
      <c r="P224" s="39"/>
      <c r="Q224" s="396"/>
      <c r="R224" s="396"/>
      <c r="S224" s="399"/>
      <c r="T224" s="399"/>
      <c r="U224" s="40"/>
      <c r="V224" s="402"/>
      <c r="W224" s="403"/>
      <c r="X224" s="403"/>
      <c r="Y224" s="403"/>
      <c r="Z224" s="403"/>
      <c r="AA224" s="403"/>
      <c r="AB224" s="403"/>
      <c r="AC224" s="613"/>
      <c r="AD224" s="613"/>
      <c r="AE224" s="378"/>
      <c r="AF224" s="409"/>
      <c r="AG224" s="409"/>
      <c r="AH224" s="399"/>
      <c r="AI224" s="399"/>
      <c r="AJ224" s="412"/>
      <c r="AK224" s="361"/>
      <c r="AL224" s="367"/>
      <c r="AM224" s="388"/>
      <c r="AN224" s="391"/>
      <c r="AO224" s="378"/>
      <c r="AP224" s="318"/>
      <c r="AQ224" s="319"/>
      <c r="AR224" s="319"/>
      <c r="AS224" s="319"/>
      <c r="AT224" s="322"/>
      <c r="AU224" s="328"/>
      <c r="AV224" s="386"/>
      <c r="AW224" s="387"/>
      <c r="AX224" s="2"/>
      <c r="AY224" s="393"/>
      <c r="AZ224" s="301"/>
      <c r="BA224" s="301"/>
      <c r="BB224" s="301"/>
      <c r="BC224" s="189"/>
      <c r="BD224" s="2"/>
      <c r="BE224" s="2"/>
      <c r="BF224" s="2"/>
      <c r="BG224" s="2"/>
      <c r="BH224" s="2"/>
      <c r="BI224" s="2"/>
    </row>
    <row r="225" spans="2:61" ht="9.9499999999999993" customHeight="1">
      <c r="B225" s="368">
        <f t="shared" ref="B225" si="169">B219+1</f>
        <v>27</v>
      </c>
      <c r="C225" s="620">
        <f ca="1">OFFSET(DATA!$B$15,$B225-1,0)</f>
        <v>0</v>
      </c>
      <c r="D225" s="621"/>
      <c r="E225" s="622"/>
      <c r="F225" s="373">
        <f ca="1">OFFSET(DATA!$C$15,$B225-1,0)</f>
        <v>0</v>
      </c>
      <c r="G225" s="374"/>
      <c r="H225" s="379" t="str">
        <f ca="1">OFFSET(TMP!$H$1,($B225-1)*4,0)</f>
        <v xml:space="preserve">
</v>
      </c>
      <c r="I225" s="235" t="str">
        <f ca="1">OFFSET(TMP!$I$1,($B225-1)*4,0)</f>
        <v xml:space="preserve">
</v>
      </c>
      <c r="J225" s="238" t="str">
        <f ca="1">IF(OFFSET(DATA!$L$15,$B225-1,0)="","  年　月　日",OFFSET(DATA!$L$15,$B225-1,0))</f>
        <v xml:space="preserve">  年　月　日</v>
      </c>
      <c r="K225" s="239"/>
      <c r="L225" s="239"/>
      <c r="M225" s="239"/>
      <c r="N225" s="239"/>
      <c r="O225" s="240"/>
      <c r="P225" s="329" t="str">
        <f ca="1">IF(OFFSET(DATA!$N$15,$B225-1,0)="","  年　月　日",OFFSET(DATA!$N$15,$B225-1,0))</f>
        <v xml:space="preserve">  年　月　日</v>
      </c>
      <c r="Q225" s="330"/>
      <c r="R225" s="330"/>
      <c r="S225" s="330"/>
      <c r="T225" s="330"/>
      <c r="U225" s="331"/>
      <c r="V225" s="338" t="str">
        <f ca="1">BC225&amp;OFFSET(DATA!$R$15,$B225-1,0)</f>
        <v/>
      </c>
      <c r="W225" s="339"/>
      <c r="X225" s="339"/>
      <c r="Y225" s="339"/>
      <c r="Z225" s="339"/>
      <c r="AA225" s="339"/>
      <c r="AB225" s="339"/>
      <c r="AC225" s="609">
        <f ca="1">OFFSET(DATA!$S$15,$B225-1,0)</f>
        <v>0</v>
      </c>
      <c r="AD225" s="609"/>
      <c r="AE225" s="610"/>
      <c r="AF225" s="350" t="str">
        <f ca="1">IF(OFFSET(DATA!$Y$15,$B225-1,0)="","  年　月　日",OFFSET(DATA!$Y$15,$B225-1,0))</f>
        <v xml:space="preserve">  年　月　日</v>
      </c>
      <c r="AG225" s="351"/>
      <c r="AH225" s="351"/>
      <c r="AI225" s="351"/>
      <c r="AJ225" s="352"/>
      <c r="AK225" s="359" t="str">
        <f ca="1">IF(BLOOD=1,IF(LEN(BB225)=8,LEFT(BB225,2),LEFT(BB225,1)),BB225)</f>
        <v/>
      </c>
      <c r="AL225" s="362" t="str">
        <f ca="1">IF(OFFSET(DATA!$AC$15,$B225-1,0)="","  年　月　日",OFFSET(DATA!$AC$15,$B225-1,0))</f>
        <v xml:space="preserve">  年　月　日</v>
      </c>
      <c r="AM225" s="311">
        <f t="shared" ref="AM225" ca="1" si="170">AY227</f>
        <v>0</v>
      </c>
      <c r="AN225" s="312"/>
      <c r="AO225" s="313"/>
      <c r="AP225" s="314" t="str">
        <f ca="1">INDIRECT("TMP!T" &amp; 2 + ($B225-1)*5)</f>
        <v xml:space="preserve">
</v>
      </c>
      <c r="AQ225" s="315"/>
      <c r="AR225" s="315" t="str">
        <f ca="1">INDIRECT("TMP!U" &amp; 2 + ($B225-1)*5)</f>
        <v xml:space="preserve">
</v>
      </c>
      <c r="AS225" s="315"/>
      <c r="AT225" s="320" t="str">
        <f ca="1">INDIRECT("TMP!V" &amp; 2 + ($B225-1)*5)</f>
        <v xml:space="preserve">
</v>
      </c>
      <c r="AU225" s="323" t="str">
        <f ca="1">IF(OFFSET(DATA!$AT$15,$B225-1,0)="","  年　月　日",OFFSET(DATA!$AT$15,$B225-1,0))</f>
        <v xml:space="preserve">  年　月　日</v>
      </c>
      <c r="AV225" s="413">
        <f ca="1">OFFSET(DATA!$BB$15,$B225-1,0)</f>
        <v>0</v>
      </c>
      <c r="AW225" s="414"/>
      <c r="AX225" s="2"/>
      <c r="AY225" s="392">
        <f ca="1">OFFSET(DATA!$AV$15,$B225-1,0)</f>
        <v>0</v>
      </c>
      <c r="AZ225" s="299">
        <f ca="1">OFFSET(DATA!$AX$15,$B225-1,0)</f>
        <v>0</v>
      </c>
      <c r="BA225" s="299">
        <f ca="1">OFFSET(DATA!$AZ$15,$B225-1,0)</f>
        <v>0</v>
      </c>
      <c r="BB225" s="299" t="str">
        <f ca="1">IF(OFFSET(DATA!$AB$15,$B225-1,0)="","",OFFSET(DATA!$AB$15,$B225-1,0))</f>
        <v/>
      </c>
      <c r="BC225" s="189" t="str">
        <f ca="1">IF(OR(YUBIN=2,OFFSET(DATA!$Q$15,$B225-1,0)=""),"","〒"&amp;OFFSET(DATA!$Q$15,$B225-1,0)&amp;"　")</f>
        <v/>
      </c>
      <c r="BD225" s="2"/>
      <c r="BE225" s="2"/>
      <c r="BF225" s="2"/>
      <c r="BG225" s="2"/>
      <c r="BH225" s="2"/>
      <c r="BI225" s="2"/>
    </row>
    <row r="226" spans="2:61" ht="9.9499999999999993" customHeight="1">
      <c r="B226" s="369"/>
      <c r="C226" s="623"/>
      <c r="D226" s="624"/>
      <c r="E226" s="625"/>
      <c r="F226" s="375"/>
      <c r="G226" s="376"/>
      <c r="H226" s="380"/>
      <c r="I226" s="236"/>
      <c r="J226" s="241"/>
      <c r="K226" s="242"/>
      <c r="L226" s="242"/>
      <c r="M226" s="242"/>
      <c r="N226" s="242"/>
      <c r="O226" s="243"/>
      <c r="P226" s="332"/>
      <c r="Q226" s="333"/>
      <c r="R226" s="333"/>
      <c r="S226" s="333"/>
      <c r="T226" s="333"/>
      <c r="U226" s="334"/>
      <c r="V226" s="340"/>
      <c r="W226" s="341"/>
      <c r="X226" s="341"/>
      <c r="Y226" s="341"/>
      <c r="Z226" s="341"/>
      <c r="AA226" s="341"/>
      <c r="AB226" s="341"/>
      <c r="AC226" s="611"/>
      <c r="AD226" s="611"/>
      <c r="AE226" s="612"/>
      <c r="AF226" s="353"/>
      <c r="AG226" s="354"/>
      <c r="AH226" s="354"/>
      <c r="AI226" s="354"/>
      <c r="AJ226" s="355"/>
      <c r="AK226" s="360"/>
      <c r="AL226" s="363"/>
      <c r="AM226" s="302"/>
      <c r="AN226" s="305"/>
      <c r="AO226" s="306"/>
      <c r="AP226" s="316"/>
      <c r="AQ226" s="317"/>
      <c r="AR226" s="317"/>
      <c r="AS226" s="317"/>
      <c r="AT226" s="321"/>
      <c r="AU226" s="324"/>
      <c r="AV226" s="384"/>
      <c r="AW226" s="385"/>
      <c r="AX226" s="2"/>
      <c r="AY226" s="393"/>
      <c r="AZ226" s="301"/>
      <c r="BA226" s="301"/>
      <c r="BB226" s="300"/>
      <c r="BC226" s="189"/>
      <c r="BD226" s="2"/>
      <c r="BE226" s="2"/>
      <c r="BF226" s="2"/>
      <c r="BG226" s="2"/>
      <c r="BH226" s="2"/>
      <c r="BI226" s="2"/>
    </row>
    <row r="227" spans="2:61" ht="9.9499999999999993" customHeight="1">
      <c r="B227" s="370"/>
      <c r="C227" s="614">
        <f ca="1">OFFSET(DATA!$A$15,$B225-1,0)</f>
        <v>0</v>
      </c>
      <c r="D227" s="615"/>
      <c r="E227" s="616"/>
      <c r="F227" s="375"/>
      <c r="G227" s="376"/>
      <c r="H227" s="380"/>
      <c r="I227" s="236"/>
      <c r="J227" s="244"/>
      <c r="K227" s="245"/>
      <c r="L227" s="245"/>
      <c r="M227" s="245"/>
      <c r="N227" s="245"/>
      <c r="O227" s="246"/>
      <c r="P227" s="335"/>
      <c r="Q227" s="336"/>
      <c r="R227" s="336"/>
      <c r="S227" s="336"/>
      <c r="T227" s="336"/>
      <c r="U227" s="337"/>
      <c r="V227" s="342"/>
      <c r="W227" s="343"/>
      <c r="X227" s="343"/>
      <c r="Y227" s="343"/>
      <c r="Z227" s="343"/>
      <c r="AA227" s="343"/>
      <c r="AB227" s="343"/>
      <c r="AC227" s="97"/>
      <c r="AD227" s="97"/>
      <c r="AE227" s="98"/>
      <c r="AF227" s="356"/>
      <c r="AG227" s="357"/>
      <c r="AH227" s="357"/>
      <c r="AI227" s="357"/>
      <c r="AJ227" s="358"/>
      <c r="AK227" s="360"/>
      <c r="AL227" s="364"/>
      <c r="AM227" s="302" t="str">
        <f t="shared" ref="AM227" ca="1" si="171">AZ227</f>
        <v/>
      </c>
      <c r="AN227" s="303"/>
      <c r="AO227" s="304"/>
      <c r="AP227" s="316"/>
      <c r="AQ227" s="317"/>
      <c r="AR227" s="317"/>
      <c r="AS227" s="317"/>
      <c r="AT227" s="321"/>
      <c r="AU227" s="325"/>
      <c r="AV227" s="415"/>
      <c r="AW227" s="416"/>
      <c r="AX227" s="75"/>
      <c r="AY227" s="502">
        <f t="shared" ref="AY227" ca="1" si="172">AY225</f>
        <v>0</v>
      </c>
      <c r="AZ227" s="504" t="str">
        <f t="shared" ref="AZ227" ca="1" si="173">IF(COUNTIF(AZ225,"*受給者*"),"受給者",IF(COUNTIF(AZ225,"*国民年金*"),"国民年金",IF(COUNTIF(AZ225,"厚生年金"),"厚生年金","")))</f>
        <v/>
      </c>
      <c r="BA227" s="504">
        <f t="shared" ref="BA227" ca="1" si="174">BA225</f>
        <v>0</v>
      </c>
      <c r="BB227" s="300"/>
      <c r="BC227" s="189"/>
      <c r="BD227" s="2"/>
      <c r="BE227" s="2"/>
      <c r="BF227" s="2"/>
      <c r="BG227" s="2"/>
      <c r="BH227" s="2"/>
      <c r="BI227" s="2"/>
    </row>
    <row r="228" spans="2:61" ht="9.9499999999999993" customHeight="1">
      <c r="B228" s="370"/>
      <c r="C228" s="614"/>
      <c r="D228" s="615"/>
      <c r="E228" s="616"/>
      <c r="F228" s="375"/>
      <c r="G228" s="376"/>
      <c r="H228" s="380"/>
      <c r="I228" s="236"/>
      <c r="J228" s="37"/>
      <c r="K228" s="394">
        <f ca="1">OFFSET(DATA!$M$15,$B225-1,0)</f>
        <v>0</v>
      </c>
      <c r="L228" s="394"/>
      <c r="M228" s="397" t="s">
        <v>213</v>
      </c>
      <c r="N228" s="397"/>
      <c r="O228" s="38"/>
      <c r="P228" s="37"/>
      <c r="Q228" s="394">
        <f ca="1">OFFSET(DATA!$O$15,$B225-1,0)</f>
        <v>0</v>
      </c>
      <c r="R228" s="394"/>
      <c r="S228" s="397" t="s">
        <v>214</v>
      </c>
      <c r="T228" s="397"/>
      <c r="U228" s="38"/>
      <c r="V228" s="400" t="str">
        <f ca="1">BC228&amp;OFFSET(DATA!$U$15,$B225-1,0)</f>
        <v/>
      </c>
      <c r="W228" s="401"/>
      <c r="X228" s="401"/>
      <c r="Y228" s="401"/>
      <c r="Z228" s="401"/>
      <c r="AA228" s="401"/>
      <c r="AB228" s="401"/>
      <c r="AC228" s="626">
        <f ca="1">OFFSET(DATA!$V$15,$B225-1,0)</f>
        <v>0</v>
      </c>
      <c r="AD228" s="626"/>
      <c r="AE228" s="627"/>
      <c r="AF228" s="408">
        <f ca="1">OFFSET(DATA!$Z$15,$B225-1,0)</f>
        <v>0</v>
      </c>
      <c r="AG228" s="408"/>
      <c r="AH228" s="397" t="s">
        <v>215</v>
      </c>
      <c r="AI228" s="397">
        <f ca="1">OFFSET(DATA!$AA$15,$B225-1,0)</f>
        <v>0</v>
      </c>
      <c r="AJ228" s="410"/>
      <c r="AK228" s="360"/>
      <c r="AL228" s="365">
        <f ca="1">OFFSET(DATA!$AD$15,$B225-1,0)</f>
        <v>0</v>
      </c>
      <c r="AM228" s="302"/>
      <c r="AN228" s="305"/>
      <c r="AO228" s="306"/>
      <c r="AP228" s="316"/>
      <c r="AQ228" s="317"/>
      <c r="AR228" s="317"/>
      <c r="AS228" s="317"/>
      <c r="AT228" s="321"/>
      <c r="AU228" s="326" t="str">
        <f ca="1">IF(OFFSET(DATA!$AU$15,$B225-1,0)="","  年　月　日",OFFSET(DATA!$AU$15,$B225-1,0))</f>
        <v xml:space="preserve">  年　月　日</v>
      </c>
      <c r="AV228" s="382">
        <f ca="1">OFFSET(DATA!$BC$15,$B225-1,0)</f>
        <v>0</v>
      </c>
      <c r="AW228" s="383"/>
      <c r="AX228" s="2"/>
      <c r="AY228" s="503"/>
      <c r="AZ228" s="505"/>
      <c r="BA228" s="505"/>
      <c r="BB228" s="300"/>
      <c r="BC228" s="189" t="str">
        <f ca="1">IF(OR(YUBIN=2,OFFSET(DATA!$T$15,$B225-1,0)=""),"","〒"&amp;OFFSET(DATA!$T$15,$B225-1,0)&amp;"　")</f>
        <v/>
      </c>
      <c r="BD228" s="2"/>
      <c r="BE228" s="2"/>
      <c r="BF228" s="2"/>
      <c r="BG228" s="2"/>
      <c r="BH228" s="2"/>
      <c r="BI228" s="2"/>
    </row>
    <row r="229" spans="2:61" ht="9.9499999999999993" customHeight="1">
      <c r="B229" s="371"/>
      <c r="C229" s="614">
        <f ca="1">OFFSET(DATA!$BD$15,$B225-1,0)</f>
        <v>0</v>
      </c>
      <c r="D229" s="615"/>
      <c r="E229" s="616"/>
      <c r="F229" s="375"/>
      <c r="G229" s="376"/>
      <c r="H229" s="380"/>
      <c r="I229" s="236"/>
      <c r="J229" s="71"/>
      <c r="K229" s="395"/>
      <c r="L229" s="395"/>
      <c r="M229" s="398"/>
      <c r="N229" s="398"/>
      <c r="O229" s="102"/>
      <c r="P229" s="71"/>
      <c r="Q229" s="395"/>
      <c r="R229" s="395"/>
      <c r="S229" s="398"/>
      <c r="T229" s="398"/>
      <c r="U229" s="102"/>
      <c r="V229" s="340"/>
      <c r="W229" s="341"/>
      <c r="X229" s="341"/>
      <c r="Y229" s="341"/>
      <c r="Z229" s="341"/>
      <c r="AA229" s="341"/>
      <c r="AB229" s="341"/>
      <c r="AC229" s="628"/>
      <c r="AD229" s="628"/>
      <c r="AE229" s="629"/>
      <c r="AF229" s="394"/>
      <c r="AG229" s="394"/>
      <c r="AH229" s="398"/>
      <c r="AI229" s="398"/>
      <c r="AJ229" s="411"/>
      <c r="AK229" s="360"/>
      <c r="AL229" s="366"/>
      <c r="AM229" s="302">
        <f t="shared" ref="AM229" ca="1" si="175">BA227</f>
        <v>0</v>
      </c>
      <c r="AN229" s="389" t="str">
        <f t="shared" ref="AN229" ca="1" si="176">IF($BA229=0,"",RIGHT($BA229,4))</f>
        <v/>
      </c>
      <c r="AO229" s="390"/>
      <c r="AP229" s="316"/>
      <c r="AQ229" s="317"/>
      <c r="AR229" s="317"/>
      <c r="AS229" s="317"/>
      <c r="AT229" s="321"/>
      <c r="AU229" s="327"/>
      <c r="AV229" s="384"/>
      <c r="AW229" s="385"/>
      <c r="AX229" s="2"/>
      <c r="AY229" s="392"/>
      <c r="AZ229" s="299"/>
      <c r="BA229" s="299">
        <f ca="1">OFFSET(DATA!$BA$15,$B225-1,0)</f>
        <v>0</v>
      </c>
      <c r="BB229" s="300"/>
      <c r="BC229" s="189"/>
      <c r="BD229" s="2"/>
      <c r="BE229" s="2"/>
      <c r="BF229" s="2"/>
      <c r="BG229" s="2"/>
      <c r="BH229" s="2"/>
      <c r="BI229" s="2"/>
    </row>
    <row r="230" spans="2:61" ht="9.9499999999999993" customHeight="1">
      <c r="B230" s="372"/>
      <c r="C230" s="617"/>
      <c r="D230" s="618"/>
      <c r="E230" s="619"/>
      <c r="F230" s="377"/>
      <c r="G230" s="378"/>
      <c r="H230" s="381"/>
      <c r="I230" s="237"/>
      <c r="J230" s="39"/>
      <c r="K230" s="396"/>
      <c r="L230" s="396"/>
      <c r="M230" s="399"/>
      <c r="N230" s="399"/>
      <c r="O230" s="40"/>
      <c r="P230" s="39"/>
      <c r="Q230" s="396"/>
      <c r="R230" s="396"/>
      <c r="S230" s="399"/>
      <c r="T230" s="399"/>
      <c r="U230" s="40"/>
      <c r="V230" s="402"/>
      <c r="W230" s="403"/>
      <c r="X230" s="403"/>
      <c r="Y230" s="403"/>
      <c r="Z230" s="403"/>
      <c r="AA230" s="403"/>
      <c r="AB230" s="403"/>
      <c r="AC230" s="613"/>
      <c r="AD230" s="613"/>
      <c r="AE230" s="378"/>
      <c r="AF230" s="409"/>
      <c r="AG230" s="409"/>
      <c r="AH230" s="399"/>
      <c r="AI230" s="399"/>
      <c r="AJ230" s="412"/>
      <c r="AK230" s="361"/>
      <c r="AL230" s="367"/>
      <c r="AM230" s="388"/>
      <c r="AN230" s="391"/>
      <c r="AO230" s="378"/>
      <c r="AP230" s="318"/>
      <c r="AQ230" s="319"/>
      <c r="AR230" s="319"/>
      <c r="AS230" s="319"/>
      <c r="AT230" s="322"/>
      <c r="AU230" s="328"/>
      <c r="AV230" s="386"/>
      <c r="AW230" s="387"/>
      <c r="AX230" s="2"/>
      <c r="AY230" s="393"/>
      <c r="AZ230" s="301"/>
      <c r="BA230" s="301"/>
      <c r="BB230" s="301"/>
      <c r="BC230" s="189"/>
      <c r="BD230" s="2"/>
      <c r="BE230" s="2"/>
      <c r="BF230" s="2"/>
      <c r="BG230" s="2"/>
      <c r="BH230" s="2"/>
      <c r="BI230" s="2"/>
    </row>
    <row r="231" spans="2:61" ht="9.9499999999999993" customHeight="1">
      <c r="B231" s="368">
        <f t="shared" ref="B231" si="177">B225+1</f>
        <v>28</v>
      </c>
      <c r="C231" s="620">
        <f ca="1">OFFSET(DATA!$B$15,$B231-1,0)</f>
        <v>0</v>
      </c>
      <c r="D231" s="621"/>
      <c r="E231" s="622"/>
      <c r="F231" s="373">
        <f ca="1">OFFSET(DATA!$C$15,$B231-1,0)</f>
        <v>0</v>
      </c>
      <c r="G231" s="374"/>
      <c r="H231" s="379" t="str">
        <f ca="1">OFFSET(TMP!$H$1,($B231-1)*4,0)</f>
        <v xml:space="preserve">
</v>
      </c>
      <c r="I231" s="235" t="str">
        <f ca="1">OFFSET(TMP!$I$1,($B231-1)*4,0)</f>
        <v xml:space="preserve">
</v>
      </c>
      <c r="J231" s="238" t="str">
        <f ca="1">IF(OFFSET(DATA!$L$15,$B231-1,0)="","  年　月　日",OFFSET(DATA!$L$15,$B231-1,0))</f>
        <v xml:space="preserve">  年　月　日</v>
      </c>
      <c r="K231" s="239"/>
      <c r="L231" s="239"/>
      <c r="M231" s="239"/>
      <c r="N231" s="239"/>
      <c r="O231" s="240"/>
      <c r="P231" s="329" t="str">
        <f ca="1">IF(OFFSET(DATA!$N$15,$B231-1,0)="","  年　月　日",OFFSET(DATA!$N$15,$B231-1,0))</f>
        <v xml:space="preserve">  年　月　日</v>
      </c>
      <c r="Q231" s="330"/>
      <c r="R231" s="330"/>
      <c r="S231" s="330"/>
      <c r="T231" s="330"/>
      <c r="U231" s="331"/>
      <c r="V231" s="338" t="str">
        <f ca="1">BC231&amp;OFFSET(DATA!$R$15,$B231-1,0)</f>
        <v/>
      </c>
      <c r="W231" s="339"/>
      <c r="X231" s="339"/>
      <c r="Y231" s="339"/>
      <c r="Z231" s="339"/>
      <c r="AA231" s="339"/>
      <c r="AB231" s="339"/>
      <c r="AC231" s="609">
        <f ca="1">OFFSET(DATA!$S$15,$B231-1,0)</f>
        <v>0</v>
      </c>
      <c r="AD231" s="609"/>
      <c r="AE231" s="610"/>
      <c r="AF231" s="350" t="str">
        <f ca="1">IF(OFFSET(DATA!$Y$15,$B231-1,0)="","  年　月　日",OFFSET(DATA!$Y$15,$B231-1,0))</f>
        <v xml:space="preserve">  年　月　日</v>
      </c>
      <c r="AG231" s="351"/>
      <c r="AH231" s="351"/>
      <c r="AI231" s="351"/>
      <c r="AJ231" s="352"/>
      <c r="AK231" s="359" t="str">
        <f ca="1">IF(BLOOD=1,IF(LEN(BB231)=8,LEFT(BB231,2),LEFT(BB231,1)),BB231)</f>
        <v/>
      </c>
      <c r="AL231" s="362" t="str">
        <f ca="1">IF(OFFSET(DATA!$AC$15,$B231-1,0)="","  年　月　日",OFFSET(DATA!$AC$15,$B231-1,0))</f>
        <v xml:space="preserve">  年　月　日</v>
      </c>
      <c r="AM231" s="311">
        <f t="shared" ref="AM231" ca="1" si="178">AY233</f>
        <v>0</v>
      </c>
      <c r="AN231" s="312"/>
      <c r="AO231" s="313"/>
      <c r="AP231" s="314" t="str">
        <f ca="1">INDIRECT("TMP!T" &amp; 2 + ($B231-1)*5)</f>
        <v xml:space="preserve">
</v>
      </c>
      <c r="AQ231" s="315"/>
      <c r="AR231" s="315" t="str">
        <f ca="1">INDIRECT("TMP!U" &amp; 2 + ($B231-1)*5)</f>
        <v xml:space="preserve">
</v>
      </c>
      <c r="AS231" s="315"/>
      <c r="AT231" s="320" t="str">
        <f ca="1">INDIRECT("TMP!V" &amp; 2 + ($B231-1)*5)</f>
        <v xml:space="preserve">
</v>
      </c>
      <c r="AU231" s="323" t="str">
        <f ca="1">IF(OFFSET(DATA!$AT$15,$B231-1,0)="","  年　月　日",OFFSET(DATA!$AT$15,$B231-1,0))</f>
        <v xml:space="preserve">  年　月　日</v>
      </c>
      <c r="AV231" s="413">
        <f ca="1">OFFSET(DATA!$BB$15,$B231-1,0)</f>
        <v>0</v>
      </c>
      <c r="AW231" s="414"/>
      <c r="AX231" s="2"/>
      <c r="AY231" s="392">
        <f ca="1">OFFSET(DATA!$AV$15,$B231-1,0)</f>
        <v>0</v>
      </c>
      <c r="AZ231" s="299">
        <f ca="1">OFFSET(DATA!$AX$15,$B231-1,0)</f>
        <v>0</v>
      </c>
      <c r="BA231" s="299">
        <f ca="1">OFFSET(DATA!$AZ$15,$B231-1,0)</f>
        <v>0</v>
      </c>
      <c r="BB231" s="299" t="str">
        <f ca="1">IF(OFFSET(DATA!$AB$15,$B231-1,0)="","",OFFSET(DATA!$AB$15,$B231-1,0))</f>
        <v/>
      </c>
      <c r="BC231" s="189" t="str">
        <f ca="1">IF(OR(YUBIN=2,OFFSET(DATA!$Q$15,$B231-1,0)=""),"","〒"&amp;OFFSET(DATA!$Q$15,$B231-1,0)&amp;"　")</f>
        <v/>
      </c>
      <c r="BD231" s="2"/>
      <c r="BE231" s="2"/>
      <c r="BF231" s="2"/>
      <c r="BG231" s="2"/>
      <c r="BH231" s="2"/>
      <c r="BI231" s="2"/>
    </row>
    <row r="232" spans="2:61" ht="9.9499999999999993" customHeight="1">
      <c r="B232" s="369"/>
      <c r="C232" s="623"/>
      <c r="D232" s="624"/>
      <c r="E232" s="625"/>
      <c r="F232" s="375"/>
      <c r="G232" s="376"/>
      <c r="H232" s="380"/>
      <c r="I232" s="236"/>
      <c r="J232" s="241"/>
      <c r="K232" s="242"/>
      <c r="L232" s="242"/>
      <c r="M232" s="242"/>
      <c r="N232" s="242"/>
      <c r="O232" s="243"/>
      <c r="P232" s="332"/>
      <c r="Q232" s="333"/>
      <c r="R232" s="333"/>
      <c r="S232" s="333"/>
      <c r="T232" s="333"/>
      <c r="U232" s="334"/>
      <c r="V232" s="340"/>
      <c r="W232" s="341"/>
      <c r="X232" s="341"/>
      <c r="Y232" s="341"/>
      <c r="Z232" s="341"/>
      <c r="AA232" s="341"/>
      <c r="AB232" s="341"/>
      <c r="AC232" s="611"/>
      <c r="AD232" s="611"/>
      <c r="AE232" s="612"/>
      <c r="AF232" s="353"/>
      <c r="AG232" s="354"/>
      <c r="AH232" s="354"/>
      <c r="AI232" s="354"/>
      <c r="AJ232" s="355"/>
      <c r="AK232" s="360"/>
      <c r="AL232" s="363"/>
      <c r="AM232" s="302"/>
      <c r="AN232" s="305"/>
      <c r="AO232" s="306"/>
      <c r="AP232" s="316"/>
      <c r="AQ232" s="317"/>
      <c r="AR232" s="317"/>
      <c r="AS232" s="317"/>
      <c r="AT232" s="321"/>
      <c r="AU232" s="324"/>
      <c r="AV232" s="384"/>
      <c r="AW232" s="385"/>
      <c r="AX232" s="2"/>
      <c r="AY232" s="393"/>
      <c r="AZ232" s="301"/>
      <c r="BA232" s="301"/>
      <c r="BB232" s="300"/>
      <c r="BC232" s="189"/>
      <c r="BD232" s="2"/>
      <c r="BE232" s="2"/>
      <c r="BF232" s="2"/>
      <c r="BG232" s="2"/>
      <c r="BH232" s="2"/>
      <c r="BI232" s="2"/>
    </row>
    <row r="233" spans="2:61" ht="9.9499999999999993" customHeight="1">
      <c r="B233" s="370"/>
      <c r="C233" s="614">
        <f ca="1">OFFSET(DATA!$A$15,$B231-1,0)</f>
        <v>0</v>
      </c>
      <c r="D233" s="615"/>
      <c r="E233" s="616"/>
      <c r="F233" s="375"/>
      <c r="G233" s="376"/>
      <c r="H233" s="380"/>
      <c r="I233" s="236"/>
      <c r="J233" s="244"/>
      <c r="K233" s="245"/>
      <c r="L233" s="245"/>
      <c r="M233" s="245"/>
      <c r="N233" s="245"/>
      <c r="O233" s="246"/>
      <c r="P233" s="335"/>
      <c r="Q233" s="336"/>
      <c r="R233" s="336"/>
      <c r="S233" s="336"/>
      <c r="T233" s="336"/>
      <c r="U233" s="337"/>
      <c r="V233" s="342"/>
      <c r="W233" s="343"/>
      <c r="X233" s="343"/>
      <c r="Y233" s="343"/>
      <c r="Z233" s="343"/>
      <c r="AA233" s="343"/>
      <c r="AB233" s="343"/>
      <c r="AC233" s="97"/>
      <c r="AD233" s="97"/>
      <c r="AE233" s="98"/>
      <c r="AF233" s="356"/>
      <c r="AG233" s="357"/>
      <c r="AH233" s="357"/>
      <c r="AI233" s="357"/>
      <c r="AJ233" s="358"/>
      <c r="AK233" s="360"/>
      <c r="AL233" s="364"/>
      <c r="AM233" s="302" t="str">
        <f t="shared" ref="AM233" ca="1" si="179">AZ233</f>
        <v/>
      </c>
      <c r="AN233" s="303"/>
      <c r="AO233" s="304"/>
      <c r="AP233" s="316"/>
      <c r="AQ233" s="317"/>
      <c r="AR233" s="317"/>
      <c r="AS233" s="317"/>
      <c r="AT233" s="321"/>
      <c r="AU233" s="325"/>
      <c r="AV233" s="415"/>
      <c r="AW233" s="416"/>
      <c r="AX233" s="75"/>
      <c r="AY233" s="502">
        <f t="shared" ref="AY233" ca="1" si="180">AY231</f>
        <v>0</v>
      </c>
      <c r="AZ233" s="504" t="str">
        <f t="shared" ref="AZ233" ca="1" si="181">IF(COUNTIF(AZ231,"*受給者*"),"受給者",IF(COUNTIF(AZ231,"*国民年金*"),"国民年金",IF(COUNTIF(AZ231,"厚生年金"),"厚生年金","")))</f>
        <v/>
      </c>
      <c r="BA233" s="504">
        <f t="shared" ref="BA233" ca="1" si="182">BA231</f>
        <v>0</v>
      </c>
      <c r="BB233" s="300"/>
      <c r="BC233" s="189"/>
      <c r="BD233" s="2"/>
      <c r="BE233" s="2"/>
      <c r="BF233" s="2"/>
      <c r="BG233" s="2"/>
      <c r="BH233" s="2"/>
      <c r="BI233" s="2"/>
    </row>
    <row r="234" spans="2:61" ht="9.9499999999999993" customHeight="1">
      <c r="B234" s="370"/>
      <c r="C234" s="614"/>
      <c r="D234" s="615"/>
      <c r="E234" s="616"/>
      <c r="F234" s="375"/>
      <c r="G234" s="376"/>
      <c r="H234" s="380"/>
      <c r="I234" s="236"/>
      <c r="J234" s="37"/>
      <c r="K234" s="394">
        <f ca="1">OFFSET(DATA!$M$15,$B231-1,0)</f>
        <v>0</v>
      </c>
      <c r="L234" s="394"/>
      <c r="M234" s="397" t="s">
        <v>213</v>
      </c>
      <c r="N234" s="397"/>
      <c r="O234" s="38"/>
      <c r="P234" s="37"/>
      <c r="Q234" s="394">
        <f ca="1">OFFSET(DATA!$O$15,$B231-1,0)</f>
        <v>0</v>
      </c>
      <c r="R234" s="394"/>
      <c r="S234" s="397" t="s">
        <v>214</v>
      </c>
      <c r="T234" s="397"/>
      <c r="U234" s="38"/>
      <c r="V234" s="400" t="str">
        <f ca="1">BC234&amp;OFFSET(DATA!$U$15,$B231-1,0)</f>
        <v/>
      </c>
      <c r="W234" s="401"/>
      <c r="X234" s="401"/>
      <c r="Y234" s="401"/>
      <c r="Z234" s="401"/>
      <c r="AA234" s="401"/>
      <c r="AB234" s="401"/>
      <c r="AC234" s="626">
        <f ca="1">OFFSET(DATA!$V$15,$B231-1,0)</f>
        <v>0</v>
      </c>
      <c r="AD234" s="626"/>
      <c r="AE234" s="627"/>
      <c r="AF234" s="408">
        <f ca="1">OFFSET(DATA!$Z$15,$B231-1,0)</f>
        <v>0</v>
      </c>
      <c r="AG234" s="408"/>
      <c r="AH234" s="397" t="s">
        <v>215</v>
      </c>
      <c r="AI234" s="397">
        <f ca="1">OFFSET(DATA!$AA$15,$B231-1,0)</f>
        <v>0</v>
      </c>
      <c r="AJ234" s="410"/>
      <c r="AK234" s="360"/>
      <c r="AL234" s="365">
        <f ca="1">OFFSET(DATA!$AD$15,$B231-1,0)</f>
        <v>0</v>
      </c>
      <c r="AM234" s="302"/>
      <c r="AN234" s="305"/>
      <c r="AO234" s="306"/>
      <c r="AP234" s="316"/>
      <c r="AQ234" s="317"/>
      <c r="AR234" s="317"/>
      <c r="AS234" s="317"/>
      <c r="AT234" s="321"/>
      <c r="AU234" s="326" t="str">
        <f ca="1">IF(OFFSET(DATA!$AU$15,$B231-1,0)="","  年　月　日",OFFSET(DATA!$AU$15,$B231-1,0))</f>
        <v xml:space="preserve">  年　月　日</v>
      </c>
      <c r="AV234" s="382">
        <f ca="1">OFFSET(DATA!$BC$15,$B231-1,0)</f>
        <v>0</v>
      </c>
      <c r="AW234" s="383"/>
      <c r="AX234" s="2"/>
      <c r="AY234" s="503"/>
      <c r="AZ234" s="505"/>
      <c r="BA234" s="505"/>
      <c r="BB234" s="300"/>
      <c r="BC234" s="189" t="str">
        <f ca="1">IF(OR(YUBIN=2,OFFSET(DATA!$T$15,$B231-1,0)=""),"","〒"&amp;OFFSET(DATA!$T$15,$B231-1,0)&amp;"　")</f>
        <v/>
      </c>
      <c r="BD234" s="2"/>
      <c r="BE234" s="2"/>
      <c r="BF234" s="2"/>
      <c r="BG234" s="2"/>
      <c r="BH234" s="2"/>
      <c r="BI234" s="2"/>
    </row>
    <row r="235" spans="2:61" ht="9.9499999999999993" customHeight="1">
      <c r="B235" s="371"/>
      <c r="C235" s="614">
        <f ca="1">OFFSET(DATA!$BD$15,$B231-1,0)</f>
        <v>0</v>
      </c>
      <c r="D235" s="615"/>
      <c r="E235" s="616"/>
      <c r="F235" s="375"/>
      <c r="G235" s="376"/>
      <c r="H235" s="380"/>
      <c r="I235" s="236"/>
      <c r="J235" s="71"/>
      <c r="K235" s="395"/>
      <c r="L235" s="395"/>
      <c r="M235" s="398"/>
      <c r="N235" s="398"/>
      <c r="O235" s="102"/>
      <c r="P235" s="71"/>
      <c r="Q235" s="395"/>
      <c r="R235" s="395"/>
      <c r="S235" s="398"/>
      <c r="T235" s="398"/>
      <c r="U235" s="102"/>
      <c r="V235" s="340"/>
      <c r="W235" s="341"/>
      <c r="X235" s="341"/>
      <c r="Y235" s="341"/>
      <c r="Z235" s="341"/>
      <c r="AA235" s="341"/>
      <c r="AB235" s="341"/>
      <c r="AC235" s="628"/>
      <c r="AD235" s="628"/>
      <c r="AE235" s="629"/>
      <c r="AF235" s="394"/>
      <c r="AG235" s="394"/>
      <c r="AH235" s="398"/>
      <c r="AI235" s="398"/>
      <c r="AJ235" s="411"/>
      <c r="AK235" s="360"/>
      <c r="AL235" s="366"/>
      <c r="AM235" s="302">
        <f t="shared" ref="AM235" ca="1" si="183">BA233</f>
        <v>0</v>
      </c>
      <c r="AN235" s="389" t="str">
        <f t="shared" ref="AN235" ca="1" si="184">IF($BA235=0,"",RIGHT($BA235,4))</f>
        <v/>
      </c>
      <c r="AO235" s="390"/>
      <c r="AP235" s="316"/>
      <c r="AQ235" s="317"/>
      <c r="AR235" s="317"/>
      <c r="AS235" s="317"/>
      <c r="AT235" s="321"/>
      <c r="AU235" s="327"/>
      <c r="AV235" s="384"/>
      <c r="AW235" s="385"/>
      <c r="AX235" s="2"/>
      <c r="AY235" s="392"/>
      <c r="AZ235" s="299"/>
      <c r="BA235" s="299">
        <f ca="1">OFFSET(DATA!$BA$15,$B231-1,0)</f>
        <v>0</v>
      </c>
      <c r="BB235" s="300"/>
      <c r="BC235" s="189"/>
      <c r="BD235" s="2"/>
      <c r="BE235" s="2"/>
      <c r="BF235" s="2"/>
      <c r="BG235" s="2"/>
      <c r="BH235" s="2"/>
      <c r="BI235" s="2"/>
    </row>
    <row r="236" spans="2:61" ht="9.9499999999999993" customHeight="1">
      <c r="B236" s="372"/>
      <c r="C236" s="617"/>
      <c r="D236" s="618"/>
      <c r="E236" s="619"/>
      <c r="F236" s="377"/>
      <c r="G236" s="378"/>
      <c r="H236" s="381"/>
      <c r="I236" s="237"/>
      <c r="J236" s="39"/>
      <c r="K236" s="396"/>
      <c r="L236" s="396"/>
      <c r="M236" s="399"/>
      <c r="N236" s="399"/>
      <c r="O236" s="40"/>
      <c r="P236" s="39"/>
      <c r="Q236" s="396"/>
      <c r="R236" s="396"/>
      <c r="S236" s="399"/>
      <c r="T236" s="399"/>
      <c r="U236" s="40"/>
      <c r="V236" s="402"/>
      <c r="W236" s="403"/>
      <c r="X236" s="403"/>
      <c r="Y236" s="403"/>
      <c r="Z236" s="403"/>
      <c r="AA236" s="403"/>
      <c r="AB236" s="403"/>
      <c r="AC236" s="613"/>
      <c r="AD236" s="613"/>
      <c r="AE236" s="378"/>
      <c r="AF236" s="409"/>
      <c r="AG236" s="409"/>
      <c r="AH236" s="399"/>
      <c r="AI236" s="399"/>
      <c r="AJ236" s="412"/>
      <c r="AK236" s="361"/>
      <c r="AL236" s="367"/>
      <c r="AM236" s="388"/>
      <c r="AN236" s="391"/>
      <c r="AO236" s="378"/>
      <c r="AP236" s="318"/>
      <c r="AQ236" s="319"/>
      <c r="AR236" s="319"/>
      <c r="AS236" s="319"/>
      <c r="AT236" s="322"/>
      <c r="AU236" s="328"/>
      <c r="AV236" s="386"/>
      <c r="AW236" s="387"/>
      <c r="AX236" s="2"/>
      <c r="AY236" s="393"/>
      <c r="AZ236" s="301"/>
      <c r="BA236" s="301"/>
      <c r="BB236" s="301"/>
      <c r="BC236" s="189"/>
      <c r="BD236" s="2"/>
      <c r="BE236" s="2"/>
      <c r="BF236" s="2"/>
      <c r="BG236" s="2"/>
      <c r="BH236" s="2"/>
      <c r="BI236" s="2"/>
    </row>
    <row r="237" spans="2:61" ht="9.9499999999999993" customHeight="1">
      <c r="B237" s="368">
        <f t="shared" ref="B237" si="185">B231+1</f>
        <v>29</v>
      </c>
      <c r="C237" s="620">
        <f ca="1">OFFSET(DATA!$B$15,$B237-1,0)</f>
        <v>0</v>
      </c>
      <c r="D237" s="621"/>
      <c r="E237" s="622"/>
      <c r="F237" s="373">
        <f ca="1">OFFSET(DATA!$C$15,$B237-1,0)</f>
        <v>0</v>
      </c>
      <c r="G237" s="374"/>
      <c r="H237" s="379" t="str">
        <f ca="1">OFFSET(TMP!$H$1,($B237-1)*4,0)</f>
        <v xml:space="preserve">
</v>
      </c>
      <c r="I237" s="235" t="str">
        <f ca="1">OFFSET(TMP!$I$1,($B237-1)*4,0)</f>
        <v xml:space="preserve">
</v>
      </c>
      <c r="J237" s="238" t="str">
        <f ca="1">IF(OFFSET(DATA!$L$15,$B237-1,0)="","  年　月　日",OFFSET(DATA!$L$15,$B237-1,0))</f>
        <v xml:space="preserve">  年　月　日</v>
      </c>
      <c r="K237" s="239"/>
      <c r="L237" s="239"/>
      <c r="M237" s="239"/>
      <c r="N237" s="239"/>
      <c r="O237" s="240"/>
      <c r="P237" s="329" t="str">
        <f ca="1">IF(OFFSET(DATA!$N$15,$B237-1,0)="","  年　月　日",OFFSET(DATA!$N$15,$B237-1,0))</f>
        <v xml:space="preserve">  年　月　日</v>
      </c>
      <c r="Q237" s="330"/>
      <c r="R237" s="330"/>
      <c r="S237" s="330"/>
      <c r="T237" s="330"/>
      <c r="U237" s="331"/>
      <c r="V237" s="338" t="str">
        <f ca="1">BC237&amp;OFFSET(DATA!$R$15,$B237-1,0)</f>
        <v/>
      </c>
      <c r="W237" s="339"/>
      <c r="X237" s="339"/>
      <c r="Y237" s="339"/>
      <c r="Z237" s="339"/>
      <c r="AA237" s="339"/>
      <c r="AB237" s="339"/>
      <c r="AC237" s="609">
        <f ca="1">OFFSET(DATA!$S$15,$B237-1,0)</f>
        <v>0</v>
      </c>
      <c r="AD237" s="609"/>
      <c r="AE237" s="610"/>
      <c r="AF237" s="350" t="str">
        <f ca="1">IF(OFFSET(DATA!$Y$15,$B237-1,0)="","  年　月　日",OFFSET(DATA!$Y$15,$B237-1,0))</f>
        <v xml:space="preserve">  年　月　日</v>
      </c>
      <c r="AG237" s="351"/>
      <c r="AH237" s="351"/>
      <c r="AI237" s="351"/>
      <c r="AJ237" s="352"/>
      <c r="AK237" s="359" t="str">
        <f ca="1">IF(BLOOD=1,IF(LEN(BB237)=8,LEFT(BB237,2),LEFT(BB237,1)),BB237)</f>
        <v/>
      </c>
      <c r="AL237" s="362" t="str">
        <f ca="1">IF(OFFSET(DATA!$AC$15,$B237-1,0)="","  年　月　日",OFFSET(DATA!$AC$15,$B237-1,0))</f>
        <v xml:space="preserve">  年　月　日</v>
      </c>
      <c r="AM237" s="311">
        <f t="shared" ref="AM237" ca="1" si="186">AY239</f>
        <v>0</v>
      </c>
      <c r="AN237" s="312"/>
      <c r="AO237" s="313"/>
      <c r="AP237" s="314" t="str">
        <f ca="1">INDIRECT("TMP!T" &amp; 2 + ($B237-1)*5)</f>
        <v xml:space="preserve">
</v>
      </c>
      <c r="AQ237" s="315"/>
      <c r="AR237" s="315" t="str">
        <f ca="1">INDIRECT("TMP!U" &amp; 2 + ($B237-1)*5)</f>
        <v xml:space="preserve">
</v>
      </c>
      <c r="AS237" s="315"/>
      <c r="AT237" s="320" t="str">
        <f ca="1">INDIRECT("TMP!V" &amp; 2 + ($B237-1)*5)</f>
        <v xml:space="preserve">
</v>
      </c>
      <c r="AU237" s="323" t="str">
        <f ca="1">IF(OFFSET(DATA!$AT$15,$B237-1,0)="","  年　月　日",OFFSET(DATA!$AT$15,$B237-1,0))</f>
        <v xml:space="preserve">  年　月　日</v>
      </c>
      <c r="AV237" s="413">
        <f ca="1">OFFSET(DATA!$BB$15,$B237-1,0)</f>
        <v>0</v>
      </c>
      <c r="AW237" s="414"/>
      <c r="AX237" s="2"/>
      <c r="AY237" s="392">
        <f ca="1">OFFSET(DATA!$AV$15,$B237-1,0)</f>
        <v>0</v>
      </c>
      <c r="AZ237" s="299">
        <f ca="1">OFFSET(DATA!$AX$15,$B237-1,0)</f>
        <v>0</v>
      </c>
      <c r="BA237" s="299">
        <f ca="1">OFFSET(DATA!$AZ$15,$B237-1,0)</f>
        <v>0</v>
      </c>
      <c r="BB237" s="299" t="str">
        <f ca="1">IF(OFFSET(DATA!$AB$15,$B237-1,0)="","",OFFSET(DATA!$AB$15,$B237-1,0))</f>
        <v/>
      </c>
      <c r="BC237" s="189" t="str">
        <f ca="1">IF(OR(YUBIN=2,OFFSET(DATA!$Q$15,$B237-1,0)=""),"","〒"&amp;OFFSET(DATA!$Q$15,$B237-1,0)&amp;"　")</f>
        <v/>
      </c>
      <c r="BD237" s="2"/>
      <c r="BE237" s="2"/>
      <c r="BF237" s="2"/>
      <c r="BG237" s="2"/>
      <c r="BH237" s="2"/>
      <c r="BI237" s="2"/>
    </row>
    <row r="238" spans="2:61" ht="9.9499999999999993" customHeight="1">
      <c r="B238" s="369"/>
      <c r="C238" s="623"/>
      <c r="D238" s="624"/>
      <c r="E238" s="625"/>
      <c r="F238" s="375"/>
      <c r="G238" s="376"/>
      <c r="H238" s="380"/>
      <c r="I238" s="236"/>
      <c r="J238" s="241"/>
      <c r="K238" s="242"/>
      <c r="L238" s="242"/>
      <c r="M238" s="242"/>
      <c r="N238" s="242"/>
      <c r="O238" s="243"/>
      <c r="P238" s="332"/>
      <c r="Q238" s="333"/>
      <c r="R238" s="333"/>
      <c r="S238" s="333"/>
      <c r="T238" s="333"/>
      <c r="U238" s="334"/>
      <c r="V238" s="340"/>
      <c r="W238" s="341"/>
      <c r="X238" s="341"/>
      <c r="Y238" s="341"/>
      <c r="Z238" s="341"/>
      <c r="AA238" s="341"/>
      <c r="AB238" s="341"/>
      <c r="AC238" s="611"/>
      <c r="AD238" s="611"/>
      <c r="AE238" s="612"/>
      <c r="AF238" s="353"/>
      <c r="AG238" s="354"/>
      <c r="AH238" s="354"/>
      <c r="AI238" s="354"/>
      <c r="AJ238" s="355"/>
      <c r="AK238" s="360"/>
      <c r="AL238" s="363"/>
      <c r="AM238" s="302"/>
      <c r="AN238" s="305"/>
      <c r="AO238" s="306"/>
      <c r="AP238" s="316"/>
      <c r="AQ238" s="317"/>
      <c r="AR238" s="317"/>
      <c r="AS238" s="317"/>
      <c r="AT238" s="321"/>
      <c r="AU238" s="324"/>
      <c r="AV238" s="384"/>
      <c r="AW238" s="385"/>
      <c r="AX238" s="2"/>
      <c r="AY238" s="393"/>
      <c r="AZ238" s="301"/>
      <c r="BA238" s="301"/>
      <c r="BB238" s="300"/>
      <c r="BC238" s="189"/>
      <c r="BD238" s="2"/>
      <c r="BE238" s="2"/>
      <c r="BF238" s="2"/>
      <c r="BG238" s="2"/>
      <c r="BH238" s="2"/>
      <c r="BI238" s="2"/>
    </row>
    <row r="239" spans="2:61" ht="9.9499999999999993" customHeight="1">
      <c r="B239" s="370"/>
      <c r="C239" s="614">
        <f ca="1">OFFSET(DATA!$A$15,$B237-1,0)</f>
        <v>0</v>
      </c>
      <c r="D239" s="615"/>
      <c r="E239" s="616"/>
      <c r="F239" s="375"/>
      <c r="G239" s="376"/>
      <c r="H239" s="380"/>
      <c r="I239" s="236"/>
      <c r="J239" s="244"/>
      <c r="K239" s="245"/>
      <c r="L239" s="245"/>
      <c r="M239" s="245"/>
      <c r="N239" s="245"/>
      <c r="O239" s="246"/>
      <c r="P239" s="335"/>
      <c r="Q239" s="336"/>
      <c r="R239" s="336"/>
      <c r="S239" s="336"/>
      <c r="T239" s="336"/>
      <c r="U239" s="337"/>
      <c r="V239" s="342"/>
      <c r="W239" s="343"/>
      <c r="X239" s="343"/>
      <c r="Y239" s="343"/>
      <c r="Z239" s="343"/>
      <c r="AA239" s="343"/>
      <c r="AB239" s="343"/>
      <c r="AC239" s="97"/>
      <c r="AD239" s="97"/>
      <c r="AE239" s="98"/>
      <c r="AF239" s="356"/>
      <c r="AG239" s="357"/>
      <c r="AH239" s="357"/>
      <c r="AI239" s="357"/>
      <c r="AJ239" s="358"/>
      <c r="AK239" s="360"/>
      <c r="AL239" s="364"/>
      <c r="AM239" s="302" t="str">
        <f t="shared" ref="AM239" ca="1" si="187">AZ239</f>
        <v/>
      </c>
      <c r="AN239" s="303"/>
      <c r="AO239" s="304"/>
      <c r="AP239" s="316"/>
      <c r="AQ239" s="317"/>
      <c r="AR239" s="317"/>
      <c r="AS239" s="317"/>
      <c r="AT239" s="321"/>
      <c r="AU239" s="325"/>
      <c r="AV239" s="415"/>
      <c r="AW239" s="416"/>
      <c r="AX239" s="75"/>
      <c r="AY239" s="502">
        <f t="shared" ref="AY239" ca="1" si="188">AY237</f>
        <v>0</v>
      </c>
      <c r="AZ239" s="504" t="str">
        <f t="shared" ref="AZ239" ca="1" si="189">IF(COUNTIF(AZ237,"*受給者*"),"受給者",IF(COUNTIF(AZ237,"*国民年金*"),"国民年金",IF(COUNTIF(AZ237,"厚生年金"),"厚生年金","")))</f>
        <v/>
      </c>
      <c r="BA239" s="504">
        <f t="shared" ref="BA239" ca="1" si="190">BA237</f>
        <v>0</v>
      </c>
      <c r="BB239" s="300"/>
      <c r="BC239" s="189"/>
      <c r="BD239" s="2"/>
      <c r="BE239" s="2"/>
      <c r="BF239" s="2"/>
      <c r="BG239" s="2"/>
      <c r="BH239" s="2"/>
      <c r="BI239" s="2"/>
    </row>
    <row r="240" spans="2:61" ht="9.9499999999999993" customHeight="1">
      <c r="B240" s="370"/>
      <c r="C240" s="614"/>
      <c r="D240" s="615"/>
      <c r="E240" s="616"/>
      <c r="F240" s="375"/>
      <c r="G240" s="376"/>
      <c r="H240" s="380"/>
      <c r="I240" s="236"/>
      <c r="J240" s="37"/>
      <c r="K240" s="394">
        <f ca="1">OFFSET(DATA!$M$15,$B237-1,0)</f>
        <v>0</v>
      </c>
      <c r="L240" s="394"/>
      <c r="M240" s="397" t="s">
        <v>213</v>
      </c>
      <c r="N240" s="397"/>
      <c r="O240" s="38"/>
      <c r="P240" s="37"/>
      <c r="Q240" s="394">
        <f ca="1">OFFSET(DATA!$O$15,$B237-1,0)</f>
        <v>0</v>
      </c>
      <c r="R240" s="394"/>
      <c r="S240" s="397" t="s">
        <v>214</v>
      </c>
      <c r="T240" s="397"/>
      <c r="U240" s="38"/>
      <c r="V240" s="400" t="str">
        <f ca="1">BC240&amp;OFFSET(DATA!$U$15,$B237-1,0)</f>
        <v/>
      </c>
      <c r="W240" s="401"/>
      <c r="X240" s="401"/>
      <c r="Y240" s="401"/>
      <c r="Z240" s="401"/>
      <c r="AA240" s="401"/>
      <c r="AB240" s="401"/>
      <c r="AC240" s="626">
        <f ca="1">OFFSET(DATA!$V$15,$B237-1,0)</f>
        <v>0</v>
      </c>
      <c r="AD240" s="626"/>
      <c r="AE240" s="627"/>
      <c r="AF240" s="408">
        <f ca="1">OFFSET(DATA!$Z$15,$B237-1,0)</f>
        <v>0</v>
      </c>
      <c r="AG240" s="408"/>
      <c r="AH240" s="397" t="s">
        <v>215</v>
      </c>
      <c r="AI240" s="397">
        <f ca="1">OFFSET(DATA!$AA$15,$B237-1,0)</f>
        <v>0</v>
      </c>
      <c r="AJ240" s="410"/>
      <c r="AK240" s="360"/>
      <c r="AL240" s="365">
        <f ca="1">OFFSET(DATA!$AD$15,$B237-1,0)</f>
        <v>0</v>
      </c>
      <c r="AM240" s="302"/>
      <c r="AN240" s="305"/>
      <c r="AO240" s="306"/>
      <c r="AP240" s="316"/>
      <c r="AQ240" s="317"/>
      <c r="AR240" s="317"/>
      <c r="AS240" s="317"/>
      <c r="AT240" s="321"/>
      <c r="AU240" s="326" t="str">
        <f ca="1">IF(OFFSET(DATA!$AU$15,$B237-1,0)="","  年　月　日",OFFSET(DATA!$AU$15,$B237-1,0))</f>
        <v xml:space="preserve">  年　月　日</v>
      </c>
      <c r="AV240" s="382">
        <f ca="1">OFFSET(DATA!$BC$15,$B237-1,0)</f>
        <v>0</v>
      </c>
      <c r="AW240" s="383"/>
      <c r="AX240" s="2"/>
      <c r="AY240" s="503"/>
      <c r="AZ240" s="505"/>
      <c r="BA240" s="505"/>
      <c r="BB240" s="300"/>
      <c r="BC240" s="189" t="str">
        <f ca="1">IF(OR(YUBIN=2,OFFSET(DATA!$T$15,$B237-1,0)=""),"","〒"&amp;OFFSET(DATA!$T$15,$B237-1,0)&amp;"　")</f>
        <v/>
      </c>
      <c r="BD240" s="2"/>
      <c r="BE240" s="2"/>
      <c r="BF240" s="2"/>
      <c r="BG240" s="2"/>
      <c r="BH240" s="2"/>
      <c r="BI240" s="2"/>
    </row>
    <row r="241" spans="2:64" ht="9.9499999999999993" customHeight="1">
      <c r="B241" s="371"/>
      <c r="C241" s="614">
        <f ca="1">OFFSET(DATA!$BD$15,$B237-1,0)</f>
        <v>0</v>
      </c>
      <c r="D241" s="615"/>
      <c r="E241" s="616"/>
      <c r="F241" s="375"/>
      <c r="G241" s="376"/>
      <c r="H241" s="380"/>
      <c r="I241" s="236"/>
      <c r="J241" s="71"/>
      <c r="K241" s="395"/>
      <c r="L241" s="395"/>
      <c r="M241" s="398"/>
      <c r="N241" s="398"/>
      <c r="O241" s="102"/>
      <c r="P241" s="71"/>
      <c r="Q241" s="395"/>
      <c r="R241" s="395"/>
      <c r="S241" s="398"/>
      <c r="T241" s="398"/>
      <c r="U241" s="102"/>
      <c r="V241" s="340"/>
      <c r="W241" s="341"/>
      <c r="X241" s="341"/>
      <c r="Y241" s="341"/>
      <c r="Z241" s="341"/>
      <c r="AA241" s="341"/>
      <c r="AB241" s="341"/>
      <c r="AC241" s="628"/>
      <c r="AD241" s="628"/>
      <c r="AE241" s="629"/>
      <c r="AF241" s="394"/>
      <c r="AG241" s="394"/>
      <c r="AH241" s="398"/>
      <c r="AI241" s="398"/>
      <c r="AJ241" s="411"/>
      <c r="AK241" s="360"/>
      <c r="AL241" s="366"/>
      <c r="AM241" s="302">
        <f t="shared" ref="AM241" ca="1" si="191">BA239</f>
        <v>0</v>
      </c>
      <c r="AN241" s="389" t="str">
        <f t="shared" ref="AN241" ca="1" si="192">IF($BA241=0,"",RIGHT($BA241,4))</f>
        <v/>
      </c>
      <c r="AO241" s="390"/>
      <c r="AP241" s="316"/>
      <c r="AQ241" s="317"/>
      <c r="AR241" s="317"/>
      <c r="AS241" s="317"/>
      <c r="AT241" s="321"/>
      <c r="AU241" s="327"/>
      <c r="AV241" s="384"/>
      <c r="AW241" s="385"/>
      <c r="AX241" s="2"/>
      <c r="AY241" s="392"/>
      <c r="AZ241" s="299"/>
      <c r="BA241" s="299">
        <f ca="1">OFFSET(DATA!$BA$15,$B237-1,0)</f>
        <v>0</v>
      </c>
      <c r="BB241" s="300"/>
      <c r="BC241" s="189"/>
      <c r="BD241" s="2"/>
      <c r="BE241" s="2"/>
      <c r="BF241" s="2"/>
      <c r="BG241" s="2"/>
      <c r="BH241" s="2"/>
      <c r="BI241" s="2"/>
    </row>
    <row r="242" spans="2:64" ht="9.9499999999999993" customHeight="1">
      <c r="B242" s="372"/>
      <c r="C242" s="617"/>
      <c r="D242" s="618"/>
      <c r="E242" s="619"/>
      <c r="F242" s="377"/>
      <c r="G242" s="378"/>
      <c r="H242" s="381"/>
      <c r="I242" s="237"/>
      <c r="J242" s="39"/>
      <c r="K242" s="396"/>
      <c r="L242" s="396"/>
      <c r="M242" s="399"/>
      <c r="N242" s="399"/>
      <c r="O242" s="40"/>
      <c r="P242" s="39"/>
      <c r="Q242" s="396"/>
      <c r="R242" s="396"/>
      <c r="S242" s="399"/>
      <c r="T242" s="399"/>
      <c r="U242" s="40"/>
      <c r="V242" s="402"/>
      <c r="W242" s="403"/>
      <c r="X242" s="403"/>
      <c r="Y242" s="403"/>
      <c r="Z242" s="403"/>
      <c r="AA242" s="403"/>
      <c r="AB242" s="403"/>
      <c r="AC242" s="613"/>
      <c r="AD242" s="613"/>
      <c r="AE242" s="378"/>
      <c r="AF242" s="409"/>
      <c r="AG242" s="409"/>
      <c r="AH242" s="399"/>
      <c r="AI242" s="399"/>
      <c r="AJ242" s="412"/>
      <c r="AK242" s="361"/>
      <c r="AL242" s="367"/>
      <c r="AM242" s="388"/>
      <c r="AN242" s="391"/>
      <c r="AO242" s="378"/>
      <c r="AP242" s="318"/>
      <c r="AQ242" s="319"/>
      <c r="AR242" s="319"/>
      <c r="AS242" s="319"/>
      <c r="AT242" s="322"/>
      <c r="AU242" s="328"/>
      <c r="AV242" s="386"/>
      <c r="AW242" s="387"/>
      <c r="AX242" s="2"/>
      <c r="AY242" s="393"/>
      <c r="AZ242" s="301"/>
      <c r="BA242" s="301"/>
      <c r="BB242" s="301"/>
      <c r="BC242" s="189"/>
      <c r="BD242" s="2"/>
      <c r="BE242" s="2"/>
      <c r="BF242" s="2"/>
      <c r="BG242" s="2"/>
      <c r="BH242" s="2"/>
      <c r="BI242" s="2"/>
    </row>
    <row r="243" spans="2:64" ht="9.9499999999999993" customHeight="1">
      <c r="B243" s="368">
        <f t="shared" ref="B243" si="193">B237+1</f>
        <v>30</v>
      </c>
      <c r="C243" s="620">
        <f ca="1">OFFSET(DATA!$B$15,$B243-1,0)</f>
        <v>0</v>
      </c>
      <c r="D243" s="621"/>
      <c r="E243" s="622"/>
      <c r="F243" s="373">
        <f ca="1">OFFSET(DATA!$C$15,$B243-1,0)</f>
        <v>0</v>
      </c>
      <c r="G243" s="374"/>
      <c r="H243" s="379" t="str">
        <f ca="1">OFFSET(TMP!$H$1,($B243-1)*4,0)</f>
        <v xml:space="preserve">
</v>
      </c>
      <c r="I243" s="235" t="str">
        <f ca="1">OFFSET(TMP!$I$1,($B243-1)*4,0)</f>
        <v xml:space="preserve">
</v>
      </c>
      <c r="J243" s="238" t="str">
        <f ca="1">IF(OFFSET(DATA!$L$15,$B243-1,0)="","  年　月　日",OFFSET(DATA!$L$15,$B243-1,0))</f>
        <v xml:space="preserve">  年　月　日</v>
      </c>
      <c r="K243" s="239"/>
      <c r="L243" s="239"/>
      <c r="M243" s="239"/>
      <c r="N243" s="239"/>
      <c r="O243" s="240"/>
      <c r="P243" s="329" t="str">
        <f ca="1">IF(OFFSET(DATA!$N$15,$B243-1,0)="","  年　月　日",OFFSET(DATA!$N$15,$B243-1,0))</f>
        <v xml:space="preserve">  年　月　日</v>
      </c>
      <c r="Q243" s="330"/>
      <c r="R243" s="330"/>
      <c r="S243" s="330"/>
      <c r="T243" s="330"/>
      <c r="U243" s="331"/>
      <c r="V243" s="338" t="str">
        <f ca="1">BC243&amp;OFFSET(DATA!$R$15,$B243-1,0)</f>
        <v/>
      </c>
      <c r="W243" s="339"/>
      <c r="X243" s="339"/>
      <c r="Y243" s="339"/>
      <c r="Z243" s="339"/>
      <c r="AA243" s="339"/>
      <c r="AB243" s="339"/>
      <c r="AC243" s="609">
        <f ca="1">OFFSET(DATA!$S$15,$B243-1,0)</f>
        <v>0</v>
      </c>
      <c r="AD243" s="609"/>
      <c r="AE243" s="610"/>
      <c r="AF243" s="350" t="str">
        <f ca="1">IF(OFFSET(DATA!$Y$15,$B243-1,0)="","  年　月　日",OFFSET(DATA!$Y$15,$B243-1,0))</f>
        <v xml:space="preserve">  年　月　日</v>
      </c>
      <c r="AG243" s="351"/>
      <c r="AH243" s="351"/>
      <c r="AI243" s="351"/>
      <c r="AJ243" s="352"/>
      <c r="AK243" s="359" t="str">
        <f ca="1">IF(BLOOD=1,IF(LEN(BB243)=8,LEFT(BB243,2),LEFT(BB243,1)),BB243)</f>
        <v/>
      </c>
      <c r="AL243" s="362" t="str">
        <f ca="1">IF(OFFSET(DATA!$AC$15,$B243-1,0)="","  年　月　日",OFFSET(DATA!$AC$15,$B243-1,0))</f>
        <v xml:space="preserve">  年　月　日</v>
      </c>
      <c r="AM243" s="311">
        <f t="shared" ref="AM243" ca="1" si="194">AY245</f>
        <v>0</v>
      </c>
      <c r="AN243" s="312"/>
      <c r="AO243" s="313"/>
      <c r="AP243" s="314" t="str">
        <f ca="1">INDIRECT("TMP!T" &amp; 2 + ($B243-1)*5)</f>
        <v xml:space="preserve">
</v>
      </c>
      <c r="AQ243" s="315"/>
      <c r="AR243" s="315" t="str">
        <f ca="1">INDIRECT("TMP!U" &amp; 2 + ($B243-1)*5)</f>
        <v xml:space="preserve">
</v>
      </c>
      <c r="AS243" s="315"/>
      <c r="AT243" s="320" t="str">
        <f ca="1">INDIRECT("TMP!V" &amp; 2 + ($B243-1)*5)</f>
        <v xml:space="preserve">
</v>
      </c>
      <c r="AU243" s="323" t="str">
        <f ca="1">IF(OFFSET(DATA!$AT$15,$B243-1,0)="","  年　月　日",OFFSET(DATA!$AT$15,$B243-1,0))</f>
        <v xml:space="preserve">  年　月　日</v>
      </c>
      <c r="AV243" s="413">
        <f ca="1">OFFSET(DATA!$BB$15,$B243-1,0)</f>
        <v>0</v>
      </c>
      <c r="AW243" s="414"/>
      <c r="AX243" s="2"/>
      <c r="AY243" s="392">
        <f ca="1">OFFSET(DATA!$AV$15,$B243-1,0)</f>
        <v>0</v>
      </c>
      <c r="AZ243" s="299">
        <f ca="1">OFFSET(DATA!$AX$15,$B243-1,0)</f>
        <v>0</v>
      </c>
      <c r="BA243" s="299">
        <f ca="1">OFFSET(DATA!$AZ$15,$B243-1,0)</f>
        <v>0</v>
      </c>
      <c r="BB243" s="299" t="str">
        <f ca="1">IF(OFFSET(DATA!$AB$15,$B243-1,0)="","",OFFSET(DATA!$AB$15,$B243-1,0))</f>
        <v/>
      </c>
      <c r="BC243" s="189" t="str">
        <f ca="1">IF(OR(YUBIN=2,OFFSET(DATA!$Q$15,$B243-1,0)=""),"","〒"&amp;OFFSET(DATA!$Q$15,$B243-1,0)&amp;"　")</f>
        <v/>
      </c>
      <c r="BD243" s="2"/>
      <c r="BE243" s="2"/>
      <c r="BF243" s="2"/>
      <c r="BG243" s="2"/>
      <c r="BH243" s="2"/>
      <c r="BI243" s="2"/>
    </row>
    <row r="244" spans="2:64" ht="9.9499999999999993" customHeight="1">
      <c r="B244" s="369"/>
      <c r="C244" s="623"/>
      <c r="D244" s="624"/>
      <c r="E244" s="625"/>
      <c r="F244" s="375"/>
      <c r="G244" s="376"/>
      <c r="H244" s="380"/>
      <c r="I244" s="236"/>
      <c r="J244" s="241"/>
      <c r="K244" s="242"/>
      <c r="L244" s="242"/>
      <c r="M244" s="242"/>
      <c r="N244" s="242"/>
      <c r="O244" s="243"/>
      <c r="P244" s="332"/>
      <c r="Q244" s="333"/>
      <c r="R244" s="333"/>
      <c r="S244" s="333"/>
      <c r="T244" s="333"/>
      <c r="U244" s="334"/>
      <c r="V244" s="340"/>
      <c r="W244" s="341"/>
      <c r="X244" s="341"/>
      <c r="Y244" s="341"/>
      <c r="Z244" s="341"/>
      <c r="AA244" s="341"/>
      <c r="AB244" s="341"/>
      <c r="AC244" s="611"/>
      <c r="AD244" s="611"/>
      <c r="AE244" s="612"/>
      <c r="AF244" s="353"/>
      <c r="AG244" s="354"/>
      <c r="AH244" s="354"/>
      <c r="AI244" s="354"/>
      <c r="AJ244" s="355"/>
      <c r="AK244" s="360"/>
      <c r="AL244" s="363"/>
      <c r="AM244" s="302"/>
      <c r="AN244" s="305"/>
      <c r="AO244" s="306"/>
      <c r="AP244" s="316"/>
      <c r="AQ244" s="317"/>
      <c r="AR244" s="317"/>
      <c r="AS244" s="317"/>
      <c r="AT244" s="321"/>
      <c r="AU244" s="324"/>
      <c r="AV244" s="384"/>
      <c r="AW244" s="385"/>
      <c r="AX244" s="2"/>
      <c r="AY244" s="393"/>
      <c r="AZ244" s="301"/>
      <c r="BA244" s="301"/>
      <c r="BB244" s="300"/>
      <c r="BC244" s="189"/>
      <c r="BD244" s="2"/>
      <c r="BE244" s="2"/>
      <c r="BF244" s="2"/>
      <c r="BG244" s="2"/>
      <c r="BH244" s="2"/>
      <c r="BI244" s="2"/>
    </row>
    <row r="245" spans="2:64" ht="9.9499999999999993" customHeight="1">
      <c r="B245" s="370"/>
      <c r="C245" s="614">
        <f ca="1">OFFSET(DATA!$A$15,$B243-1,0)</f>
        <v>0</v>
      </c>
      <c r="D245" s="615"/>
      <c r="E245" s="616"/>
      <c r="F245" s="375"/>
      <c r="G245" s="376"/>
      <c r="H245" s="380"/>
      <c r="I245" s="236"/>
      <c r="J245" s="244"/>
      <c r="K245" s="245"/>
      <c r="L245" s="245"/>
      <c r="M245" s="245"/>
      <c r="N245" s="245"/>
      <c r="O245" s="246"/>
      <c r="P245" s="335"/>
      <c r="Q245" s="336"/>
      <c r="R245" s="336"/>
      <c r="S245" s="336"/>
      <c r="T245" s="336"/>
      <c r="U245" s="337"/>
      <c r="V245" s="342"/>
      <c r="W245" s="343"/>
      <c r="X245" s="343"/>
      <c r="Y245" s="343"/>
      <c r="Z245" s="343"/>
      <c r="AA245" s="343"/>
      <c r="AB245" s="343"/>
      <c r="AC245" s="97"/>
      <c r="AD245" s="97"/>
      <c r="AE245" s="98"/>
      <c r="AF245" s="356"/>
      <c r="AG245" s="357"/>
      <c r="AH245" s="357"/>
      <c r="AI245" s="357"/>
      <c r="AJ245" s="358"/>
      <c r="AK245" s="360"/>
      <c r="AL245" s="364"/>
      <c r="AM245" s="302" t="str">
        <f t="shared" ref="AM245" ca="1" si="195">AZ245</f>
        <v/>
      </c>
      <c r="AN245" s="303"/>
      <c r="AO245" s="304"/>
      <c r="AP245" s="316"/>
      <c r="AQ245" s="317"/>
      <c r="AR245" s="317"/>
      <c r="AS245" s="317"/>
      <c r="AT245" s="321"/>
      <c r="AU245" s="325"/>
      <c r="AV245" s="415"/>
      <c r="AW245" s="416"/>
      <c r="AX245" s="75"/>
      <c r="AY245" s="502">
        <f t="shared" ref="AY245" ca="1" si="196">AY243</f>
        <v>0</v>
      </c>
      <c r="AZ245" s="504" t="str">
        <f t="shared" ref="AZ245" ca="1" si="197">IF(COUNTIF(AZ243,"*受給者*"),"受給者",IF(COUNTIF(AZ243,"*国民年金*"),"国民年金",IF(COUNTIF(AZ243,"厚生年金"),"厚生年金","")))</f>
        <v/>
      </c>
      <c r="BA245" s="504">
        <f t="shared" ref="BA245" ca="1" si="198">BA243</f>
        <v>0</v>
      </c>
      <c r="BB245" s="300"/>
      <c r="BC245" s="189"/>
      <c r="BD245" s="2"/>
      <c r="BE245" s="2"/>
      <c r="BF245" s="2"/>
      <c r="BG245" s="2"/>
      <c r="BH245" s="2"/>
      <c r="BI245" s="2"/>
    </row>
    <row r="246" spans="2:64" ht="9.9499999999999993" customHeight="1">
      <c r="B246" s="370"/>
      <c r="C246" s="614"/>
      <c r="D246" s="615"/>
      <c r="E246" s="616"/>
      <c r="F246" s="375"/>
      <c r="G246" s="376"/>
      <c r="H246" s="380"/>
      <c r="I246" s="236"/>
      <c r="J246" s="37"/>
      <c r="K246" s="394">
        <f ca="1">OFFSET(DATA!$M$15,$B243-1,0)</f>
        <v>0</v>
      </c>
      <c r="L246" s="394"/>
      <c r="M246" s="397" t="s">
        <v>213</v>
      </c>
      <c r="N246" s="397"/>
      <c r="O246" s="38"/>
      <c r="P246" s="37"/>
      <c r="Q246" s="394">
        <f ca="1">OFFSET(DATA!$O$15,$B243-1,0)</f>
        <v>0</v>
      </c>
      <c r="R246" s="394"/>
      <c r="S246" s="397" t="s">
        <v>214</v>
      </c>
      <c r="T246" s="397"/>
      <c r="U246" s="38"/>
      <c r="V246" s="400" t="str">
        <f ca="1">BC246&amp;OFFSET(DATA!$U$15,$B243-1,0)</f>
        <v/>
      </c>
      <c r="W246" s="401"/>
      <c r="X246" s="401"/>
      <c r="Y246" s="401"/>
      <c r="Z246" s="401"/>
      <c r="AA246" s="401"/>
      <c r="AB246" s="401"/>
      <c r="AC246" s="626">
        <f ca="1">OFFSET(DATA!$V$15,$B243-1,0)</f>
        <v>0</v>
      </c>
      <c r="AD246" s="626"/>
      <c r="AE246" s="627"/>
      <c r="AF246" s="408">
        <f ca="1">OFFSET(DATA!$Z$15,$B243-1,0)</f>
        <v>0</v>
      </c>
      <c r="AG246" s="408"/>
      <c r="AH246" s="397" t="s">
        <v>215</v>
      </c>
      <c r="AI246" s="397">
        <f ca="1">OFFSET(DATA!$AA$15,$B243-1,0)</f>
        <v>0</v>
      </c>
      <c r="AJ246" s="410"/>
      <c r="AK246" s="360"/>
      <c r="AL246" s="365">
        <f ca="1">OFFSET(DATA!$AD$15,$B243-1,0)</f>
        <v>0</v>
      </c>
      <c r="AM246" s="302"/>
      <c r="AN246" s="305"/>
      <c r="AO246" s="306"/>
      <c r="AP246" s="316"/>
      <c r="AQ246" s="317"/>
      <c r="AR246" s="317"/>
      <c r="AS246" s="317"/>
      <c r="AT246" s="321"/>
      <c r="AU246" s="326" t="str">
        <f ca="1">IF(OFFSET(DATA!$AU$15,$B243-1,0)="","  年　月　日",OFFSET(DATA!$AU$15,$B243-1,0))</f>
        <v xml:space="preserve">  年　月　日</v>
      </c>
      <c r="AV246" s="382">
        <f ca="1">OFFSET(DATA!$BC$15,$B243-1,0)</f>
        <v>0</v>
      </c>
      <c r="AW246" s="383"/>
      <c r="AX246" s="2"/>
      <c r="AY246" s="503"/>
      <c r="AZ246" s="505"/>
      <c r="BA246" s="505"/>
      <c r="BB246" s="300"/>
      <c r="BC246" s="189" t="str">
        <f ca="1">IF(OR(YUBIN=2,OFFSET(DATA!$T$15,$B243-1,0)=""),"","〒"&amp;OFFSET(DATA!$T$15,$B243-1,0)&amp;"　")</f>
        <v/>
      </c>
      <c r="BD246" s="2"/>
      <c r="BE246" s="2"/>
      <c r="BF246" s="2"/>
      <c r="BG246" s="2"/>
      <c r="BH246" s="2"/>
      <c r="BI246" s="2"/>
    </row>
    <row r="247" spans="2:64" ht="9.9499999999999993" customHeight="1">
      <c r="B247" s="371"/>
      <c r="C247" s="614">
        <f ca="1">OFFSET(DATA!$BD$15,$B243-1,0)</f>
        <v>0</v>
      </c>
      <c r="D247" s="615"/>
      <c r="E247" s="616"/>
      <c r="F247" s="375"/>
      <c r="G247" s="376"/>
      <c r="H247" s="380"/>
      <c r="I247" s="236"/>
      <c r="J247" s="71"/>
      <c r="K247" s="395"/>
      <c r="L247" s="395"/>
      <c r="M247" s="398"/>
      <c r="N247" s="398"/>
      <c r="O247" s="102"/>
      <c r="P247" s="71"/>
      <c r="Q247" s="395"/>
      <c r="R247" s="395"/>
      <c r="S247" s="398"/>
      <c r="T247" s="398"/>
      <c r="U247" s="102"/>
      <c r="V247" s="340"/>
      <c r="W247" s="341"/>
      <c r="X247" s="341"/>
      <c r="Y247" s="341"/>
      <c r="Z247" s="341"/>
      <c r="AA247" s="341"/>
      <c r="AB247" s="341"/>
      <c r="AC247" s="628"/>
      <c r="AD247" s="628"/>
      <c r="AE247" s="629"/>
      <c r="AF247" s="394"/>
      <c r="AG247" s="394"/>
      <c r="AH247" s="398"/>
      <c r="AI247" s="398"/>
      <c r="AJ247" s="411"/>
      <c r="AK247" s="360"/>
      <c r="AL247" s="366"/>
      <c r="AM247" s="302">
        <f t="shared" ref="AM247" ca="1" si="199">BA245</f>
        <v>0</v>
      </c>
      <c r="AN247" s="389" t="str">
        <f t="shared" ref="AN247" ca="1" si="200">IF($BA247=0,"",RIGHT($BA247,4))</f>
        <v/>
      </c>
      <c r="AO247" s="390"/>
      <c r="AP247" s="316"/>
      <c r="AQ247" s="317"/>
      <c r="AR247" s="317"/>
      <c r="AS247" s="317"/>
      <c r="AT247" s="321"/>
      <c r="AU247" s="327"/>
      <c r="AV247" s="384"/>
      <c r="AW247" s="385"/>
      <c r="AX247" s="2"/>
      <c r="AY247" s="392"/>
      <c r="AZ247" s="299"/>
      <c r="BA247" s="299">
        <f ca="1">OFFSET(DATA!$BA$15,$B243-1,0)</f>
        <v>0</v>
      </c>
      <c r="BB247" s="300"/>
      <c r="BC247" s="189"/>
      <c r="BD247" s="2"/>
      <c r="BE247" s="2"/>
      <c r="BF247" s="2"/>
      <c r="BG247" s="2"/>
      <c r="BH247" s="2"/>
      <c r="BI247" s="2"/>
    </row>
    <row r="248" spans="2:64" ht="9.9499999999999993" customHeight="1">
      <c r="B248" s="372"/>
      <c r="C248" s="617"/>
      <c r="D248" s="618"/>
      <c r="E248" s="619"/>
      <c r="F248" s="377"/>
      <c r="G248" s="378"/>
      <c r="H248" s="381"/>
      <c r="I248" s="237"/>
      <c r="J248" s="39"/>
      <c r="K248" s="396"/>
      <c r="L248" s="396"/>
      <c r="M248" s="399"/>
      <c r="N248" s="399"/>
      <c r="O248" s="40"/>
      <c r="P248" s="39"/>
      <c r="Q248" s="396"/>
      <c r="R248" s="396"/>
      <c r="S248" s="399"/>
      <c r="T248" s="399"/>
      <c r="U248" s="40"/>
      <c r="V248" s="402"/>
      <c r="W248" s="403"/>
      <c r="X248" s="403"/>
      <c r="Y248" s="403"/>
      <c r="Z248" s="403"/>
      <c r="AA248" s="403"/>
      <c r="AB248" s="403"/>
      <c r="AC248" s="613"/>
      <c r="AD248" s="613"/>
      <c r="AE248" s="378"/>
      <c r="AF248" s="409"/>
      <c r="AG248" s="409"/>
      <c r="AH248" s="399"/>
      <c r="AI248" s="399"/>
      <c r="AJ248" s="412"/>
      <c r="AK248" s="361"/>
      <c r="AL248" s="367"/>
      <c r="AM248" s="388"/>
      <c r="AN248" s="391"/>
      <c r="AO248" s="378"/>
      <c r="AP248" s="318"/>
      <c r="AQ248" s="319"/>
      <c r="AR248" s="319"/>
      <c r="AS248" s="319"/>
      <c r="AT248" s="322"/>
      <c r="AU248" s="328"/>
      <c r="AV248" s="386"/>
      <c r="AW248" s="387"/>
      <c r="AX248" s="2"/>
      <c r="AY248" s="393"/>
      <c r="AZ248" s="301"/>
      <c r="BA248" s="301"/>
      <c r="BB248" s="301"/>
      <c r="BC248" s="189"/>
      <c r="BD248" s="2"/>
      <c r="BE248" s="2"/>
      <c r="BF248" s="2"/>
      <c r="BG248" s="2"/>
      <c r="BH248" s="2"/>
      <c r="BI248" s="2"/>
    </row>
    <row r="249" spans="2:64" ht="8.1" customHeight="1">
      <c r="B249" s="1"/>
      <c r="C249" s="1"/>
      <c r="D249" s="1"/>
      <c r="E249" s="1"/>
      <c r="F249" s="1"/>
      <c r="G249" s="1"/>
      <c r="H249" s="1"/>
      <c r="I249" s="1"/>
      <c r="J249" s="1"/>
      <c r="K249" s="3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BJ249" s="1"/>
    </row>
    <row r="250" spans="2:64" s="41" customFormat="1">
      <c r="B250" s="43" t="s">
        <v>84</v>
      </c>
      <c r="K250" s="42"/>
      <c r="AG250" s="2"/>
      <c r="AK250" s="43" t="s">
        <v>190</v>
      </c>
      <c r="AL250" s="43"/>
      <c r="AW250" s="1"/>
      <c r="AX250" s="1"/>
      <c r="AY250" s="1"/>
      <c r="AZ250" s="1"/>
      <c r="BA250" s="1"/>
      <c r="BB250" s="1"/>
      <c r="BC250" s="174"/>
      <c r="BD250" s="1"/>
      <c r="BE250" s="1"/>
      <c r="BF250" s="1"/>
      <c r="BG250" s="1"/>
      <c r="BH250" s="1"/>
      <c r="BI250" s="1"/>
      <c r="BJ250" s="1"/>
    </row>
    <row r="251" spans="2:64" s="41" customFormat="1" ht="15" customHeight="1">
      <c r="B251" s="43"/>
      <c r="C251" s="43"/>
      <c r="D251" s="41" t="s">
        <v>93</v>
      </c>
      <c r="J251" s="41" t="s">
        <v>130</v>
      </c>
      <c r="M251" s="42"/>
      <c r="U251" s="41" t="s">
        <v>126</v>
      </c>
      <c r="Y251" s="41" t="s">
        <v>96</v>
      </c>
      <c r="AF251" s="1"/>
      <c r="AG251" s="1"/>
      <c r="AH251" s="1"/>
      <c r="AK251" s="43" t="s">
        <v>189</v>
      </c>
      <c r="AL251" s="43"/>
      <c r="AV251" s="1"/>
      <c r="AW251" s="1"/>
      <c r="AX251" s="1"/>
      <c r="AY251" s="1"/>
      <c r="AZ251" s="1"/>
      <c r="BA251" s="1"/>
      <c r="BB251" s="1"/>
      <c r="BC251" s="174"/>
      <c r="BD251" s="1"/>
      <c r="BE251" s="1"/>
      <c r="BF251" s="1"/>
      <c r="BG251" s="1"/>
      <c r="BH251" s="1"/>
      <c r="BI251" s="1"/>
    </row>
    <row r="252" spans="2:64" s="41" customFormat="1" ht="15" customHeight="1">
      <c r="B252" s="43"/>
      <c r="C252" s="43"/>
      <c r="D252" s="41" t="s">
        <v>97</v>
      </c>
      <c r="J252" s="41" t="s">
        <v>131</v>
      </c>
      <c r="M252" s="42"/>
      <c r="U252" s="41" t="s">
        <v>132</v>
      </c>
      <c r="Y252" s="41" t="s">
        <v>133</v>
      </c>
      <c r="AF252" s="1"/>
      <c r="AI252" s="2"/>
      <c r="AJ252" s="1"/>
      <c r="AK252" s="43" t="s">
        <v>191</v>
      </c>
      <c r="AL252" s="43"/>
      <c r="AM252" s="1"/>
      <c r="AN252" s="1"/>
      <c r="AO252" s="1"/>
      <c r="AP252" s="1"/>
      <c r="AQ252" s="1"/>
      <c r="AR252" s="1"/>
      <c r="AS252" s="1"/>
      <c r="AT252" s="1"/>
      <c r="AU252" s="1"/>
      <c r="AW252" s="1"/>
      <c r="AX252" s="1"/>
      <c r="AY252" s="1"/>
      <c r="AZ252" s="1"/>
      <c r="BA252" s="1"/>
      <c r="BB252" s="1"/>
      <c r="BC252" s="174"/>
      <c r="BD252" s="1"/>
      <c r="BE252" s="1"/>
      <c r="BF252" s="1"/>
      <c r="BG252" s="1"/>
      <c r="BH252" s="1"/>
      <c r="BI252" s="1"/>
      <c r="BJ252" s="1"/>
    </row>
    <row r="253" spans="2:64">
      <c r="B253" s="1"/>
      <c r="D253" s="41" t="s">
        <v>127</v>
      </c>
      <c r="E253" s="41"/>
      <c r="F253" s="41"/>
      <c r="G253" s="41"/>
      <c r="H253" s="41"/>
      <c r="I253" s="41"/>
      <c r="J253" s="41" t="s">
        <v>134</v>
      </c>
      <c r="K253" s="41"/>
      <c r="L253" s="41"/>
      <c r="M253" s="42"/>
      <c r="N253" s="41"/>
      <c r="O253" s="41"/>
      <c r="P253" s="41"/>
      <c r="Q253" s="41"/>
      <c r="R253" s="41"/>
      <c r="S253" s="41"/>
      <c r="T253" s="41"/>
      <c r="U253" s="41"/>
      <c r="V253" s="41"/>
      <c r="W253" s="41"/>
      <c r="X253" s="41"/>
      <c r="Y253" s="41"/>
      <c r="Z253" s="41"/>
      <c r="AA253" s="41"/>
      <c r="AB253" s="41"/>
      <c r="AC253" s="41"/>
      <c r="AD253" s="41"/>
      <c r="AE253" s="41"/>
      <c r="AF253" s="1"/>
      <c r="AG253" s="73"/>
      <c r="AH253" s="1"/>
      <c r="AI253" s="1"/>
      <c r="AJ253" s="1"/>
      <c r="AK253" s="43" t="s">
        <v>192</v>
      </c>
      <c r="AL253" s="43"/>
      <c r="AM253" s="1"/>
      <c r="AN253" s="1"/>
      <c r="AO253" s="1"/>
      <c r="AP253" s="1"/>
      <c r="AQ253" s="1"/>
      <c r="AR253" s="1"/>
      <c r="AS253" s="1"/>
      <c r="AT253" s="1"/>
      <c r="AU253" s="1"/>
      <c r="BJ253" s="1"/>
      <c r="BK253" s="1"/>
      <c r="BL253" s="1"/>
    </row>
    <row r="254" spans="2:64">
      <c r="B254" s="1"/>
      <c r="D254" s="41" t="s">
        <v>94</v>
      </c>
      <c r="E254" s="41"/>
      <c r="F254" s="1"/>
      <c r="G254" s="1"/>
      <c r="H254" s="1"/>
      <c r="I254" s="1"/>
      <c r="J254" s="41" t="s">
        <v>95</v>
      </c>
      <c r="K254" s="36"/>
      <c r="L254" s="1"/>
      <c r="M254" s="1"/>
      <c r="N254" s="1"/>
      <c r="O254" s="1"/>
      <c r="P254" s="1"/>
      <c r="Q254" s="1"/>
      <c r="R254" s="1"/>
      <c r="S254" s="1"/>
      <c r="T254" s="1"/>
      <c r="U254" s="41" t="s">
        <v>201</v>
      </c>
      <c r="W254" s="1"/>
      <c r="X254" s="1"/>
      <c r="Y254" s="1"/>
      <c r="Z254" s="1"/>
      <c r="AA254" s="1"/>
      <c r="AB254" s="1"/>
      <c r="AC254" s="1"/>
      <c r="AD254" s="1"/>
      <c r="AE254" s="1"/>
      <c r="AF254" s="1"/>
      <c r="AG254" s="73"/>
      <c r="AH254" s="1"/>
      <c r="AK254" s="43" t="s">
        <v>193</v>
      </c>
      <c r="AL254" s="43"/>
      <c r="BJ254" s="1"/>
    </row>
    <row r="255" spans="2:64">
      <c r="B255" s="43" t="s">
        <v>128</v>
      </c>
      <c r="C255" s="43"/>
      <c r="D255" s="41"/>
      <c r="E255" s="41"/>
      <c r="F255" s="1"/>
      <c r="G255" s="1"/>
      <c r="H255" s="1"/>
      <c r="I255" s="1"/>
      <c r="J255" s="41"/>
      <c r="K255" s="36"/>
      <c r="L255" s="1"/>
      <c r="M255" s="1"/>
      <c r="N255" s="1"/>
      <c r="O255" s="1"/>
      <c r="P255" s="1"/>
      <c r="Q255" s="1"/>
      <c r="R255" s="1"/>
      <c r="S255" s="1"/>
      <c r="T255" s="1"/>
      <c r="U255" s="1"/>
      <c r="V255" s="1"/>
      <c r="W255" s="1"/>
      <c r="X255" s="1"/>
      <c r="Y255" s="1"/>
      <c r="Z255" s="1"/>
      <c r="AA255" s="1"/>
      <c r="AB255" s="1"/>
      <c r="AC255" s="1"/>
      <c r="AD255" s="1"/>
      <c r="AE255" s="1"/>
      <c r="AF255" s="1"/>
      <c r="AK255" s="43" t="s">
        <v>194</v>
      </c>
      <c r="AL255" s="43"/>
      <c r="AV255" s="2"/>
      <c r="BJ255" s="1"/>
      <c r="BK255" s="1"/>
    </row>
    <row r="256" spans="2:64">
      <c r="B256" s="43"/>
      <c r="C256" s="123" t="s">
        <v>129</v>
      </c>
      <c r="D256" s="41"/>
      <c r="AG256" s="73"/>
      <c r="AK256" s="43" t="s">
        <v>195</v>
      </c>
      <c r="AL256" s="43"/>
    </row>
    <row r="257" spans="1:65">
      <c r="B257" s="43" t="s">
        <v>185</v>
      </c>
      <c r="C257" s="43"/>
      <c r="AF257" s="1"/>
      <c r="AK257" s="43" t="s">
        <v>196</v>
      </c>
      <c r="AL257" s="43"/>
    </row>
    <row r="258" spans="1:65">
      <c r="B258" s="43" t="s">
        <v>186</v>
      </c>
      <c r="C258" s="43"/>
      <c r="D258" s="41"/>
      <c r="E258" s="41"/>
      <c r="AG258" s="73"/>
      <c r="AK258" s="43" t="s">
        <v>197</v>
      </c>
      <c r="AL258" s="43"/>
    </row>
    <row r="259" spans="1:65">
      <c r="B259" s="43" t="s">
        <v>187</v>
      </c>
      <c r="C259" s="43"/>
      <c r="AK259" s="43" t="s">
        <v>198</v>
      </c>
      <c r="AL259" s="43"/>
    </row>
    <row r="260" spans="1:65">
      <c r="B260" s="123" t="s">
        <v>188</v>
      </c>
      <c r="C260" s="43"/>
    </row>
    <row r="261" spans="1:65">
      <c r="B261" s="123"/>
      <c r="C261" s="43"/>
    </row>
    <row r="262" spans="1:65" ht="12" customHeight="1">
      <c r="BC262" s="175">
        <v>1</v>
      </c>
    </row>
    <row r="263" spans="1:65" ht="24" customHeight="1">
      <c r="F263" s="32"/>
      <c r="Z263" s="191" t="s">
        <v>82</v>
      </c>
      <c r="AA263" s="191"/>
      <c r="AB263" s="191"/>
      <c r="AC263" s="191"/>
      <c r="AD263" s="191"/>
      <c r="AE263" s="191"/>
      <c r="AF263" s="191"/>
      <c r="AG263" s="191"/>
      <c r="AH263" s="191"/>
      <c r="AI263" s="191"/>
      <c r="AT263" s="192" t="s">
        <v>83</v>
      </c>
      <c r="AU263" s="194"/>
      <c r="AV263" s="194"/>
      <c r="AW263" s="194"/>
      <c r="AY263" s="2"/>
      <c r="BC263" s="175"/>
      <c r="BJ263" s="1"/>
      <c r="BK263" s="1"/>
      <c r="BL263" s="1"/>
      <c r="BM263" s="1"/>
    </row>
    <row r="264" spans="1:65" ht="20.100000000000001" customHeight="1">
      <c r="I264" s="41"/>
      <c r="Z264" s="417" t="str">
        <f>IF(作成日="","（○○　年　月　日　作成）",作成日)</f>
        <v>（○○　年　月　日　作成）</v>
      </c>
      <c r="AA264" s="417"/>
      <c r="AB264" s="417"/>
      <c r="AC264" s="417"/>
      <c r="AD264" s="417"/>
      <c r="AE264" s="417"/>
      <c r="AF264" s="417"/>
      <c r="AG264" s="417"/>
      <c r="AH264" s="417"/>
      <c r="AI264" s="417"/>
      <c r="AT264" s="193"/>
      <c r="AU264" s="195"/>
      <c r="AV264" s="195"/>
      <c r="AW264" s="195"/>
      <c r="AY264" s="2"/>
      <c r="BJ264" s="1"/>
      <c r="BK264" s="1"/>
      <c r="BL264" s="1"/>
      <c r="BM264" s="1"/>
    </row>
    <row r="265" spans="1:65" ht="13.5" customHeight="1">
      <c r="A265" s="197" t="s">
        <v>220</v>
      </c>
      <c r="B265" s="197"/>
      <c r="C265" s="197"/>
      <c r="D265" s="198">
        <f>事業所名</f>
        <v>0</v>
      </c>
      <c r="E265" s="198"/>
      <c r="F265" s="198"/>
      <c r="G265" s="198"/>
      <c r="H265" s="198"/>
      <c r="I265" s="198"/>
      <c r="J265" s="198"/>
      <c r="Z265" s="417"/>
      <c r="AA265" s="417"/>
      <c r="AB265" s="417"/>
      <c r="AC265" s="417"/>
      <c r="AD265" s="417"/>
      <c r="AE265" s="417"/>
      <c r="AF265" s="417"/>
      <c r="AG265" s="417"/>
      <c r="AH265" s="417"/>
      <c r="AI265" s="417"/>
      <c r="AT265" s="104"/>
      <c r="AU265" s="199" t="str">
        <f>IF(提出日="","○○　年　月　日",提出日)</f>
        <v>○○　年　月　日</v>
      </c>
      <c r="AV265" s="199"/>
      <c r="AW265" s="199"/>
    </row>
    <row r="266" spans="1:65">
      <c r="A266" s="197" t="s">
        <v>221</v>
      </c>
      <c r="B266" s="197"/>
      <c r="C266" s="197"/>
      <c r="D266" s="217">
        <f>現場ID</f>
        <v>0</v>
      </c>
      <c r="E266" s="217"/>
      <c r="F266" s="217"/>
      <c r="G266" s="217"/>
      <c r="H266" s="217"/>
      <c r="I266" s="217"/>
      <c r="J266" s="217"/>
      <c r="M266" s="218" t="s">
        <v>222</v>
      </c>
      <c r="N266" s="218"/>
      <c r="O266" s="218"/>
      <c r="P266" s="218"/>
      <c r="Q266" s="218"/>
      <c r="R266" s="218"/>
      <c r="S266" s="218"/>
      <c r="T266" s="218"/>
      <c r="U266" s="218"/>
      <c r="V266" s="218"/>
      <c r="W266" s="218"/>
      <c r="X266" s="218"/>
      <c r="Y266" s="218"/>
      <c r="Z266" s="218"/>
      <c r="AT266" s="101"/>
      <c r="AU266" s="105"/>
      <c r="AV266" s="105"/>
      <c r="AW266" s="105"/>
    </row>
    <row r="267" spans="1:65" ht="20.100000000000001" customHeight="1">
      <c r="A267" s="219" t="s">
        <v>217</v>
      </c>
      <c r="B267" s="219"/>
      <c r="C267" s="219"/>
      <c r="D267" s="220">
        <f>所長名</f>
        <v>0</v>
      </c>
      <c r="E267" s="220"/>
      <c r="F267" s="220"/>
      <c r="G267" s="220"/>
      <c r="H267" s="220"/>
      <c r="I267" s="220"/>
      <c r="J267" s="72" t="s">
        <v>223</v>
      </c>
      <c r="M267" s="218"/>
      <c r="N267" s="218"/>
      <c r="O267" s="218"/>
      <c r="P267" s="218"/>
      <c r="Q267" s="218"/>
      <c r="R267" s="218"/>
      <c r="S267" s="218"/>
      <c r="T267" s="218"/>
      <c r="U267" s="218"/>
      <c r="V267" s="218"/>
      <c r="W267" s="218"/>
      <c r="X267" s="218"/>
      <c r="Y267" s="218"/>
      <c r="Z267" s="218"/>
      <c r="AA267" s="46"/>
      <c r="AB267" s="46"/>
      <c r="AC267" s="46"/>
      <c r="AD267" s="221" t="s">
        <v>224</v>
      </c>
      <c r="AE267" s="221"/>
      <c r="AF267" s="221"/>
      <c r="AG267" s="212">
        <f>一次会社名</f>
        <v>0</v>
      </c>
      <c r="AH267" s="212"/>
      <c r="AI267" s="212"/>
      <c r="AJ267" s="212"/>
      <c r="AK267" s="212"/>
      <c r="AL267" s="212"/>
      <c r="AM267" s="212"/>
      <c r="AN267" s="212"/>
      <c r="AO267" s="124" t="s">
        <v>3</v>
      </c>
      <c r="AP267" s="213" t="s">
        <v>225</v>
      </c>
      <c r="AQ267" s="213"/>
      <c r="AR267" s="212">
        <f>二次会社名</f>
        <v>0</v>
      </c>
      <c r="AS267" s="212"/>
      <c r="AT267" s="212"/>
      <c r="AU267" s="212"/>
      <c r="AV267" s="212"/>
      <c r="AW267" s="72" t="s">
        <v>166</v>
      </c>
      <c r="BJ267" s="1"/>
      <c r="BK267" s="1"/>
      <c r="BL267" s="1"/>
    </row>
    <row r="268" spans="1:65" ht="15" customHeight="1">
      <c r="J268" s="34"/>
      <c r="L268" s="33"/>
      <c r="M268" s="218"/>
      <c r="N268" s="218"/>
      <c r="O268" s="218"/>
      <c r="P268" s="218"/>
      <c r="Q268" s="218"/>
      <c r="R268" s="218"/>
      <c r="S268" s="218"/>
      <c r="T268" s="218"/>
      <c r="U268" s="218"/>
      <c r="V268" s="218"/>
      <c r="W268" s="218"/>
      <c r="X268" s="218"/>
      <c r="Y268" s="218"/>
      <c r="Z268" s="218"/>
      <c r="AA268" s="46"/>
      <c r="AB268" s="46"/>
      <c r="AC268" s="46"/>
      <c r="AD268" s="214" t="s">
        <v>226</v>
      </c>
      <c r="AE268" s="214"/>
      <c r="AF268" s="214"/>
      <c r="AG268" s="215">
        <f>一次会社ID</f>
        <v>0</v>
      </c>
      <c r="AH268" s="215"/>
      <c r="AI268" s="215"/>
      <c r="AJ268" s="215"/>
      <c r="AK268" s="215"/>
      <c r="AL268" s="215"/>
      <c r="AM268" s="215"/>
      <c r="AN268" s="142"/>
      <c r="AP268" s="216" t="s">
        <v>226</v>
      </c>
      <c r="AQ268" s="216"/>
      <c r="AR268" s="215">
        <f>二次会社ID</f>
        <v>0</v>
      </c>
      <c r="AS268" s="215"/>
      <c r="AT268" s="215"/>
      <c r="AU268" s="215"/>
      <c r="BJ268" s="1"/>
      <c r="BK268" s="1"/>
      <c r="BL268" s="1"/>
    </row>
    <row r="269" spans="1:65" ht="9.9499999999999993" customHeight="1">
      <c r="AW269" s="90" t="str">
        <f>INT(B276/10+1) &amp; " / " &amp; INT(作業員数/10+1)</f>
        <v>4 / 1</v>
      </c>
    </row>
    <row r="270" spans="1:65" ht="9.9499999999999993" customHeight="1">
      <c r="B270" s="190" t="s">
        <v>4</v>
      </c>
      <c r="C270" s="634" t="s">
        <v>27</v>
      </c>
      <c r="D270" s="635"/>
      <c r="E270" s="636"/>
      <c r="F270" s="200" t="s">
        <v>5</v>
      </c>
      <c r="G270" s="201"/>
      <c r="H270" s="206" t="s">
        <v>6</v>
      </c>
      <c r="I270" s="206"/>
      <c r="J270" s="200" t="s">
        <v>7</v>
      </c>
      <c r="K270" s="207"/>
      <c r="L270" s="207"/>
      <c r="M270" s="207"/>
      <c r="N270" s="207"/>
      <c r="O270" s="201"/>
      <c r="P270" s="200" t="s">
        <v>8</v>
      </c>
      <c r="Q270" s="207"/>
      <c r="R270" s="207"/>
      <c r="S270" s="207"/>
      <c r="T270" s="207"/>
      <c r="U270" s="201"/>
      <c r="V270" s="200" t="s">
        <v>9</v>
      </c>
      <c r="W270" s="207"/>
      <c r="X270" s="207"/>
      <c r="Y270" s="207"/>
      <c r="Z270" s="207"/>
      <c r="AA270" s="207"/>
      <c r="AB270" s="630" t="s">
        <v>171</v>
      </c>
      <c r="AC270" s="630"/>
      <c r="AD270" s="630"/>
      <c r="AE270" s="631"/>
      <c r="AF270" s="287" t="s">
        <v>135</v>
      </c>
      <c r="AG270" s="288"/>
      <c r="AH270" s="288"/>
      <c r="AI270" s="288"/>
      <c r="AJ270" s="289"/>
      <c r="AK270" s="295" t="s">
        <v>12</v>
      </c>
      <c r="AL270" s="287" t="s">
        <v>136</v>
      </c>
      <c r="AM270" s="200" t="s">
        <v>138</v>
      </c>
      <c r="AN270" s="207"/>
      <c r="AO270" s="201"/>
      <c r="AP270" s="200" t="s">
        <v>14</v>
      </c>
      <c r="AQ270" s="207"/>
      <c r="AR270" s="207"/>
      <c r="AS270" s="207"/>
      <c r="AT270" s="201"/>
      <c r="AU270" s="200" t="s">
        <v>16</v>
      </c>
      <c r="AV270" s="279" t="s">
        <v>173</v>
      </c>
      <c r="AW270" s="280"/>
      <c r="AX270" s="36"/>
      <c r="AY270" s="36"/>
      <c r="AZ270" s="36"/>
      <c r="BA270" s="36"/>
      <c r="BB270" s="36"/>
      <c r="BJ270" s="1"/>
    </row>
    <row r="271" spans="1:65" ht="9.9499999999999993" customHeight="1">
      <c r="B271" s="190"/>
      <c r="C271" s="637"/>
      <c r="D271" s="638"/>
      <c r="E271" s="639"/>
      <c r="F271" s="202"/>
      <c r="G271" s="203"/>
      <c r="H271" s="206"/>
      <c r="I271" s="206"/>
      <c r="J271" s="202"/>
      <c r="K271" s="208"/>
      <c r="L271" s="208"/>
      <c r="M271" s="208"/>
      <c r="N271" s="208"/>
      <c r="O271" s="203"/>
      <c r="P271" s="202"/>
      <c r="Q271" s="208"/>
      <c r="R271" s="208"/>
      <c r="S271" s="208"/>
      <c r="T271" s="208"/>
      <c r="U271" s="203"/>
      <c r="V271" s="202"/>
      <c r="W271" s="208"/>
      <c r="X271" s="208"/>
      <c r="Y271" s="208"/>
      <c r="Z271" s="208"/>
      <c r="AA271" s="208"/>
      <c r="AB271" s="285"/>
      <c r="AC271" s="285"/>
      <c r="AD271" s="285"/>
      <c r="AE271" s="286"/>
      <c r="AF271" s="269"/>
      <c r="AG271" s="290"/>
      <c r="AH271" s="290"/>
      <c r="AI271" s="290"/>
      <c r="AJ271" s="291"/>
      <c r="AK271" s="296"/>
      <c r="AL271" s="269"/>
      <c r="AM271" s="209"/>
      <c r="AN271" s="210"/>
      <c r="AO271" s="211"/>
      <c r="AP271" s="202"/>
      <c r="AQ271" s="208"/>
      <c r="AR271" s="208"/>
      <c r="AS271" s="208"/>
      <c r="AT271" s="203"/>
      <c r="AU271" s="202"/>
      <c r="AV271" s="273"/>
      <c r="AW271" s="274"/>
      <c r="BJ271" s="1"/>
    </row>
    <row r="272" spans="1:65" ht="9.9499999999999993" customHeight="1">
      <c r="B272" s="190"/>
      <c r="C272" s="614" t="s">
        <v>170</v>
      </c>
      <c r="D272" s="615"/>
      <c r="E272" s="616"/>
      <c r="F272" s="202"/>
      <c r="G272" s="203"/>
      <c r="H272" s="206"/>
      <c r="I272" s="206"/>
      <c r="J272" s="209"/>
      <c r="K272" s="210"/>
      <c r="L272" s="210"/>
      <c r="M272" s="210"/>
      <c r="N272" s="210"/>
      <c r="O272" s="211"/>
      <c r="P272" s="209"/>
      <c r="Q272" s="210"/>
      <c r="R272" s="210"/>
      <c r="S272" s="210"/>
      <c r="T272" s="210"/>
      <c r="U272" s="211"/>
      <c r="V272" s="209"/>
      <c r="W272" s="210"/>
      <c r="X272" s="210"/>
      <c r="Y272" s="210"/>
      <c r="Z272" s="210"/>
      <c r="AA272" s="210"/>
      <c r="AB272" s="632"/>
      <c r="AC272" s="632"/>
      <c r="AD272" s="632"/>
      <c r="AE272" s="633"/>
      <c r="AF272" s="292"/>
      <c r="AG272" s="293"/>
      <c r="AH272" s="293"/>
      <c r="AI272" s="293"/>
      <c r="AJ272" s="294"/>
      <c r="AK272" s="297"/>
      <c r="AL272" s="292"/>
      <c r="AM272" s="231" t="s">
        <v>139</v>
      </c>
      <c r="AN272" s="277"/>
      <c r="AO272" s="278"/>
      <c r="AP272" s="209"/>
      <c r="AQ272" s="210"/>
      <c r="AR272" s="210"/>
      <c r="AS272" s="210"/>
      <c r="AT272" s="211"/>
      <c r="AU272" s="209"/>
      <c r="AV272" s="281"/>
      <c r="AW272" s="282"/>
      <c r="BJ272" s="1"/>
    </row>
    <row r="273" spans="2:62" ht="9.9499999999999993" customHeight="1">
      <c r="B273" s="190"/>
      <c r="C273" s="614"/>
      <c r="D273" s="615"/>
      <c r="E273" s="616"/>
      <c r="F273" s="202"/>
      <c r="G273" s="203"/>
      <c r="H273" s="206"/>
      <c r="I273" s="206"/>
      <c r="J273" s="231" t="s">
        <v>80</v>
      </c>
      <c r="K273" s="277"/>
      <c r="L273" s="277"/>
      <c r="M273" s="277"/>
      <c r="N273" s="277"/>
      <c r="O273" s="278"/>
      <c r="P273" s="231" t="s">
        <v>199</v>
      </c>
      <c r="Q273" s="277"/>
      <c r="R273" s="277"/>
      <c r="S273" s="277"/>
      <c r="T273" s="277"/>
      <c r="U273" s="278"/>
      <c r="V273" s="231" t="s">
        <v>10</v>
      </c>
      <c r="W273" s="277"/>
      <c r="X273" s="277"/>
      <c r="Y273" s="277"/>
      <c r="Z273" s="277"/>
      <c r="AA273" s="277"/>
      <c r="AB273" s="418" t="s">
        <v>301</v>
      </c>
      <c r="AC273" s="419"/>
      <c r="AD273" s="419"/>
      <c r="AE273" s="420"/>
      <c r="AF273" s="231" t="s">
        <v>11</v>
      </c>
      <c r="AG273" s="277"/>
      <c r="AH273" s="277"/>
      <c r="AI273" s="277"/>
      <c r="AJ273" s="278"/>
      <c r="AK273" s="297"/>
      <c r="AL273" s="231" t="s">
        <v>13</v>
      </c>
      <c r="AM273" s="209"/>
      <c r="AN273" s="210"/>
      <c r="AO273" s="211"/>
      <c r="AP273" s="256" t="s">
        <v>15</v>
      </c>
      <c r="AQ273" s="257"/>
      <c r="AR273" s="262" t="s">
        <v>26</v>
      </c>
      <c r="AS273" s="262"/>
      <c r="AT273" s="265" t="s">
        <v>137</v>
      </c>
      <c r="AU273" s="268" t="s">
        <v>17</v>
      </c>
      <c r="AV273" s="271" t="s">
        <v>174</v>
      </c>
      <c r="AW273" s="272"/>
      <c r="BJ273" s="1"/>
    </row>
    <row r="274" spans="2:62" ht="9.9499999999999993" customHeight="1">
      <c r="B274" s="190"/>
      <c r="C274" s="614" t="s">
        <v>178</v>
      </c>
      <c r="D274" s="615"/>
      <c r="E274" s="616"/>
      <c r="F274" s="202"/>
      <c r="G274" s="203"/>
      <c r="H274" s="206"/>
      <c r="I274" s="206"/>
      <c r="J274" s="202"/>
      <c r="K274" s="208"/>
      <c r="L274" s="208"/>
      <c r="M274" s="208"/>
      <c r="N274" s="208"/>
      <c r="O274" s="203"/>
      <c r="P274" s="202"/>
      <c r="Q274" s="208"/>
      <c r="R274" s="208"/>
      <c r="S274" s="208"/>
      <c r="T274" s="208"/>
      <c r="U274" s="203"/>
      <c r="V274" s="202"/>
      <c r="W274" s="208"/>
      <c r="X274" s="208"/>
      <c r="Y274" s="208"/>
      <c r="Z274" s="208"/>
      <c r="AA274" s="208"/>
      <c r="AB274" s="285"/>
      <c r="AC274" s="285"/>
      <c r="AD274" s="285"/>
      <c r="AE274" s="286"/>
      <c r="AF274" s="202"/>
      <c r="AG274" s="208"/>
      <c r="AH274" s="208"/>
      <c r="AI274" s="208"/>
      <c r="AJ274" s="203"/>
      <c r="AK274" s="297"/>
      <c r="AL274" s="202"/>
      <c r="AM274" s="231" t="s">
        <v>61</v>
      </c>
      <c r="AN274" s="277"/>
      <c r="AO274" s="278"/>
      <c r="AP274" s="258"/>
      <c r="AQ274" s="259"/>
      <c r="AR274" s="263"/>
      <c r="AS274" s="263"/>
      <c r="AT274" s="266"/>
      <c r="AU274" s="269"/>
      <c r="AV274" s="273"/>
      <c r="AW274" s="274"/>
      <c r="BJ274" s="1"/>
    </row>
    <row r="275" spans="2:62" ht="9.9499999999999993" customHeight="1">
      <c r="B275" s="190"/>
      <c r="C275" s="617"/>
      <c r="D275" s="618"/>
      <c r="E275" s="619"/>
      <c r="F275" s="204"/>
      <c r="G275" s="205"/>
      <c r="H275" s="206"/>
      <c r="I275" s="206"/>
      <c r="J275" s="204"/>
      <c r="K275" s="234"/>
      <c r="L275" s="234"/>
      <c r="M275" s="234"/>
      <c r="N275" s="234"/>
      <c r="O275" s="205"/>
      <c r="P275" s="204"/>
      <c r="Q275" s="234"/>
      <c r="R275" s="234"/>
      <c r="S275" s="234"/>
      <c r="T275" s="234"/>
      <c r="U275" s="205"/>
      <c r="V275" s="204"/>
      <c r="W275" s="234"/>
      <c r="X275" s="234"/>
      <c r="Y275" s="234"/>
      <c r="Z275" s="234"/>
      <c r="AA275" s="234"/>
      <c r="AB275" s="421"/>
      <c r="AC275" s="421"/>
      <c r="AD275" s="421"/>
      <c r="AE275" s="422"/>
      <c r="AF275" s="204"/>
      <c r="AG275" s="234"/>
      <c r="AH275" s="234"/>
      <c r="AI275" s="234"/>
      <c r="AJ275" s="205"/>
      <c r="AK275" s="298"/>
      <c r="AL275" s="204"/>
      <c r="AM275" s="204"/>
      <c r="AN275" s="234"/>
      <c r="AO275" s="205"/>
      <c r="AP275" s="260"/>
      <c r="AQ275" s="261"/>
      <c r="AR275" s="264"/>
      <c r="AS275" s="264"/>
      <c r="AT275" s="267"/>
      <c r="AU275" s="270"/>
      <c r="AV275" s="275"/>
      <c r="AW275" s="276"/>
      <c r="AY275" s="74" t="s">
        <v>138</v>
      </c>
      <c r="AZ275" s="74" t="s">
        <v>139</v>
      </c>
      <c r="BA275" s="74" t="s">
        <v>61</v>
      </c>
      <c r="BB275" s="74" t="s">
        <v>300</v>
      </c>
      <c r="BC275" s="173" t="s">
        <v>310</v>
      </c>
      <c r="BJ275" s="1"/>
    </row>
    <row r="276" spans="2:62" ht="9.9499999999999993" customHeight="1">
      <c r="B276" s="368">
        <v>31</v>
      </c>
      <c r="C276" s="620">
        <f ca="1">OFFSET(DATA!$B$15,$B276-1,0)</f>
        <v>0</v>
      </c>
      <c r="D276" s="621"/>
      <c r="E276" s="622"/>
      <c r="F276" s="373">
        <f ca="1">OFFSET(DATA!$C$15,$B276-1,0)</f>
        <v>0</v>
      </c>
      <c r="G276" s="374"/>
      <c r="H276" s="379" t="str">
        <f ca="1">OFFSET(TMP!$H$1,($B276-1)*4,0)</f>
        <v xml:space="preserve">
</v>
      </c>
      <c r="I276" s="235" t="str">
        <f ca="1">OFFSET(TMP!$I$1,($B276-1)*4,0)</f>
        <v xml:space="preserve">
</v>
      </c>
      <c r="J276" s="238" t="str">
        <f ca="1">IF(OFFSET(DATA!$L$15,$B276-1,0)="","  年　月　日",OFFSET(DATA!$L$15,$B276-1,0))</f>
        <v xml:space="preserve">  年　月　日</v>
      </c>
      <c r="K276" s="239"/>
      <c r="L276" s="239"/>
      <c r="M276" s="239"/>
      <c r="N276" s="239"/>
      <c r="O276" s="240"/>
      <c r="P276" s="329" t="str">
        <f ca="1">IF(OFFSET(DATA!$N$15,$B276-1,0)="","  年　月　日",OFFSET(DATA!$N$15,$B276-1,0))</f>
        <v xml:space="preserve">  年　月　日</v>
      </c>
      <c r="Q276" s="330"/>
      <c r="R276" s="330"/>
      <c r="S276" s="330"/>
      <c r="T276" s="330"/>
      <c r="U276" s="331"/>
      <c r="V276" s="338" t="str">
        <f ca="1">BC276&amp;OFFSET(DATA!$R$15,$B276-1,0)</f>
        <v/>
      </c>
      <c r="W276" s="339"/>
      <c r="X276" s="339"/>
      <c r="Y276" s="339"/>
      <c r="Z276" s="339"/>
      <c r="AA276" s="339"/>
      <c r="AB276" s="339"/>
      <c r="AC276" s="609">
        <f ca="1">OFFSET(DATA!$S$15,$B276-1,0)</f>
        <v>0</v>
      </c>
      <c r="AD276" s="609"/>
      <c r="AE276" s="610"/>
      <c r="AF276" s="350" t="str">
        <f ca="1">IF(OFFSET(DATA!$Y$15,$B276-1,0)="","  年　月　日",OFFSET(DATA!$Y$15,$B276-1,0))</f>
        <v xml:space="preserve">  年　月　日</v>
      </c>
      <c r="AG276" s="351"/>
      <c r="AH276" s="351"/>
      <c r="AI276" s="351"/>
      <c r="AJ276" s="352"/>
      <c r="AK276" s="359" t="str">
        <f ca="1">IF(BLOOD=1,IF(LEN(BB276)=8,LEFT(BB276,2),LEFT(BB276,1)),BB276)</f>
        <v/>
      </c>
      <c r="AL276" s="362" t="str">
        <f ca="1">IF(OFFSET(DATA!$AC$15,$B276-1,0)="","  年　月　日",OFFSET(DATA!$AC$15,$B276-1,0))</f>
        <v xml:space="preserve">  年　月　日</v>
      </c>
      <c r="AM276" s="311">
        <f ca="1">AY278</f>
        <v>0</v>
      </c>
      <c r="AN276" s="312"/>
      <c r="AO276" s="313"/>
      <c r="AP276" s="314" t="str">
        <f ca="1">INDIRECT("TMP!T" &amp; 2 + ($B276-1)*5)</f>
        <v xml:space="preserve">
</v>
      </c>
      <c r="AQ276" s="315"/>
      <c r="AR276" s="315" t="str">
        <f ca="1">INDIRECT("TMP!U" &amp; 2 + ($B276-1)*5)</f>
        <v xml:space="preserve">
</v>
      </c>
      <c r="AS276" s="315"/>
      <c r="AT276" s="320" t="str">
        <f ca="1">INDIRECT("TMP!V" &amp; 2 + ($B276-1)*5)</f>
        <v xml:space="preserve">
</v>
      </c>
      <c r="AU276" s="323" t="str">
        <f ca="1">IF(OFFSET(DATA!$AT$15,$B276-1,0)="","  年　月　日",OFFSET(DATA!$AT$15,$B276-1,0))</f>
        <v xml:space="preserve">  年　月　日</v>
      </c>
      <c r="AV276" s="413">
        <f ca="1">OFFSET(DATA!$BB$15,$B276-1,0)</f>
        <v>0</v>
      </c>
      <c r="AW276" s="414"/>
      <c r="AX276" s="2"/>
      <c r="AY276" s="392">
        <f ca="1">OFFSET(DATA!$AV$15,$B276-1,0)</f>
        <v>0</v>
      </c>
      <c r="AZ276" s="299">
        <f ca="1">OFFSET(DATA!$AX$15,$B276-1,0)</f>
        <v>0</v>
      </c>
      <c r="BA276" s="299">
        <f ca="1">OFFSET(DATA!$AZ$15,$B276-1,0)</f>
        <v>0</v>
      </c>
      <c r="BB276" s="299" t="str">
        <f ca="1">IF(OFFSET(DATA!$AB$15,$B276-1,0)="","",OFFSET(DATA!$AB$15,$B276-1,0))</f>
        <v/>
      </c>
      <c r="BC276" s="189" t="str">
        <f ca="1">IF(OR(YUBIN=2,OFFSET(DATA!$Q$15,$B276-1,0)=""),"","〒"&amp;OFFSET(DATA!$Q$15,$B276-1,0)&amp;"　")</f>
        <v/>
      </c>
      <c r="BD276" s="2"/>
      <c r="BE276" s="2"/>
      <c r="BF276" s="2"/>
      <c r="BG276" s="2"/>
      <c r="BH276" s="2"/>
      <c r="BI276" s="2"/>
    </row>
    <row r="277" spans="2:62" ht="9.9499999999999993" customHeight="1">
      <c r="B277" s="369"/>
      <c r="C277" s="623"/>
      <c r="D277" s="624"/>
      <c r="E277" s="625"/>
      <c r="F277" s="375"/>
      <c r="G277" s="376"/>
      <c r="H277" s="380"/>
      <c r="I277" s="236"/>
      <c r="J277" s="241"/>
      <c r="K277" s="242"/>
      <c r="L277" s="242"/>
      <c r="M277" s="242"/>
      <c r="N277" s="242"/>
      <c r="O277" s="243"/>
      <c r="P277" s="332"/>
      <c r="Q277" s="333"/>
      <c r="R277" s="333"/>
      <c r="S277" s="333"/>
      <c r="T277" s="333"/>
      <c r="U277" s="334"/>
      <c r="V277" s="340"/>
      <c r="W277" s="341"/>
      <c r="X277" s="341"/>
      <c r="Y277" s="341"/>
      <c r="Z277" s="341"/>
      <c r="AA277" s="341"/>
      <c r="AB277" s="341"/>
      <c r="AC277" s="611"/>
      <c r="AD277" s="611"/>
      <c r="AE277" s="612"/>
      <c r="AF277" s="353"/>
      <c r="AG277" s="354"/>
      <c r="AH277" s="354"/>
      <c r="AI277" s="354"/>
      <c r="AJ277" s="355"/>
      <c r="AK277" s="360"/>
      <c r="AL277" s="363"/>
      <c r="AM277" s="302"/>
      <c r="AN277" s="305"/>
      <c r="AO277" s="306"/>
      <c r="AP277" s="316"/>
      <c r="AQ277" s="317"/>
      <c r="AR277" s="317"/>
      <c r="AS277" s="317"/>
      <c r="AT277" s="321"/>
      <c r="AU277" s="324"/>
      <c r="AV277" s="384"/>
      <c r="AW277" s="385"/>
      <c r="AX277" s="2"/>
      <c r="AY277" s="393"/>
      <c r="AZ277" s="301"/>
      <c r="BA277" s="301"/>
      <c r="BB277" s="300"/>
      <c r="BC277" s="189"/>
      <c r="BD277" s="2"/>
      <c r="BE277" s="2"/>
      <c r="BF277" s="2"/>
      <c r="BG277" s="2"/>
      <c r="BH277" s="2"/>
      <c r="BI277" s="2"/>
    </row>
    <row r="278" spans="2:62" ht="9.9499999999999993" customHeight="1">
      <c r="B278" s="370"/>
      <c r="C278" s="614">
        <f ca="1">OFFSET(DATA!$A$15,$B276-1,0)</f>
        <v>0</v>
      </c>
      <c r="D278" s="615"/>
      <c r="E278" s="616"/>
      <c r="F278" s="375"/>
      <c r="G278" s="376"/>
      <c r="H278" s="380"/>
      <c r="I278" s="236"/>
      <c r="J278" s="244"/>
      <c r="K278" s="245"/>
      <c r="L278" s="245"/>
      <c r="M278" s="245"/>
      <c r="N278" s="245"/>
      <c r="O278" s="246"/>
      <c r="P278" s="335"/>
      <c r="Q278" s="336"/>
      <c r="R278" s="336"/>
      <c r="S278" s="336"/>
      <c r="T278" s="336"/>
      <c r="U278" s="337"/>
      <c r="V278" s="342"/>
      <c r="W278" s="343"/>
      <c r="X278" s="343"/>
      <c r="Y278" s="343"/>
      <c r="Z278" s="343"/>
      <c r="AA278" s="343"/>
      <c r="AB278" s="343"/>
      <c r="AC278" s="97"/>
      <c r="AD278" s="97"/>
      <c r="AE278" s="98"/>
      <c r="AF278" s="356"/>
      <c r="AG278" s="357"/>
      <c r="AH278" s="357"/>
      <c r="AI278" s="357"/>
      <c r="AJ278" s="358"/>
      <c r="AK278" s="360"/>
      <c r="AL278" s="364"/>
      <c r="AM278" s="302" t="str">
        <f ca="1">AZ278</f>
        <v/>
      </c>
      <c r="AN278" s="303"/>
      <c r="AO278" s="304"/>
      <c r="AP278" s="316"/>
      <c r="AQ278" s="317"/>
      <c r="AR278" s="317"/>
      <c r="AS278" s="317"/>
      <c r="AT278" s="321"/>
      <c r="AU278" s="325"/>
      <c r="AV278" s="415"/>
      <c r="AW278" s="416"/>
      <c r="AX278" s="75"/>
      <c r="AY278" s="502">
        <f ca="1">AY276</f>
        <v>0</v>
      </c>
      <c r="AZ278" s="504" t="str">
        <f ca="1">IF(COUNTIF(AZ276,"*受給者*"),"受給者",IF(COUNTIF(AZ276,"*国民年金*"),"国民年金",IF(COUNTIF(AZ276,"厚生年金"),"厚生年金","")))</f>
        <v/>
      </c>
      <c r="BA278" s="504">
        <f ca="1">BA276</f>
        <v>0</v>
      </c>
      <c r="BB278" s="300"/>
      <c r="BC278" s="189"/>
      <c r="BD278" s="2"/>
      <c r="BE278" s="2"/>
      <c r="BF278" s="2"/>
      <c r="BG278" s="2"/>
      <c r="BH278" s="2"/>
      <c r="BI278" s="2"/>
    </row>
    <row r="279" spans="2:62" ht="9.9499999999999993" customHeight="1">
      <c r="B279" s="370"/>
      <c r="C279" s="614"/>
      <c r="D279" s="615"/>
      <c r="E279" s="616"/>
      <c r="F279" s="375"/>
      <c r="G279" s="376"/>
      <c r="H279" s="380"/>
      <c r="I279" s="236"/>
      <c r="J279" s="37"/>
      <c r="K279" s="394">
        <f ca="1">OFFSET(DATA!$M$15,$B276-1,0)</f>
        <v>0</v>
      </c>
      <c r="L279" s="394"/>
      <c r="M279" s="397" t="s">
        <v>213</v>
      </c>
      <c r="N279" s="397"/>
      <c r="O279" s="38"/>
      <c r="P279" s="37"/>
      <c r="Q279" s="394">
        <f ca="1">OFFSET(DATA!$O$15,$B276-1,0)</f>
        <v>0</v>
      </c>
      <c r="R279" s="394"/>
      <c r="S279" s="397" t="s">
        <v>214</v>
      </c>
      <c r="T279" s="397"/>
      <c r="U279" s="38"/>
      <c r="V279" s="400" t="str">
        <f ca="1">BC279&amp;OFFSET(DATA!$U$15,$B276-1,0)</f>
        <v/>
      </c>
      <c r="W279" s="401"/>
      <c r="X279" s="401"/>
      <c r="Y279" s="401"/>
      <c r="Z279" s="401"/>
      <c r="AA279" s="401"/>
      <c r="AB279" s="401"/>
      <c r="AC279" s="626">
        <f ca="1">OFFSET(DATA!$V$15,$B276-1,0)</f>
        <v>0</v>
      </c>
      <c r="AD279" s="626"/>
      <c r="AE279" s="627"/>
      <c r="AF279" s="408">
        <f ca="1">OFFSET(DATA!$Z$15,$B276-1,0)</f>
        <v>0</v>
      </c>
      <c r="AG279" s="408"/>
      <c r="AH279" s="397" t="s">
        <v>215</v>
      </c>
      <c r="AI279" s="397">
        <f ca="1">OFFSET(DATA!$AA$15,$B276-1,0)</f>
        <v>0</v>
      </c>
      <c r="AJ279" s="410"/>
      <c r="AK279" s="360"/>
      <c r="AL279" s="365">
        <f ca="1">OFFSET(DATA!$AD$15,$B276-1,0)</f>
        <v>0</v>
      </c>
      <c r="AM279" s="302"/>
      <c r="AN279" s="305"/>
      <c r="AO279" s="306"/>
      <c r="AP279" s="316"/>
      <c r="AQ279" s="317"/>
      <c r="AR279" s="317"/>
      <c r="AS279" s="317"/>
      <c r="AT279" s="321"/>
      <c r="AU279" s="326" t="str">
        <f ca="1">IF(OFFSET(DATA!$AU$15,$B276-1,0)="","  年　月　日",OFFSET(DATA!$AU$15,$B276-1,0))</f>
        <v xml:space="preserve">  年　月　日</v>
      </c>
      <c r="AV279" s="382">
        <f ca="1">OFFSET(DATA!$BC$15,$B276-1,0)</f>
        <v>0</v>
      </c>
      <c r="AW279" s="383"/>
      <c r="AX279" s="2"/>
      <c r="AY279" s="503"/>
      <c r="AZ279" s="505"/>
      <c r="BA279" s="505"/>
      <c r="BB279" s="300"/>
      <c r="BC279" s="189" t="str">
        <f ca="1">IF(OR(YUBIN=2,OFFSET(DATA!$T$15,$B276-1,0)=""),"","〒"&amp;OFFSET(DATA!$T$15,$B276-1,0)&amp;"　")</f>
        <v/>
      </c>
      <c r="BD279" s="2"/>
      <c r="BE279" s="2"/>
      <c r="BF279" s="2"/>
      <c r="BG279" s="2"/>
      <c r="BH279" s="2"/>
      <c r="BI279" s="2"/>
    </row>
    <row r="280" spans="2:62" ht="9.9499999999999993" customHeight="1">
      <c r="B280" s="371"/>
      <c r="C280" s="614">
        <f ca="1">OFFSET(DATA!$BD$15,$B276-1,0)</f>
        <v>0</v>
      </c>
      <c r="D280" s="615"/>
      <c r="E280" s="616"/>
      <c r="F280" s="375"/>
      <c r="G280" s="376"/>
      <c r="H280" s="380"/>
      <c r="I280" s="236"/>
      <c r="J280" s="71"/>
      <c r="K280" s="395"/>
      <c r="L280" s="395"/>
      <c r="M280" s="398"/>
      <c r="N280" s="398"/>
      <c r="O280" s="102"/>
      <c r="P280" s="71"/>
      <c r="Q280" s="395"/>
      <c r="R280" s="395"/>
      <c r="S280" s="398"/>
      <c r="T280" s="398"/>
      <c r="U280" s="102"/>
      <c r="V280" s="340"/>
      <c r="W280" s="341"/>
      <c r="X280" s="341"/>
      <c r="Y280" s="341"/>
      <c r="Z280" s="341"/>
      <c r="AA280" s="341"/>
      <c r="AB280" s="341"/>
      <c r="AC280" s="628"/>
      <c r="AD280" s="628"/>
      <c r="AE280" s="629"/>
      <c r="AF280" s="394"/>
      <c r="AG280" s="394"/>
      <c r="AH280" s="398"/>
      <c r="AI280" s="398"/>
      <c r="AJ280" s="411"/>
      <c r="AK280" s="360"/>
      <c r="AL280" s="366"/>
      <c r="AM280" s="302">
        <f ca="1">BA278</f>
        <v>0</v>
      </c>
      <c r="AN280" s="389" t="str">
        <f ca="1">IF($BA280=0,"",RIGHT($BA280,4))</f>
        <v/>
      </c>
      <c r="AO280" s="390"/>
      <c r="AP280" s="316"/>
      <c r="AQ280" s="317"/>
      <c r="AR280" s="317"/>
      <c r="AS280" s="317"/>
      <c r="AT280" s="321"/>
      <c r="AU280" s="327"/>
      <c r="AV280" s="384"/>
      <c r="AW280" s="385"/>
      <c r="AX280" s="2"/>
      <c r="AY280" s="392"/>
      <c r="AZ280" s="299"/>
      <c r="BA280" s="299">
        <f ca="1">OFFSET(DATA!$BA$15,$B276-1,0)</f>
        <v>0</v>
      </c>
      <c r="BB280" s="300"/>
      <c r="BC280" s="189"/>
      <c r="BD280" s="2"/>
      <c r="BE280" s="2"/>
      <c r="BF280" s="2"/>
      <c r="BG280" s="2"/>
      <c r="BH280" s="2"/>
      <c r="BI280" s="2"/>
    </row>
    <row r="281" spans="2:62" ht="9.9499999999999993" customHeight="1">
      <c r="B281" s="372"/>
      <c r="C281" s="617"/>
      <c r="D281" s="618"/>
      <c r="E281" s="619"/>
      <c r="F281" s="377"/>
      <c r="G281" s="378"/>
      <c r="H281" s="381"/>
      <c r="I281" s="237"/>
      <c r="J281" s="39"/>
      <c r="K281" s="396"/>
      <c r="L281" s="396"/>
      <c r="M281" s="399"/>
      <c r="N281" s="399"/>
      <c r="O281" s="40"/>
      <c r="P281" s="39"/>
      <c r="Q281" s="396"/>
      <c r="R281" s="396"/>
      <c r="S281" s="399"/>
      <c r="T281" s="399"/>
      <c r="U281" s="40"/>
      <c r="V281" s="402"/>
      <c r="W281" s="403"/>
      <c r="X281" s="403"/>
      <c r="Y281" s="403"/>
      <c r="Z281" s="403"/>
      <c r="AA281" s="403"/>
      <c r="AB281" s="403"/>
      <c r="AC281" s="613"/>
      <c r="AD281" s="613"/>
      <c r="AE281" s="378"/>
      <c r="AF281" s="409"/>
      <c r="AG281" s="409"/>
      <c r="AH281" s="399"/>
      <c r="AI281" s="399"/>
      <c r="AJ281" s="412"/>
      <c r="AK281" s="361"/>
      <c r="AL281" s="367"/>
      <c r="AM281" s="388"/>
      <c r="AN281" s="391"/>
      <c r="AO281" s="378"/>
      <c r="AP281" s="318"/>
      <c r="AQ281" s="319"/>
      <c r="AR281" s="319"/>
      <c r="AS281" s="319"/>
      <c r="AT281" s="322"/>
      <c r="AU281" s="328"/>
      <c r="AV281" s="386"/>
      <c r="AW281" s="387"/>
      <c r="AX281" s="2"/>
      <c r="AY281" s="393"/>
      <c r="AZ281" s="301"/>
      <c r="BA281" s="301"/>
      <c r="BB281" s="301"/>
      <c r="BC281" s="189"/>
      <c r="BD281" s="2"/>
      <c r="BE281" s="2"/>
      <c r="BF281" s="2"/>
      <c r="BG281" s="2"/>
      <c r="BH281" s="2"/>
      <c r="BI281" s="2"/>
    </row>
    <row r="282" spans="2:62" ht="9.9499999999999993" customHeight="1">
      <c r="B282" s="368">
        <f>B276+1</f>
        <v>32</v>
      </c>
      <c r="C282" s="620">
        <f ca="1">OFFSET(DATA!$B$15,$B282-1,0)</f>
        <v>0</v>
      </c>
      <c r="D282" s="621"/>
      <c r="E282" s="622"/>
      <c r="F282" s="373">
        <f ca="1">OFFSET(DATA!$C$15,$B282-1,0)</f>
        <v>0</v>
      </c>
      <c r="G282" s="374"/>
      <c r="H282" s="379" t="str">
        <f ca="1">OFFSET(TMP!$H$1,($B282-1)*4,0)</f>
        <v xml:space="preserve">
</v>
      </c>
      <c r="I282" s="235" t="str">
        <f ca="1">OFFSET(TMP!$I$1,($B282-1)*4,0)</f>
        <v xml:space="preserve">
</v>
      </c>
      <c r="J282" s="238" t="str">
        <f ca="1">IF(OFFSET(DATA!$L$15,$B282-1,0)="","  年　月　日",OFFSET(DATA!$L$15,$B282-1,0))</f>
        <v xml:space="preserve">  年　月　日</v>
      </c>
      <c r="K282" s="239"/>
      <c r="L282" s="239"/>
      <c r="M282" s="239"/>
      <c r="N282" s="239"/>
      <c r="O282" s="240"/>
      <c r="P282" s="329" t="str">
        <f ca="1">IF(OFFSET(DATA!$N$15,$B282-1,0)="","  年　月　日",OFFSET(DATA!$N$15,$B282-1,0))</f>
        <v xml:space="preserve">  年　月　日</v>
      </c>
      <c r="Q282" s="330"/>
      <c r="R282" s="330"/>
      <c r="S282" s="330"/>
      <c r="T282" s="330"/>
      <c r="U282" s="331"/>
      <c r="V282" s="338" t="str">
        <f ca="1">BC282&amp;OFFSET(DATA!$R$15,$B282-1,0)</f>
        <v/>
      </c>
      <c r="W282" s="339"/>
      <c r="X282" s="339"/>
      <c r="Y282" s="339"/>
      <c r="Z282" s="339"/>
      <c r="AA282" s="339"/>
      <c r="AB282" s="339"/>
      <c r="AC282" s="609">
        <f ca="1">OFFSET(DATA!$S$15,$B282-1,0)</f>
        <v>0</v>
      </c>
      <c r="AD282" s="609"/>
      <c r="AE282" s="610"/>
      <c r="AF282" s="350" t="str">
        <f ca="1">IF(OFFSET(DATA!$Y$15,$B282-1,0)="","  年　月　日",OFFSET(DATA!$Y$15,$B282-1,0))</f>
        <v xml:space="preserve">  年　月　日</v>
      </c>
      <c r="AG282" s="351"/>
      <c r="AH282" s="351"/>
      <c r="AI282" s="351"/>
      <c r="AJ282" s="352"/>
      <c r="AK282" s="359" t="str">
        <f ca="1">IF(BLOOD=1,IF(LEN(BB282)=8,LEFT(BB282,2),LEFT(BB282,1)),BB282)</f>
        <v/>
      </c>
      <c r="AL282" s="362" t="str">
        <f ca="1">IF(OFFSET(DATA!$AC$15,$B282-1,0)="","  年　月　日",OFFSET(DATA!$AC$15,$B282-1,0))</f>
        <v xml:space="preserve">  年　月　日</v>
      </c>
      <c r="AM282" s="311">
        <f ca="1">AY284</f>
        <v>0</v>
      </c>
      <c r="AN282" s="312"/>
      <c r="AO282" s="313"/>
      <c r="AP282" s="314" t="str">
        <f ca="1">INDIRECT("TMP!T" &amp; 2 + ($B282-1)*5)</f>
        <v xml:space="preserve">
</v>
      </c>
      <c r="AQ282" s="315"/>
      <c r="AR282" s="315" t="str">
        <f ca="1">INDIRECT("TMP!U" &amp; 2 + ($B282-1)*5)</f>
        <v xml:space="preserve">
</v>
      </c>
      <c r="AS282" s="315"/>
      <c r="AT282" s="320" t="str">
        <f ca="1">INDIRECT("TMP!V" &amp; 2 + ($B282-1)*5)</f>
        <v xml:space="preserve">
</v>
      </c>
      <c r="AU282" s="323" t="str">
        <f ca="1">IF(OFFSET(DATA!$AT$15,$B282-1,0)="","  年　月　日",OFFSET(DATA!$AT$15,$B282-1,0))</f>
        <v xml:space="preserve">  年　月　日</v>
      </c>
      <c r="AV282" s="413">
        <f ca="1">OFFSET(DATA!$BB$15,$B282-1,0)</f>
        <v>0</v>
      </c>
      <c r="AW282" s="414"/>
      <c r="AX282" s="2"/>
      <c r="AY282" s="392">
        <f ca="1">OFFSET(DATA!$AV$15,$B282-1,0)</f>
        <v>0</v>
      </c>
      <c r="AZ282" s="299">
        <f ca="1">OFFSET(DATA!$AX$15,$B282-1,0)</f>
        <v>0</v>
      </c>
      <c r="BA282" s="299">
        <f ca="1">OFFSET(DATA!$AZ$15,$B282-1,0)</f>
        <v>0</v>
      </c>
      <c r="BB282" s="299" t="str">
        <f ca="1">IF(OFFSET(DATA!$AB$15,$B282-1,0)="","",OFFSET(DATA!$AB$15,$B282-1,0))</f>
        <v/>
      </c>
      <c r="BC282" s="189" t="str">
        <f ca="1">IF(OR(YUBIN=2,OFFSET(DATA!$Q$15,$B282-1,0)=""),"","〒"&amp;OFFSET(DATA!$Q$15,$B282-1,0)&amp;"　")</f>
        <v/>
      </c>
      <c r="BD282" s="2"/>
      <c r="BE282" s="2"/>
      <c r="BF282" s="2"/>
      <c r="BG282" s="2"/>
      <c r="BH282" s="2"/>
      <c r="BI282" s="2"/>
    </row>
    <row r="283" spans="2:62" ht="9.9499999999999993" customHeight="1">
      <c r="B283" s="369"/>
      <c r="C283" s="623"/>
      <c r="D283" s="624"/>
      <c r="E283" s="625"/>
      <c r="F283" s="375"/>
      <c r="G283" s="376"/>
      <c r="H283" s="380"/>
      <c r="I283" s="236"/>
      <c r="J283" s="241"/>
      <c r="K283" s="242"/>
      <c r="L283" s="242"/>
      <c r="M283" s="242"/>
      <c r="N283" s="242"/>
      <c r="O283" s="243"/>
      <c r="P283" s="332"/>
      <c r="Q283" s="333"/>
      <c r="R283" s="333"/>
      <c r="S283" s="333"/>
      <c r="T283" s="333"/>
      <c r="U283" s="334"/>
      <c r="V283" s="340"/>
      <c r="W283" s="341"/>
      <c r="X283" s="341"/>
      <c r="Y283" s="341"/>
      <c r="Z283" s="341"/>
      <c r="AA283" s="341"/>
      <c r="AB283" s="341"/>
      <c r="AC283" s="611"/>
      <c r="AD283" s="611"/>
      <c r="AE283" s="612"/>
      <c r="AF283" s="353"/>
      <c r="AG283" s="354"/>
      <c r="AH283" s="354"/>
      <c r="AI283" s="354"/>
      <c r="AJ283" s="355"/>
      <c r="AK283" s="360"/>
      <c r="AL283" s="363"/>
      <c r="AM283" s="302"/>
      <c r="AN283" s="305"/>
      <c r="AO283" s="306"/>
      <c r="AP283" s="316"/>
      <c r="AQ283" s="317"/>
      <c r="AR283" s="317"/>
      <c r="AS283" s="317"/>
      <c r="AT283" s="321"/>
      <c r="AU283" s="324"/>
      <c r="AV283" s="384"/>
      <c r="AW283" s="385"/>
      <c r="AX283" s="2"/>
      <c r="AY283" s="393"/>
      <c r="AZ283" s="301"/>
      <c r="BA283" s="301"/>
      <c r="BB283" s="300"/>
      <c r="BC283" s="189"/>
      <c r="BD283" s="2"/>
      <c r="BE283" s="2"/>
      <c r="BF283" s="2"/>
      <c r="BG283" s="2"/>
      <c r="BH283" s="2"/>
      <c r="BI283" s="2"/>
    </row>
    <row r="284" spans="2:62" ht="9.9499999999999993" customHeight="1">
      <c r="B284" s="370"/>
      <c r="C284" s="614">
        <f ca="1">OFFSET(DATA!$A$15,$B282-1,0)</f>
        <v>0</v>
      </c>
      <c r="D284" s="615"/>
      <c r="E284" s="616"/>
      <c r="F284" s="375"/>
      <c r="G284" s="376"/>
      <c r="H284" s="380"/>
      <c r="I284" s="236"/>
      <c r="J284" s="244"/>
      <c r="K284" s="245"/>
      <c r="L284" s="245"/>
      <c r="M284" s="245"/>
      <c r="N284" s="245"/>
      <c r="O284" s="246"/>
      <c r="P284" s="335"/>
      <c r="Q284" s="336"/>
      <c r="R284" s="336"/>
      <c r="S284" s="336"/>
      <c r="T284" s="336"/>
      <c r="U284" s="337"/>
      <c r="V284" s="342"/>
      <c r="W284" s="343"/>
      <c r="X284" s="343"/>
      <c r="Y284" s="343"/>
      <c r="Z284" s="343"/>
      <c r="AA284" s="343"/>
      <c r="AB284" s="343"/>
      <c r="AC284" s="97"/>
      <c r="AD284" s="97"/>
      <c r="AE284" s="98"/>
      <c r="AF284" s="356"/>
      <c r="AG284" s="357"/>
      <c r="AH284" s="357"/>
      <c r="AI284" s="357"/>
      <c r="AJ284" s="358"/>
      <c r="AK284" s="360"/>
      <c r="AL284" s="364"/>
      <c r="AM284" s="302" t="str">
        <f ca="1">AZ284</f>
        <v/>
      </c>
      <c r="AN284" s="303"/>
      <c r="AO284" s="304"/>
      <c r="AP284" s="316"/>
      <c r="AQ284" s="317"/>
      <c r="AR284" s="317"/>
      <c r="AS284" s="317"/>
      <c r="AT284" s="321"/>
      <c r="AU284" s="325"/>
      <c r="AV284" s="415"/>
      <c r="AW284" s="416"/>
      <c r="AX284" s="75"/>
      <c r="AY284" s="502">
        <f t="shared" ref="AY284" ca="1" si="201">AY282</f>
        <v>0</v>
      </c>
      <c r="AZ284" s="504" t="str">
        <f t="shared" ref="AZ284" ca="1" si="202">IF(COUNTIF(AZ282,"*受給者*"),"受給者",IF(COUNTIF(AZ282,"*国民年金*"),"国民年金",IF(COUNTIF(AZ282,"厚生年金"),"厚生年金","")))</f>
        <v/>
      </c>
      <c r="BA284" s="504">
        <f t="shared" ref="BA284" ca="1" si="203">BA282</f>
        <v>0</v>
      </c>
      <c r="BB284" s="300"/>
      <c r="BC284" s="189"/>
      <c r="BD284" s="2"/>
      <c r="BE284" s="2"/>
      <c r="BF284" s="2"/>
      <c r="BG284" s="2"/>
      <c r="BH284" s="2"/>
      <c r="BI284" s="2"/>
    </row>
    <row r="285" spans="2:62" ht="9.9499999999999993" customHeight="1">
      <c r="B285" s="370"/>
      <c r="C285" s="614"/>
      <c r="D285" s="615"/>
      <c r="E285" s="616"/>
      <c r="F285" s="375"/>
      <c r="G285" s="376"/>
      <c r="H285" s="380"/>
      <c r="I285" s="236"/>
      <c r="J285" s="37"/>
      <c r="K285" s="394">
        <f ca="1">OFFSET(DATA!$M$15,$B282-1,0)</f>
        <v>0</v>
      </c>
      <c r="L285" s="394"/>
      <c r="M285" s="397" t="s">
        <v>213</v>
      </c>
      <c r="N285" s="397"/>
      <c r="O285" s="38"/>
      <c r="P285" s="37"/>
      <c r="Q285" s="394">
        <f ca="1">OFFSET(DATA!$O$15,$B282-1,0)</f>
        <v>0</v>
      </c>
      <c r="R285" s="394"/>
      <c r="S285" s="397" t="s">
        <v>214</v>
      </c>
      <c r="T285" s="397"/>
      <c r="U285" s="38"/>
      <c r="V285" s="400" t="str">
        <f ca="1">BC285&amp;OFFSET(DATA!$U$15,$B282-1,0)</f>
        <v/>
      </c>
      <c r="W285" s="401"/>
      <c r="X285" s="401"/>
      <c r="Y285" s="401"/>
      <c r="Z285" s="401"/>
      <c r="AA285" s="401"/>
      <c r="AB285" s="401"/>
      <c r="AC285" s="626">
        <f ca="1">OFFSET(DATA!$V$15,$B282-1,0)</f>
        <v>0</v>
      </c>
      <c r="AD285" s="626"/>
      <c r="AE285" s="627"/>
      <c r="AF285" s="408">
        <f ca="1">OFFSET(DATA!$Z$15,$B282-1,0)</f>
        <v>0</v>
      </c>
      <c r="AG285" s="408"/>
      <c r="AH285" s="397" t="s">
        <v>215</v>
      </c>
      <c r="AI285" s="397">
        <f ca="1">OFFSET(DATA!$AA$15,$B282-1,0)</f>
        <v>0</v>
      </c>
      <c r="AJ285" s="410"/>
      <c r="AK285" s="360"/>
      <c r="AL285" s="365">
        <f ca="1">OFFSET(DATA!$AD$15,$B282-1,0)</f>
        <v>0</v>
      </c>
      <c r="AM285" s="302"/>
      <c r="AN285" s="305"/>
      <c r="AO285" s="306"/>
      <c r="AP285" s="316"/>
      <c r="AQ285" s="317"/>
      <c r="AR285" s="317"/>
      <c r="AS285" s="317"/>
      <c r="AT285" s="321"/>
      <c r="AU285" s="326" t="str">
        <f ca="1">IF(OFFSET(DATA!$AU$15,$B282-1,0)="","  年　月　日",OFFSET(DATA!$AU$15,$B282-1,0))</f>
        <v xml:space="preserve">  年　月　日</v>
      </c>
      <c r="AV285" s="382">
        <f ca="1">OFFSET(DATA!$BC$15,$B282-1,0)</f>
        <v>0</v>
      </c>
      <c r="AW285" s="383"/>
      <c r="AX285" s="2"/>
      <c r="AY285" s="503"/>
      <c r="AZ285" s="505"/>
      <c r="BA285" s="505"/>
      <c r="BB285" s="300"/>
      <c r="BC285" s="189" t="str">
        <f ca="1">IF(OR(YUBIN=2,OFFSET(DATA!$T$15,$B282-1,0)=""),"","〒"&amp;OFFSET(DATA!$T$15,$B282-1,0)&amp;"　")</f>
        <v/>
      </c>
      <c r="BD285" s="2"/>
      <c r="BE285" s="2"/>
      <c r="BF285" s="2"/>
      <c r="BG285" s="2"/>
      <c r="BH285" s="2"/>
      <c r="BI285" s="2"/>
    </row>
    <row r="286" spans="2:62" ht="9.9499999999999993" customHeight="1">
      <c r="B286" s="371"/>
      <c r="C286" s="614">
        <f ca="1">OFFSET(DATA!$BD$15,$B282-1,0)</f>
        <v>0</v>
      </c>
      <c r="D286" s="615"/>
      <c r="E286" s="616"/>
      <c r="F286" s="375"/>
      <c r="G286" s="376"/>
      <c r="H286" s="380"/>
      <c r="I286" s="236"/>
      <c r="J286" s="71"/>
      <c r="K286" s="395"/>
      <c r="L286" s="395"/>
      <c r="M286" s="398"/>
      <c r="N286" s="398"/>
      <c r="O286" s="102"/>
      <c r="P286" s="71"/>
      <c r="Q286" s="395"/>
      <c r="R286" s="395"/>
      <c r="S286" s="398"/>
      <c r="T286" s="398"/>
      <c r="U286" s="102"/>
      <c r="V286" s="340"/>
      <c r="W286" s="341"/>
      <c r="X286" s="341"/>
      <c r="Y286" s="341"/>
      <c r="Z286" s="341"/>
      <c r="AA286" s="341"/>
      <c r="AB286" s="341"/>
      <c r="AC286" s="628"/>
      <c r="AD286" s="628"/>
      <c r="AE286" s="629"/>
      <c r="AF286" s="394"/>
      <c r="AG286" s="394"/>
      <c r="AH286" s="398"/>
      <c r="AI286" s="398"/>
      <c r="AJ286" s="411"/>
      <c r="AK286" s="360"/>
      <c r="AL286" s="366"/>
      <c r="AM286" s="302">
        <f ca="1">BA284</f>
        <v>0</v>
      </c>
      <c r="AN286" s="389" t="str">
        <f ca="1">IF($BA286=0,"",RIGHT($BA286,4))</f>
        <v/>
      </c>
      <c r="AO286" s="390"/>
      <c r="AP286" s="316"/>
      <c r="AQ286" s="317"/>
      <c r="AR286" s="317"/>
      <c r="AS286" s="317"/>
      <c r="AT286" s="321"/>
      <c r="AU286" s="327"/>
      <c r="AV286" s="384"/>
      <c r="AW286" s="385"/>
      <c r="AX286" s="2"/>
      <c r="AY286" s="392"/>
      <c r="AZ286" s="299"/>
      <c r="BA286" s="299">
        <f ca="1">OFFSET(DATA!$BA$15,$B282-1,0)</f>
        <v>0</v>
      </c>
      <c r="BB286" s="300"/>
      <c r="BC286" s="189"/>
      <c r="BD286" s="2"/>
      <c r="BE286" s="2"/>
      <c r="BF286" s="2"/>
      <c r="BG286" s="2"/>
      <c r="BH286" s="2"/>
      <c r="BI286" s="2"/>
    </row>
    <row r="287" spans="2:62" ht="9.9499999999999993" customHeight="1">
      <c r="B287" s="372"/>
      <c r="C287" s="617"/>
      <c r="D287" s="618"/>
      <c r="E287" s="619"/>
      <c r="F287" s="377"/>
      <c r="G287" s="378"/>
      <c r="H287" s="381"/>
      <c r="I287" s="237"/>
      <c r="J287" s="39"/>
      <c r="K287" s="396"/>
      <c r="L287" s="396"/>
      <c r="M287" s="399"/>
      <c r="N287" s="399"/>
      <c r="O287" s="40"/>
      <c r="P287" s="39"/>
      <c r="Q287" s="396"/>
      <c r="R287" s="396"/>
      <c r="S287" s="399"/>
      <c r="T287" s="399"/>
      <c r="U287" s="40"/>
      <c r="V287" s="402"/>
      <c r="W287" s="403"/>
      <c r="X287" s="403"/>
      <c r="Y287" s="403"/>
      <c r="Z287" s="403"/>
      <c r="AA287" s="403"/>
      <c r="AB287" s="403"/>
      <c r="AC287" s="613"/>
      <c r="AD287" s="613"/>
      <c r="AE287" s="378"/>
      <c r="AF287" s="409"/>
      <c r="AG287" s="409"/>
      <c r="AH287" s="399"/>
      <c r="AI287" s="399"/>
      <c r="AJ287" s="412"/>
      <c r="AK287" s="361"/>
      <c r="AL287" s="367"/>
      <c r="AM287" s="388"/>
      <c r="AN287" s="391"/>
      <c r="AO287" s="378"/>
      <c r="AP287" s="318"/>
      <c r="AQ287" s="319"/>
      <c r="AR287" s="319"/>
      <c r="AS287" s="319"/>
      <c r="AT287" s="322"/>
      <c r="AU287" s="328"/>
      <c r="AV287" s="386"/>
      <c r="AW287" s="387"/>
      <c r="AX287" s="2"/>
      <c r="AY287" s="393"/>
      <c r="AZ287" s="301"/>
      <c r="BA287" s="301"/>
      <c r="BB287" s="301"/>
      <c r="BC287" s="189"/>
      <c r="BD287" s="2"/>
      <c r="BE287" s="2"/>
      <c r="BF287" s="2"/>
      <c r="BG287" s="2"/>
      <c r="BH287" s="2"/>
      <c r="BI287" s="2"/>
    </row>
    <row r="288" spans="2:62" ht="9.9499999999999993" customHeight="1">
      <c r="B288" s="368">
        <f t="shared" ref="B288" si="204">B282+1</f>
        <v>33</v>
      </c>
      <c r="C288" s="620">
        <f ca="1">OFFSET(DATA!$B$15,$B288-1,0)</f>
        <v>0</v>
      </c>
      <c r="D288" s="621"/>
      <c r="E288" s="622"/>
      <c r="F288" s="373">
        <f ca="1">OFFSET(DATA!$C$15,$B288-1,0)</f>
        <v>0</v>
      </c>
      <c r="G288" s="374"/>
      <c r="H288" s="379" t="str">
        <f ca="1">OFFSET(TMP!$H$1,($B288-1)*4,0)</f>
        <v xml:space="preserve">
</v>
      </c>
      <c r="I288" s="235" t="str">
        <f ca="1">OFFSET(TMP!$I$1,($B288-1)*4,0)</f>
        <v xml:space="preserve">
</v>
      </c>
      <c r="J288" s="238" t="str">
        <f ca="1">IF(OFFSET(DATA!$L$15,$B288-1,0)="","  年　月　日",OFFSET(DATA!$L$15,$B288-1,0))</f>
        <v xml:space="preserve">  年　月　日</v>
      </c>
      <c r="K288" s="239"/>
      <c r="L288" s="239"/>
      <c r="M288" s="239"/>
      <c r="N288" s="239"/>
      <c r="O288" s="240"/>
      <c r="P288" s="329" t="str">
        <f ca="1">IF(OFFSET(DATA!$N$15,$B288-1,0)="","  年　月　日",OFFSET(DATA!$N$15,$B288-1,0))</f>
        <v xml:space="preserve">  年　月　日</v>
      </c>
      <c r="Q288" s="330"/>
      <c r="R288" s="330"/>
      <c r="S288" s="330"/>
      <c r="T288" s="330"/>
      <c r="U288" s="331"/>
      <c r="V288" s="338" t="str">
        <f ca="1">BC288&amp;OFFSET(DATA!$R$15,$B288-1,0)</f>
        <v/>
      </c>
      <c r="W288" s="339"/>
      <c r="X288" s="339"/>
      <c r="Y288" s="339"/>
      <c r="Z288" s="339"/>
      <c r="AA288" s="339"/>
      <c r="AB288" s="339"/>
      <c r="AC288" s="609">
        <f ca="1">OFFSET(DATA!$S$15,$B288-1,0)</f>
        <v>0</v>
      </c>
      <c r="AD288" s="609"/>
      <c r="AE288" s="610"/>
      <c r="AF288" s="350" t="str">
        <f ca="1">IF(OFFSET(DATA!$Y$15,$B288-1,0)="","  年　月　日",OFFSET(DATA!$Y$15,$B288-1,0))</f>
        <v xml:space="preserve">  年　月　日</v>
      </c>
      <c r="AG288" s="351"/>
      <c r="AH288" s="351"/>
      <c r="AI288" s="351"/>
      <c r="AJ288" s="352"/>
      <c r="AK288" s="359" t="str">
        <f ca="1">IF(BLOOD=1,IF(LEN(BB288)=8,LEFT(BB288,2),LEFT(BB288,1)),BB288)</f>
        <v/>
      </c>
      <c r="AL288" s="362" t="str">
        <f ca="1">IF(OFFSET(DATA!$AC$15,$B288-1,0)="","  年　月　日",OFFSET(DATA!$AC$15,$B288-1,0))</f>
        <v xml:space="preserve">  年　月　日</v>
      </c>
      <c r="AM288" s="311">
        <f t="shared" ref="AM288" ca="1" si="205">AY290</f>
        <v>0</v>
      </c>
      <c r="AN288" s="312"/>
      <c r="AO288" s="313"/>
      <c r="AP288" s="314" t="str">
        <f ca="1">INDIRECT("TMP!T" &amp; 2 + ($B288-1)*5)</f>
        <v xml:space="preserve">
</v>
      </c>
      <c r="AQ288" s="315"/>
      <c r="AR288" s="315" t="str">
        <f ca="1">INDIRECT("TMP!U" &amp; 2 + ($B288-1)*5)</f>
        <v xml:space="preserve">
</v>
      </c>
      <c r="AS288" s="315"/>
      <c r="AT288" s="320" t="str">
        <f ca="1">INDIRECT("TMP!V" &amp; 2 + ($B288-1)*5)</f>
        <v xml:space="preserve">
</v>
      </c>
      <c r="AU288" s="323" t="str">
        <f ca="1">IF(OFFSET(DATA!$AT$15,$B288-1,0)="","  年　月　日",OFFSET(DATA!$AT$15,$B288-1,0))</f>
        <v xml:space="preserve">  年　月　日</v>
      </c>
      <c r="AV288" s="413">
        <f ca="1">OFFSET(DATA!$BB$15,$B288-1,0)</f>
        <v>0</v>
      </c>
      <c r="AW288" s="414"/>
      <c r="AX288" s="2"/>
      <c r="AY288" s="392">
        <f ca="1">OFFSET(DATA!$AV$15,$B288-1,0)</f>
        <v>0</v>
      </c>
      <c r="AZ288" s="299">
        <f ca="1">OFFSET(DATA!$AX$15,$B288-1,0)</f>
        <v>0</v>
      </c>
      <c r="BA288" s="299">
        <f ca="1">OFFSET(DATA!$AZ$15,$B288-1,0)</f>
        <v>0</v>
      </c>
      <c r="BB288" s="299" t="str">
        <f ca="1">IF(OFFSET(DATA!$AB$15,$B288-1,0)="","",OFFSET(DATA!$AB$15,$B288-1,0))</f>
        <v/>
      </c>
      <c r="BC288" s="189" t="str">
        <f ca="1">IF(OR(YUBIN=2,OFFSET(DATA!$Q$15,$B288-1,0)=""),"","〒"&amp;OFFSET(DATA!$Q$15,$B288-1,0)&amp;"　")</f>
        <v/>
      </c>
      <c r="BD288" s="2"/>
      <c r="BE288" s="2"/>
      <c r="BF288" s="2"/>
      <c r="BG288" s="2"/>
      <c r="BH288" s="2"/>
      <c r="BI288" s="2"/>
    </row>
    <row r="289" spans="2:61" ht="9.9499999999999993" customHeight="1">
      <c r="B289" s="369"/>
      <c r="C289" s="623"/>
      <c r="D289" s="624"/>
      <c r="E289" s="625"/>
      <c r="F289" s="375"/>
      <c r="G289" s="376"/>
      <c r="H289" s="380"/>
      <c r="I289" s="236"/>
      <c r="J289" s="241"/>
      <c r="K289" s="242"/>
      <c r="L289" s="242"/>
      <c r="M289" s="242"/>
      <c r="N289" s="242"/>
      <c r="O289" s="243"/>
      <c r="P289" s="332"/>
      <c r="Q289" s="333"/>
      <c r="R289" s="333"/>
      <c r="S289" s="333"/>
      <c r="T289" s="333"/>
      <c r="U289" s="334"/>
      <c r="V289" s="340"/>
      <c r="W289" s="341"/>
      <c r="X289" s="341"/>
      <c r="Y289" s="341"/>
      <c r="Z289" s="341"/>
      <c r="AA289" s="341"/>
      <c r="AB289" s="341"/>
      <c r="AC289" s="611"/>
      <c r="AD289" s="611"/>
      <c r="AE289" s="612"/>
      <c r="AF289" s="353"/>
      <c r="AG289" s="354"/>
      <c r="AH289" s="354"/>
      <c r="AI289" s="354"/>
      <c r="AJ289" s="355"/>
      <c r="AK289" s="360"/>
      <c r="AL289" s="363"/>
      <c r="AM289" s="302"/>
      <c r="AN289" s="305"/>
      <c r="AO289" s="306"/>
      <c r="AP289" s="316"/>
      <c r="AQ289" s="317"/>
      <c r="AR289" s="317"/>
      <c r="AS289" s="317"/>
      <c r="AT289" s="321"/>
      <c r="AU289" s="324"/>
      <c r="AV289" s="384"/>
      <c r="AW289" s="385"/>
      <c r="AX289" s="2"/>
      <c r="AY289" s="393"/>
      <c r="AZ289" s="301"/>
      <c r="BA289" s="301"/>
      <c r="BB289" s="300"/>
      <c r="BC289" s="189"/>
      <c r="BD289" s="2"/>
      <c r="BE289" s="2"/>
      <c r="BF289" s="2"/>
      <c r="BG289" s="2"/>
      <c r="BH289" s="2"/>
      <c r="BI289" s="2"/>
    </row>
    <row r="290" spans="2:61" ht="9.9499999999999993" customHeight="1">
      <c r="B290" s="370"/>
      <c r="C290" s="614">
        <f ca="1">OFFSET(DATA!$A$15,$B288-1,0)</f>
        <v>0</v>
      </c>
      <c r="D290" s="615"/>
      <c r="E290" s="616"/>
      <c r="F290" s="375"/>
      <c r="G290" s="376"/>
      <c r="H290" s="380"/>
      <c r="I290" s="236"/>
      <c r="J290" s="244"/>
      <c r="K290" s="245"/>
      <c r="L290" s="245"/>
      <c r="M290" s="245"/>
      <c r="N290" s="245"/>
      <c r="O290" s="246"/>
      <c r="P290" s="335"/>
      <c r="Q290" s="336"/>
      <c r="R290" s="336"/>
      <c r="S290" s="336"/>
      <c r="T290" s="336"/>
      <c r="U290" s="337"/>
      <c r="V290" s="342"/>
      <c r="W290" s="343"/>
      <c r="X290" s="343"/>
      <c r="Y290" s="343"/>
      <c r="Z290" s="343"/>
      <c r="AA290" s="343"/>
      <c r="AB290" s="343"/>
      <c r="AC290" s="97"/>
      <c r="AD290" s="97"/>
      <c r="AE290" s="98"/>
      <c r="AF290" s="356"/>
      <c r="AG290" s="357"/>
      <c r="AH290" s="357"/>
      <c r="AI290" s="357"/>
      <c r="AJ290" s="358"/>
      <c r="AK290" s="360"/>
      <c r="AL290" s="364"/>
      <c r="AM290" s="302" t="str">
        <f t="shared" ref="AM290" ca="1" si="206">AZ290</f>
        <v/>
      </c>
      <c r="AN290" s="303"/>
      <c r="AO290" s="304"/>
      <c r="AP290" s="316"/>
      <c r="AQ290" s="317"/>
      <c r="AR290" s="317"/>
      <c r="AS290" s="317"/>
      <c r="AT290" s="321"/>
      <c r="AU290" s="325"/>
      <c r="AV290" s="415"/>
      <c r="AW290" s="416"/>
      <c r="AX290" s="75"/>
      <c r="AY290" s="502">
        <f t="shared" ref="AY290" ca="1" si="207">AY288</f>
        <v>0</v>
      </c>
      <c r="AZ290" s="504" t="str">
        <f t="shared" ref="AZ290" ca="1" si="208">IF(COUNTIF(AZ288,"*受給者*"),"受給者",IF(COUNTIF(AZ288,"*国民年金*"),"国民年金",IF(COUNTIF(AZ288,"厚生年金"),"厚生年金","")))</f>
        <v/>
      </c>
      <c r="BA290" s="504">
        <f t="shared" ref="BA290" ca="1" si="209">BA288</f>
        <v>0</v>
      </c>
      <c r="BB290" s="300"/>
      <c r="BC290" s="189"/>
      <c r="BD290" s="2"/>
      <c r="BE290" s="2"/>
      <c r="BF290" s="2"/>
      <c r="BG290" s="2"/>
      <c r="BH290" s="2"/>
      <c r="BI290" s="2"/>
    </row>
    <row r="291" spans="2:61" ht="9.9499999999999993" customHeight="1">
      <c r="B291" s="370"/>
      <c r="C291" s="614"/>
      <c r="D291" s="615"/>
      <c r="E291" s="616"/>
      <c r="F291" s="375"/>
      <c r="G291" s="376"/>
      <c r="H291" s="380"/>
      <c r="I291" s="236"/>
      <c r="J291" s="37"/>
      <c r="K291" s="394">
        <f ca="1">OFFSET(DATA!$M$15,$B288-1,0)</f>
        <v>0</v>
      </c>
      <c r="L291" s="394"/>
      <c r="M291" s="397" t="s">
        <v>213</v>
      </c>
      <c r="N291" s="397"/>
      <c r="O291" s="38"/>
      <c r="P291" s="37"/>
      <c r="Q291" s="394">
        <f ca="1">OFFSET(DATA!$O$15,$B288-1,0)</f>
        <v>0</v>
      </c>
      <c r="R291" s="394"/>
      <c r="S291" s="397" t="s">
        <v>214</v>
      </c>
      <c r="T291" s="397"/>
      <c r="U291" s="38"/>
      <c r="V291" s="400" t="str">
        <f ca="1">BC291&amp;OFFSET(DATA!$U$15,$B288-1,0)</f>
        <v/>
      </c>
      <c r="W291" s="401"/>
      <c r="X291" s="401"/>
      <c r="Y291" s="401"/>
      <c r="Z291" s="401"/>
      <c r="AA291" s="401"/>
      <c r="AB291" s="401"/>
      <c r="AC291" s="626">
        <f ca="1">OFFSET(DATA!$V$15,$B288-1,0)</f>
        <v>0</v>
      </c>
      <c r="AD291" s="626"/>
      <c r="AE291" s="627"/>
      <c r="AF291" s="408">
        <f ca="1">OFFSET(DATA!$Z$15,$B288-1,0)</f>
        <v>0</v>
      </c>
      <c r="AG291" s="408"/>
      <c r="AH291" s="397" t="s">
        <v>215</v>
      </c>
      <c r="AI291" s="397">
        <f ca="1">OFFSET(DATA!$AA$15,$B288-1,0)</f>
        <v>0</v>
      </c>
      <c r="AJ291" s="410"/>
      <c r="AK291" s="360"/>
      <c r="AL291" s="365">
        <f ca="1">OFFSET(DATA!$AD$15,$B288-1,0)</f>
        <v>0</v>
      </c>
      <c r="AM291" s="302"/>
      <c r="AN291" s="305"/>
      <c r="AO291" s="306"/>
      <c r="AP291" s="316"/>
      <c r="AQ291" s="317"/>
      <c r="AR291" s="317"/>
      <c r="AS291" s="317"/>
      <c r="AT291" s="321"/>
      <c r="AU291" s="326" t="str">
        <f ca="1">IF(OFFSET(DATA!$AU$15,$B288-1,0)="","  年　月　日",OFFSET(DATA!$AU$15,$B288-1,0))</f>
        <v xml:space="preserve">  年　月　日</v>
      </c>
      <c r="AV291" s="382">
        <f ca="1">OFFSET(DATA!$BC$15,$B288-1,0)</f>
        <v>0</v>
      </c>
      <c r="AW291" s="383"/>
      <c r="AX291" s="2"/>
      <c r="AY291" s="503"/>
      <c r="AZ291" s="505"/>
      <c r="BA291" s="505"/>
      <c r="BB291" s="300"/>
      <c r="BC291" s="189" t="str">
        <f ca="1">IF(OR(YUBIN=2,OFFSET(DATA!$T$15,$B288-1,0)=""),"","〒"&amp;OFFSET(DATA!$T$15,$B288-1,0)&amp;"　")</f>
        <v/>
      </c>
      <c r="BD291" s="2"/>
      <c r="BE291" s="2"/>
      <c r="BF291" s="2"/>
      <c r="BG291" s="2"/>
      <c r="BH291" s="2"/>
      <c r="BI291" s="2"/>
    </row>
    <row r="292" spans="2:61" ht="9.9499999999999993" customHeight="1">
      <c r="B292" s="371"/>
      <c r="C292" s="614">
        <f ca="1">OFFSET(DATA!$BD$15,$B288-1,0)</f>
        <v>0</v>
      </c>
      <c r="D292" s="615"/>
      <c r="E292" s="616"/>
      <c r="F292" s="375"/>
      <c r="G292" s="376"/>
      <c r="H292" s="380"/>
      <c r="I292" s="236"/>
      <c r="J292" s="71"/>
      <c r="K292" s="395"/>
      <c r="L292" s="395"/>
      <c r="M292" s="398"/>
      <c r="N292" s="398"/>
      <c r="O292" s="102"/>
      <c r="P292" s="71"/>
      <c r="Q292" s="395"/>
      <c r="R292" s="395"/>
      <c r="S292" s="398"/>
      <c r="T292" s="398"/>
      <c r="U292" s="102"/>
      <c r="V292" s="340"/>
      <c r="W292" s="341"/>
      <c r="X292" s="341"/>
      <c r="Y292" s="341"/>
      <c r="Z292" s="341"/>
      <c r="AA292" s="341"/>
      <c r="AB292" s="341"/>
      <c r="AC292" s="628"/>
      <c r="AD292" s="628"/>
      <c r="AE292" s="629"/>
      <c r="AF292" s="394"/>
      <c r="AG292" s="394"/>
      <c r="AH292" s="398"/>
      <c r="AI292" s="398"/>
      <c r="AJ292" s="411"/>
      <c r="AK292" s="360"/>
      <c r="AL292" s="366"/>
      <c r="AM292" s="302">
        <f t="shared" ref="AM292" ca="1" si="210">BA290</f>
        <v>0</v>
      </c>
      <c r="AN292" s="389" t="str">
        <f t="shared" ref="AN292" ca="1" si="211">IF($BA292=0,"",RIGHT($BA292,4))</f>
        <v/>
      </c>
      <c r="AO292" s="390"/>
      <c r="AP292" s="316"/>
      <c r="AQ292" s="317"/>
      <c r="AR292" s="317"/>
      <c r="AS292" s="317"/>
      <c r="AT292" s="321"/>
      <c r="AU292" s="327"/>
      <c r="AV292" s="384"/>
      <c r="AW292" s="385"/>
      <c r="AX292" s="2"/>
      <c r="AY292" s="392"/>
      <c r="AZ292" s="299"/>
      <c r="BA292" s="299">
        <f ca="1">OFFSET(DATA!$BA$15,$B288-1,0)</f>
        <v>0</v>
      </c>
      <c r="BB292" s="300"/>
      <c r="BC292" s="189"/>
      <c r="BD292" s="2"/>
      <c r="BE292" s="2"/>
      <c r="BF292" s="2"/>
      <c r="BG292" s="2"/>
      <c r="BH292" s="2"/>
      <c r="BI292" s="2"/>
    </row>
    <row r="293" spans="2:61" ht="9.9499999999999993" customHeight="1">
      <c r="B293" s="372"/>
      <c r="C293" s="617"/>
      <c r="D293" s="618"/>
      <c r="E293" s="619"/>
      <c r="F293" s="377"/>
      <c r="G293" s="378"/>
      <c r="H293" s="381"/>
      <c r="I293" s="237"/>
      <c r="J293" s="39"/>
      <c r="K293" s="396"/>
      <c r="L293" s="396"/>
      <c r="M293" s="399"/>
      <c r="N293" s="399"/>
      <c r="O293" s="40"/>
      <c r="P293" s="39"/>
      <c r="Q293" s="396"/>
      <c r="R293" s="396"/>
      <c r="S293" s="399"/>
      <c r="T293" s="399"/>
      <c r="U293" s="40"/>
      <c r="V293" s="402"/>
      <c r="W293" s="403"/>
      <c r="X293" s="403"/>
      <c r="Y293" s="403"/>
      <c r="Z293" s="403"/>
      <c r="AA293" s="403"/>
      <c r="AB293" s="403"/>
      <c r="AC293" s="613"/>
      <c r="AD293" s="613"/>
      <c r="AE293" s="378"/>
      <c r="AF293" s="409"/>
      <c r="AG293" s="409"/>
      <c r="AH293" s="399"/>
      <c r="AI293" s="399"/>
      <c r="AJ293" s="412"/>
      <c r="AK293" s="361"/>
      <c r="AL293" s="367"/>
      <c r="AM293" s="388"/>
      <c r="AN293" s="391"/>
      <c r="AO293" s="378"/>
      <c r="AP293" s="318"/>
      <c r="AQ293" s="319"/>
      <c r="AR293" s="319"/>
      <c r="AS293" s="319"/>
      <c r="AT293" s="322"/>
      <c r="AU293" s="328"/>
      <c r="AV293" s="386"/>
      <c r="AW293" s="387"/>
      <c r="AX293" s="2"/>
      <c r="AY293" s="393"/>
      <c r="AZ293" s="301"/>
      <c r="BA293" s="301"/>
      <c r="BB293" s="301"/>
      <c r="BC293" s="189"/>
      <c r="BD293" s="2"/>
      <c r="BE293" s="2"/>
      <c r="BF293" s="2"/>
      <c r="BG293" s="2"/>
      <c r="BH293" s="2"/>
      <c r="BI293" s="2"/>
    </row>
    <row r="294" spans="2:61" ht="9.9499999999999993" customHeight="1">
      <c r="B294" s="368">
        <f t="shared" ref="B294" si="212">B288+1</f>
        <v>34</v>
      </c>
      <c r="C294" s="620">
        <f ca="1">OFFSET(DATA!$B$15,$B294-1,0)</f>
        <v>0</v>
      </c>
      <c r="D294" s="621"/>
      <c r="E294" s="622"/>
      <c r="F294" s="373">
        <f ca="1">OFFSET(DATA!$C$15,$B294-1,0)</f>
        <v>0</v>
      </c>
      <c r="G294" s="374"/>
      <c r="H294" s="379" t="str">
        <f ca="1">OFFSET(TMP!$H$1,($B294-1)*4,0)</f>
        <v xml:space="preserve">
</v>
      </c>
      <c r="I294" s="235" t="str">
        <f ca="1">OFFSET(TMP!$I$1,($B294-1)*4,0)</f>
        <v xml:space="preserve">
</v>
      </c>
      <c r="J294" s="238" t="str">
        <f ca="1">IF(OFFSET(DATA!$L$15,$B294-1,0)="","  年　月　日",OFFSET(DATA!$L$15,$B294-1,0))</f>
        <v xml:space="preserve">  年　月　日</v>
      </c>
      <c r="K294" s="239"/>
      <c r="L294" s="239"/>
      <c r="M294" s="239"/>
      <c r="N294" s="239"/>
      <c r="O294" s="240"/>
      <c r="P294" s="329" t="str">
        <f ca="1">IF(OFFSET(DATA!$N$15,$B294-1,0)="","  年　月　日",OFFSET(DATA!$N$15,$B294-1,0))</f>
        <v xml:space="preserve">  年　月　日</v>
      </c>
      <c r="Q294" s="330"/>
      <c r="R294" s="330"/>
      <c r="S294" s="330"/>
      <c r="T294" s="330"/>
      <c r="U294" s="331"/>
      <c r="V294" s="338" t="str">
        <f ca="1">BC294&amp;OFFSET(DATA!$R$15,$B294-1,0)</f>
        <v/>
      </c>
      <c r="W294" s="339"/>
      <c r="X294" s="339"/>
      <c r="Y294" s="339"/>
      <c r="Z294" s="339"/>
      <c r="AA294" s="339"/>
      <c r="AB294" s="339"/>
      <c r="AC294" s="609">
        <f ca="1">OFFSET(DATA!$S$15,$B294-1,0)</f>
        <v>0</v>
      </c>
      <c r="AD294" s="609"/>
      <c r="AE294" s="610"/>
      <c r="AF294" s="350" t="str">
        <f ca="1">IF(OFFSET(DATA!$Y$15,$B294-1,0)="","  年　月　日",OFFSET(DATA!$Y$15,$B294-1,0))</f>
        <v xml:space="preserve">  年　月　日</v>
      </c>
      <c r="AG294" s="351"/>
      <c r="AH294" s="351"/>
      <c r="AI294" s="351"/>
      <c r="AJ294" s="352"/>
      <c r="AK294" s="359" t="str">
        <f ca="1">IF(BLOOD=1,IF(LEN(BB294)=8,LEFT(BB294,2),LEFT(BB294,1)),BB294)</f>
        <v/>
      </c>
      <c r="AL294" s="362" t="str">
        <f ca="1">IF(OFFSET(DATA!$AC$15,$B294-1,0)="","  年　月　日",OFFSET(DATA!$AC$15,$B294-1,0))</f>
        <v xml:space="preserve">  年　月　日</v>
      </c>
      <c r="AM294" s="311">
        <f t="shared" ref="AM294" ca="1" si="213">AY296</f>
        <v>0</v>
      </c>
      <c r="AN294" s="312"/>
      <c r="AO294" s="313"/>
      <c r="AP294" s="314" t="str">
        <f ca="1">INDIRECT("TMP!T" &amp; 2 + ($B294-1)*5)</f>
        <v xml:space="preserve">
</v>
      </c>
      <c r="AQ294" s="315"/>
      <c r="AR294" s="315" t="str">
        <f ca="1">INDIRECT("TMP!U" &amp; 2 + ($B294-1)*5)</f>
        <v xml:space="preserve">
</v>
      </c>
      <c r="AS294" s="315"/>
      <c r="AT294" s="320" t="str">
        <f ca="1">INDIRECT("TMP!V" &amp; 2 + ($B294-1)*5)</f>
        <v xml:space="preserve">
</v>
      </c>
      <c r="AU294" s="323" t="str">
        <f ca="1">IF(OFFSET(DATA!$AT$15,$B294-1,0)="","  年　月　日",OFFSET(DATA!$AT$15,$B294-1,0))</f>
        <v xml:space="preserve">  年　月　日</v>
      </c>
      <c r="AV294" s="413">
        <f ca="1">OFFSET(DATA!$BB$15,$B294-1,0)</f>
        <v>0</v>
      </c>
      <c r="AW294" s="414"/>
      <c r="AX294" s="2"/>
      <c r="AY294" s="392">
        <f ca="1">OFFSET(DATA!$AV$15,$B294-1,0)</f>
        <v>0</v>
      </c>
      <c r="AZ294" s="299">
        <f ca="1">OFFSET(DATA!$AX$15,$B294-1,0)</f>
        <v>0</v>
      </c>
      <c r="BA294" s="299">
        <f ca="1">OFFSET(DATA!$AZ$15,$B294-1,0)</f>
        <v>0</v>
      </c>
      <c r="BB294" s="299" t="str">
        <f ca="1">IF(OFFSET(DATA!$AB$15,$B294-1,0)="","",OFFSET(DATA!$AB$15,$B294-1,0))</f>
        <v/>
      </c>
      <c r="BC294" s="189" t="str">
        <f ca="1">IF(OR(YUBIN=2,OFFSET(DATA!$Q$15,$B294-1,0)=""),"","〒"&amp;OFFSET(DATA!$Q$15,$B294-1,0)&amp;"　")</f>
        <v/>
      </c>
      <c r="BD294" s="2"/>
      <c r="BE294" s="2"/>
      <c r="BF294" s="2"/>
      <c r="BG294" s="2"/>
      <c r="BH294" s="2"/>
      <c r="BI294" s="2"/>
    </row>
    <row r="295" spans="2:61" ht="9.9499999999999993" customHeight="1">
      <c r="B295" s="369"/>
      <c r="C295" s="623"/>
      <c r="D295" s="624"/>
      <c r="E295" s="625"/>
      <c r="F295" s="375"/>
      <c r="G295" s="376"/>
      <c r="H295" s="380"/>
      <c r="I295" s="236"/>
      <c r="J295" s="241"/>
      <c r="K295" s="242"/>
      <c r="L295" s="242"/>
      <c r="M295" s="242"/>
      <c r="N295" s="242"/>
      <c r="O295" s="243"/>
      <c r="P295" s="332"/>
      <c r="Q295" s="333"/>
      <c r="R295" s="333"/>
      <c r="S295" s="333"/>
      <c r="T295" s="333"/>
      <c r="U295" s="334"/>
      <c r="V295" s="340"/>
      <c r="W295" s="341"/>
      <c r="X295" s="341"/>
      <c r="Y295" s="341"/>
      <c r="Z295" s="341"/>
      <c r="AA295" s="341"/>
      <c r="AB295" s="341"/>
      <c r="AC295" s="611"/>
      <c r="AD295" s="611"/>
      <c r="AE295" s="612"/>
      <c r="AF295" s="353"/>
      <c r="AG295" s="354"/>
      <c r="AH295" s="354"/>
      <c r="AI295" s="354"/>
      <c r="AJ295" s="355"/>
      <c r="AK295" s="360"/>
      <c r="AL295" s="363"/>
      <c r="AM295" s="302"/>
      <c r="AN295" s="305"/>
      <c r="AO295" s="306"/>
      <c r="AP295" s="316"/>
      <c r="AQ295" s="317"/>
      <c r="AR295" s="317"/>
      <c r="AS295" s="317"/>
      <c r="AT295" s="321"/>
      <c r="AU295" s="324"/>
      <c r="AV295" s="384"/>
      <c r="AW295" s="385"/>
      <c r="AX295" s="2"/>
      <c r="AY295" s="393"/>
      <c r="AZ295" s="301"/>
      <c r="BA295" s="301"/>
      <c r="BB295" s="300"/>
      <c r="BC295" s="189"/>
      <c r="BD295" s="2"/>
      <c r="BE295" s="2"/>
      <c r="BF295" s="2"/>
      <c r="BG295" s="2"/>
      <c r="BH295" s="2"/>
      <c r="BI295" s="2"/>
    </row>
    <row r="296" spans="2:61" ht="9.9499999999999993" customHeight="1">
      <c r="B296" s="370"/>
      <c r="C296" s="614">
        <f ca="1">OFFSET(DATA!$A$15,$B294-1,0)</f>
        <v>0</v>
      </c>
      <c r="D296" s="615"/>
      <c r="E296" s="616"/>
      <c r="F296" s="375"/>
      <c r="G296" s="376"/>
      <c r="H296" s="380"/>
      <c r="I296" s="236"/>
      <c r="J296" s="244"/>
      <c r="K296" s="245"/>
      <c r="L296" s="245"/>
      <c r="M296" s="245"/>
      <c r="N296" s="245"/>
      <c r="O296" s="246"/>
      <c r="P296" s="335"/>
      <c r="Q296" s="336"/>
      <c r="R296" s="336"/>
      <c r="S296" s="336"/>
      <c r="T296" s="336"/>
      <c r="U296" s="337"/>
      <c r="V296" s="342"/>
      <c r="W296" s="343"/>
      <c r="X296" s="343"/>
      <c r="Y296" s="343"/>
      <c r="Z296" s="343"/>
      <c r="AA296" s="343"/>
      <c r="AB296" s="343"/>
      <c r="AC296" s="97"/>
      <c r="AD296" s="97"/>
      <c r="AE296" s="98"/>
      <c r="AF296" s="356"/>
      <c r="AG296" s="357"/>
      <c r="AH296" s="357"/>
      <c r="AI296" s="357"/>
      <c r="AJ296" s="358"/>
      <c r="AK296" s="360"/>
      <c r="AL296" s="364"/>
      <c r="AM296" s="302" t="str">
        <f t="shared" ref="AM296" ca="1" si="214">AZ296</f>
        <v/>
      </c>
      <c r="AN296" s="303"/>
      <c r="AO296" s="304"/>
      <c r="AP296" s="316"/>
      <c r="AQ296" s="317"/>
      <c r="AR296" s="317"/>
      <c r="AS296" s="317"/>
      <c r="AT296" s="321"/>
      <c r="AU296" s="325"/>
      <c r="AV296" s="415"/>
      <c r="AW296" s="416"/>
      <c r="AX296" s="75"/>
      <c r="AY296" s="502">
        <f t="shared" ref="AY296" ca="1" si="215">AY294</f>
        <v>0</v>
      </c>
      <c r="AZ296" s="504" t="str">
        <f t="shared" ref="AZ296" ca="1" si="216">IF(COUNTIF(AZ294,"*受給者*"),"受給者",IF(COUNTIF(AZ294,"*国民年金*"),"国民年金",IF(COUNTIF(AZ294,"厚生年金"),"厚生年金","")))</f>
        <v/>
      </c>
      <c r="BA296" s="504">
        <f t="shared" ref="BA296" ca="1" si="217">BA294</f>
        <v>0</v>
      </c>
      <c r="BB296" s="300"/>
      <c r="BC296" s="189"/>
      <c r="BD296" s="2"/>
      <c r="BE296" s="2"/>
      <c r="BF296" s="2"/>
      <c r="BG296" s="2"/>
      <c r="BH296" s="2"/>
      <c r="BI296" s="2"/>
    </row>
    <row r="297" spans="2:61" ht="9.9499999999999993" customHeight="1">
      <c r="B297" s="370"/>
      <c r="C297" s="614"/>
      <c r="D297" s="615"/>
      <c r="E297" s="616"/>
      <c r="F297" s="375"/>
      <c r="G297" s="376"/>
      <c r="H297" s="380"/>
      <c r="I297" s="236"/>
      <c r="J297" s="37"/>
      <c r="K297" s="394">
        <f ca="1">OFFSET(DATA!$M$15,$B294-1,0)</f>
        <v>0</v>
      </c>
      <c r="L297" s="394"/>
      <c r="M297" s="397" t="s">
        <v>213</v>
      </c>
      <c r="N297" s="397"/>
      <c r="O297" s="38"/>
      <c r="P297" s="37"/>
      <c r="Q297" s="394">
        <f ca="1">OFFSET(DATA!$O$15,$B294-1,0)</f>
        <v>0</v>
      </c>
      <c r="R297" s="394"/>
      <c r="S297" s="397" t="s">
        <v>214</v>
      </c>
      <c r="T297" s="397"/>
      <c r="U297" s="38"/>
      <c r="V297" s="400" t="str">
        <f ca="1">BC297&amp;OFFSET(DATA!$U$15,$B294-1,0)</f>
        <v/>
      </c>
      <c r="W297" s="401"/>
      <c r="X297" s="401"/>
      <c r="Y297" s="401"/>
      <c r="Z297" s="401"/>
      <c r="AA297" s="401"/>
      <c r="AB297" s="401"/>
      <c r="AC297" s="626">
        <f ca="1">OFFSET(DATA!$V$15,$B294-1,0)</f>
        <v>0</v>
      </c>
      <c r="AD297" s="626"/>
      <c r="AE297" s="627"/>
      <c r="AF297" s="408">
        <f ca="1">OFFSET(DATA!$Z$15,$B294-1,0)</f>
        <v>0</v>
      </c>
      <c r="AG297" s="408"/>
      <c r="AH297" s="397" t="s">
        <v>215</v>
      </c>
      <c r="AI297" s="397">
        <f ca="1">OFFSET(DATA!$AA$15,$B294-1,0)</f>
        <v>0</v>
      </c>
      <c r="AJ297" s="410"/>
      <c r="AK297" s="360"/>
      <c r="AL297" s="365">
        <f ca="1">OFFSET(DATA!$AD$15,$B294-1,0)</f>
        <v>0</v>
      </c>
      <c r="AM297" s="302"/>
      <c r="AN297" s="305"/>
      <c r="AO297" s="306"/>
      <c r="AP297" s="316"/>
      <c r="AQ297" s="317"/>
      <c r="AR297" s="317"/>
      <c r="AS297" s="317"/>
      <c r="AT297" s="321"/>
      <c r="AU297" s="326" t="str">
        <f ca="1">IF(OFFSET(DATA!$AU$15,$B294-1,0)="","  年　月　日",OFFSET(DATA!$AU$15,$B294-1,0))</f>
        <v xml:space="preserve">  年　月　日</v>
      </c>
      <c r="AV297" s="382">
        <f ca="1">OFFSET(DATA!$BC$15,$B294-1,0)</f>
        <v>0</v>
      </c>
      <c r="AW297" s="383"/>
      <c r="AX297" s="2"/>
      <c r="AY297" s="503"/>
      <c r="AZ297" s="505"/>
      <c r="BA297" s="505"/>
      <c r="BB297" s="300"/>
      <c r="BC297" s="189" t="str">
        <f ca="1">IF(OR(YUBIN=2,OFFSET(DATA!$T$15,$B294-1,0)=""),"","〒"&amp;OFFSET(DATA!$T$15,$B294-1,0)&amp;"　")</f>
        <v/>
      </c>
      <c r="BD297" s="2"/>
      <c r="BE297" s="2"/>
      <c r="BF297" s="2"/>
      <c r="BG297" s="2"/>
      <c r="BH297" s="2"/>
      <c r="BI297" s="2"/>
    </row>
    <row r="298" spans="2:61" ht="9.9499999999999993" customHeight="1">
      <c r="B298" s="371"/>
      <c r="C298" s="614">
        <f ca="1">OFFSET(DATA!$BD$15,$B294-1,0)</f>
        <v>0</v>
      </c>
      <c r="D298" s="615"/>
      <c r="E298" s="616"/>
      <c r="F298" s="375"/>
      <c r="G298" s="376"/>
      <c r="H298" s="380"/>
      <c r="I298" s="236"/>
      <c r="J298" s="71"/>
      <c r="K298" s="395"/>
      <c r="L298" s="395"/>
      <c r="M298" s="398"/>
      <c r="N298" s="398"/>
      <c r="O298" s="102"/>
      <c r="P298" s="71"/>
      <c r="Q298" s="395"/>
      <c r="R298" s="395"/>
      <c r="S298" s="398"/>
      <c r="T298" s="398"/>
      <c r="U298" s="102"/>
      <c r="V298" s="340"/>
      <c r="W298" s="341"/>
      <c r="X298" s="341"/>
      <c r="Y298" s="341"/>
      <c r="Z298" s="341"/>
      <c r="AA298" s="341"/>
      <c r="AB298" s="341"/>
      <c r="AC298" s="628"/>
      <c r="AD298" s="628"/>
      <c r="AE298" s="629"/>
      <c r="AF298" s="394"/>
      <c r="AG298" s="394"/>
      <c r="AH298" s="398"/>
      <c r="AI298" s="398"/>
      <c r="AJ298" s="411"/>
      <c r="AK298" s="360"/>
      <c r="AL298" s="366"/>
      <c r="AM298" s="302">
        <f t="shared" ref="AM298" ca="1" si="218">BA296</f>
        <v>0</v>
      </c>
      <c r="AN298" s="389" t="str">
        <f t="shared" ref="AN298" ca="1" si="219">IF($BA298=0,"",RIGHT($BA298,4))</f>
        <v/>
      </c>
      <c r="AO298" s="390"/>
      <c r="AP298" s="316"/>
      <c r="AQ298" s="317"/>
      <c r="AR298" s="317"/>
      <c r="AS298" s="317"/>
      <c r="AT298" s="321"/>
      <c r="AU298" s="327"/>
      <c r="AV298" s="384"/>
      <c r="AW298" s="385"/>
      <c r="AX298" s="2"/>
      <c r="AY298" s="392"/>
      <c r="AZ298" s="299"/>
      <c r="BA298" s="299">
        <f ca="1">OFFSET(DATA!$BA$15,$B294-1,0)</f>
        <v>0</v>
      </c>
      <c r="BB298" s="300"/>
      <c r="BC298" s="189"/>
      <c r="BD298" s="2"/>
      <c r="BE298" s="2"/>
      <c r="BF298" s="2"/>
      <c r="BG298" s="2"/>
      <c r="BH298" s="2"/>
      <c r="BI298" s="2"/>
    </row>
    <row r="299" spans="2:61" ht="9.9499999999999993" customHeight="1">
      <c r="B299" s="372"/>
      <c r="C299" s="617"/>
      <c r="D299" s="618"/>
      <c r="E299" s="619"/>
      <c r="F299" s="377"/>
      <c r="G299" s="378"/>
      <c r="H299" s="381"/>
      <c r="I299" s="237"/>
      <c r="J299" s="39"/>
      <c r="K299" s="396"/>
      <c r="L299" s="396"/>
      <c r="M299" s="399"/>
      <c r="N299" s="399"/>
      <c r="O299" s="40"/>
      <c r="P299" s="39"/>
      <c r="Q299" s="396"/>
      <c r="R299" s="396"/>
      <c r="S299" s="399"/>
      <c r="T299" s="399"/>
      <c r="U299" s="40"/>
      <c r="V299" s="402"/>
      <c r="W299" s="403"/>
      <c r="X299" s="403"/>
      <c r="Y299" s="403"/>
      <c r="Z299" s="403"/>
      <c r="AA299" s="403"/>
      <c r="AB299" s="403"/>
      <c r="AC299" s="613"/>
      <c r="AD299" s="613"/>
      <c r="AE299" s="378"/>
      <c r="AF299" s="409"/>
      <c r="AG299" s="409"/>
      <c r="AH299" s="399"/>
      <c r="AI299" s="399"/>
      <c r="AJ299" s="412"/>
      <c r="AK299" s="361"/>
      <c r="AL299" s="367"/>
      <c r="AM299" s="388"/>
      <c r="AN299" s="391"/>
      <c r="AO299" s="378"/>
      <c r="AP299" s="318"/>
      <c r="AQ299" s="319"/>
      <c r="AR299" s="319"/>
      <c r="AS299" s="319"/>
      <c r="AT299" s="322"/>
      <c r="AU299" s="328"/>
      <c r="AV299" s="386"/>
      <c r="AW299" s="387"/>
      <c r="AX299" s="2"/>
      <c r="AY299" s="393"/>
      <c r="AZ299" s="301"/>
      <c r="BA299" s="301"/>
      <c r="BB299" s="301"/>
      <c r="BC299" s="189"/>
      <c r="BD299" s="2"/>
      <c r="BE299" s="2"/>
      <c r="BF299" s="2"/>
      <c r="BG299" s="2"/>
      <c r="BH299" s="2"/>
      <c r="BI299" s="2"/>
    </row>
    <row r="300" spans="2:61" ht="9.9499999999999993" customHeight="1">
      <c r="B300" s="368">
        <f t="shared" ref="B300" si="220">B294+1</f>
        <v>35</v>
      </c>
      <c r="C300" s="620">
        <f ca="1">OFFSET(DATA!$B$15,$B300-1,0)</f>
        <v>0</v>
      </c>
      <c r="D300" s="621"/>
      <c r="E300" s="622"/>
      <c r="F300" s="373">
        <f ca="1">OFFSET(DATA!$C$15,$B300-1,0)</f>
        <v>0</v>
      </c>
      <c r="G300" s="374"/>
      <c r="H300" s="379" t="str">
        <f ca="1">OFFSET(TMP!$H$1,($B300-1)*4,0)</f>
        <v xml:space="preserve">
</v>
      </c>
      <c r="I300" s="235" t="str">
        <f ca="1">OFFSET(TMP!$I$1,($B300-1)*4,0)</f>
        <v xml:space="preserve">
</v>
      </c>
      <c r="J300" s="238" t="str">
        <f ca="1">IF(OFFSET(DATA!$L$15,$B300-1,0)="","  年　月　日",OFFSET(DATA!$L$15,$B300-1,0))</f>
        <v xml:space="preserve">  年　月　日</v>
      </c>
      <c r="K300" s="239"/>
      <c r="L300" s="239"/>
      <c r="M300" s="239"/>
      <c r="N300" s="239"/>
      <c r="O300" s="240"/>
      <c r="P300" s="329" t="str">
        <f ca="1">IF(OFFSET(DATA!$N$15,$B300-1,0)="","  年　月　日",OFFSET(DATA!$N$15,$B300-1,0))</f>
        <v xml:space="preserve">  年　月　日</v>
      </c>
      <c r="Q300" s="330"/>
      <c r="R300" s="330"/>
      <c r="S300" s="330"/>
      <c r="T300" s="330"/>
      <c r="U300" s="331"/>
      <c r="V300" s="338" t="str">
        <f ca="1">BC300&amp;OFFSET(DATA!$R$15,$B300-1,0)</f>
        <v/>
      </c>
      <c r="W300" s="339"/>
      <c r="X300" s="339"/>
      <c r="Y300" s="339"/>
      <c r="Z300" s="339"/>
      <c r="AA300" s="339"/>
      <c r="AB300" s="339"/>
      <c r="AC300" s="609">
        <f ca="1">OFFSET(DATA!$S$15,$B300-1,0)</f>
        <v>0</v>
      </c>
      <c r="AD300" s="609"/>
      <c r="AE300" s="610"/>
      <c r="AF300" s="350" t="str">
        <f ca="1">IF(OFFSET(DATA!$Y$15,$B300-1,0)="","  年　月　日",OFFSET(DATA!$Y$15,$B300-1,0))</f>
        <v xml:space="preserve">  年　月　日</v>
      </c>
      <c r="AG300" s="351"/>
      <c r="AH300" s="351"/>
      <c r="AI300" s="351"/>
      <c r="AJ300" s="352"/>
      <c r="AK300" s="359" t="str">
        <f ca="1">IF(BLOOD=1,IF(LEN(BB300)=8,LEFT(BB300,2),LEFT(BB300,1)),BB300)</f>
        <v/>
      </c>
      <c r="AL300" s="362" t="str">
        <f ca="1">IF(OFFSET(DATA!$AC$15,$B300-1,0)="","  年　月　日",OFFSET(DATA!$AC$15,$B300-1,0))</f>
        <v xml:space="preserve">  年　月　日</v>
      </c>
      <c r="AM300" s="311">
        <f t="shared" ref="AM300" ca="1" si="221">AY302</f>
        <v>0</v>
      </c>
      <c r="AN300" s="312"/>
      <c r="AO300" s="313"/>
      <c r="AP300" s="314" t="str">
        <f ca="1">INDIRECT("TMP!T" &amp; 2 + ($B300-1)*5)</f>
        <v xml:space="preserve">
</v>
      </c>
      <c r="AQ300" s="315"/>
      <c r="AR300" s="315" t="str">
        <f ca="1">INDIRECT("TMP!U" &amp; 2 + ($B300-1)*5)</f>
        <v xml:space="preserve">
</v>
      </c>
      <c r="AS300" s="315"/>
      <c r="AT300" s="320" t="str">
        <f ca="1">INDIRECT("TMP!V" &amp; 2 + ($B300-1)*5)</f>
        <v xml:space="preserve">
</v>
      </c>
      <c r="AU300" s="323" t="str">
        <f ca="1">IF(OFFSET(DATA!$AT$15,$B300-1,0)="","  年　月　日",OFFSET(DATA!$AT$15,$B300-1,0))</f>
        <v xml:space="preserve">  年　月　日</v>
      </c>
      <c r="AV300" s="413">
        <f ca="1">OFFSET(DATA!$BB$15,$B300-1,0)</f>
        <v>0</v>
      </c>
      <c r="AW300" s="414"/>
      <c r="AX300" s="2"/>
      <c r="AY300" s="392">
        <f ca="1">OFFSET(DATA!$AV$15,$B300-1,0)</f>
        <v>0</v>
      </c>
      <c r="AZ300" s="299">
        <f ca="1">OFFSET(DATA!$AX$15,$B300-1,0)</f>
        <v>0</v>
      </c>
      <c r="BA300" s="299">
        <f ca="1">OFFSET(DATA!$AZ$15,$B300-1,0)</f>
        <v>0</v>
      </c>
      <c r="BB300" s="299" t="str">
        <f ca="1">IF(OFFSET(DATA!$AB$15,$B300-1,0)="","",OFFSET(DATA!$AB$15,$B300-1,0))</f>
        <v/>
      </c>
      <c r="BC300" s="189" t="str">
        <f ca="1">IF(OR(YUBIN=2,OFFSET(DATA!$Q$15,$B300-1,0)=""),"","〒"&amp;OFFSET(DATA!$Q$15,$B300-1,0)&amp;"　")</f>
        <v/>
      </c>
      <c r="BD300" s="2"/>
      <c r="BE300" s="2"/>
      <c r="BF300" s="2"/>
      <c r="BG300" s="2"/>
      <c r="BH300" s="2"/>
      <c r="BI300" s="2"/>
    </row>
    <row r="301" spans="2:61" ht="9.9499999999999993" customHeight="1">
      <c r="B301" s="369"/>
      <c r="C301" s="623"/>
      <c r="D301" s="624"/>
      <c r="E301" s="625"/>
      <c r="F301" s="375"/>
      <c r="G301" s="376"/>
      <c r="H301" s="380"/>
      <c r="I301" s="236"/>
      <c r="J301" s="241"/>
      <c r="K301" s="242"/>
      <c r="L301" s="242"/>
      <c r="M301" s="242"/>
      <c r="N301" s="242"/>
      <c r="O301" s="243"/>
      <c r="P301" s="332"/>
      <c r="Q301" s="333"/>
      <c r="R301" s="333"/>
      <c r="S301" s="333"/>
      <c r="T301" s="333"/>
      <c r="U301" s="334"/>
      <c r="V301" s="340"/>
      <c r="W301" s="341"/>
      <c r="X301" s="341"/>
      <c r="Y301" s="341"/>
      <c r="Z301" s="341"/>
      <c r="AA301" s="341"/>
      <c r="AB301" s="341"/>
      <c r="AC301" s="611"/>
      <c r="AD301" s="611"/>
      <c r="AE301" s="612"/>
      <c r="AF301" s="353"/>
      <c r="AG301" s="354"/>
      <c r="AH301" s="354"/>
      <c r="AI301" s="354"/>
      <c r="AJ301" s="355"/>
      <c r="AK301" s="360"/>
      <c r="AL301" s="363"/>
      <c r="AM301" s="302"/>
      <c r="AN301" s="305"/>
      <c r="AO301" s="306"/>
      <c r="AP301" s="316"/>
      <c r="AQ301" s="317"/>
      <c r="AR301" s="317"/>
      <c r="AS301" s="317"/>
      <c r="AT301" s="321"/>
      <c r="AU301" s="324"/>
      <c r="AV301" s="384"/>
      <c r="AW301" s="385"/>
      <c r="AX301" s="2"/>
      <c r="AY301" s="393"/>
      <c r="AZ301" s="301"/>
      <c r="BA301" s="301"/>
      <c r="BB301" s="300"/>
      <c r="BC301" s="189"/>
      <c r="BD301" s="2"/>
      <c r="BE301" s="2"/>
      <c r="BF301" s="2"/>
      <c r="BG301" s="2"/>
      <c r="BH301" s="2"/>
      <c r="BI301" s="2"/>
    </row>
    <row r="302" spans="2:61" ht="9.9499999999999993" customHeight="1">
      <c r="B302" s="370"/>
      <c r="C302" s="614">
        <f ca="1">OFFSET(DATA!$A$15,$B300-1,0)</f>
        <v>0</v>
      </c>
      <c r="D302" s="615"/>
      <c r="E302" s="616"/>
      <c r="F302" s="375"/>
      <c r="G302" s="376"/>
      <c r="H302" s="380"/>
      <c r="I302" s="236"/>
      <c r="J302" s="244"/>
      <c r="K302" s="245"/>
      <c r="L302" s="245"/>
      <c r="M302" s="245"/>
      <c r="N302" s="245"/>
      <c r="O302" s="246"/>
      <c r="P302" s="335"/>
      <c r="Q302" s="336"/>
      <c r="R302" s="336"/>
      <c r="S302" s="336"/>
      <c r="T302" s="336"/>
      <c r="U302" s="337"/>
      <c r="V302" s="342"/>
      <c r="W302" s="343"/>
      <c r="X302" s="343"/>
      <c r="Y302" s="343"/>
      <c r="Z302" s="343"/>
      <c r="AA302" s="343"/>
      <c r="AB302" s="343"/>
      <c r="AC302" s="97"/>
      <c r="AD302" s="97"/>
      <c r="AE302" s="98"/>
      <c r="AF302" s="356"/>
      <c r="AG302" s="357"/>
      <c r="AH302" s="357"/>
      <c r="AI302" s="357"/>
      <c r="AJ302" s="358"/>
      <c r="AK302" s="360"/>
      <c r="AL302" s="364"/>
      <c r="AM302" s="302" t="str">
        <f t="shared" ref="AM302" ca="1" si="222">AZ302</f>
        <v/>
      </c>
      <c r="AN302" s="303"/>
      <c r="AO302" s="304"/>
      <c r="AP302" s="316"/>
      <c r="AQ302" s="317"/>
      <c r="AR302" s="317"/>
      <c r="AS302" s="317"/>
      <c r="AT302" s="321"/>
      <c r="AU302" s="325"/>
      <c r="AV302" s="415"/>
      <c r="AW302" s="416"/>
      <c r="AX302" s="75"/>
      <c r="AY302" s="502">
        <f t="shared" ref="AY302" ca="1" si="223">AY300</f>
        <v>0</v>
      </c>
      <c r="AZ302" s="504" t="str">
        <f t="shared" ref="AZ302" ca="1" si="224">IF(COUNTIF(AZ300,"*受給者*"),"受給者",IF(COUNTIF(AZ300,"*国民年金*"),"国民年金",IF(COUNTIF(AZ300,"厚生年金"),"厚生年金","")))</f>
        <v/>
      </c>
      <c r="BA302" s="504">
        <f t="shared" ref="BA302" ca="1" si="225">BA300</f>
        <v>0</v>
      </c>
      <c r="BB302" s="300"/>
      <c r="BC302" s="189"/>
      <c r="BD302" s="2"/>
      <c r="BE302" s="2"/>
      <c r="BF302" s="2"/>
      <c r="BG302" s="2"/>
      <c r="BH302" s="2"/>
      <c r="BI302" s="2"/>
    </row>
    <row r="303" spans="2:61" ht="9.9499999999999993" customHeight="1">
      <c r="B303" s="370"/>
      <c r="C303" s="614"/>
      <c r="D303" s="615"/>
      <c r="E303" s="616"/>
      <c r="F303" s="375"/>
      <c r="G303" s="376"/>
      <c r="H303" s="380"/>
      <c r="I303" s="236"/>
      <c r="J303" s="37"/>
      <c r="K303" s="394">
        <f ca="1">OFFSET(DATA!$M$15,$B300-1,0)</f>
        <v>0</v>
      </c>
      <c r="L303" s="394"/>
      <c r="M303" s="397" t="s">
        <v>213</v>
      </c>
      <c r="N303" s="397"/>
      <c r="O303" s="38"/>
      <c r="P303" s="37"/>
      <c r="Q303" s="394">
        <f ca="1">OFFSET(DATA!$O$15,$B300-1,0)</f>
        <v>0</v>
      </c>
      <c r="R303" s="394"/>
      <c r="S303" s="397" t="s">
        <v>214</v>
      </c>
      <c r="T303" s="397"/>
      <c r="U303" s="38"/>
      <c r="V303" s="400" t="str">
        <f ca="1">BC303&amp;OFFSET(DATA!$U$15,$B300-1,0)</f>
        <v/>
      </c>
      <c r="W303" s="401"/>
      <c r="X303" s="401"/>
      <c r="Y303" s="401"/>
      <c r="Z303" s="401"/>
      <c r="AA303" s="401"/>
      <c r="AB303" s="401"/>
      <c r="AC303" s="626">
        <f ca="1">OFFSET(DATA!$V$15,$B300-1,0)</f>
        <v>0</v>
      </c>
      <c r="AD303" s="626"/>
      <c r="AE303" s="627"/>
      <c r="AF303" s="408">
        <f ca="1">OFFSET(DATA!$Z$15,$B300-1,0)</f>
        <v>0</v>
      </c>
      <c r="AG303" s="408"/>
      <c r="AH303" s="397" t="s">
        <v>215</v>
      </c>
      <c r="AI303" s="397">
        <f ca="1">OFFSET(DATA!$AA$15,$B300-1,0)</f>
        <v>0</v>
      </c>
      <c r="AJ303" s="410"/>
      <c r="AK303" s="360"/>
      <c r="AL303" s="365">
        <f ca="1">OFFSET(DATA!$AD$15,$B300-1,0)</f>
        <v>0</v>
      </c>
      <c r="AM303" s="302"/>
      <c r="AN303" s="305"/>
      <c r="AO303" s="306"/>
      <c r="AP303" s="316"/>
      <c r="AQ303" s="317"/>
      <c r="AR303" s="317"/>
      <c r="AS303" s="317"/>
      <c r="AT303" s="321"/>
      <c r="AU303" s="326" t="str">
        <f ca="1">IF(OFFSET(DATA!$AU$15,$B300-1,0)="","  年　月　日",OFFSET(DATA!$AU$15,$B300-1,0))</f>
        <v xml:space="preserve">  年　月　日</v>
      </c>
      <c r="AV303" s="382">
        <f ca="1">OFFSET(DATA!$BC$15,$B300-1,0)</f>
        <v>0</v>
      </c>
      <c r="AW303" s="383"/>
      <c r="AX303" s="2"/>
      <c r="AY303" s="503"/>
      <c r="AZ303" s="505"/>
      <c r="BA303" s="505"/>
      <c r="BB303" s="300"/>
      <c r="BC303" s="189" t="str">
        <f ca="1">IF(OR(YUBIN=2,OFFSET(DATA!$T$15,$B300-1,0)=""),"","〒"&amp;OFFSET(DATA!$T$15,$B300-1,0)&amp;"　")</f>
        <v/>
      </c>
      <c r="BD303" s="2"/>
      <c r="BE303" s="2"/>
      <c r="BF303" s="2"/>
      <c r="BG303" s="2"/>
      <c r="BH303" s="2"/>
      <c r="BI303" s="2"/>
    </row>
    <row r="304" spans="2:61" ht="9.9499999999999993" customHeight="1">
      <c r="B304" s="371"/>
      <c r="C304" s="614">
        <f ca="1">OFFSET(DATA!$BD$15,$B300-1,0)</f>
        <v>0</v>
      </c>
      <c r="D304" s="615"/>
      <c r="E304" s="616"/>
      <c r="F304" s="375"/>
      <c r="G304" s="376"/>
      <c r="H304" s="380"/>
      <c r="I304" s="236"/>
      <c r="J304" s="71"/>
      <c r="K304" s="395"/>
      <c r="L304" s="395"/>
      <c r="M304" s="398"/>
      <c r="N304" s="398"/>
      <c r="O304" s="102"/>
      <c r="P304" s="71"/>
      <c r="Q304" s="395"/>
      <c r="R304" s="395"/>
      <c r="S304" s="398"/>
      <c r="T304" s="398"/>
      <c r="U304" s="102"/>
      <c r="V304" s="340"/>
      <c r="W304" s="341"/>
      <c r="X304" s="341"/>
      <c r="Y304" s="341"/>
      <c r="Z304" s="341"/>
      <c r="AA304" s="341"/>
      <c r="AB304" s="341"/>
      <c r="AC304" s="628"/>
      <c r="AD304" s="628"/>
      <c r="AE304" s="629"/>
      <c r="AF304" s="394"/>
      <c r="AG304" s="394"/>
      <c r="AH304" s="398"/>
      <c r="AI304" s="398"/>
      <c r="AJ304" s="411"/>
      <c r="AK304" s="360"/>
      <c r="AL304" s="366"/>
      <c r="AM304" s="302">
        <f t="shared" ref="AM304" ca="1" si="226">BA302</f>
        <v>0</v>
      </c>
      <c r="AN304" s="389" t="str">
        <f t="shared" ref="AN304" ca="1" si="227">IF($BA304=0,"",RIGHT($BA304,4))</f>
        <v/>
      </c>
      <c r="AO304" s="390"/>
      <c r="AP304" s="316"/>
      <c r="AQ304" s="317"/>
      <c r="AR304" s="317"/>
      <c r="AS304" s="317"/>
      <c r="AT304" s="321"/>
      <c r="AU304" s="327"/>
      <c r="AV304" s="384"/>
      <c r="AW304" s="385"/>
      <c r="AX304" s="2"/>
      <c r="AY304" s="392"/>
      <c r="AZ304" s="299"/>
      <c r="BA304" s="299">
        <f ca="1">OFFSET(DATA!$BA$15,$B300-1,0)</f>
        <v>0</v>
      </c>
      <c r="BB304" s="300"/>
      <c r="BC304" s="189"/>
      <c r="BD304" s="2"/>
      <c r="BE304" s="2"/>
      <c r="BF304" s="2"/>
      <c r="BG304" s="2"/>
      <c r="BH304" s="2"/>
      <c r="BI304" s="2"/>
    </row>
    <row r="305" spans="2:61" ht="9.9499999999999993" customHeight="1">
      <c r="B305" s="372"/>
      <c r="C305" s="617"/>
      <c r="D305" s="618"/>
      <c r="E305" s="619"/>
      <c r="F305" s="377"/>
      <c r="G305" s="378"/>
      <c r="H305" s="381"/>
      <c r="I305" s="237"/>
      <c r="J305" s="39"/>
      <c r="K305" s="396"/>
      <c r="L305" s="396"/>
      <c r="M305" s="399"/>
      <c r="N305" s="399"/>
      <c r="O305" s="40"/>
      <c r="P305" s="39"/>
      <c r="Q305" s="396"/>
      <c r="R305" s="396"/>
      <c r="S305" s="399"/>
      <c r="T305" s="399"/>
      <c r="U305" s="40"/>
      <c r="V305" s="402"/>
      <c r="W305" s="403"/>
      <c r="X305" s="403"/>
      <c r="Y305" s="403"/>
      <c r="Z305" s="403"/>
      <c r="AA305" s="403"/>
      <c r="AB305" s="403"/>
      <c r="AC305" s="613"/>
      <c r="AD305" s="613"/>
      <c r="AE305" s="378"/>
      <c r="AF305" s="409"/>
      <c r="AG305" s="409"/>
      <c r="AH305" s="399"/>
      <c r="AI305" s="399"/>
      <c r="AJ305" s="412"/>
      <c r="AK305" s="361"/>
      <c r="AL305" s="367"/>
      <c r="AM305" s="388"/>
      <c r="AN305" s="391"/>
      <c r="AO305" s="378"/>
      <c r="AP305" s="318"/>
      <c r="AQ305" s="319"/>
      <c r="AR305" s="319"/>
      <c r="AS305" s="319"/>
      <c r="AT305" s="322"/>
      <c r="AU305" s="328"/>
      <c r="AV305" s="386"/>
      <c r="AW305" s="387"/>
      <c r="AX305" s="2"/>
      <c r="AY305" s="393"/>
      <c r="AZ305" s="301"/>
      <c r="BA305" s="301"/>
      <c r="BB305" s="301"/>
      <c r="BC305" s="189"/>
      <c r="BD305" s="2"/>
      <c r="BE305" s="2"/>
      <c r="BF305" s="2"/>
      <c r="BG305" s="2"/>
      <c r="BH305" s="2"/>
      <c r="BI305" s="2"/>
    </row>
    <row r="306" spans="2:61" ht="9.9499999999999993" customHeight="1">
      <c r="B306" s="368">
        <f t="shared" ref="B306" si="228">B300+1</f>
        <v>36</v>
      </c>
      <c r="C306" s="620">
        <f ca="1">OFFSET(DATA!$B$15,$B306-1,0)</f>
        <v>0</v>
      </c>
      <c r="D306" s="621"/>
      <c r="E306" s="622"/>
      <c r="F306" s="373">
        <f ca="1">OFFSET(DATA!$C$15,$B306-1,0)</f>
        <v>0</v>
      </c>
      <c r="G306" s="374"/>
      <c r="H306" s="379" t="str">
        <f ca="1">OFFSET(TMP!$H$1,($B306-1)*4,0)</f>
        <v xml:space="preserve">
</v>
      </c>
      <c r="I306" s="235" t="str">
        <f ca="1">OFFSET(TMP!$I$1,($B306-1)*4,0)</f>
        <v xml:space="preserve">
</v>
      </c>
      <c r="J306" s="238" t="str">
        <f ca="1">IF(OFFSET(DATA!$L$15,$B306-1,0)="","  年　月　日",OFFSET(DATA!$L$15,$B306-1,0))</f>
        <v xml:space="preserve">  年　月　日</v>
      </c>
      <c r="K306" s="239"/>
      <c r="L306" s="239"/>
      <c r="M306" s="239"/>
      <c r="N306" s="239"/>
      <c r="O306" s="240"/>
      <c r="P306" s="329" t="str">
        <f ca="1">IF(OFFSET(DATA!$N$15,$B306-1,0)="","  年　月　日",OFFSET(DATA!$N$15,$B306-1,0))</f>
        <v xml:space="preserve">  年　月　日</v>
      </c>
      <c r="Q306" s="330"/>
      <c r="R306" s="330"/>
      <c r="S306" s="330"/>
      <c r="T306" s="330"/>
      <c r="U306" s="331"/>
      <c r="V306" s="338" t="str">
        <f ca="1">BC306&amp;OFFSET(DATA!$R$15,$B306-1,0)</f>
        <v/>
      </c>
      <c r="W306" s="339"/>
      <c r="X306" s="339"/>
      <c r="Y306" s="339"/>
      <c r="Z306" s="339"/>
      <c r="AA306" s="339"/>
      <c r="AB306" s="339"/>
      <c r="AC306" s="609">
        <f ca="1">OFFSET(DATA!$S$15,$B306-1,0)</f>
        <v>0</v>
      </c>
      <c r="AD306" s="609"/>
      <c r="AE306" s="610"/>
      <c r="AF306" s="350" t="str">
        <f ca="1">IF(OFFSET(DATA!$Y$15,$B306-1,0)="","  年　月　日",OFFSET(DATA!$Y$15,$B306-1,0))</f>
        <v xml:space="preserve">  年　月　日</v>
      </c>
      <c r="AG306" s="351"/>
      <c r="AH306" s="351"/>
      <c r="AI306" s="351"/>
      <c r="AJ306" s="352"/>
      <c r="AK306" s="359" t="str">
        <f ca="1">IF(BLOOD=1,IF(LEN(BB306)=8,LEFT(BB306,2),LEFT(BB306,1)),BB306)</f>
        <v/>
      </c>
      <c r="AL306" s="362" t="str">
        <f ca="1">IF(OFFSET(DATA!$AC$15,$B306-1,0)="","  年　月　日",OFFSET(DATA!$AC$15,$B306-1,0))</f>
        <v xml:space="preserve">  年　月　日</v>
      </c>
      <c r="AM306" s="311">
        <f t="shared" ref="AM306" ca="1" si="229">AY308</f>
        <v>0</v>
      </c>
      <c r="AN306" s="312"/>
      <c r="AO306" s="313"/>
      <c r="AP306" s="314" t="str">
        <f ca="1">INDIRECT("TMP!T" &amp; 2 + ($B306-1)*5)</f>
        <v xml:space="preserve">
</v>
      </c>
      <c r="AQ306" s="315"/>
      <c r="AR306" s="315" t="str">
        <f ca="1">INDIRECT("TMP!U" &amp; 2 + ($B306-1)*5)</f>
        <v xml:space="preserve">
</v>
      </c>
      <c r="AS306" s="315"/>
      <c r="AT306" s="320" t="str">
        <f ca="1">INDIRECT("TMP!V" &amp; 2 + ($B306-1)*5)</f>
        <v xml:space="preserve">
</v>
      </c>
      <c r="AU306" s="323" t="str">
        <f ca="1">IF(OFFSET(DATA!$AT$15,$B306-1,0)="","  年　月　日",OFFSET(DATA!$AT$15,$B306-1,0))</f>
        <v xml:space="preserve">  年　月　日</v>
      </c>
      <c r="AV306" s="413">
        <f ca="1">OFFSET(DATA!$BB$15,$B306-1,0)</f>
        <v>0</v>
      </c>
      <c r="AW306" s="414"/>
      <c r="AX306" s="2"/>
      <c r="AY306" s="392">
        <f ca="1">OFFSET(DATA!$AV$15,$B306-1,0)</f>
        <v>0</v>
      </c>
      <c r="AZ306" s="299">
        <f ca="1">OFFSET(DATA!$AX$15,$B306-1,0)</f>
        <v>0</v>
      </c>
      <c r="BA306" s="299">
        <f ca="1">OFFSET(DATA!$AZ$15,$B306-1,0)</f>
        <v>0</v>
      </c>
      <c r="BB306" s="299" t="str">
        <f ca="1">IF(OFFSET(DATA!$AB$15,$B306-1,0)="","",OFFSET(DATA!$AB$15,$B306-1,0))</f>
        <v/>
      </c>
      <c r="BC306" s="189" t="str">
        <f ca="1">IF(OR(YUBIN=2,OFFSET(DATA!$Q$15,$B306-1,0)=""),"","〒"&amp;OFFSET(DATA!$Q$15,$B306-1,0)&amp;"　")</f>
        <v/>
      </c>
      <c r="BD306" s="2"/>
      <c r="BE306" s="2"/>
      <c r="BF306" s="2"/>
      <c r="BG306" s="2"/>
      <c r="BH306" s="2"/>
      <c r="BI306" s="2"/>
    </row>
    <row r="307" spans="2:61" ht="9.9499999999999993" customHeight="1">
      <c r="B307" s="369"/>
      <c r="C307" s="623"/>
      <c r="D307" s="624"/>
      <c r="E307" s="625"/>
      <c r="F307" s="375"/>
      <c r="G307" s="376"/>
      <c r="H307" s="380"/>
      <c r="I307" s="236"/>
      <c r="J307" s="241"/>
      <c r="K307" s="242"/>
      <c r="L307" s="242"/>
      <c r="M307" s="242"/>
      <c r="N307" s="242"/>
      <c r="O307" s="243"/>
      <c r="P307" s="332"/>
      <c r="Q307" s="333"/>
      <c r="R307" s="333"/>
      <c r="S307" s="333"/>
      <c r="T307" s="333"/>
      <c r="U307" s="334"/>
      <c r="V307" s="340"/>
      <c r="W307" s="341"/>
      <c r="X307" s="341"/>
      <c r="Y307" s="341"/>
      <c r="Z307" s="341"/>
      <c r="AA307" s="341"/>
      <c r="AB307" s="341"/>
      <c r="AC307" s="611"/>
      <c r="AD307" s="611"/>
      <c r="AE307" s="612"/>
      <c r="AF307" s="353"/>
      <c r="AG307" s="354"/>
      <c r="AH307" s="354"/>
      <c r="AI307" s="354"/>
      <c r="AJ307" s="355"/>
      <c r="AK307" s="360"/>
      <c r="AL307" s="363"/>
      <c r="AM307" s="302"/>
      <c r="AN307" s="305"/>
      <c r="AO307" s="306"/>
      <c r="AP307" s="316"/>
      <c r="AQ307" s="317"/>
      <c r="AR307" s="317"/>
      <c r="AS307" s="317"/>
      <c r="AT307" s="321"/>
      <c r="AU307" s="324"/>
      <c r="AV307" s="384"/>
      <c r="AW307" s="385"/>
      <c r="AX307" s="2"/>
      <c r="AY307" s="393"/>
      <c r="AZ307" s="301"/>
      <c r="BA307" s="301"/>
      <c r="BB307" s="300"/>
      <c r="BC307" s="189"/>
      <c r="BD307" s="2"/>
      <c r="BE307" s="2"/>
      <c r="BF307" s="2"/>
      <c r="BG307" s="2"/>
      <c r="BH307" s="2"/>
      <c r="BI307" s="2"/>
    </row>
    <row r="308" spans="2:61" ht="9.9499999999999993" customHeight="1">
      <c r="B308" s="370"/>
      <c r="C308" s="614">
        <f ca="1">OFFSET(DATA!$A$15,$B306-1,0)</f>
        <v>0</v>
      </c>
      <c r="D308" s="615"/>
      <c r="E308" s="616"/>
      <c r="F308" s="375"/>
      <c r="G308" s="376"/>
      <c r="H308" s="380"/>
      <c r="I308" s="236"/>
      <c r="J308" s="244"/>
      <c r="K308" s="245"/>
      <c r="L308" s="245"/>
      <c r="M308" s="245"/>
      <c r="N308" s="245"/>
      <c r="O308" s="246"/>
      <c r="P308" s="335"/>
      <c r="Q308" s="336"/>
      <c r="R308" s="336"/>
      <c r="S308" s="336"/>
      <c r="T308" s="336"/>
      <c r="U308" s="337"/>
      <c r="V308" s="342"/>
      <c r="W308" s="343"/>
      <c r="X308" s="343"/>
      <c r="Y308" s="343"/>
      <c r="Z308" s="343"/>
      <c r="AA308" s="343"/>
      <c r="AB308" s="343"/>
      <c r="AC308" s="97"/>
      <c r="AD308" s="97"/>
      <c r="AE308" s="98"/>
      <c r="AF308" s="356"/>
      <c r="AG308" s="357"/>
      <c r="AH308" s="357"/>
      <c r="AI308" s="357"/>
      <c r="AJ308" s="358"/>
      <c r="AK308" s="360"/>
      <c r="AL308" s="364"/>
      <c r="AM308" s="302" t="str">
        <f t="shared" ref="AM308" ca="1" si="230">AZ308</f>
        <v/>
      </c>
      <c r="AN308" s="303"/>
      <c r="AO308" s="304"/>
      <c r="AP308" s="316"/>
      <c r="AQ308" s="317"/>
      <c r="AR308" s="317"/>
      <c r="AS308" s="317"/>
      <c r="AT308" s="321"/>
      <c r="AU308" s="325"/>
      <c r="AV308" s="415"/>
      <c r="AW308" s="416"/>
      <c r="AX308" s="75"/>
      <c r="AY308" s="502">
        <f t="shared" ref="AY308" ca="1" si="231">AY306</f>
        <v>0</v>
      </c>
      <c r="AZ308" s="504" t="str">
        <f t="shared" ref="AZ308" ca="1" si="232">IF(COUNTIF(AZ306,"*受給者*"),"受給者",IF(COUNTIF(AZ306,"*国民年金*"),"国民年金",IF(COUNTIF(AZ306,"厚生年金"),"厚生年金","")))</f>
        <v/>
      </c>
      <c r="BA308" s="504">
        <f t="shared" ref="BA308" ca="1" si="233">BA306</f>
        <v>0</v>
      </c>
      <c r="BB308" s="300"/>
      <c r="BC308" s="189"/>
      <c r="BD308" s="2"/>
      <c r="BE308" s="2"/>
      <c r="BF308" s="2"/>
      <c r="BG308" s="2"/>
      <c r="BH308" s="2"/>
      <c r="BI308" s="2"/>
    </row>
    <row r="309" spans="2:61" ht="9.9499999999999993" customHeight="1">
      <c r="B309" s="370"/>
      <c r="C309" s="614"/>
      <c r="D309" s="615"/>
      <c r="E309" s="616"/>
      <c r="F309" s="375"/>
      <c r="G309" s="376"/>
      <c r="H309" s="380"/>
      <c r="I309" s="236"/>
      <c r="J309" s="37"/>
      <c r="K309" s="394">
        <f ca="1">OFFSET(DATA!$M$15,$B306-1,0)</f>
        <v>0</v>
      </c>
      <c r="L309" s="394"/>
      <c r="M309" s="397" t="s">
        <v>213</v>
      </c>
      <c r="N309" s="397"/>
      <c r="O309" s="38"/>
      <c r="P309" s="37"/>
      <c r="Q309" s="394">
        <f ca="1">OFFSET(DATA!$O$15,$B306-1,0)</f>
        <v>0</v>
      </c>
      <c r="R309" s="394"/>
      <c r="S309" s="397" t="s">
        <v>214</v>
      </c>
      <c r="T309" s="397"/>
      <c r="U309" s="38"/>
      <c r="V309" s="400" t="str">
        <f ca="1">BC309&amp;OFFSET(DATA!$U$15,$B306-1,0)</f>
        <v/>
      </c>
      <c r="W309" s="401"/>
      <c r="X309" s="401"/>
      <c r="Y309" s="401"/>
      <c r="Z309" s="401"/>
      <c r="AA309" s="401"/>
      <c r="AB309" s="401"/>
      <c r="AC309" s="626">
        <f ca="1">OFFSET(DATA!$V$15,$B306-1,0)</f>
        <v>0</v>
      </c>
      <c r="AD309" s="626"/>
      <c r="AE309" s="627"/>
      <c r="AF309" s="408">
        <f ca="1">OFFSET(DATA!$Z$15,$B306-1,0)</f>
        <v>0</v>
      </c>
      <c r="AG309" s="408"/>
      <c r="AH309" s="397" t="s">
        <v>215</v>
      </c>
      <c r="AI309" s="397">
        <f ca="1">OFFSET(DATA!$AA$15,$B306-1,0)</f>
        <v>0</v>
      </c>
      <c r="AJ309" s="410"/>
      <c r="AK309" s="360"/>
      <c r="AL309" s="365">
        <f ca="1">OFFSET(DATA!$AD$15,$B306-1,0)</f>
        <v>0</v>
      </c>
      <c r="AM309" s="302"/>
      <c r="AN309" s="305"/>
      <c r="AO309" s="306"/>
      <c r="AP309" s="316"/>
      <c r="AQ309" s="317"/>
      <c r="AR309" s="317"/>
      <c r="AS309" s="317"/>
      <c r="AT309" s="321"/>
      <c r="AU309" s="326" t="str">
        <f ca="1">IF(OFFSET(DATA!$AU$15,$B306-1,0)="","  年　月　日",OFFSET(DATA!$AU$15,$B306-1,0))</f>
        <v xml:space="preserve">  年　月　日</v>
      </c>
      <c r="AV309" s="382">
        <f ca="1">OFFSET(DATA!$BC$15,$B306-1,0)</f>
        <v>0</v>
      </c>
      <c r="AW309" s="383"/>
      <c r="AX309" s="2"/>
      <c r="AY309" s="503"/>
      <c r="AZ309" s="505"/>
      <c r="BA309" s="505"/>
      <c r="BB309" s="300"/>
      <c r="BC309" s="189" t="str">
        <f ca="1">IF(OR(YUBIN=2,OFFSET(DATA!$T$15,$B306-1,0)=""),"","〒"&amp;OFFSET(DATA!$T$15,$B306-1,0)&amp;"　")</f>
        <v/>
      </c>
      <c r="BD309" s="2"/>
      <c r="BE309" s="2"/>
      <c r="BF309" s="2"/>
      <c r="BG309" s="2"/>
      <c r="BH309" s="2"/>
      <c r="BI309" s="2"/>
    </row>
    <row r="310" spans="2:61" ht="9.9499999999999993" customHeight="1">
      <c r="B310" s="371"/>
      <c r="C310" s="614">
        <f ca="1">OFFSET(DATA!$BD$15,$B306-1,0)</f>
        <v>0</v>
      </c>
      <c r="D310" s="615"/>
      <c r="E310" s="616"/>
      <c r="F310" s="375"/>
      <c r="G310" s="376"/>
      <c r="H310" s="380"/>
      <c r="I310" s="236"/>
      <c r="J310" s="71"/>
      <c r="K310" s="395"/>
      <c r="L310" s="395"/>
      <c r="M310" s="398"/>
      <c r="N310" s="398"/>
      <c r="O310" s="102"/>
      <c r="P310" s="71"/>
      <c r="Q310" s="395"/>
      <c r="R310" s="395"/>
      <c r="S310" s="398"/>
      <c r="T310" s="398"/>
      <c r="U310" s="102"/>
      <c r="V310" s="340"/>
      <c r="W310" s="341"/>
      <c r="X310" s="341"/>
      <c r="Y310" s="341"/>
      <c r="Z310" s="341"/>
      <c r="AA310" s="341"/>
      <c r="AB310" s="341"/>
      <c r="AC310" s="628"/>
      <c r="AD310" s="628"/>
      <c r="AE310" s="629"/>
      <c r="AF310" s="394"/>
      <c r="AG310" s="394"/>
      <c r="AH310" s="398"/>
      <c r="AI310" s="398"/>
      <c r="AJ310" s="411"/>
      <c r="AK310" s="360"/>
      <c r="AL310" s="366"/>
      <c r="AM310" s="302">
        <f t="shared" ref="AM310" ca="1" si="234">BA308</f>
        <v>0</v>
      </c>
      <c r="AN310" s="389" t="str">
        <f t="shared" ref="AN310" ca="1" si="235">IF($BA310=0,"",RIGHT($BA310,4))</f>
        <v/>
      </c>
      <c r="AO310" s="390"/>
      <c r="AP310" s="316"/>
      <c r="AQ310" s="317"/>
      <c r="AR310" s="317"/>
      <c r="AS310" s="317"/>
      <c r="AT310" s="321"/>
      <c r="AU310" s="327"/>
      <c r="AV310" s="384"/>
      <c r="AW310" s="385"/>
      <c r="AX310" s="2"/>
      <c r="AY310" s="392"/>
      <c r="AZ310" s="299"/>
      <c r="BA310" s="299">
        <f ca="1">OFFSET(DATA!$BA$15,$B306-1,0)</f>
        <v>0</v>
      </c>
      <c r="BB310" s="300"/>
      <c r="BC310" s="189"/>
      <c r="BD310" s="2"/>
      <c r="BE310" s="2"/>
      <c r="BF310" s="2"/>
      <c r="BG310" s="2"/>
      <c r="BH310" s="2"/>
      <c r="BI310" s="2"/>
    </row>
    <row r="311" spans="2:61" ht="9.9499999999999993" customHeight="1">
      <c r="B311" s="372"/>
      <c r="C311" s="617"/>
      <c r="D311" s="618"/>
      <c r="E311" s="619"/>
      <c r="F311" s="377"/>
      <c r="G311" s="378"/>
      <c r="H311" s="381"/>
      <c r="I311" s="237"/>
      <c r="J311" s="39"/>
      <c r="K311" s="396"/>
      <c r="L311" s="396"/>
      <c r="M311" s="399"/>
      <c r="N311" s="399"/>
      <c r="O311" s="40"/>
      <c r="P311" s="39"/>
      <c r="Q311" s="396"/>
      <c r="R311" s="396"/>
      <c r="S311" s="399"/>
      <c r="T311" s="399"/>
      <c r="U311" s="40"/>
      <c r="V311" s="402"/>
      <c r="W311" s="403"/>
      <c r="X311" s="403"/>
      <c r="Y311" s="403"/>
      <c r="Z311" s="403"/>
      <c r="AA311" s="403"/>
      <c r="AB311" s="403"/>
      <c r="AC311" s="613"/>
      <c r="AD311" s="613"/>
      <c r="AE311" s="378"/>
      <c r="AF311" s="409"/>
      <c r="AG311" s="409"/>
      <c r="AH311" s="399"/>
      <c r="AI311" s="399"/>
      <c r="AJ311" s="412"/>
      <c r="AK311" s="361"/>
      <c r="AL311" s="367"/>
      <c r="AM311" s="388"/>
      <c r="AN311" s="391"/>
      <c r="AO311" s="378"/>
      <c r="AP311" s="318"/>
      <c r="AQ311" s="319"/>
      <c r="AR311" s="319"/>
      <c r="AS311" s="319"/>
      <c r="AT311" s="322"/>
      <c r="AU311" s="328"/>
      <c r="AV311" s="386"/>
      <c r="AW311" s="387"/>
      <c r="AX311" s="2"/>
      <c r="AY311" s="393"/>
      <c r="AZ311" s="301"/>
      <c r="BA311" s="301"/>
      <c r="BB311" s="301"/>
      <c r="BC311" s="189"/>
      <c r="BD311" s="2"/>
      <c r="BE311" s="2"/>
      <c r="BF311" s="2"/>
      <c r="BG311" s="2"/>
      <c r="BH311" s="2"/>
      <c r="BI311" s="2"/>
    </row>
    <row r="312" spans="2:61" ht="9.9499999999999993" customHeight="1">
      <c r="B312" s="368">
        <f t="shared" ref="B312" si="236">B306+1</f>
        <v>37</v>
      </c>
      <c r="C312" s="620">
        <f ca="1">OFFSET(DATA!$B$15,$B312-1,0)</f>
        <v>0</v>
      </c>
      <c r="D312" s="621"/>
      <c r="E312" s="622"/>
      <c r="F312" s="373">
        <f ca="1">OFFSET(DATA!$C$15,$B312-1,0)</f>
        <v>0</v>
      </c>
      <c r="G312" s="374"/>
      <c r="H312" s="379" t="str">
        <f ca="1">OFFSET(TMP!$H$1,($B312-1)*4,0)</f>
        <v xml:space="preserve">
</v>
      </c>
      <c r="I312" s="235" t="str">
        <f ca="1">OFFSET(TMP!$I$1,($B312-1)*4,0)</f>
        <v xml:space="preserve">
</v>
      </c>
      <c r="J312" s="238" t="str">
        <f ca="1">IF(OFFSET(DATA!$L$15,$B312-1,0)="","  年　月　日",OFFSET(DATA!$L$15,$B312-1,0))</f>
        <v xml:space="preserve">  年　月　日</v>
      </c>
      <c r="K312" s="239"/>
      <c r="L312" s="239"/>
      <c r="M312" s="239"/>
      <c r="N312" s="239"/>
      <c r="O312" s="240"/>
      <c r="P312" s="329" t="str">
        <f ca="1">IF(OFFSET(DATA!$N$15,$B312-1,0)="","  年　月　日",OFFSET(DATA!$N$15,$B312-1,0))</f>
        <v xml:space="preserve">  年　月　日</v>
      </c>
      <c r="Q312" s="330"/>
      <c r="R312" s="330"/>
      <c r="S312" s="330"/>
      <c r="T312" s="330"/>
      <c r="U312" s="331"/>
      <c r="V312" s="338" t="str">
        <f ca="1">BC312&amp;OFFSET(DATA!$R$15,$B312-1,0)</f>
        <v/>
      </c>
      <c r="W312" s="339"/>
      <c r="X312" s="339"/>
      <c r="Y312" s="339"/>
      <c r="Z312" s="339"/>
      <c r="AA312" s="339"/>
      <c r="AB312" s="339"/>
      <c r="AC312" s="609">
        <f ca="1">OFFSET(DATA!$S$15,$B312-1,0)</f>
        <v>0</v>
      </c>
      <c r="AD312" s="609"/>
      <c r="AE312" s="610"/>
      <c r="AF312" s="350" t="str">
        <f ca="1">IF(OFFSET(DATA!$Y$15,$B312-1,0)="","  年　月　日",OFFSET(DATA!$Y$15,$B312-1,0))</f>
        <v xml:space="preserve">  年　月　日</v>
      </c>
      <c r="AG312" s="351"/>
      <c r="AH312" s="351"/>
      <c r="AI312" s="351"/>
      <c r="AJ312" s="352"/>
      <c r="AK312" s="359" t="str">
        <f ca="1">IF(BLOOD=1,IF(LEN(BB312)=8,LEFT(BB312,2),LEFT(BB312,1)),BB312)</f>
        <v/>
      </c>
      <c r="AL312" s="362" t="str">
        <f ca="1">IF(OFFSET(DATA!$AC$15,$B312-1,0)="","  年　月　日",OFFSET(DATA!$AC$15,$B312-1,0))</f>
        <v xml:space="preserve">  年　月　日</v>
      </c>
      <c r="AM312" s="311">
        <f t="shared" ref="AM312" ca="1" si="237">AY314</f>
        <v>0</v>
      </c>
      <c r="AN312" s="312"/>
      <c r="AO312" s="313"/>
      <c r="AP312" s="314" t="str">
        <f ca="1">INDIRECT("TMP!T" &amp; 2 + ($B312-1)*5)</f>
        <v xml:space="preserve">
</v>
      </c>
      <c r="AQ312" s="315"/>
      <c r="AR312" s="315" t="str">
        <f ca="1">INDIRECT("TMP!U" &amp; 2 + ($B312-1)*5)</f>
        <v xml:space="preserve">
</v>
      </c>
      <c r="AS312" s="315"/>
      <c r="AT312" s="320" t="str">
        <f ca="1">INDIRECT("TMP!V" &amp; 2 + ($B312-1)*5)</f>
        <v xml:space="preserve">
</v>
      </c>
      <c r="AU312" s="323" t="str">
        <f ca="1">IF(OFFSET(DATA!$AT$15,$B312-1,0)="","  年　月　日",OFFSET(DATA!$AT$15,$B312-1,0))</f>
        <v xml:space="preserve">  年　月　日</v>
      </c>
      <c r="AV312" s="413">
        <f ca="1">OFFSET(DATA!$BB$15,$B312-1,0)</f>
        <v>0</v>
      </c>
      <c r="AW312" s="414"/>
      <c r="AX312" s="2"/>
      <c r="AY312" s="392">
        <f ca="1">OFFSET(DATA!$AV$15,$B312-1,0)</f>
        <v>0</v>
      </c>
      <c r="AZ312" s="299">
        <f ca="1">OFFSET(DATA!$AX$15,$B312-1,0)</f>
        <v>0</v>
      </c>
      <c r="BA312" s="299">
        <f ca="1">OFFSET(DATA!$AZ$15,$B312-1,0)</f>
        <v>0</v>
      </c>
      <c r="BB312" s="299" t="str">
        <f ca="1">IF(OFFSET(DATA!$AB$15,$B312-1,0)="","",OFFSET(DATA!$AB$15,$B312-1,0))</f>
        <v/>
      </c>
      <c r="BC312" s="189" t="str">
        <f ca="1">IF(OR(YUBIN=2,OFFSET(DATA!$Q$15,$B312-1,0)=""),"","〒"&amp;OFFSET(DATA!$Q$15,$B312-1,0)&amp;"　")</f>
        <v/>
      </c>
      <c r="BD312" s="2"/>
      <c r="BE312" s="2"/>
      <c r="BF312" s="2"/>
      <c r="BG312" s="2"/>
      <c r="BH312" s="2"/>
      <c r="BI312" s="2"/>
    </row>
    <row r="313" spans="2:61" ht="9.9499999999999993" customHeight="1">
      <c r="B313" s="369"/>
      <c r="C313" s="623"/>
      <c r="D313" s="624"/>
      <c r="E313" s="625"/>
      <c r="F313" s="375"/>
      <c r="G313" s="376"/>
      <c r="H313" s="380"/>
      <c r="I313" s="236"/>
      <c r="J313" s="241"/>
      <c r="K313" s="242"/>
      <c r="L313" s="242"/>
      <c r="M313" s="242"/>
      <c r="N313" s="242"/>
      <c r="O313" s="243"/>
      <c r="P313" s="332"/>
      <c r="Q313" s="333"/>
      <c r="R313" s="333"/>
      <c r="S313" s="333"/>
      <c r="T313" s="333"/>
      <c r="U313" s="334"/>
      <c r="V313" s="340"/>
      <c r="W313" s="341"/>
      <c r="X313" s="341"/>
      <c r="Y313" s="341"/>
      <c r="Z313" s="341"/>
      <c r="AA313" s="341"/>
      <c r="AB313" s="341"/>
      <c r="AC313" s="611"/>
      <c r="AD313" s="611"/>
      <c r="AE313" s="612"/>
      <c r="AF313" s="353"/>
      <c r="AG313" s="354"/>
      <c r="AH313" s="354"/>
      <c r="AI313" s="354"/>
      <c r="AJ313" s="355"/>
      <c r="AK313" s="360"/>
      <c r="AL313" s="363"/>
      <c r="AM313" s="302"/>
      <c r="AN313" s="305"/>
      <c r="AO313" s="306"/>
      <c r="AP313" s="316"/>
      <c r="AQ313" s="317"/>
      <c r="AR313" s="317"/>
      <c r="AS313" s="317"/>
      <c r="AT313" s="321"/>
      <c r="AU313" s="324"/>
      <c r="AV313" s="384"/>
      <c r="AW313" s="385"/>
      <c r="AX313" s="2"/>
      <c r="AY313" s="393"/>
      <c r="AZ313" s="301"/>
      <c r="BA313" s="301"/>
      <c r="BB313" s="300"/>
      <c r="BC313" s="189"/>
      <c r="BD313" s="2"/>
      <c r="BE313" s="2"/>
      <c r="BF313" s="2"/>
      <c r="BG313" s="2"/>
      <c r="BH313" s="2"/>
      <c r="BI313" s="2"/>
    </row>
    <row r="314" spans="2:61" ht="9.9499999999999993" customHeight="1">
      <c r="B314" s="370"/>
      <c r="C314" s="614">
        <f ca="1">OFFSET(DATA!$A$15,$B312-1,0)</f>
        <v>0</v>
      </c>
      <c r="D314" s="615"/>
      <c r="E314" s="616"/>
      <c r="F314" s="375"/>
      <c r="G314" s="376"/>
      <c r="H314" s="380"/>
      <c r="I314" s="236"/>
      <c r="J314" s="244"/>
      <c r="K314" s="245"/>
      <c r="L314" s="245"/>
      <c r="M314" s="245"/>
      <c r="N314" s="245"/>
      <c r="O314" s="246"/>
      <c r="P314" s="335"/>
      <c r="Q314" s="336"/>
      <c r="R314" s="336"/>
      <c r="S314" s="336"/>
      <c r="T314" s="336"/>
      <c r="U314" s="337"/>
      <c r="V314" s="342"/>
      <c r="W314" s="343"/>
      <c r="X314" s="343"/>
      <c r="Y314" s="343"/>
      <c r="Z314" s="343"/>
      <c r="AA314" s="343"/>
      <c r="AB314" s="343"/>
      <c r="AC314" s="97"/>
      <c r="AD314" s="97"/>
      <c r="AE314" s="98"/>
      <c r="AF314" s="356"/>
      <c r="AG314" s="357"/>
      <c r="AH314" s="357"/>
      <c r="AI314" s="357"/>
      <c r="AJ314" s="358"/>
      <c r="AK314" s="360"/>
      <c r="AL314" s="364"/>
      <c r="AM314" s="302" t="str">
        <f t="shared" ref="AM314" ca="1" si="238">AZ314</f>
        <v/>
      </c>
      <c r="AN314" s="303"/>
      <c r="AO314" s="304"/>
      <c r="AP314" s="316"/>
      <c r="AQ314" s="317"/>
      <c r="AR314" s="317"/>
      <c r="AS314" s="317"/>
      <c r="AT314" s="321"/>
      <c r="AU314" s="325"/>
      <c r="AV314" s="415"/>
      <c r="AW314" s="416"/>
      <c r="AX314" s="75"/>
      <c r="AY314" s="502">
        <f t="shared" ref="AY314" ca="1" si="239">AY312</f>
        <v>0</v>
      </c>
      <c r="AZ314" s="504" t="str">
        <f t="shared" ref="AZ314" ca="1" si="240">IF(COUNTIF(AZ312,"*受給者*"),"受給者",IF(COUNTIF(AZ312,"*国民年金*"),"国民年金",IF(COUNTIF(AZ312,"厚生年金"),"厚生年金","")))</f>
        <v/>
      </c>
      <c r="BA314" s="504">
        <f t="shared" ref="BA314" ca="1" si="241">BA312</f>
        <v>0</v>
      </c>
      <c r="BB314" s="300"/>
      <c r="BC314" s="189"/>
      <c r="BD314" s="2"/>
      <c r="BE314" s="2"/>
      <c r="BF314" s="2"/>
      <c r="BG314" s="2"/>
      <c r="BH314" s="2"/>
      <c r="BI314" s="2"/>
    </row>
    <row r="315" spans="2:61" ht="9.9499999999999993" customHeight="1">
      <c r="B315" s="370"/>
      <c r="C315" s="614"/>
      <c r="D315" s="615"/>
      <c r="E315" s="616"/>
      <c r="F315" s="375"/>
      <c r="G315" s="376"/>
      <c r="H315" s="380"/>
      <c r="I315" s="236"/>
      <c r="J315" s="37"/>
      <c r="K315" s="394">
        <f ca="1">OFFSET(DATA!$M$15,$B312-1,0)</f>
        <v>0</v>
      </c>
      <c r="L315" s="394"/>
      <c r="M315" s="397" t="s">
        <v>213</v>
      </c>
      <c r="N315" s="397"/>
      <c r="O315" s="38"/>
      <c r="P315" s="37"/>
      <c r="Q315" s="394">
        <f ca="1">OFFSET(DATA!$O$15,$B312-1,0)</f>
        <v>0</v>
      </c>
      <c r="R315" s="394"/>
      <c r="S315" s="397" t="s">
        <v>214</v>
      </c>
      <c r="T315" s="397"/>
      <c r="U315" s="38"/>
      <c r="V315" s="400" t="str">
        <f ca="1">BC315&amp;OFFSET(DATA!$U$15,$B312-1,0)</f>
        <v/>
      </c>
      <c r="W315" s="401"/>
      <c r="X315" s="401"/>
      <c r="Y315" s="401"/>
      <c r="Z315" s="401"/>
      <c r="AA315" s="401"/>
      <c r="AB315" s="401"/>
      <c r="AC315" s="626">
        <f ca="1">OFFSET(DATA!$V$15,$B312-1,0)</f>
        <v>0</v>
      </c>
      <c r="AD315" s="626"/>
      <c r="AE315" s="627"/>
      <c r="AF315" s="408">
        <f ca="1">OFFSET(DATA!$Z$15,$B312-1,0)</f>
        <v>0</v>
      </c>
      <c r="AG315" s="408"/>
      <c r="AH315" s="397" t="s">
        <v>215</v>
      </c>
      <c r="AI315" s="397">
        <f ca="1">OFFSET(DATA!$AA$15,$B312-1,0)</f>
        <v>0</v>
      </c>
      <c r="AJ315" s="410"/>
      <c r="AK315" s="360"/>
      <c r="AL315" s="365">
        <f ca="1">OFFSET(DATA!$AD$15,$B312-1,0)</f>
        <v>0</v>
      </c>
      <c r="AM315" s="302"/>
      <c r="AN315" s="305"/>
      <c r="AO315" s="306"/>
      <c r="AP315" s="316"/>
      <c r="AQ315" s="317"/>
      <c r="AR315" s="317"/>
      <c r="AS315" s="317"/>
      <c r="AT315" s="321"/>
      <c r="AU315" s="326" t="str">
        <f ca="1">IF(OFFSET(DATA!$AU$15,$B312-1,0)="","  年　月　日",OFFSET(DATA!$AU$15,$B312-1,0))</f>
        <v xml:space="preserve">  年　月　日</v>
      </c>
      <c r="AV315" s="382">
        <f ca="1">OFFSET(DATA!$BC$15,$B312-1,0)</f>
        <v>0</v>
      </c>
      <c r="AW315" s="383"/>
      <c r="AX315" s="2"/>
      <c r="AY315" s="503"/>
      <c r="AZ315" s="505"/>
      <c r="BA315" s="505"/>
      <c r="BB315" s="300"/>
      <c r="BC315" s="189" t="str">
        <f ca="1">IF(OR(YUBIN=2,OFFSET(DATA!$T$15,$B312-1,0)=""),"","〒"&amp;OFFSET(DATA!$T$15,$B312-1,0)&amp;"　")</f>
        <v/>
      </c>
      <c r="BD315" s="2"/>
      <c r="BE315" s="2"/>
      <c r="BF315" s="2"/>
      <c r="BG315" s="2"/>
      <c r="BH315" s="2"/>
      <c r="BI315" s="2"/>
    </row>
    <row r="316" spans="2:61" ht="9.9499999999999993" customHeight="1">
      <c r="B316" s="371"/>
      <c r="C316" s="614">
        <f ca="1">OFFSET(DATA!$BD$15,$B312-1,0)</f>
        <v>0</v>
      </c>
      <c r="D316" s="615"/>
      <c r="E316" s="616"/>
      <c r="F316" s="375"/>
      <c r="G316" s="376"/>
      <c r="H316" s="380"/>
      <c r="I316" s="236"/>
      <c r="J316" s="71"/>
      <c r="K316" s="395"/>
      <c r="L316" s="395"/>
      <c r="M316" s="398"/>
      <c r="N316" s="398"/>
      <c r="O316" s="102"/>
      <c r="P316" s="71"/>
      <c r="Q316" s="395"/>
      <c r="R316" s="395"/>
      <c r="S316" s="398"/>
      <c r="T316" s="398"/>
      <c r="U316" s="102"/>
      <c r="V316" s="340"/>
      <c r="W316" s="341"/>
      <c r="X316" s="341"/>
      <c r="Y316" s="341"/>
      <c r="Z316" s="341"/>
      <c r="AA316" s="341"/>
      <c r="AB316" s="341"/>
      <c r="AC316" s="628"/>
      <c r="AD316" s="628"/>
      <c r="AE316" s="629"/>
      <c r="AF316" s="394"/>
      <c r="AG316" s="394"/>
      <c r="AH316" s="398"/>
      <c r="AI316" s="398"/>
      <c r="AJ316" s="411"/>
      <c r="AK316" s="360"/>
      <c r="AL316" s="366"/>
      <c r="AM316" s="302">
        <f t="shared" ref="AM316" ca="1" si="242">BA314</f>
        <v>0</v>
      </c>
      <c r="AN316" s="389" t="str">
        <f t="shared" ref="AN316" ca="1" si="243">IF($BA316=0,"",RIGHT($BA316,4))</f>
        <v/>
      </c>
      <c r="AO316" s="390"/>
      <c r="AP316" s="316"/>
      <c r="AQ316" s="317"/>
      <c r="AR316" s="317"/>
      <c r="AS316" s="317"/>
      <c r="AT316" s="321"/>
      <c r="AU316" s="327"/>
      <c r="AV316" s="384"/>
      <c r="AW316" s="385"/>
      <c r="AX316" s="2"/>
      <c r="AY316" s="392"/>
      <c r="AZ316" s="299"/>
      <c r="BA316" s="299">
        <f ca="1">OFFSET(DATA!$BA$15,$B312-1,0)</f>
        <v>0</v>
      </c>
      <c r="BB316" s="300"/>
      <c r="BC316" s="189"/>
      <c r="BD316" s="2"/>
      <c r="BE316" s="2"/>
      <c r="BF316" s="2"/>
      <c r="BG316" s="2"/>
      <c r="BH316" s="2"/>
      <c r="BI316" s="2"/>
    </row>
    <row r="317" spans="2:61" ht="9.9499999999999993" customHeight="1">
      <c r="B317" s="372"/>
      <c r="C317" s="617"/>
      <c r="D317" s="618"/>
      <c r="E317" s="619"/>
      <c r="F317" s="377"/>
      <c r="G317" s="378"/>
      <c r="H317" s="381"/>
      <c r="I317" s="237"/>
      <c r="J317" s="39"/>
      <c r="K317" s="396"/>
      <c r="L317" s="396"/>
      <c r="M317" s="399"/>
      <c r="N317" s="399"/>
      <c r="O317" s="40"/>
      <c r="P317" s="39"/>
      <c r="Q317" s="396"/>
      <c r="R317" s="396"/>
      <c r="S317" s="399"/>
      <c r="T317" s="399"/>
      <c r="U317" s="40"/>
      <c r="V317" s="402"/>
      <c r="W317" s="403"/>
      <c r="X317" s="403"/>
      <c r="Y317" s="403"/>
      <c r="Z317" s="403"/>
      <c r="AA317" s="403"/>
      <c r="AB317" s="403"/>
      <c r="AC317" s="613"/>
      <c r="AD317" s="613"/>
      <c r="AE317" s="378"/>
      <c r="AF317" s="409"/>
      <c r="AG317" s="409"/>
      <c r="AH317" s="399"/>
      <c r="AI317" s="399"/>
      <c r="AJ317" s="412"/>
      <c r="AK317" s="361"/>
      <c r="AL317" s="367"/>
      <c r="AM317" s="388"/>
      <c r="AN317" s="391"/>
      <c r="AO317" s="378"/>
      <c r="AP317" s="318"/>
      <c r="AQ317" s="319"/>
      <c r="AR317" s="319"/>
      <c r="AS317" s="319"/>
      <c r="AT317" s="322"/>
      <c r="AU317" s="328"/>
      <c r="AV317" s="386"/>
      <c r="AW317" s="387"/>
      <c r="AX317" s="2"/>
      <c r="AY317" s="393"/>
      <c r="AZ317" s="301"/>
      <c r="BA317" s="301"/>
      <c r="BB317" s="301"/>
      <c r="BC317" s="189"/>
      <c r="BD317" s="2"/>
      <c r="BE317" s="2"/>
      <c r="BF317" s="2"/>
      <c r="BG317" s="2"/>
      <c r="BH317" s="2"/>
      <c r="BI317" s="2"/>
    </row>
    <row r="318" spans="2:61" ht="9.9499999999999993" customHeight="1">
      <c r="B318" s="368">
        <f t="shared" ref="B318" si="244">B312+1</f>
        <v>38</v>
      </c>
      <c r="C318" s="620">
        <f ca="1">OFFSET(DATA!$B$15,$B318-1,0)</f>
        <v>0</v>
      </c>
      <c r="D318" s="621"/>
      <c r="E318" s="622"/>
      <c r="F318" s="373">
        <f ca="1">OFFSET(DATA!$C$15,$B318-1,0)</f>
        <v>0</v>
      </c>
      <c r="G318" s="374"/>
      <c r="H318" s="379" t="str">
        <f ca="1">OFFSET(TMP!$H$1,($B318-1)*4,0)</f>
        <v xml:space="preserve">
</v>
      </c>
      <c r="I318" s="235" t="str">
        <f ca="1">OFFSET(TMP!$I$1,($B318-1)*4,0)</f>
        <v xml:space="preserve">
</v>
      </c>
      <c r="J318" s="238" t="str">
        <f ca="1">IF(OFFSET(DATA!$L$15,$B318-1,0)="","  年　月　日",OFFSET(DATA!$L$15,$B318-1,0))</f>
        <v xml:space="preserve">  年　月　日</v>
      </c>
      <c r="K318" s="239"/>
      <c r="L318" s="239"/>
      <c r="M318" s="239"/>
      <c r="N318" s="239"/>
      <c r="O318" s="240"/>
      <c r="P318" s="329" t="str">
        <f ca="1">IF(OFFSET(DATA!$N$15,$B318-1,0)="","  年　月　日",OFFSET(DATA!$N$15,$B318-1,0))</f>
        <v xml:space="preserve">  年　月　日</v>
      </c>
      <c r="Q318" s="330"/>
      <c r="R318" s="330"/>
      <c r="S318" s="330"/>
      <c r="T318" s="330"/>
      <c r="U318" s="331"/>
      <c r="V318" s="338" t="str">
        <f ca="1">BC318&amp;OFFSET(DATA!$R$15,$B318-1,0)</f>
        <v/>
      </c>
      <c r="W318" s="339"/>
      <c r="X318" s="339"/>
      <c r="Y318" s="339"/>
      <c r="Z318" s="339"/>
      <c r="AA318" s="339"/>
      <c r="AB318" s="339"/>
      <c r="AC318" s="609">
        <f ca="1">OFFSET(DATA!$S$15,$B318-1,0)</f>
        <v>0</v>
      </c>
      <c r="AD318" s="609"/>
      <c r="AE318" s="610"/>
      <c r="AF318" s="350" t="str">
        <f ca="1">IF(OFFSET(DATA!$Y$15,$B318-1,0)="","  年　月　日",OFFSET(DATA!$Y$15,$B318-1,0))</f>
        <v xml:space="preserve">  年　月　日</v>
      </c>
      <c r="AG318" s="351"/>
      <c r="AH318" s="351"/>
      <c r="AI318" s="351"/>
      <c r="AJ318" s="352"/>
      <c r="AK318" s="359" t="str">
        <f ca="1">IF(BLOOD=1,IF(LEN(BB318)=8,LEFT(BB318,2),LEFT(BB318,1)),BB318)</f>
        <v/>
      </c>
      <c r="AL318" s="362" t="str">
        <f ca="1">IF(OFFSET(DATA!$AC$15,$B318-1,0)="","  年　月　日",OFFSET(DATA!$AC$15,$B318-1,0))</f>
        <v xml:space="preserve">  年　月　日</v>
      </c>
      <c r="AM318" s="311">
        <f t="shared" ref="AM318" ca="1" si="245">AY320</f>
        <v>0</v>
      </c>
      <c r="AN318" s="312"/>
      <c r="AO318" s="313"/>
      <c r="AP318" s="314" t="str">
        <f ca="1">INDIRECT("TMP!T" &amp; 2 + ($B318-1)*5)</f>
        <v xml:space="preserve">
</v>
      </c>
      <c r="AQ318" s="315"/>
      <c r="AR318" s="315" t="str">
        <f ca="1">INDIRECT("TMP!U" &amp; 2 + ($B318-1)*5)</f>
        <v xml:space="preserve">
</v>
      </c>
      <c r="AS318" s="315"/>
      <c r="AT318" s="320" t="str">
        <f ca="1">INDIRECT("TMP!V" &amp; 2 + ($B318-1)*5)</f>
        <v xml:space="preserve">
</v>
      </c>
      <c r="AU318" s="323" t="str">
        <f ca="1">IF(OFFSET(DATA!$AT$15,$B318-1,0)="","  年　月　日",OFFSET(DATA!$AT$15,$B318-1,0))</f>
        <v xml:space="preserve">  年　月　日</v>
      </c>
      <c r="AV318" s="413">
        <f ca="1">OFFSET(DATA!$BB$15,$B318-1,0)</f>
        <v>0</v>
      </c>
      <c r="AW318" s="414"/>
      <c r="AX318" s="2"/>
      <c r="AY318" s="392">
        <f ca="1">OFFSET(DATA!$AV$15,$B318-1,0)</f>
        <v>0</v>
      </c>
      <c r="AZ318" s="299">
        <f ca="1">OFFSET(DATA!$AX$15,$B318-1,0)</f>
        <v>0</v>
      </c>
      <c r="BA318" s="299">
        <f ca="1">OFFSET(DATA!$AZ$15,$B318-1,0)</f>
        <v>0</v>
      </c>
      <c r="BB318" s="299" t="str">
        <f ca="1">IF(OFFSET(DATA!$AB$15,$B318-1,0)="","",OFFSET(DATA!$AB$15,$B318-1,0))</f>
        <v/>
      </c>
      <c r="BC318" s="189" t="str">
        <f ca="1">IF(OR(YUBIN=2,OFFSET(DATA!$Q$15,$B318-1,0)=""),"","〒"&amp;OFFSET(DATA!$Q$15,$B318-1,0)&amp;"　")</f>
        <v/>
      </c>
      <c r="BD318" s="2"/>
      <c r="BE318" s="2"/>
      <c r="BF318" s="2"/>
      <c r="BG318" s="2"/>
      <c r="BH318" s="2"/>
      <c r="BI318" s="2"/>
    </row>
    <row r="319" spans="2:61" ht="9.9499999999999993" customHeight="1">
      <c r="B319" s="369"/>
      <c r="C319" s="623"/>
      <c r="D319" s="624"/>
      <c r="E319" s="625"/>
      <c r="F319" s="375"/>
      <c r="G319" s="376"/>
      <c r="H319" s="380"/>
      <c r="I319" s="236"/>
      <c r="J319" s="241"/>
      <c r="K319" s="242"/>
      <c r="L319" s="242"/>
      <c r="M319" s="242"/>
      <c r="N319" s="242"/>
      <c r="O319" s="243"/>
      <c r="P319" s="332"/>
      <c r="Q319" s="333"/>
      <c r="R319" s="333"/>
      <c r="S319" s="333"/>
      <c r="T319" s="333"/>
      <c r="U319" s="334"/>
      <c r="V319" s="340"/>
      <c r="W319" s="341"/>
      <c r="X319" s="341"/>
      <c r="Y319" s="341"/>
      <c r="Z319" s="341"/>
      <c r="AA319" s="341"/>
      <c r="AB319" s="341"/>
      <c r="AC319" s="611"/>
      <c r="AD319" s="611"/>
      <c r="AE319" s="612"/>
      <c r="AF319" s="353"/>
      <c r="AG319" s="354"/>
      <c r="AH319" s="354"/>
      <c r="AI319" s="354"/>
      <c r="AJ319" s="355"/>
      <c r="AK319" s="360"/>
      <c r="AL319" s="363"/>
      <c r="AM319" s="302"/>
      <c r="AN319" s="305"/>
      <c r="AO319" s="306"/>
      <c r="AP319" s="316"/>
      <c r="AQ319" s="317"/>
      <c r="AR319" s="317"/>
      <c r="AS319" s="317"/>
      <c r="AT319" s="321"/>
      <c r="AU319" s="324"/>
      <c r="AV319" s="384"/>
      <c r="AW319" s="385"/>
      <c r="AX319" s="2"/>
      <c r="AY319" s="393"/>
      <c r="AZ319" s="301"/>
      <c r="BA319" s="301"/>
      <c r="BB319" s="300"/>
      <c r="BC319" s="189"/>
      <c r="BD319" s="2"/>
      <c r="BE319" s="2"/>
      <c r="BF319" s="2"/>
      <c r="BG319" s="2"/>
      <c r="BH319" s="2"/>
      <c r="BI319" s="2"/>
    </row>
    <row r="320" spans="2:61" ht="9.9499999999999993" customHeight="1">
      <c r="B320" s="370"/>
      <c r="C320" s="614">
        <f ca="1">OFFSET(DATA!$A$15,$B318-1,0)</f>
        <v>0</v>
      </c>
      <c r="D320" s="615"/>
      <c r="E320" s="616"/>
      <c r="F320" s="375"/>
      <c r="G320" s="376"/>
      <c r="H320" s="380"/>
      <c r="I320" s="236"/>
      <c r="J320" s="244"/>
      <c r="K320" s="245"/>
      <c r="L320" s="245"/>
      <c r="M320" s="245"/>
      <c r="N320" s="245"/>
      <c r="O320" s="246"/>
      <c r="P320" s="335"/>
      <c r="Q320" s="336"/>
      <c r="R320" s="336"/>
      <c r="S320" s="336"/>
      <c r="T320" s="336"/>
      <c r="U320" s="337"/>
      <c r="V320" s="342"/>
      <c r="W320" s="343"/>
      <c r="X320" s="343"/>
      <c r="Y320" s="343"/>
      <c r="Z320" s="343"/>
      <c r="AA320" s="343"/>
      <c r="AB320" s="343"/>
      <c r="AC320" s="97"/>
      <c r="AD320" s="97"/>
      <c r="AE320" s="98"/>
      <c r="AF320" s="356"/>
      <c r="AG320" s="357"/>
      <c r="AH320" s="357"/>
      <c r="AI320" s="357"/>
      <c r="AJ320" s="358"/>
      <c r="AK320" s="360"/>
      <c r="AL320" s="364"/>
      <c r="AM320" s="302" t="str">
        <f t="shared" ref="AM320" ca="1" si="246">AZ320</f>
        <v/>
      </c>
      <c r="AN320" s="303"/>
      <c r="AO320" s="304"/>
      <c r="AP320" s="316"/>
      <c r="AQ320" s="317"/>
      <c r="AR320" s="317"/>
      <c r="AS320" s="317"/>
      <c r="AT320" s="321"/>
      <c r="AU320" s="325"/>
      <c r="AV320" s="415"/>
      <c r="AW320" s="416"/>
      <c r="AX320" s="75"/>
      <c r="AY320" s="502">
        <f t="shared" ref="AY320" ca="1" si="247">AY318</f>
        <v>0</v>
      </c>
      <c r="AZ320" s="504" t="str">
        <f t="shared" ref="AZ320" ca="1" si="248">IF(COUNTIF(AZ318,"*受給者*"),"受給者",IF(COUNTIF(AZ318,"*国民年金*"),"国民年金",IF(COUNTIF(AZ318,"厚生年金"),"厚生年金","")))</f>
        <v/>
      </c>
      <c r="BA320" s="504">
        <f t="shared" ref="BA320" ca="1" si="249">BA318</f>
        <v>0</v>
      </c>
      <c r="BB320" s="300"/>
      <c r="BC320" s="189"/>
      <c r="BD320" s="2"/>
      <c r="BE320" s="2"/>
      <c r="BF320" s="2"/>
      <c r="BG320" s="2"/>
      <c r="BH320" s="2"/>
      <c r="BI320" s="2"/>
    </row>
    <row r="321" spans="2:62" ht="9.9499999999999993" customHeight="1">
      <c r="B321" s="370"/>
      <c r="C321" s="614"/>
      <c r="D321" s="615"/>
      <c r="E321" s="616"/>
      <c r="F321" s="375"/>
      <c r="G321" s="376"/>
      <c r="H321" s="380"/>
      <c r="I321" s="236"/>
      <c r="J321" s="37"/>
      <c r="K321" s="394">
        <f ca="1">OFFSET(DATA!$M$15,$B318-1,0)</f>
        <v>0</v>
      </c>
      <c r="L321" s="394"/>
      <c r="M321" s="397" t="s">
        <v>213</v>
      </c>
      <c r="N321" s="397"/>
      <c r="O321" s="38"/>
      <c r="P321" s="37"/>
      <c r="Q321" s="394">
        <f ca="1">OFFSET(DATA!$O$15,$B318-1,0)</f>
        <v>0</v>
      </c>
      <c r="R321" s="394"/>
      <c r="S321" s="397" t="s">
        <v>214</v>
      </c>
      <c r="T321" s="397"/>
      <c r="U321" s="38"/>
      <c r="V321" s="400" t="str">
        <f ca="1">BC321&amp;OFFSET(DATA!$U$15,$B318-1,0)</f>
        <v/>
      </c>
      <c r="W321" s="401"/>
      <c r="X321" s="401"/>
      <c r="Y321" s="401"/>
      <c r="Z321" s="401"/>
      <c r="AA321" s="401"/>
      <c r="AB321" s="401"/>
      <c r="AC321" s="626">
        <f ca="1">OFFSET(DATA!$V$15,$B318-1,0)</f>
        <v>0</v>
      </c>
      <c r="AD321" s="626"/>
      <c r="AE321" s="627"/>
      <c r="AF321" s="408">
        <f ca="1">OFFSET(DATA!$Z$15,$B318-1,0)</f>
        <v>0</v>
      </c>
      <c r="AG321" s="408"/>
      <c r="AH321" s="397" t="s">
        <v>215</v>
      </c>
      <c r="AI321" s="397">
        <f ca="1">OFFSET(DATA!$AA$15,$B318-1,0)</f>
        <v>0</v>
      </c>
      <c r="AJ321" s="410"/>
      <c r="AK321" s="360"/>
      <c r="AL321" s="365">
        <f ca="1">OFFSET(DATA!$AD$15,$B318-1,0)</f>
        <v>0</v>
      </c>
      <c r="AM321" s="302"/>
      <c r="AN321" s="305"/>
      <c r="AO321" s="306"/>
      <c r="AP321" s="316"/>
      <c r="AQ321" s="317"/>
      <c r="AR321" s="317"/>
      <c r="AS321" s="317"/>
      <c r="AT321" s="321"/>
      <c r="AU321" s="326" t="str">
        <f ca="1">IF(OFFSET(DATA!$AU$15,$B318-1,0)="","  年　月　日",OFFSET(DATA!$AU$15,$B318-1,0))</f>
        <v xml:space="preserve">  年　月　日</v>
      </c>
      <c r="AV321" s="382">
        <f ca="1">OFFSET(DATA!$BC$15,$B318-1,0)</f>
        <v>0</v>
      </c>
      <c r="AW321" s="383"/>
      <c r="AX321" s="2"/>
      <c r="AY321" s="503"/>
      <c r="AZ321" s="505"/>
      <c r="BA321" s="505"/>
      <c r="BB321" s="300"/>
      <c r="BC321" s="189" t="str">
        <f ca="1">IF(OR(YUBIN=2,OFFSET(DATA!$T$15,$B318-1,0)=""),"","〒"&amp;OFFSET(DATA!$T$15,$B318-1,0)&amp;"　")</f>
        <v/>
      </c>
      <c r="BD321" s="2"/>
      <c r="BE321" s="2"/>
      <c r="BF321" s="2"/>
      <c r="BG321" s="2"/>
      <c r="BH321" s="2"/>
      <c r="BI321" s="2"/>
    </row>
    <row r="322" spans="2:62" ht="9.9499999999999993" customHeight="1">
      <c r="B322" s="371"/>
      <c r="C322" s="614">
        <f ca="1">OFFSET(DATA!$BD$15,$B318-1,0)</f>
        <v>0</v>
      </c>
      <c r="D322" s="615"/>
      <c r="E322" s="616"/>
      <c r="F322" s="375"/>
      <c r="G322" s="376"/>
      <c r="H322" s="380"/>
      <c r="I322" s="236"/>
      <c r="J322" s="71"/>
      <c r="K322" s="395"/>
      <c r="L322" s="395"/>
      <c r="M322" s="398"/>
      <c r="N322" s="398"/>
      <c r="O322" s="102"/>
      <c r="P322" s="71"/>
      <c r="Q322" s="395"/>
      <c r="R322" s="395"/>
      <c r="S322" s="398"/>
      <c r="T322" s="398"/>
      <c r="U322" s="102"/>
      <c r="V322" s="340"/>
      <c r="W322" s="341"/>
      <c r="X322" s="341"/>
      <c r="Y322" s="341"/>
      <c r="Z322" s="341"/>
      <c r="AA322" s="341"/>
      <c r="AB322" s="341"/>
      <c r="AC322" s="628"/>
      <c r="AD322" s="628"/>
      <c r="AE322" s="629"/>
      <c r="AF322" s="394"/>
      <c r="AG322" s="394"/>
      <c r="AH322" s="398"/>
      <c r="AI322" s="398"/>
      <c r="AJ322" s="411"/>
      <c r="AK322" s="360"/>
      <c r="AL322" s="366"/>
      <c r="AM322" s="302">
        <f t="shared" ref="AM322" ca="1" si="250">BA320</f>
        <v>0</v>
      </c>
      <c r="AN322" s="389" t="str">
        <f t="shared" ref="AN322" ca="1" si="251">IF($BA322=0,"",RIGHT($BA322,4))</f>
        <v/>
      </c>
      <c r="AO322" s="390"/>
      <c r="AP322" s="316"/>
      <c r="AQ322" s="317"/>
      <c r="AR322" s="317"/>
      <c r="AS322" s="317"/>
      <c r="AT322" s="321"/>
      <c r="AU322" s="327"/>
      <c r="AV322" s="384"/>
      <c r="AW322" s="385"/>
      <c r="AX322" s="2"/>
      <c r="AY322" s="392"/>
      <c r="AZ322" s="299"/>
      <c r="BA322" s="299">
        <f ca="1">OFFSET(DATA!$BA$15,$B318-1,0)</f>
        <v>0</v>
      </c>
      <c r="BB322" s="300"/>
      <c r="BC322" s="189"/>
      <c r="BD322" s="2"/>
      <c r="BE322" s="2"/>
      <c r="BF322" s="2"/>
      <c r="BG322" s="2"/>
      <c r="BH322" s="2"/>
      <c r="BI322" s="2"/>
    </row>
    <row r="323" spans="2:62" ht="9.9499999999999993" customHeight="1">
      <c r="B323" s="372"/>
      <c r="C323" s="617"/>
      <c r="D323" s="618"/>
      <c r="E323" s="619"/>
      <c r="F323" s="377"/>
      <c r="G323" s="378"/>
      <c r="H323" s="381"/>
      <c r="I323" s="237"/>
      <c r="J323" s="39"/>
      <c r="K323" s="396"/>
      <c r="L323" s="396"/>
      <c r="M323" s="399"/>
      <c r="N323" s="399"/>
      <c r="O323" s="40"/>
      <c r="P323" s="39"/>
      <c r="Q323" s="396"/>
      <c r="R323" s="396"/>
      <c r="S323" s="399"/>
      <c r="T323" s="399"/>
      <c r="U323" s="40"/>
      <c r="V323" s="402"/>
      <c r="W323" s="403"/>
      <c r="X323" s="403"/>
      <c r="Y323" s="403"/>
      <c r="Z323" s="403"/>
      <c r="AA323" s="403"/>
      <c r="AB323" s="403"/>
      <c r="AC323" s="613"/>
      <c r="AD323" s="613"/>
      <c r="AE323" s="378"/>
      <c r="AF323" s="409"/>
      <c r="AG323" s="409"/>
      <c r="AH323" s="399"/>
      <c r="AI323" s="399"/>
      <c r="AJ323" s="412"/>
      <c r="AK323" s="361"/>
      <c r="AL323" s="367"/>
      <c r="AM323" s="388"/>
      <c r="AN323" s="391"/>
      <c r="AO323" s="378"/>
      <c r="AP323" s="318"/>
      <c r="AQ323" s="319"/>
      <c r="AR323" s="319"/>
      <c r="AS323" s="319"/>
      <c r="AT323" s="322"/>
      <c r="AU323" s="328"/>
      <c r="AV323" s="386"/>
      <c r="AW323" s="387"/>
      <c r="AX323" s="2"/>
      <c r="AY323" s="393"/>
      <c r="AZ323" s="301"/>
      <c r="BA323" s="301"/>
      <c r="BB323" s="301"/>
      <c r="BC323" s="189"/>
      <c r="BD323" s="2"/>
      <c r="BE323" s="2"/>
      <c r="BF323" s="2"/>
      <c r="BG323" s="2"/>
      <c r="BH323" s="2"/>
      <c r="BI323" s="2"/>
    </row>
    <row r="324" spans="2:62" ht="9.9499999999999993" customHeight="1">
      <c r="B324" s="368">
        <f t="shared" ref="B324" si="252">B318+1</f>
        <v>39</v>
      </c>
      <c r="C324" s="620">
        <f ca="1">OFFSET(DATA!$B$15,$B324-1,0)</f>
        <v>0</v>
      </c>
      <c r="D324" s="621"/>
      <c r="E324" s="622"/>
      <c r="F324" s="373">
        <f ca="1">OFFSET(DATA!$C$15,$B324-1,0)</f>
        <v>0</v>
      </c>
      <c r="G324" s="374"/>
      <c r="H324" s="379" t="str">
        <f ca="1">OFFSET(TMP!$H$1,($B324-1)*4,0)</f>
        <v xml:space="preserve">
</v>
      </c>
      <c r="I324" s="235" t="str">
        <f ca="1">OFFSET(TMP!$I$1,($B324-1)*4,0)</f>
        <v xml:space="preserve">
</v>
      </c>
      <c r="J324" s="238" t="str">
        <f ca="1">IF(OFFSET(DATA!$L$15,$B324-1,0)="","  年　月　日",OFFSET(DATA!$L$15,$B324-1,0))</f>
        <v xml:space="preserve">  年　月　日</v>
      </c>
      <c r="K324" s="239"/>
      <c r="L324" s="239"/>
      <c r="M324" s="239"/>
      <c r="N324" s="239"/>
      <c r="O324" s="240"/>
      <c r="P324" s="329" t="str">
        <f ca="1">IF(OFFSET(DATA!$N$15,$B324-1,0)="","  年　月　日",OFFSET(DATA!$N$15,$B324-1,0))</f>
        <v xml:space="preserve">  年　月　日</v>
      </c>
      <c r="Q324" s="330"/>
      <c r="R324" s="330"/>
      <c r="S324" s="330"/>
      <c r="T324" s="330"/>
      <c r="U324" s="331"/>
      <c r="V324" s="338" t="str">
        <f ca="1">BC324&amp;OFFSET(DATA!$R$15,$B324-1,0)</f>
        <v/>
      </c>
      <c r="W324" s="339"/>
      <c r="X324" s="339"/>
      <c r="Y324" s="339"/>
      <c r="Z324" s="339"/>
      <c r="AA324" s="339"/>
      <c r="AB324" s="339"/>
      <c r="AC324" s="609">
        <f ca="1">OFFSET(DATA!$S$15,$B324-1,0)</f>
        <v>0</v>
      </c>
      <c r="AD324" s="609"/>
      <c r="AE324" s="610"/>
      <c r="AF324" s="350" t="str">
        <f ca="1">IF(OFFSET(DATA!$Y$15,$B324-1,0)="","  年　月　日",OFFSET(DATA!$Y$15,$B324-1,0))</f>
        <v xml:space="preserve">  年　月　日</v>
      </c>
      <c r="AG324" s="351"/>
      <c r="AH324" s="351"/>
      <c r="AI324" s="351"/>
      <c r="AJ324" s="352"/>
      <c r="AK324" s="359" t="str">
        <f ca="1">IF(BLOOD=1,IF(LEN(BB324)=8,LEFT(BB324,2),LEFT(BB324,1)),BB324)</f>
        <v/>
      </c>
      <c r="AL324" s="362" t="str">
        <f ca="1">IF(OFFSET(DATA!$AC$15,$B324-1,0)="","  年　月　日",OFFSET(DATA!$AC$15,$B324-1,0))</f>
        <v xml:space="preserve">  年　月　日</v>
      </c>
      <c r="AM324" s="311">
        <f t="shared" ref="AM324" ca="1" si="253">AY326</f>
        <v>0</v>
      </c>
      <c r="AN324" s="312"/>
      <c r="AO324" s="313"/>
      <c r="AP324" s="314" t="str">
        <f ca="1">INDIRECT("TMP!T" &amp; 2 + ($B324-1)*5)</f>
        <v xml:space="preserve">
</v>
      </c>
      <c r="AQ324" s="315"/>
      <c r="AR324" s="315" t="str">
        <f ca="1">INDIRECT("TMP!U" &amp; 2 + ($B324-1)*5)</f>
        <v xml:space="preserve">
</v>
      </c>
      <c r="AS324" s="315"/>
      <c r="AT324" s="320" t="str">
        <f ca="1">INDIRECT("TMP!V" &amp; 2 + ($B324-1)*5)</f>
        <v xml:space="preserve">
</v>
      </c>
      <c r="AU324" s="323" t="str">
        <f ca="1">IF(OFFSET(DATA!$AT$15,$B324-1,0)="","  年　月　日",OFFSET(DATA!$AT$15,$B324-1,0))</f>
        <v xml:space="preserve">  年　月　日</v>
      </c>
      <c r="AV324" s="413">
        <f ca="1">OFFSET(DATA!$BB$15,$B324-1,0)</f>
        <v>0</v>
      </c>
      <c r="AW324" s="414"/>
      <c r="AX324" s="2"/>
      <c r="AY324" s="392">
        <f ca="1">OFFSET(DATA!$AV$15,$B324-1,0)</f>
        <v>0</v>
      </c>
      <c r="AZ324" s="299">
        <f ca="1">OFFSET(DATA!$AX$15,$B324-1,0)</f>
        <v>0</v>
      </c>
      <c r="BA324" s="299">
        <f ca="1">OFFSET(DATA!$AZ$15,$B324-1,0)</f>
        <v>0</v>
      </c>
      <c r="BB324" s="299" t="str">
        <f ca="1">IF(OFFSET(DATA!$AB$15,$B324-1,0)="","",OFFSET(DATA!$AB$15,$B324-1,0))</f>
        <v/>
      </c>
      <c r="BC324" s="189" t="str">
        <f ca="1">IF(OR(YUBIN=2,OFFSET(DATA!$Q$15,$B324-1,0)=""),"","〒"&amp;OFFSET(DATA!$Q$15,$B324-1,0)&amp;"　")</f>
        <v/>
      </c>
      <c r="BD324" s="2"/>
      <c r="BE324" s="2"/>
      <c r="BF324" s="2"/>
      <c r="BG324" s="2"/>
      <c r="BH324" s="2"/>
      <c r="BI324" s="2"/>
    </row>
    <row r="325" spans="2:62" ht="9.9499999999999993" customHeight="1">
      <c r="B325" s="369"/>
      <c r="C325" s="623"/>
      <c r="D325" s="624"/>
      <c r="E325" s="625"/>
      <c r="F325" s="375"/>
      <c r="G325" s="376"/>
      <c r="H325" s="380"/>
      <c r="I325" s="236"/>
      <c r="J325" s="241"/>
      <c r="K325" s="242"/>
      <c r="L325" s="242"/>
      <c r="M325" s="242"/>
      <c r="N325" s="242"/>
      <c r="O325" s="243"/>
      <c r="P325" s="332"/>
      <c r="Q325" s="333"/>
      <c r="R325" s="333"/>
      <c r="S325" s="333"/>
      <c r="T325" s="333"/>
      <c r="U325" s="334"/>
      <c r="V325" s="340"/>
      <c r="W325" s="341"/>
      <c r="X325" s="341"/>
      <c r="Y325" s="341"/>
      <c r="Z325" s="341"/>
      <c r="AA325" s="341"/>
      <c r="AB325" s="341"/>
      <c r="AC325" s="611"/>
      <c r="AD325" s="611"/>
      <c r="AE325" s="612"/>
      <c r="AF325" s="353"/>
      <c r="AG325" s="354"/>
      <c r="AH325" s="354"/>
      <c r="AI325" s="354"/>
      <c r="AJ325" s="355"/>
      <c r="AK325" s="360"/>
      <c r="AL325" s="363"/>
      <c r="AM325" s="302"/>
      <c r="AN325" s="305"/>
      <c r="AO325" s="306"/>
      <c r="AP325" s="316"/>
      <c r="AQ325" s="317"/>
      <c r="AR325" s="317"/>
      <c r="AS325" s="317"/>
      <c r="AT325" s="321"/>
      <c r="AU325" s="324"/>
      <c r="AV325" s="384"/>
      <c r="AW325" s="385"/>
      <c r="AX325" s="2"/>
      <c r="AY325" s="393"/>
      <c r="AZ325" s="301"/>
      <c r="BA325" s="301"/>
      <c r="BB325" s="300"/>
      <c r="BC325" s="189"/>
      <c r="BD325" s="2"/>
      <c r="BE325" s="2"/>
      <c r="BF325" s="2"/>
      <c r="BG325" s="2"/>
      <c r="BH325" s="2"/>
      <c r="BI325" s="2"/>
    </row>
    <row r="326" spans="2:62" ht="9.9499999999999993" customHeight="1">
      <c r="B326" s="370"/>
      <c r="C326" s="614">
        <f ca="1">OFFSET(DATA!$A$15,$B324-1,0)</f>
        <v>0</v>
      </c>
      <c r="D326" s="615"/>
      <c r="E326" s="616"/>
      <c r="F326" s="375"/>
      <c r="G326" s="376"/>
      <c r="H326" s="380"/>
      <c r="I326" s="236"/>
      <c r="J326" s="244"/>
      <c r="K326" s="245"/>
      <c r="L326" s="245"/>
      <c r="M326" s="245"/>
      <c r="N326" s="245"/>
      <c r="O326" s="246"/>
      <c r="P326" s="335"/>
      <c r="Q326" s="336"/>
      <c r="R326" s="336"/>
      <c r="S326" s="336"/>
      <c r="T326" s="336"/>
      <c r="U326" s="337"/>
      <c r="V326" s="342"/>
      <c r="W326" s="343"/>
      <c r="X326" s="343"/>
      <c r="Y326" s="343"/>
      <c r="Z326" s="343"/>
      <c r="AA326" s="343"/>
      <c r="AB326" s="343"/>
      <c r="AC326" s="97"/>
      <c r="AD326" s="97"/>
      <c r="AE326" s="98"/>
      <c r="AF326" s="356"/>
      <c r="AG326" s="357"/>
      <c r="AH326" s="357"/>
      <c r="AI326" s="357"/>
      <c r="AJ326" s="358"/>
      <c r="AK326" s="360"/>
      <c r="AL326" s="364"/>
      <c r="AM326" s="302" t="str">
        <f t="shared" ref="AM326" ca="1" si="254">AZ326</f>
        <v/>
      </c>
      <c r="AN326" s="303"/>
      <c r="AO326" s="304"/>
      <c r="AP326" s="316"/>
      <c r="AQ326" s="317"/>
      <c r="AR326" s="317"/>
      <c r="AS326" s="317"/>
      <c r="AT326" s="321"/>
      <c r="AU326" s="325"/>
      <c r="AV326" s="415"/>
      <c r="AW326" s="416"/>
      <c r="AX326" s="75"/>
      <c r="AY326" s="502">
        <f t="shared" ref="AY326" ca="1" si="255">AY324</f>
        <v>0</v>
      </c>
      <c r="AZ326" s="504" t="str">
        <f t="shared" ref="AZ326" ca="1" si="256">IF(COUNTIF(AZ324,"*受給者*"),"受給者",IF(COUNTIF(AZ324,"*国民年金*"),"国民年金",IF(COUNTIF(AZ324,"厚生年金"),"厚生年金","")))</f>
        <v/>
      </c>
      <c r="BA326" s="504">
        <f t="shared" ref="BA326" ca="1" si="257">BA324</f>
        <v>0</v>
      </c>
      <c r="BB326" s="300"/>
      <c r="BC326" s="189"/>
      <c r="BD326" s="2"/>
      <c r="BE326" s="2"/>
      <c r="BF326" s="2"/>
      <c r="BG326" s="2"/>
      <c r="BH326" s="2"/>
      <c r="BI326" s="2"/>
    </row>
    <row r="327" spans="2:62" ht="9.9499999999999993" customHeight="1">
      <c r="B327" s="370"/>
      <c r="C327" s="614"/>
      <c r="D327" s="615"/>
      <c r="E327" s="616"/>
      <c r="F327" s="375"/>
      <c r="G327" s="376"/>
      <c r="H327" s="380"/>
      <c r="I327" s="236"/>
      <c r="J327" s="37"/>
      <c r="K327" s="394">
        <f ca="1">OFFSET(DATA!$M$15,$B324-1,0)</f>
        <v>0</v>
      </c>
      <c r="L327" s="394"/>
      <c r="M327" s="397" t="s">
        <v>213</v>
      </c>
      <c r="N327" s="397"/>
      <c r="O327" s="38"/>
      <c r="P327" s="37"/>
      <c r="Q327" s="394">
        <f ca="1">OFFSET(DATA!$O$15,$B324-1,0)</f>
        <v>0</v>
      </c>
      <c r="R327" s="394"/>
      <c r="S327" s="397" t="s">
        <v>214</v>
      </c>
      <c r="T327" s="397"/>
      <c r="U327" s="38"/>
      <c r="V327" s="400" t="str">
        <f ca="1">BC327&amp;OFFSET(DATA!$U$15,$B324-1,0)</f>
        <v/>
      </c>
      <c r="W327" s="401"/>
      <c r="X327" s="401"/>
      <c r="Y327" s="401"/>
      <c r="Z327" s="401"/>
      <c r="AA327" s="401"/>
      <c r="AB327" s="401"/>
      <c r="AC327" s="626">
        <f ca="1">OFFSET(DATA!$V$15,$B324-1,0)</f>
        <v>0</v>
      </c>
      <c r="AD327" s="626"/>
      <c r="AE327" s="627"/>
      <c r="AF327" s="408">
        <f ca="1">OFFSET(DATA!$Z$15,$B324-1,0)</f>
        <v>0</v>
      </c>
      <c r="AG327" s="408"/>
      <c r="AH327" s="397" t="s">
        <v>215</v>
      </c>
      <c r="AI327" s="397">
        <f ca="1">OFFSET(DATA!$AA$15,$B324-1,0)</f>
        <v>0</v>
      </c>
      <c r="AJ327" s="410"/>
      <c r="AK327" s="360"/>
      <c r="AL327" s="365">
        <f ca="1">OFFSET(DATA!$AD$15,$B324-1,0)</f>
        <v>0</v>
      </c>
      <c r="AM327" s="302"/>
      <c r="AN327" s="305"/>
      <c r="AO327" s="306"/>
      <c r="AP327" s="316"/>
      <c r="AQ327" s="317"/>
      <c r="AR327" s="317"/>
      <c r="AS327" s="317"/>
      <c r="AT327" s="321"/>
      <c r="AU327" s="326" t="str">
        <f ca="1">IF(OFFSET(DATA!$AU$15,$B324-1,0)="","  年　月　日",OFFSET(DATA!$AU$15,$B324-1,0))</f>
        <v xml:space="preserve">  年　月　日</v>
      </c>
      <c r="AV327" s="382">
        <f ca="1">OFFSET(DATA!$BC$15,$B324-1,0)</f>
        <v>0</v>
      </c>
      <c r="AW327" s="383"/>
      <c r="AX327" s="2"/>
      <c r="AY327" s="503"/>
      <c r="AZ327" s="505"/>
      <c r="BA327" s="505"/>
      <c r="BB327" s="300"/>
      <c r="BC327" s="189" t="str">
        <f ca="1">IF(OR(YUBIN=2,OFFSET(DATA!$T$15,$B324-1,0)=""),"","〒"&amp;OFFSET(DATA!$T$15,$B324-1,0)&amp;"　")</f>
        <v/>
      </c>
      <c r="BD327" s="2"/>
      <c r="BE327" s="2"/>
      <c r="BF327" s="2"/>
      <c r="BG327" s="2"/>
      <c r="BH327" s="2"/>
      <c r="BI327" s="2"/>
    </row>
    <row r="328" spans="2:62" ht="9.9499999999999993" customHeight="1">
      <c r="B328" s="371"/>
      <c r="C328" s="614">
        <f ca="1">OFFSET(DATA!$BD$15,$B324-1,0)</f>
        <v>0</v>
      </c>
      <c r="D328" s="615"/>
      <c r="E328" s="616"/>
      <c r="F328" s="375"/>
      <c r="G328" s="376"/>
      <c r="H328" s="380"/>
      <c r="I328" s="236"/>
      <c r="J328" s="71"/>
      <c r="K328" s="395"/>
      <c r="L328" s="395"/>
      <c r="M328" s="398"/>
      <c r="N328" s="398"/>
      <c r="O328" s="102"/>
      <c r="P328" s="71"/>
      <c r="Q328" s="395"/>
      <c r="R328" s="395"/>
      <c r="S328" s="398"/>
      <c r="T328" s="398"/>
      <c r="U328" s="102"/>
      <c r="V328" s="340"/>
      <c r="W328" s="341"/>
      <c r="X328" s="341"/>
      <c r="Y328" s="341"/>
      <c r="Z328" s="341"/>
      <c r="AA328" s="341"/>
      <c r="AB328" s="341"/>
      <c r="AC328" s="628"/>
      <c r="AD328" s="628"/>
      <c r="AE328" s="629"/>
      <c r="AF328" s="394"/>
      <c r="AG328" s="394"/>
      <c r="AH328" s="398"/>
      <c r="AI328" s="398"/>
      <c r="AJ328" s="411"/>
      <c r="AK328" s="360"/>
      <c r="AL328" s="366"/>
      <c r="AM328" s="302">
        <f t="shared" ref="AM328" ca="1" si="258">BA326</f>
        <v>0</v>
      </c>
      <c r="AN328" s="389" t="str">
        <f t="shared" ref="AN328" ca="1" si="259">IF($BA328=0,"",RIGHT($BA328,4))</f>
        <v/>
      </c>
      <c r="AO328" s="390"/>
      <c r="AP328" s="316"/>
      <c r="AQ328" s="317"/>
      <c r="AR328" s="317"/>
      <c r="AS328" s="317"/>
      <c r="AT328" s="321"/>
      <c r="AU328" s="327"/>
      <c r="AV328" s="384"/>
      <c r="AW328" s="385"/>
      <c r="AX328" s="2"/>
      <c r="AY328" s="392"/>
      <c r="AZ328" s="299"/>
      <c r="BA328" s="299">
        <f ca="1">OFFSET(DATA!$BA$15,$B324-1,0)</f>
        <v>0</v>
      </c>
      <c r="BB328" s="300"/>
      <c r="BC328" s="189"/>
      <c r="BD328" s="2"/>
      <c r="BE328" s="2"/>
      <c r="BF328" s="2"/>
      <c r="BG328" s="2"/>
      <c r="BH328" s="2"/>
      <c r="BI328" s="2"/>
    </row>
    <row r="329" spans="2:62" ht="9.9499999999999993" customHeight="1">
      <c r="B329" s="372"/>
      <c r="C329" s="617"/>
      <c r="D329" s="618"/>
      <c r="E329" s="619"/>
      <c r="F329" s="377"/>
      <c r="G329" s="378"/>
      <c r="H329" s="381"/>
      <c r="I329" s="237"/>
      <c r="J329" s="39"/>
      <c r="K329" s="396"/>
      <c r="L329" s="396"/>
      <c r="M329" s="399"/>
      <c r="N329" s="399"/>
      <c r="O329" s="40"/>
      <c r="P329" s="39"/>
      <c r="Q329" s="396"/>
      <c r="R329" s="396"/>
      <c r="S329" s="399"/>
      <c r="T329" s="399"/>
      <c r="U329" s="40"/>
      <c r="V329" s="402"/>
      <c r="W329" s="403"/>
      <c r="X329" s="403"/>
      <c r="Y329" s="403"/>
      <c r="Z329" s="403"/>
      <c r="AA329" s="403"/>
      <c r="AB329" s="403"/>
      <c r="AC329" s="613"/>
      <c r="AD329" s="613"/>
      <c r="AE329" s="378"/>
      <c r="AF329" s="409"/>
      <c r="AG329" s="409"/>
      <c r="AH329" s="399"/>
      <c r="AI329" s="399"/>
      <c r="AJ329" s="412"/>
      <c r="AK329" s="361"/>
      <c r="AL329" s="367"/>
      <c r="AM329" s="388"/>
      <c r="AN329" s="391"/>
      <c r="AO329" s="378"/>
      <c r="AP329" s="318"/>
      <c r="AQ329" s="319"/>
      <c r="AR329" s="319"/>
      <c r="AS329" s="319"/>
      <c r="AT329" s="322"/>
      <c r="AU329" s="328"/>
      <c r="AV329" s="386"/>
      <c r="AW329" s="387"/>
      <c r="AX329" s="2"/>
      <c r="AY329" s="393"/>
      <c r="AZ329" s="301"/>
      <c r="BA329" s="301"/>
      <c r="BB329" s="301"/>
      <c r="BC329" s="189"/>
      <c r="BD329" s="2"/>
      <c r="BE329" s="2"/>
      <c r="BF329" s="2"/>
      <c r="BG329" s="2"/>
      <c r="BH329" s="2"/>
      <c r="BI329" s="2"/>
    </row>
    <row r="330" spans="2:62" ht="9.9499999999999993" customHeight="1">
      <c r="B330" s="368">
        <f t="shared" ref="B330" si="260">B324+1</f>
        <v>40</v>
      </c>
      <c r="C330" s="620">
        <f ca="1">OFFSET(DATA!$B$15,$B330-1,0)</f>
        <v>0</v>
      </c>
      <c r="D330" s="621"/>
      <c r="E330" s="622"/>
      <c r="F330" s="373">
        <f ca="1">OFFSET(DATA!$C$15,$B330-1,0)</f>
        <v>0</v>
      </c>
      <c r="G330" s="374"/>
      <c r="H330" s="379" t="str">
        <f ca="1">OFFSET(TMP!$H$1,($B330-1)*4,0)</f>
        <v xml:space="preserve">
</v>
      </c>
      <c r="I330" s="235" t="str">
        <f ca="1">OFFSET(TMP!$I$1,($B330-1)*4,0)</f>
        <v xml:space="preserve">
</v>
      </c>
      <c r="J330" s="238" t="str">
        <f ca="1">IF(OFFSET(DATA!$L$15,$B330-1,0)="","  年　月　日",OFFSET(DATA!$L$15,$B330-1,0))</f>
        <v xml:space="preserve">  年　月　日</v>
      </c>
      <c r="K330" s="239"/>
      <c r="L330" s="239"/>
      <c r="M330" s="239"/>
      <c r="N330" s="239"/>
      <c r="O330" s="240"/>
      <c r="P330" s="329" t="str">
        <f ca="1">IF(OFFSET(DATA!$N$15,$B330-1,0)="","  年　月　日",OFFSET(DATA!$N$15,$B330-1,0))</f>
        <v xml:space="preserve">  年　月　日</v>
      </c>
      <c r="Q330" s="330"/>
      <c r="R330" s="330"/>
      <c r="S330" s="330"/>
      <c r="T330" s="330"/>
      <c r="U330" s="331"/>
      <c r="V330" s="338" t="str">
        <f ca="1">BC330&amp;OFFSET(DATA!$R$15,$B330-1,0)</f>
        <v/>
      </c>
      <c r="W330" s="339"/>
      <c r="X330" s="339"/>
      <c r="Y330" s="339"/>
      <c r="Z330" s="339"/>
      <c r="AA330" s="339"/>
      <c r="AB330" s="339"/>
      <c r="AC330" s="609">
        <f ca="1">OFFSET(DATA!$S$15,$B330-1,0)</f>
        <v>0</v>
      </c>
      <c r="AD330" s="609"/>
      <c r="AE330" s="610"/>
      <c r="AF330" s="350" t="str">
        <f ca="1">IF(OFFSET(DATA!$Y$15,$B330-1,0)="","  年　月　日",OFFSET(DATA!$Y$15,$B330-1,0))</f>
        <v xml:space="preserve">  年　月　日</v>
      </c>
      <c r="AG330" s="351"/>
      <c r="AH330" s="351"/>
      <c r="AI330" s="351"/>
      <c r="AJ330" s="352"/>
      <c r="AK330" s="359" t="str">
        <f ca="1">IF(BLOOD=1,IF(LEN(BB330)=8,LEFT(BB330,2),LEFT(BB330,1)),BB330)</f>
        <v/>
      </c>
      <c r="AL330" s="362" t="str">
        <f ca="1">IF(OFFSET(DATA!$AC$15,$B330-1,0)="","  年　月　日",OFFSET(DATA!$AC$15,$B330-1,0))</f>
        <v xml:space="preserve">  年　月　日</v>
      </c>
      <c r="AM330" s="311">
        <f t="shared" ref="AM330" ca="1" si="261">AY332</f>
        <v>0</v>
      </c>
      <c r="AN330" s="312"/>
      <c r="AO330" s="313"/>
      <c r="AP330" s="314" t="str">
        <f ca="1">INDIRECT("TMP!T" &amp; 2 + ($B330-1)*5)</f>
        <v xml:space="preserve">
</v>
      </c>
      <c r="AQ330" s="315"/>
      <c r="AR330" s="315" t="str">
        <f ca="1">INDIRECT("TMP!U" &amp; 2 + ($B330-1)*5)</f>
        <v xml:space="preserve">
</v>
      </c>
      <c r="AS330" s="315"/>
      <c r="AT330" s="320" t="str">
        <f ca="1">INDIRECT("TMP!V" &amp; 2 + ($B330-1)*5)</f>
        <v xml:space="preserve">
</v>
      </c>
      <c r="AU330" s="323" t="str">
        <f ca="1">IF(OFFSET(DATA!$AT$15,$B330-1,0)="","  年　月　日",OFFSET(DATA!$AT$15,$B330-1,0))</f>
        <v xml:space="preserve">  年　月　日</v>
      </c>
      <c r="AV330" s="413">
        <f ca="1">OFFSET(DATA!$BB$15,$B330-1,0)</f>
        <v>0</v>
      </c>
      <c r="AW330" s="414"/>
      <c r="AX330" s="2"/>
      <c r="AY330" s="392">
        <f ca="1">OFFSET(DATA!$AV$15,$B330-1,0)</f>
        <v>0</v>
      </c>
      <c r="AZ330" s="299">
        <f ca="1">OFFSET(DATA!$AX$15,$B330-1,0)</f>
        <v>0</v>
      </c>
      <c r="BA330" s="299">
        <f ca="1">OFFSET(DATA!$AZ$15,$B330-1,0)</f>
        <v>0</v>
      </c>
      <c r="BB330" s="299" t="str">
        <f ca="1">IF(OFFSET(DATA!$AB$15,$B330-1,0)="","",OFFSET(DATA!$AB$15,$B330-1,0))</f>
        <v/>
      </c>
      <c r="BC330" s="189" t="str">
        <f ca="1">IF(OR(YUBIN=2,OFFSET(DATA!$Q$15,$B330-1,0)=""),"","〒"&amp;OFFSET(DATA!$Q$15,$B330-1,0)&amp;"　")</f>
        <v/>
      </c>
      <c r="BD330" s="2"/>
      <c r="BE330" s="2"/>
      <c r="BF330" s="2"/>
      <c r="BG330" s="2"/>
      <c r="BH330" s="2"/>
      <c r="BI330" s="2"/>
    </row>
    <row r="331" spans="2:62" ht="9.9499999999999993" customHeight="1">
      <c r="B331" s="369"/>
      <c r="C331" s="623"/>
      <c r="D331" s="624"/>
      <c r="E331" s="625"/>
      <c r="F331" s="375"/>
      <c r="G331" s="376"/>
      <c r="H331" s="380"/>
      <c r="I331" s="236"/>
      <c r="J331" s="241"/>
      <c r="K331" s="242"/>
      <c r="L331" s="242"/>
      <c r="M331" s="242"/>
      <c r="N331" s="242"/>
      <c r="O331" s="243"/>
      <c r="P331" s="332"/>
      <c r="Q331" s="333"/>
      <c r="R331" s="333"/>
      <c r="S331" s="333"/>
      <c r="T331" s="333"/>
      <c r="U331" s="334"/>
      <c r="V331" s="340"/>
      <c r="W331" s="341"/>
      <c r="X331" s="341"/>
      <c r="Y331" s="341"/>
      <c r="Z331" s="341"/>
      <c r="AA331" s="341"/>
      <c r="AB331" s="341"/>
      <c r="AC331" s="611"/>
      <c r="AD331" s="611"/>
      <c r="AE331" s="612"/>
      <c r="AF331" s="353"/>
      <c r="AG331" s="354"/>
      <c r="AH331" s="354"/>
      <c r="AI331" s="354"/>
      <c r="AJ331" s="355"/>
      <c r="AK331" s="360"/>
      <c r="AL331" s="363"/>
      <c r="AM331" s="302"/>
      <c r="AN331" s="305"/>
      <c r="AO331" s="306"/>
      <c r="AP331" s="316"/>
      <c r="AQ331" s="317"/>
      <c r="AR331" s="317"/>
      <c r="AS331" s="317"/>
      <c r="AT331" s="321"/>
      <c r="AU331" s="324"/>
      <c r="AV331" s="384"/>
      <c r="AW331" s="385"/>
      <c r="AX331" s="2"/>
      <c r="AY331" s="393"/>
      <c r="AZ331" s="301"/>
      <c r="BA331" s="301"/>
      <c r="BB331" s="300"/>
      <c r="BC331" s="189"/>
      <c r="BD331" s="2"/>
      <c r="BE331" s="2"/>
      <c r="BF331" s="2"/>
      <c r="BG331" s="2"/>
      <c r="BH331" s="2"/>
      <c r="BI331" s="2"/>
    </row>
    <row r="332" spans="2:62" ht="9.9499999999999993" customHeight="1">
      <c r="B332" s="370"/>
      <c r="C332" s="614">
        <f ca="1">OFFSET(DATA!$A$15,$B330-1,0)</f>
        <v>0</v>
      </c>
      <c r="D332" s="615"/>
      <c r="E332" s="616"/>
      <c r="F332" s="375"/>
      <c r="G332" s="376"/>
      <c r="H332" s="380"/>
      <c r="I332" s="236"/>
      <c r="J332" s="244"/>
      <c r="K332" s="245"/>
      <c r="L332" s="245"/>
      <c r="M332" s="245"/>
      <c r="N332" s="245"/>
      <c r="O332" s="246"/>
      <c r="P332" s="335"/>
      <c r="Q332" s="336"/>
      <c r="R332" s="336"/>
      <c r="S332" s="336"/>
      <c r="T332" s="336"/>
      <c r="U332" s="337"/>
      <c r="V332" s="342"/>
      <c r="W332" s="343"/>
      <c r="X332" s="343"/>
      <c r="Y332" s="343"/>
      <c r="Z332" s="343"/>
      <c r="AA332" s="343"/>
      <c r="AB332" s="343"/>
      <c r="AC332" s="97"/>
      <c r="AD332" s="97"/>
      <c r="AE332" s="98"/>
      <c r="AF332" s="356"/>
      <c r="AG332" s="357"/>
      <c r="AH332" s="357"/>
      <c r="AI332" s="357"/>
      <c r="AJ332" s="358"/>
      <c r="AK332" s="360"/>
      <c r="AL332" s="364"/>
      <c r="AM332" s="302" t="str">
        <f t="shared" ref="AM332" ca="1" si="262">AZ332</f>
        <v/>
      </c>
      <c r="AN332" s="303"/>
      <c r="AO332" s="304"/>
      <c r="AP332" s="316"/>
      <c r="AQ332" s="317"/>
      <c r="AR332" s="317"/>
      <c r="AS332" s="317"/>
      <c r="AT332" s="321"/>
      <c r="AU332" s="325"/>
      <c r="AV332" s="415"/>
      <c r="AW332" s="416"/>
      <c r="AX332" s="75"/>
      <c r="AY332" s="502">
        <f t="shared" ref="AY332" ca="1" si="263">AY330</f>
        <v>0</v>
      </c>
      <c r="AZ332" s="504" t="str">
        <f t="shared" ref="AZ332" ca="1" si="264">IF(COUNTIF(AZ330,"*受給者*"),"受給者",IF(COUNTIF(AZ330,"*国民年金*"),"国民年金",IF(COUNTIF(AZ330,"厚生年金"),"厚生年金","")))</f>
        <v/>
      </c>
      <c r="BA332" s="504">
        <f t="shared" ref="BA332" ca="1" si="265">BA330</f>
        <v>0</v>
      </c>
      <c r="BB332" s="300"/>
      <c r="BC332" s="189"/>
      <c r="BD332" s="2"/>
      <c r="BE332" s="2"/>
      <c r="BF332" s="2"/>
      <c r="BG332" s="2"/>
      <c r="BH332" s="2"/>
      <c r="BI332" s="2"/>
    </row>
    <row r="333" spans="2:62" ht="9.9499999999999993" customHeight="1">
      <c r="B333" s="370"/>
      <c r="C333" s="614"/>
      <c r="D333" s="615"/>
      <c r="E333" s="616"/>
      <c r="F333" s="375"/>
      <c r="G333" s="376"/>
      <c r="H333" s="380"/>
      <c r="I333" s="236"/>
      <c r="J333" s="37"/>
      <c r="K333" s="394">
        <f ca="1">OFFSET(DATA!$M$15,$B330-1,0)</f>
        <v>0</v>
      </c>
      <c r="L333" s="394"/>
      <c r="M333" s="397" t="s">
        <v>213</v>
      </c>
      <c r="N333" s="397"/>
      <c r="O333" s="38"/>
      <c r="P333" s="37"/>
      <c r="Q333" s="394">
        <f ca="1">OFFSET(DATA!$O$15,$B330-1,0)</f>
        <v>0</v>
      </c>
      <c r="R333" s="394"/>
      <c r="S333" s="397" t="s">
        <v>214</v>
      </c>
      <c r="T333" s="397"/>
      <c r="U333" s="38"/>
      <c r="V333" s="400" t="str">
        <f ca="1">BC333&amp;OFFSET(DATA!$U$15,$B330-1,0)</f>
        <v/>
      </c>
      <c r="W333" s="401"/>
      <c r="X333" s="401"/>
      <c r="Y333" s="401"/>
      <c r="Z333" s="401"/>
      <c r="AA333" s="401"/>
      <c r="AB333" s="401"/>
      <c r="AC333" s="626">
        <f ca="1">OFFSET(DATA!$V$15,$B330-1,0)</f>
        <v>0</v>
      </c>
      <c r="AD333" s="626"/>
      <c r="AE333" s="627"/>
      <c r="AF333" s="408">
        <f ca="1">OFFSET(DATA!$Z$15,$B330-1,0)</f>
        <v>0</v>
      </c>
      <c r="AG333" s="408"/>
      <c r="AH333" s="397" t="s">
        <v>215</v>
      </c>
      <c r="AI333" s="397">
        <f ca="1">OFFSET(DATA!$AA$15,$B330-1,0)</f>
        <v>0</v>
      </c>
      <c r="AJ333" s="410"/>
      <c r="AK333" s="360"/>
      <c r="AL333" s="365">
        <f ca="1">OFFSET(DATA!$AD$15,$B330-1,0)</f>
        <v>0</v>
      </c>
      <c r="AM333" s="302"/>
      <c r="AN333" s="305"/>
      <c r="AO333" s="306"/>
      <c r="AP333" s="316"/>
      <c r="AQ333" s="317"/>
      <c r="AR333" s="317"/>
      <c r="AS333" s="317"/>
      <c r="AT333" s="321"/>
      <c r="AU333" s="326" t="str">
        <f ca="1">IF(OFFSET(DATA!$AU$15,$B330-1,0)="","  年　月　日",OFFSET(DATA!$AU$15,$B330-1,0))</f>
        <v xml:space="preserve">  年　月　日</v>
      </c>
      <c r="AV333" s="382">
        <f ca="1">OFFSET(DATA!$BC$15,$B330-1,0)</f>
        <v>0</v>
      </c>
      <c r="AW333" s="383"/>
      <c r="AX333" s="2"/>
      <c r="AY333" s="503"/>
      <c r="AZ333" s="505"/>
      <c r="BA333" s="505"/>
      <c r="BB333" s="300"/>
      <c r="BC333" s="189" t="str">
        <f ca="1">IF(OR(YUBIN=2,OFFSET(DATA!$T$15,$B330-1,0)=""),"","〒"&amp;OFFSET(DATA!$T$15,$B330-1,0)&amp;"　")</f>
        <v/>
      </c>
      <c r="BD333" s="2"/>
      <c r="BE333" s="2"/>
      <c r="BF333" s="2"/>
      <c r="BG333" s="2"/>
      <c r="BH333" s="2"/>
      <c r="BI333" s="2"/>
    </row>
    <row r="334" spans="2:62" ht="9.9499999999999993" customHeight="1">
      <c r="B334" s="371"/>
      <c r="C334" s="614">
        <f ca="1">OFFSET(DATA!$BD$15,$B330-1,0)</f>
        <v>0</v>
      </c>
      <c r="D334" s="615"/>
      <c r="E334" s="616"/>
      <c r="F334" s="375"/>
      <c r="G334" s="376"/>
      <c r="H334" s="380"/>
      <c r="I334" s="236"/>
      <c r="J334" s="71"/>
      <c r="K334" s="395"/>
      <c r="L334" s="395"/>
      <c r="M334" s="398"/>
      <c r="N334" s="398"/>
      <c r="O334" s="102"/>
      <c r="P334" s="71"/>
      <c r="Q334" s="395"/>
      <c r="R334" s="395"/>
      <c r="S334" s="398"/>
      <c r="T334" s="398"/>
      <c r="U334" s="102"/>
      <c r="V334" s="340"/>
      <c r="W334" s="341"/>
      <c r="X334" s="341"/>
      <c r="Y334" s="341"/>
      <c r="Z334" s="341"/>
      <c r="AA334" s="341"/>
      <c r="AB334" s="341"/>
      <c r="AC334" s="628"/>
      <c r="AD334" s="628"/>
      <c r="AE334" s="629"/>
      <c r="AF334" s="394"/>
      <c r="AG334" s="394"/>
      <c r="AH334" s="398"/>
      <c r="AI334" s="398"/>
      <c r="AJ334" s="411"/>
      <c r="AK334" s="360"/>
      <c r="AL334" s="366"/>
      <c r="AM334" s="302">
        <f t="shared" ref="AM334" ca="1" si="266">BA332</f>
        <v>0</v>
      </c>
      <c r="AN334" s="389" t="str">
        <f t="shared" ref="AN334" ca="1" si="267">IF($BA334=0,"",RIGHT($BA334,4))</f>
        <v/>
      </c>
      <c r="AO334" s="390"/>
      <c r="AP334" s="316"/>
      <c r="AQ334" s="317"/>
      <c r="AR334" s="317"/>
      <c r="AS334" s="317"/>
      <c r="AT334" s="321"/>
      <c r="AU334" s="327"/>
      <c r="AV334" s="384"/>
      <c r="AW334" s="385"/>
      <c r="AX334" s="2"/>
      <c r="AY334" s="392"/>
      <c r="AZ334" s="299"/>
      <c r="BA334" s="299">
        <f ca="1">OFFSET(DATA!$BA$15,$B330-1,0)</f>
        <v>0</v>
      </c>
      <c r="BB334" s="300"/>
      <c r="BC334" s="189"/>
      <c r="BD334" s="2"/>
      <c r="BE334" s="2"/>
      <c r="BF334" s="2"/>
      <c r="BG334" s="2"/>
      <c r="BH334" s="2"/>
      <c r="BI334" s="2"/>
    </row>
    <row r="335" spans="2:62" ht="9.9499999999999993" customHeight="1">
      <c r="B335" s="372"/>
      <c r="C335" s="617"/>
      <c r="D335" s="618"/>
      <c r="E335" s="619"/>
      <c r="F335" s="377"/>
      <c r="G335" s="378"/>
      <c r="H335" s="381"/>
      <c r="I335" s="237"/>
      <c r="J335" s="39"/>
      <c r="K335" s="396"/>
      <c r="L335" s="396"/>
      <c r="M335" s="399"/>
      <c r="N335" s="399"/>
      <c r="O335" s="40"/>
      <c r="P335" s="39"/>
      <c r="Q335" s="396"/>
      <c r="R335" s="396"/>
      <c r="S335" s="399"/>
      <c r="T335" s="399"/>
      <c r="U335" s="40"/>
      <c r="V335" s="402"/>
      <c r="W335" s="403"/>
      <c r="X335" s="403"/>
      <c r="Y335" s="403"/>
      <c r="Z335" s="403"/>
      <c r="AA335" s="403"/>
      <c r="AB335" s="403"/>
      <c r="AC335" s="613"/>
      <c r="AD335" s="613"/>
      <c r="AE335" s="378"/>
      <c r="AF335" s="409"/>
      <c r="AG335" s="409"/>
      <c r="AH335" s="399"/>
      <c r="AI335" s="399"/>
      <c r="AJ335" s="412"/>
      <c r="AK335" s="361"/>
      <c r="AL335" s="367"/>
      <c r="AM335" s="388"/>
      <c r="AN335" s="391"/>
      <c r="AO335" s="378"/>
      <c r="AP335" s="318"/>
      <c r="AQ335" s="319"/>
      <c r="AR335" s="319"/>
      <c r="AS335" s="319"/>
      <c r="AT335" s="322"/>
      <c r="AU335" s="328"/>
      <c r="AV335" s="386"/>
      <c r="AW335" s="387"/>
      <c r="AX335" s="2"/>
      <c r="AY335" s="393"/>
      <c r="AZ335" s="301"/>
      <c r="BA335" s="301"/>
      <c r="BB335" s="301"/>
      <c r="BC335" s="189"/>
      <c r="BD335" s="2"/>
      <c r="BE335" s="2"/>
      <c r="BF335" s="2"/>
      <c r="BG335" s="2"/>
      <c r="BH335" s="2"/>
      <c r="BI335" s="2"/>
    </row>
    <row r="336" spans="2:62" ht="8.1" customHeight="1">
      <c r="B336" s="1"/>
      <c r="C336" s="1"/>
      <c r="D336" s="1"/>
      <c r="E336" s="1"/>
      <c r="F336" s="1"/>
      <c r="G336" s="1"/>
      <c r="H336" s="1"/>
      <c r="I336" s="1"/>
      <c r="J336" s="1"/>
      <c r="K336" s="3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BJ336" s="1"/>
    </row>
    <row r="337" spans="1:65" s="41" customFormat="1">
      <c r="B337" s="43" t="s">
        <v>84</v>
      </c>
      <c r="K337" s="42"/>
      <c r="AG337" s="2"/>
      <c r="AK337" s="43" t="s">
        <v>190</v>
      </c>
      <c r="AL337" s="43"/>
      <c r="AW337" s="1"/>
      <c r="AX337" s="1"/>
      <c r="AY337" s="1"/>
      <c r="AZ337" s="1"/>
      <c r="BA337" s="1"/>
      <c r="BB337" s="1"/>
      <c r="BC337" s="174"/>
      <c r="BD337" s="1"/>
      <c r="BE337" s="1"/>
      <c r="BF337" s="1"/>
      <c r="BG337" s="1"/>
      <c r="BH337" s="1"/>
      <c r="BI337" s="1"/>
      <c r="BJ337" s="1"/>
    </row>
    <row r="338" spans="1:65" s="41" customFormat="1" ht="15" customHeight="1">
      <c r="B338" s="43"/>
      <c r="C338" s="43"/>
      <c r="D338" s="41" t="s">
        <v>93</v>
      </c>
      <c r="J338" s="41" t="s">
        <v>130</v>
      </c>
      <c r="M338" s="42"/>
      <c r="U338" s="41" t="s">
        <v>126</v>
      </c>
      <c r="Y338" s="41" t="s">
        <v>96</v>
      </c>
      <c r="AF338" s="1"/>
      <c r="AG338" s="1"/>
      <c r="AH338" s="1"/>
      <c r="AK338" s="43" t="s">
        <v>189</v>
      </c>
      <c r="AL338" s="43"/>
      <c r="AV338" s="1"/>
      <c r="AW338" s="1"/>
      <c r="AX338" s="1"/>
      <c r="AY338" s="1"/>
      <c r="AZ338" s="1"/>
      <c r="BA338" s="1"/>
      <c r="BB338" s="1"/>
      <c r="BC338" s="174"/>
      <c r="BD338" s="1"/>
      <c r="BE338" s="1"/>
      <c r="BF338" s="1"/>
      <c r="BG338" s="1"/>
      <c r="BH338" s="1"/>
      <c r="BI338" s="1"/>
    </row>
    <row r="339" spans="1:65" s="41" customFormat="1" ht="15" customHeight="1">
      <c r="B339" s="43"/>
      <c r="C339" s="43"/>
      <c r="D339" s="41" t="s">
        <v>97</v>
      </c>
      <c r="J339" s="41" t="s">
        <v>131</v>
      </c>
      <c r="M339" s="42"/>
      <c r="U339" s="41" t="s">
        <v>132</v>
      </c>
      <c r="Y339" s="41" t="s">
        <v>133</v>
      </c>
      <c r="AF339" s="1"/>
      <c r="AI339" s="2"/>
      <c r="AJ339" s="1"/>
      <c r="AK339" s="43" t="s">
        <v>191</v>
      </c>
      <c r="AL339" s="43"/>
      <c r="AM339" s="1"/>
      <c r="AN339" s="1"/>
      <c r="AO339" s="1"/>
      <c r="AP339" s="1"/>
      <c r="AQ339" s="1"/>
      <c r="AR339" s="1"/>
      <c r="AS339" s="1"/>
      <c r="AT339" s="1"/>
      <c r="AU339" s="1"/>
      <c r="AW339" s="1"/>
      <c r="AX339" s="1"/>
      <c r="AY339" s="1"/>
      <c r="AZ339" s="1"/>
      <c r="BA339" s="1"/>
      <c r="BB339" s="1"/>
      <c r="BC339" s="174"/>
      <c r="BD339" s="1"/>
      <c r="BE339" s="1"/>
      <c r="BF339" s="1"/>
      <c r="BG339" s="1"/>
      <c r="BH339" s="1"/>
      <c r="BI339" s="1"/>
      <c r="BJ339" s="1"/>
    </row>
    <row r="340" spans="1:65">
      <c r="B340" s="1"/>
      <c r="D340" s="41" t="s">
        <v>127</v>
      </c>
      <c r="E340" s="41"/>
      <c r="F340" s="41"/>
      <c r="G340" s="41"/>
      <c r="H340" s="41"/>
      <c r="I340" s="41"/>
      <c r="J340" s="41" t="s">
        <v>134</v>
      </c>
      <c r="K340" s="41"/>
      <c r="L340" s="41"/>
      <c r="M340" s="42"/>
      <c r="N340" s="41"/>
      <c r="O340" s="41"/>
      <c r="P340" s="41"/>
      <c r="Q340" s="41"/>
      <c r="R340" s="41"/>
      <c r="S340" s="41"/>
      <c r="T340" s="41"/>
      <c r="U340" s="41"/>
      <c r="V340" s="41"/>
      <c r="W340" s="41"/>
      <c r="X340" s="41"/>
      <c r="Y340" s="41"/>
      <c r="Z340" s="41"/>
      <c r="AA340" s="41"/>
      <c r="AB340" s="41"/>
      <c r="AC340" s="41"/>
      <c r="AD340" s="41"/>
      <c r="AE340" s="41"/>
      <c r="AF340" s="1"/>
      <c r="AG340" s="73"/>
      <c r="AH340" s="1"/>
      <c r="AI340" s="1"/>
      <c r="AJ340" s="1"/>
      <c r="AK340" s="43" t="s">
        <v>192</v>
      </c>
      <c r="AL340" s="43"/>
      <c r="AM340" s="1"/>
      <c r="AN340" s="1"/>
      <c r="AO340" s="1"/>
      <c r="AP340" s="1"/>
      <c r="AQ340" s="1"/>
      <c r="AR340" s="1"/>
      <c r="AS340" s="1"/>
      <c r="AT340" s="1"/>
      <c r="AU340" s="1"/>
      <c r="BJ340" s="1"/>
      <c r="BK340" s="1"/>
      <c r="BL340" s="1"/>
    </row>
    <row r="341" spans="1:65">
      <c r="B341" s="1"/>
      <c r="D341" s="41" t="s">
        <v>94</v>
      </c>
      <c r="E341" s="41"/>
      <c r="F341" s="1"/>
      <c r="G341" s="1"/>
      <c r="H341" s="1"/>
      <c r="I341" s="1"/>
      <c r="J341" s="41" t="s">
        <v>95</v>
      </c>
      <c r="K341" s="36"/>
      <c r="L341" s="1"/>
      <c r="M341" s="1"/>
      <c r="N341" s="1"/>
      <c r="O341" s="1"/>
      <c r="P341" s="1"/>
      <c r="Q341" s="1"/>
      <c r="R341" s="1"/>
      <c r="S341" s="1"/>
      <c r="T341" s="1"/>
      <c r="U341" s="41" t="s">
        <v>201</v>
      </c>
      <c r="W341" s="1"/>
      <c r="X341" s="1"/>
      <c r="Y341" s="1"/>
      <c r="Z341" s="1"/>
      <c r="AA341" s="1"/>
      <c r="AB341" s="1"/>
      <c r="AC341" s="1"/>
      <c r="AD341" s="1"/>
      <c r="AE341" s="1"/>
      <c r="AF341" s="1"/>
      <c r="AG341" s="73"/>
      <c r="AH341" s="1"/>
      <c r="AK341" s="43" t="s">
        <v>193</v>
      </c>
      <c r="AL341" s="43"/>
      <c r="BJ341" s="1"/>
    </row>
    <row r="342" spans="1:65">
      <c r="B342" s="43" t="s">
        <v>128</v>
      </c>
      <c r="C342" s="43"/>
      <c r="D342" s="41"/>
      <c r="E342" s="41"/>
      <c r="F342" s="1"/>
      <c r="G342" s="1"/>
      <c r="H342" s="1"/>
      <c r="I342" s="1"/>
      <c r="J342" s="41"/>
      <c r="K342" s="36"/>
      <c r="L342" s="1"/>
      <c r="M342" s="1"/>
      <c r="N342" s="1"/>
      <c r="O342" s="1"/>
      <c r="P342" s="1"/>
      <c r="Q342" s="1"/>
      <c r="R342" s="1"/>
      <c r="S342" s="1"/>
      <c r="T342" s="1"/>
      <c r="U342" s="1"/>
      <c r="V342" s="1"/>
      <c r="W342" s="1"/>
      <c r="X342" s="1"/>
      <c r="Y342" s="1"/>
      <c r="Z342" s="1"/>
      <c r="AA342" s="1"/>
      <c r="AB342" s="1"/>
      <c r="AC342" s="1"/>
      <c r="AD342" s="1"/>
      <c r="AE342" s="1"/>
      <c r="AF342" s="1"/>
      <c r="AK342" s="43" t="s">
        <v>194</v>
      </c>
      <c r="AL342" s="43"/>
      <c r="AV342" s="2"/>
      <c r="BJ342" s="1"/>
      <c r="BK342" s="1"/>
    </row>
    <row r="343" spans="1:65">
      <c r="B343" s="43"/>
      <c r="C343" s="123" t="s">
        <v>129</v>
      </c>
      <c r="D343" s="41"/>
      <c r="AG343" s="73"/>
      <c r="AK343" s="43" t="s">
        <v>195</v>
      </c>
      <c r="AL343" s="43"/>
    </row>
    <row r="344" spans="1:65">
      <c r="B344" s="43" t="s">
        <v>185</v>
      </c>
      <c r="C344" s="43"/>
      <c r="AF344" s="1"/>
      <c r="AK344" s="43" t="s">
        <v>196</v>
      </c>
      <c r="AL344" s="43"/>
    </row>
    <row r="345" spans="1:65">
      <c r="B345" s="43" t="s">
        <v>186</v>
      </c>
      <c r="C345" s="43"/>
      <c r="D345" s="41"/>
      <c r="E345" s="41"/>
      <c r="AG345" s="73"/>
      <c r="AK345" s="43" t="s">
        <v>197</v>
      </c>
      <c r="AL345" s="43"/>
    </row>
    <row r="346" spans="1:65">
      <c r="B346" s="43" t="s">
        <v>187</v>
      </c>
      <c r="C346" s="43"/>
      <c r="AK346" s="43" t="s">
        <v>198</v>
      </c>
      <c r="AL346" s="43"/>
    </row>
    <row r="347" spans="1:65">
      <c r="B347" s="123" t="s">
        <v>188</v>
      </c>
      <c r="C347" s="43"/>
    </row>
    <row r="348" spans="1:65">
      <c r="B348" s="123"/>
      <c r="C348" s="43"/>
    </row>
    <row r="349" spans="1:65" ht="12" customHeight="1">
      <c r="BC349" s="175">
        <v>1</v>
      </c>
    </row>
    <row r="350" spans="1:65" ht="24" customHeight="1">
      <c r="F350" s="32"/>
      <c r="Z350" s="191" t="s">
        <v>82</v>
      </c>
      <c r="AA350" s="191"/>
      <c r="AB350" s="191"/>
      <c r="AC350" s="191"/>
      <c r="AD350" s="191"/>
      <c r="AE350" s="191"/>
      <c r="AF350" s="191"/>
      <c r="AG350" s="191"/>
      <c r="AH350" s="191"/>
      <c r="AI350" s="191"/>
      <c r="AT350" s="192" t="s">
        <v>83</v>
      </c>
      <c r="AU350" s="194"/>
      <c r="AV350" s="194"/>
      <c r="AW350" s="194"/>
      <c r="AY350" s="2"/>
      <c r="BC350" s="175"/>
      <c r="BJ350" s="1"/>
      <c r="BK350" s="1"/>
      <c r="BL350" s="1"/>
      <c r="BM350" s="1"/>
    </row>
    <row r="351" spans="1:65" ht="20.100000000000001" customHeight="1">
      <c r="I351" s="41"/>
      <c r="Z351" s="417" t="str">
        <f>IF(作成日="","（○○　年　月　日　作成）",作成日)</f>
        <v>（○○　年　月　日　作成）</v>
      </c>
      <c r="AA351" s="417"/>
      <c r="AB351" s="417"/>
      <c r="AC351" s="417"/>
      <c r="AD351" s="417"/>
      <c r="AE351" s="417"/>
      <c r="AF351" s="417"/>
      <c r="AG351" s="417"/>
      <c r="AH351" s="417"/>
      <c r="AI351" s="417"/>
      <c r="AT351" s="193"/>
      <c r="AU351" s="195"/>
      <c r="AV351" s="195"/>
      <c r="AW351" s="195"/>
      <c r="AY351" s="2"/>
      <c r="BJ351" s="1"/>
      <c r="BK351" s="1"/>
      <c r="BL351" s="1"/>
      <c r="BM351" s="1"/>
    </row>
    <row r="352" spans="1:65" ht="13.5" customHeight="1">
      <c r="A352" s="197" t="s">
        <v>220</v>
      </c>
      <c r="B352" s="197"/>
      <c r="C352" s="197"/>
      <c r="D352" s="198">
        <f>事業所名</f>
        <v>0</v>
      </c>
      <c r="E352" s="198"/>
      <c r="F352" s="198"/>
      <c r="G352" s="198"/>
      <c r="H352" s="198"/>
      <c r="I352" s="198"/>
      <c r="J352" s="198"/>
      <c r="Z352" s="417"/>
      <c r="AA352" s="417"/>
      <c r="AB352" s="417"/>
      <c r="AC352" s="417"/>
      <c r="AD352" s="417"/>
      <c r="AE352" s="417"/>
      <c r="AF352" s="417"/>
      <c r="AG352" s="417"/>
      <c r="AH352" s="417"/>
      <c r="AI352" s="417"/>
      <c r="AT352" s="104"/>
      <c r="AU352" s="199" t="str">
        <f>IF(提出日="","○○　年　月　日",提出日)</f>
        <v>○○　年　月　日</v>
      </c>
      <c r="AV352" s="199"/>
      <c r="AW352" s="199"/>
    </row>
    <row r="353" spans="1:64">
      <c r="A353" s="197" t="s">
        <v>221</v>
      </c>
      <c r="B353" s="197"/>
      <c r="C353" s="197"/>
      <c r="D353" s="217">
        <f>現場ID</f>
        <v>0</v>
      </c>
      <c r="E353" s="217"/>
      <c r="F353" s="217"/>
      <c r="G353" s="217"/>
      <c r="H353" s="217"/>
      <c r="I353" s="217"/>
      <c r="J353" s="217"/>
      <c r="M353" s="218" t="s">
        <v>222</v>
      </c>
      <c r="N353" s="218"/>
      <c r="O353" s="218"/>
      <c r="P353" s="218"/>
      <c r="Q353" s="218"/>
      <c r="R353" s="218"/>
      <c r="S353" s="218"/>
      <c r="T353" s="218"/>
      <c r="U353" s="218"/>
      <c r="V353" s="218"/>
      <c r="W353" s="218"/>
      <c r="X353" s="218"/>
      <c r="Y353" s="218"/>
      <c r="Z353" s="218"/>
      <c r="AT353" s="101"/>
      <c r="AU353" s="105"/>
      <c r="AV353" s="105"/>
      <c r="AW353" s="105"/>
    </row>
    <row r="354" spans="1:64" ht="20.100000000000001" customHeight="1">
      <c r="A354" s="219" t="s">
        <v>217</v>
      </c>
      <c r="B354" s="219"/>
      <c r="C354" s="219"/>
      <c r="D354" s="220">
        <f>所長名</f>
        <v>0</v>
      </c>
      <c r="E354" s="220"/>
      <c r="F354" s="220"/>
      <c r="G354" s="220"/>
      <c r="H354" s="220"/>
      <c r="I354" s="220"/>
      <c r="J354" s="72" t="s">
        <v>223</v>
      </c>
      <c r="M354" s="218"/>
      <c r="N354" s="218"/>
      <c r="O354" s="218"/>
      <c r="P354" s="218"/>
      <c r="Q354" s="218"/>
      <c r="R354" s="218"/>
      <c r="S354" s="218"/>
      <c r="T354" s="218"/>
      <c r="U354" s="218"/>
      <c r="V354" s="218"/>
      <c r="W354" s="218"/>
      <c r="X354" s="218"/>
      <c r="Y354" s="218"/>
      <c r="Z354" s="218"/>
      <c r="AA354" s="46"/>
      <c r="AB354" s="46"/>
      <c r="AC354" s="46"/>
      <c r="AD354" s="221" t="s">
        <v>224</v>
      </c>
      <c r="AE354" s="221"/>
      <c r="AF354" s="221"/>
      <c r="AG354" s="212">
        <f>一次会社名</f>
        <v>0</v>
      </c>
      <c r="AH354" s="212"/>
      <c r="AI354" s="212"/>
      <c r="AJ354" s="212"/>
      <c r="AK354" s="212"/>
      <c r="AL354" s="212"/>
      <c r="AM354" s="212"/>
      <c r="AN354" s="212"/>
      <c r="AO354" s="124" t="s">
        <v>3</v>
      </c>
      <c r="AP354" s="213" t="s">
        <v>225</v>
      </c>
      <c r="AQ354" s="213"/>
      <c r="AR354" s="212">
        <f>二次会社名</f>
        <v>0</v>
      </c>
      <c r="AS354" s="212"/>
      <c r="AT354" s="212"/>
      <c r="AU354" s="212"/>
      <c r="AV354" s="212"/>
      <c r="AW354" s="72" t="s">
        <v>166</v>
      </c>
      <c r="BJ354" s="1"/>
      <c r="BK354" s="1"/>
      <c r="BL354" s="1"/>
    </row>
    <row r="355" spans="1:64" ht="15" customHeight="1">
      <c r="J355" s="34"/>
      <c r="L355" s="33"/>
      <c r="M355" s="218"/>
      <c r="N355" s="218"/>
      <c r="O355" s="218"/>
      <c r="P355" s="218"/>
      <c r="Q355" s="218"/>
      <c r="R355" s="218"/>
      <c r="S355" s="218"/>
      <c r="T355" s="218"/>
      <c r="U355" s="218"/>
      <c r="V355" s="218"/>
      <c r="W355" s="218"/>
      <c r="X355" s="218"/>
      <c r="Y355" s="218"/>
      <c r="Z355" s="218"/>
      <c r="AA355" s="46"/>
      <c r="AB355" s="46"/>
      <c r="AC355" s="46"/>
      <c r="AD355" s="214" t="s">
        <v>226</v>
      </c>
      <c r="AE355" s="214"/>
      <c r="AF355" s="214"/>
      <c r="AG355" s="215">
        <f>一次会社ID</f>
        <v>0</v>
      </c>
      <c r="AH355" s="215"/>
      <c r="AI355" s="215"/>
      <c r="AJ355" s="215"/>
      <c r="AK355" s="215"/>
      <c r="AL355" s="215"/>
      <c r="AM355" s="215"/>
      <c r="AN355" s="142"/>
      <c r="AP355" s="216" t="s">
        <v>226</v>
      </c>
      <c r="AQ355" s="216"/>
      <c r="AR355" s="215">
        <f>二次会社ID</f>
        <v>0</v>
      </c>
      <c r="AS355" s="215"/>
      <c r="AT355" s="215"/>
      <c r="AU355" s="215"/>
      <c r="BJ355" s="1"/>
      <c r="BK355" s="1"/>
      <c r="BL355" s="1"/>
    </row>
    <row r="356" spans="1:64" ht="9.9499999999999993" customHeight="1">
      <c r="AW356" s="90" t="str">
        <f>INT(B363/10+1) &amp; " / " &amp; INT(作業員数/10+1)</f>
        <v>5 / 1</v>
      </c>
    </row>
    <row r="357" spans="1:64" ht="9.9499999999999993" customHeight="1">
      <c r="B357" s="190" t="s">
        <v>4</v>
      </c>
      <c r="C357" s="634" t="s">
        <v>27</v>
      </c>
      <c r="D357" s="635"/>
      <c r="E357" s="636"/>
      <c r="F357" s="200" t="s">
        <v>5</v>
      </c>
      <c r="G357" s="201"/>
      <c r="H357" s="206" t="s">
        <v>6</v>
      </c>
      <c r="I357" s="206"/>
      <c r="J357" s="200" t="s">
        <v>7</v>
      </c>
      <c r="K357" s="207"/>
      <c r="L357" s="207"/>
      <c r="M357" s="207"/>
      <c r="N357" s="207"/>
      <c r="O357" s="201"/>
      <c r="P357" s="200" t="s">
        <v>8</v>
      </c>
      <c r="Q357" s="207"/>
      <c r="R357" s="207"/>
      <c r="S357" s="207"/>
      <c r="T357" s="207"/>
      <c r="U357" s="201"/>
      <c r="V357" s="200" t="s">
        <v>9</v>
      </c>
      <c r="W357" s="207"/>
      <c r="X357" s="207"/>
      <c r="Y357" s="207"/>
      <c r="Z357" s="207"/>
      <c r="AA357" s="207"/>
      <c r="AB357" s="630" t="s">
        <v>171</v>
      </c>
      <c r="AC357" s="630"/>
      <c r="AD357" s="630"/>
      <c r="AE357" s="631"/>
      <c r="AF357" s="287" t="s">
        <v>135</v>
      </c>
      <c r="AG357" s="288"/>
      <c r="AH357" s="288"/>
      <c r="AI357" s="288"/>
      <c r="AJ357" s="289"/>
      <c r="AK357" s="295" t="s">
        <v>12</v>
      </c>
      <c r="AL357" s="287" t="s">
        <v>136</v>
      </c>
      <c r="AM357" s="200" t="s">
        <v>138</v>
      </c>
      <c r="AN357" s="207"/>
      <c r="AO357" s="201"/>
      <c r="AP357" s="200" t="s">
        <v>14</v>
      </c>
      <c r="AQ357" s="207"/>
      <c r="AR357" s="207"/>
      <c r="AS357" s="207"/>
      <c r="AT357" s="201"/>
      <c r="AU357" s="200" t="s">
        <v>16</v>
      </c>
      <c r="AV357" s="279" t="s">
        <v>173</v>
      </c>
      <c r="AW357" s="280"/>
      <c r="AX357" s="36"/>
      <c r="AY357" s="36"/>
      <c r="AZ357" s="36"/>
      <c r="BA357" s="36"/>
      <c r="BB357" s="36"/>
      <c r="BJ357" s="1"/>
    </row>
    <row r="358" spans="1:64" ht="9.9499999999999993" customHeight="1">
      <c r="B358" s="190"/>
      <c r="C358" s="637"/>
      <c r="D358" s="638"/>
      <c r="E358" s="639"/>
      <c r="F358" s="202"/>
      <c r="G358" s="203"/>
      <c r="H358" s="206"/>
      <c r="I358" s="206"/>
      <c r="J358" s="202"/>
      <c r="K358" s="208"/>
      <c r="L358" s="208"/>
      <c r="M358" s="208"/>
      <c r="N358" s="208"/>
      <c r="O358" s="203"/>
      <c r="P358" s="202"/>
      <c r="Q358" s="208"/>
      <c r="R358" s="208"/>
      <c r="S358" s="208"/>
      <c r="T358" s="208"/>
      <c r="U358" s="203"/>
      <c r="V358" s="202"/>
      <c r="W358" s="208"/>
      <c r="X358" s="208"/>
      <c r="Y358" s="208"/>
      <c r="Z358" s="208"/>
      <c r="AA358" s="208"/>
      <c r="AB358" s="285"/>
      <c r="AC358" s="285"/>
      <c r="AD358" s="285"/>
      <c r="AE358" s="286"/>
      <c r="AF358" s="269"/>
      <c r="AG358" s="290"/>
      <c r="AH358" s="290"/>
      <c r="AI358" s="290"/>
      <c r="AJ358" s="291"/>
      <c r="AK358" s="296"/>
      <c r="AL358" s="269"/>
      <c r="AM358" s="209"/>
      <c r="AN358" s="210"/>
      <c r="AO358" s="211"/>
      <c r="AP358" s="202"/>
      <c r="AQ358" s="208"/>
      <c r="AR358" s="208"/>
      <c r="AS358" s="208"/>
      <c r="AT358" s="203"/>
      <c r="AU358" s="202"/>
      <c r="AV358" s="273"/>
      <c r="AW358" s="274"/>
      <c r="BJ358" s="1"/>
    </row>
    <row r="359" spans="1:64" ht="9.9499999999999993" customHeight="1">
      <c r="B359" s="190"/>
      <c r="C359" s="614" t="s">
        <v>170</v>
      </c>
      <c r="D359" s="615"/>
      <c r="E359" s="616"/>
      <c r="F359" s="202"/>
      <c r="G359" s="203"/>
      <c r="H359" s="206"/>
      <c r="I359" s="206"/>
      <c r="J359" s="209"/>
      <c r="K359" s="210"/>
      <c r="L359" s="210"/>
      <c r="M359" s="210"/>
      <c r="N359" s="210"/>
      <c r="O359" s="211"/>
      <c r="P359" s="209"/>
      <c r="Q359" s="210"/>
      <c r="R359" s="210"/>
      <c r="S359" s="210"/>
      <c r="T359" s="210"/>
      <c r="U359" s="211"/>
      <c r="V359" s="209"/>
      <c r="W359" s="210"/>
      <c r="X359" s="210"/>
      <c r="Y359" s="210"/>
      <c r="Z359" s="210"/>
      <c r="AA359" s="210"/>
      <c r="AB359" s="632"/>
      <c r="AC359" s="632"/>
      <c r="AD359" s="632"/>
      <c r="AE359" s="633"/>
      <c r="AF359" s="292"/>
      <c r="AG359" s="293"/>
      <c r="AH359" s="293"/>
      <c r="AI359" s="293"/>
      <c r="AJ359" s="294"/>
      <c r="AK359" s="297"/>
      <c r="AL359" s="292"/>
      <c r="AM359" s="231" t="s">
        <v>139</v>
      </c>
      <c r="AN359" s="277"/>
      <c r="AO359" s="278"/>
      <c r="AP359" s="209"/>
      <c r="AQ359" s="210"/>
      <c r="AR359" s="210"/>
      <c r="AS359" s="210"/>
      <c r="AT359" s="211"/>
      <c r="AU359" s="209"/>
      <c r="AV359" s="281"/>
      <c r="AW359" s="282"/>
      <c r="BJ359" s="1"/>
    </row>
    <row r="360" spans="1:64" ht="9.9499999999999993" customHeight="1">
      <c r="B360" s="190"/>
      <c r="C360" s="614"/>
      <c r="D360" s="615"/>
      <c r="E360" s="616"/>
      <c r="F360" s="202"/>
      <c r="G360" s="203"/>
      <c r="H360" s="206"/>
      <c r="I360" s="206"/>
      <c r="J360" s="231" t="s">
        <v>80</v>
      </c>
      <c r="K360" s="277"/>
      <c r="L360" s="277"/>
      <c r="M360" s="277"/>
      <c r="N360" s="277"/>
      <c r="O360" s="278"/>
      <c r="P360" s="231" t="s">
        <v>199</v>
      </c>
      <c r="Q360" s="277"/>
      <c r="R360" s="277"/>
      <c r="S360" s="277"/>
      <c r="T360" s="277"/>
      <c r="U360" s="278"/>
      <c r="V360" s="231" t="s">
        <v>10</v>
      </c>
      <c r="W360" s="277"/>
      <c r="X360" s="277"/>
      <c r="Y360" s="277"/>
      <c r="Z360" s="277"/>
      <c r="AA360" s="277"/>
      <c r="AB360" s="418" t="s">
        <v>301</v>
      </c>
      <c r="AC360" s="419"/>
      <c r="AD360" s="419"/>
      <c r="AE360" s="420"/>
      <c r="AF360" s="231" t="s">
        <v>11</v>
      </c>
      <c r="AG360" s="277"/>
      <c r="AH360" s="277"/>
      <c r="AI360" s="277"/>
      <c r="AJ360" s="278"/>
      <c r="AK360" s="297"/>
      <c r="AL360" s="231" t="s">
        <v>13</v>
      </c>
      <c r="AM360" s="209"/>
      <c r="AN360" s="210"/>
      <c r="AO360" s="211"/>
      <c r="AP360" s="256" t="s">
        <v>15</v>
      </c>
      <c r="AQ360" s="257"/>
      <c r="AR360" s="262" t="s">
        <v>26</v>
      </c>
      <c r="AS360" s="262"/>
      <c r="AT360" s="265" t="s">
        <v>137</v>
      </c>
      <c r="AU360" s="268" t="s">
        <v>17</v>
      </c>
      <c r="AV360" s="271" t="s">
        <v>174</v>
      </c>
      <c r="AW360" s="272"/>
      <c r="BJ360" s="1"/>
    </row>
    <row r="361" spans="1:64" ht="9.9499999999999993" customHeight="1">
      <c r="B361" s="190"/>
      <c r="C361" s="614" t="s">
        <v>178</v>
      </c>
      <c r="D361" s="615"/>
      <c r="E361" s="616"/>
      <c r="F361" s="202"/>
      <c r="G361" s="203"/>
      <c r="H361" s="206"/>
      <c r="I361" s="206"/>
      <c r="J361" s="202"/>
      <c r="K361" s="208"/>
      <c r="L361" s="208"/>
      <c r="M361" s="208"/>
      <c r="N361" s="208"/>
      <c r="O361" s="203"/>
      <c r="P361" s="202"/>
      <c r="Q361" s="208"/>
      <c r="R361" s="208"/>
      <c r="S361" s="208"/>
      <c r="T361" s="208"/>
      <c r="U361" s="203"/>
      <c r="V361" s="202"/>
      <c r="W361" s="208"/>
      <c r="X361" s="208"/>
      <c r="Y361" s="208"/>
      <c r="Z361" s="208"/>
      <c r="AA361" s="208"/>
      <c r="AB361" s="285"/>
      <c r="AC361" s="285"/>
      <c r="AD361" s="285"/>
      <c r="AE361" s="286"/>
      <c r="AF361" s="202"/>
      <c r="AG361" s="208"/>
      <c r="AH361" s="208"/>
      <c r="AI361" s="208"/>
      <c r="AJ361" s="203"/>
      <c r="AK361" s="297"/>
      <c r="AL361" s="202"/>
      <c r="AM361" s="231" t="s">
        <v>61</v>
      </c>
      <c r="AN361" s="277"/>
      <c r="AO361" s="278"/>
      <c r="AP361" s="258"/>
      <c r="AQ361" s="259"/>
      <c r="AR361" s="263"/>
      <c r="AS361" s="263"/>
      <c r="AT361" s="266"/>
      <c r="AU361" s="269"/>
      <c r="AV361" s="273"/>
      <c r="AW361" s="274"/>
      <c r="BJ361" s="1"/>
    </row>
    <row r="362" spans="1:64" ht="9.9499999999999993" customHeight="1">
      <c r="B362" s="190"/>
      <c r="C362" s="617"/>
      <c r="D362" s="618"/>
      <c r="E362" s="619"/>
      <c r="F362" s="204"/>
      <c r="G362" s="205"/>
      <c r="H362" s="206"/>
      <c r="I362" s="206"/>
      <c r="J362" s="204"/>
      <c r="K362" s="234"/>
      <c r="L362" s="234"/>
      <c r="M362" s="234"/>
      <c r="N362" s="234"/>
      <c r="O362" s="205"/>
      <c r="P362" s="204"/>
      <c r="Q362" s="234"/>
      <c r="R362" s="234"/>
      <c r="S362" s="234"/>
      <c r="T362" s="234"/>
      <c r="U362" s="205"/>
      <c r="V362" s="204"/>
      <c r="W362" s="234"/>
      <c r="X362" s="234"/>
      <c r="Y362" s="234"/>
      <c r="Z362" s="234"/>
      <c r="AA362" s="234"/>
      <c r="AB362" s="421"/>
      <c r="AC362" s="421"/>
      <c r="AD362" s="421"/>
      <c r="AE362" s="422"/>
      <c r="AF362" s="204"/>
      <c r="AG362" s="234"/>
      <c r="AH362" s="234"/>
      <c r="AI362" s="234"/>
      <c r="AJ362" s="205"/>
      <c r="AK362" s="298"/>
      <c r="AL362" s="204"/>
      <c r="AM362" s="204"/>
      <c r="AN362" s="234"/>
      <c r="AO362" s="205"/>
      <c r="AP362" s="260"/>
      <c r="AQ362" s="261"/>
      <c r="AR362" s="264"/>
      <c r="AS362" s="264"/>
      <c r="AT362" s="267"/>
      <c r="AU362" s="270"/>
      <c r="AV362" s="275"/>
      <c r="AW362" s="276"/>
      <c r="AY362" s="74" t="s">
        <v>138</v>
      </c>
      <c r="AZ362" s="74" t="s">
        <v>139</v>
      </c>
      <c r="BA362" s="74" t="s">
        <v>61</v>
      </c>
      <c r="BB362" s="74" t="s">
        <v>300</v>
      </c>
      <c r="BC362" s="173" t="s">
        <v>310</v>
      </c>
      <c r="BJ362" s="1"/>
    </row>
    <row r="363" spans="1:64" ht="9.9499999999999993" customHeight="1">
      <c r="B363" s="368">
        <v>41</v>
      </c>
      <c r="C363" s="620">
        <f ca="1">OFFSET(DATA!$B$15,$B363-1,0)</f>
        <v>0</v>
      </c>
      <c r="D363" s="621"/>
      <c r="E363" s="622"/>
      <c r="F363" s="373">
        <f ca="1">OFFSET(DATA!$C$15,$B363-1,0)</f>
        <v>0</v>
      </c>
      <c r="G363" s="374"/>
      <c r="H363" s="379" t="str">
        <f ca="1">OFFSET(TMP!$H$1,($B363-1)*4,0)</f>
        <v xml:space="preserve">
</v>
      </c>
      <c r="I363" s="235" t="str">
        <f ca="1">OFFSET(TMP!$I$1,($B363-1)*4,0)</f>
        <v xml:space="preserve">
</v>
      </c>
      <c r="J363" s="238" t="str">
        <f ca="1">IF(OFFSET(DATA!$L$15,$B363-1,0)="","  年　月　日",OFFSET(DATA!$L$15,$B363-1,0))</f>
        <v xml:space="preserve">  年　月　日</v>
      </c>
      <c r="K363" s="239"/>
      <c r="L363" s="239"/>
      <c r="M363" s="239"/>
      <c r="N363" s="239"/>
      <c r="O363" s="240"/>
      <c r="P363" s="329" t="str">
        <f ca="1">IF(OFFSET(DATA!$N$15,$B363-1,0)="","  年　月　日",OFFSET(DATA!$N$15,$B363-1,0))</f>
        <v xml:space="preserve">  年　月　日</v>
      </c>
      <c r="Q363" s="330"/>
      <c r="R363" s="330"/>
      <c r="S363" s="330"/>
      <c r="T363" s="330"/>
      <c r="U363" s="331"/>
      <c r="V363" s="338" t="str">
        <f ca="1">BC363&amp;OFFSET(DATA!$R$15,$B363-1,0)</f>
        <v/>
      </c>
      <c r="W363" s="339"/>
      <c r="X363" s="339"/>
      <c r="Y363" s="339"/>
      <c r="Z363" s="339"/>
      <c r="AA363" s="339"/>
      <c r="AB363" s="339"/>
      <c r="AC363" s="609">
        <f ca="1">OFFSET(DATA!$S$15,$B363-1,0)</f>
        <v>0</v>
      </c>
      <c r="AD363" s="609"/>
      <c r="AE363" s="610"/>
      <c r="AF363" s="350" t="str">
        <f ca="1">IF(OFFSET(DATA!$Y$15,$B363-1,0)="","  年　月　日",OFFSET(DATA!$Y$15,$B363-1,0))</f>
        <v xml:space="preserve">  年　月　日</v>
      </c>
      <c r="AG363" s="351"/>
      <c r="AH363" s="351"/>
      <c r="AI363" s="351"/>
      <c r="AJ363" s="352"/>
      <c r="AK363" s="359" t="str">
        <f ca="1">IF(BLOOD=1,IF(LEN(BB363)=8,LEFT(BB363,2),LEFT(BB363,1)),BB363)</f>
        <v/>
      </c>
      <c r="AL363" s="362" t="str">
        <f ca="1">IF(OFFSET(DATA!$AC$15,$B363-1,0)="","  年　月　日",OFFSET(DATA!$AC$15,$B363-1,0))</f>
        <v xml:space="preserve">  年　月　日</v>
      </c>
      <c r="AM363" s="311">
        <f ca="1">AY365</f>
        <v>0</v>
      </c>
      <c r="AN363" s="312"/>
      <c r="AO363" s="313"/>
      <c r="AP363" s="314" t="str">
        <f ca="1">INDIRECT("TMP!T" &amp; 2 + ($B363-1)*5)</f>
        <v xml:space="preserve">
</v>
      </c>
      <c r="AQ363" s="315"/>
      <c r="AR363" s="315" t="str">
        <f ca="1">INDIRECT("TMP!U" &amp; 2 + ($B363-1)*5)</f>
        <v xml:space="preserve">
</v>
      </c>
      <c r="AS363" s="315"/>
      <c r="AT363" s="320" t="str">
        <f ca="1">INDIRECT("TMP!V" &amp; 2 + ($B363-1)*5)</f>
        <v xml:space="preserve">
</v>
      </c>
      <c r="AU363" s="323" t="str">
        <f ca="1">IF(OFFSET(DATA!$AT$15,$B363-1,0)="","  年　月　日",OFFSET(DATA!$AT$15,$B363-1,0))</f>
        <v xml:space="preserve">  年　月　日</v>
      </c>
      <c r="AV363" s="413">
        <f ca="1">OFFSET(DATA!$BB$15,$B363-1,0)</f>
        <v>0</v>
      </c>
      <c r="AW363" s="414"/>
      <c r="AX363" s="2"/>
      <c r="AY363" s="392">
        <f ca="1">OFFSET(DATA!$AV$15,$B363-1,0)</f>
        <v>0</v>
      </c>
      <c r="AZ363" s="299">
        <f ca="1">OFFSET(DATA!$AX$15,$B363-1,0)</f>
        <v>0</v>
      </c>
      <c r="BA363" s="299">
        <f ca="1">OFFSET(DATA!$AZ$15,$B363-1,0)</f>
        <v>0</v>
      </c>
      <c r="BB363" s="299" t="str">
        <f ca="1">IF(OFFSET(DATA!$AB$15,$B363-1,0)="","",OFFSET(DATA!$AB$15,$B363-1,0))</f>
        <v/>
      </c>
      <c r="BC363" s="189" t="str">
        <f ca="1">IF(OR(YUBIN=2,OFFSET(DATA!$Q$15,$B363-1,0)=""),"","〒"&amp;OFFSET(DATA!$Q$15,$B363-1,0)&amp;"　")</f>
        <v/>
      </c>
      <c r="BD363" s="2"/>
      <c r="BE363" s="2"/>
      <c r="BF363" s="2"/>
      <c r="BG363" s="2"/>
      <c r="BH363" s="2"/>
      <c r="BI363" s="2"/>
    </row>
    <row r="364" spans="1:64" ht="9.9499999999999993" customHeight="1">
      <c r="B364" s="369"/>
      <c r="C364" s="623"/>
      <c r="D364" s="624"/>
      <c r="E364" s="625"/>
      <c r="F364" s="375"/>
      <c r="G364" s="376"/>
      <c r="H364" s="380"/>
      <c r="I364" s="236"/>
      <c r="J364" s="241"/>
      <c r="K364" s="242"/>
      <c r="L364" s="242"/>
      <c r="M364" s="242"/>
      <c r="N364" s="242"/>
      <c r="O364" s="243"/>
      <c r="P364" s="332"/>
      <c r="Q364" s="333"/>
      <c r="R364" s="333"/>
      <c r="S364" s="333"/>
      <c r="T364" s="333"/>
      <c r="U364" s="334"/>
      <c r="V364" s="340"/>
      <c r="W364" s="341"/>
      <c r="X364" s="341"/>
      <c r="Y364" s="341"/>
      <c r="Z364" s="341"/>
      <c r="AA364" s="341"/>
      <c r="AB364" s="341"/>
      <c r="AC364" s="611"/>
      <c r="AD364" s="611"/>
      <c r="AE364" s="612"/>
      <c r="AF364" s="353"/>
      <c r="AG364" s="354"/>
      <c r="AH364" s="354"/>
      <c r="AI364" s="354"/>
      <c r="AJ364" s="355"/>
      <c r="AK364" s="360"/>
      <c r="AL364" s="363"/>
      <c r="AM364" s="302"/>
      <c r="AN364" s="305"/>
      <c r="AO364" s="306"/>
      <c r="AP364" s="316"/>
      <c r="AQ364" s="317"/>
      <c r="AR364" s="317"/>
      <c r="AS364" s="317"/>
      <c r="AT364" s="321"/>
      <c r="AU364" s="324"/>
      <c r="AV364" s="384"/>
      <c r="AW364" s="385"/>
      <c r="AX364" s="2"/>
      <c r="AY364" s="393"/>
      <c r="AZ364" s="301"/>
      <c r="BA364" s="301"/>
      <c r="BB364" s="300"/>
      <c r="BC364" s="189"/>
      <c r="BD364" s="2"/>
      <c r="BE364" s="2"/>
      <c r="BF364" s="2"/>
      <c r="BG364" s="2"/>
      <c r="BH364" s="2"/>
      <c r="BI364" s="2"/>
    </row>
    <row r="365" spans="1:64" ht="9.9499999999999993" customHeight="1">
      <c r="B365" s="370"/>
      <c r="C365" s="614">
        <f ca="1">OFFSET(DATA!$A$15,$B363-1,0)</f>
        <v>0</v>
      </c>
      <c r="D365" s="615"/>
      <c r="E365" s="616"/>
      <c r="F365" s="375"/>
      <c r="G365" s="376"/>
      <c r="H365" s="380"/>
      <c r="I365" s="236"/>
      <c r="J365" s="244"/>
      <c r="K365" s="245"/>
      <c r="L365" s="245"/>
      <c r="M365" s="245"/>
      <c r="N365" s="245"/>
      <c r="O365" s="246"/>
      <c r="P365" s="335"/>
      <c r="Q365" s="336"/>
      <c r="R365" s="336"/>
      <c r="S365" s="336"/>
      <c r="T365" s="336"/>
      <c r="U365" s="337"/>
      <c r="V365" s="342"/>
      <c r="W365" s="343"/>
      <c r="X365" s="343"/>
      <c r="Y365" s="343"/>
      <c r="Z365" s="343"/>
      <c r="AA365" s="343"/>
      <c r="AB365" s="343"/>
      <c r="AC365" s="97"/>
      <c r="AD365" s="97"/>
      <c r="AE365" s="98"/>
      <c r="AF365" s="356"/>
      <c r="AG365" s="357"/>
      <c r="AH365" s="357"/>
      <c r="AI365" s="357"/>
      <c r="AJ365" s="358"/>
      <c r="AK365" s="360"/>
      <c r="AL365" s="364"/>
      <c r="AM365" s="302" t="str">
        <f ca="1">AZ365</f>
        <v/>
      </c>
      <c r="AN365" s="303"/>
      <c r="AO365" s="304"/>
      <c r="AP365" s="316"/>
      <c r="AQ365" s="317"/>
      <c r="AR365" s="317"/>
      <c r="AS365" s="317"/>
      <c r="AT365" s="321"/>
      <c r="AU365" s="325"/>
      <c r="AV365" s="415"/>
      <c r="AW365" s="416"/>
      <c r="AX365" s="75"/>
      <c r="AY365" s="502">
        <f ca="1">AY363</f>
        <v>0</v>
      </c>
      <c r="AZ365" s="504" t="str">
        <f ca="1">IF(COUNTIF(AZ363,"*受給者*"),"受給者",IF(COUNTIF(AZ363,"*国民年金*"),"国民年金",IF(COUNTIF(AZ363,"厚生年金"),"厚生年金","")))</f>
        <v/>
      </c>
      <c r="BA365" s="504">
        <f ca="1">BA363</f>
        <v>0</v>
      </c>
      <c r="BB365" s="300"/>
      <c r="BC365" s="189"/>
      <c r="BD365" s="2"/>
      <c r="BE365" s="2"/>
      <c r="BF365" s="2"/>
      <c r="BG365" s="2"/>
      <c r="BH365" s="2"/>
      <c r="BI365" s="2"/>
    </row>
    <row r="366" spans="1:64" ht="9.9499999999999993" customHeight="1">
      <c r="B366" s="370"/>
      <c r="C366" s="614"/>
      <c r="D366" s="615"/>
      <c r="E366" s="616"/>
      <c r="F366" s="375"/>
      <c r="G366" s="376"/>
      <c r="H366" s="380"/>
      <c r="I366" s="236"/>
      <c r="J366" s="37"/>
      <c r="K366" s="394">
        <f ca="1">OFFSET(DATA!$M$15,$B363-1,0)</f>
        <v>0</v>
      </c>
      <c r="L366" s="394"/>
      <c r="M366" s="397" t="s">
        <v>213</v>
      </c>
      <c r="N366" s="397"/>
      <c r="O366" s="38"/>
      <c r="P366" s="37"/>
      <c r="Q366" s="394">
        <f ca="1">OFFSET(DATA!$O$15,$B363-1,0)</f>
        <v>0</v>
      </c>
      <c r="R366" s="394"/>
      <c r="S366" s="397" t="s">
        <v>214</v>
      </c>
      <c r="T366" s="397"/>
      <c r="U366" s="38"/>
      <c r="V366" s="400" t="str">
        <f ca="1">BC366&amp;OFFSET(DATA!$U$15,$B363-1,0)</f>
        <v/>
      </c>
      <c r="W366" s="401"/>
      <c r="X366" s="401"/>
      <c r="Y366" s="401"/>
      <c r="Z366" s="401"/>
      <c r="AA366" s="401"/>
      <c r="AB366" s="401"/>
      <c r="AC366" s="626">
        <f ca="1">OFFSET(DATA!$V$15,$B363-1,0)</f>
        <v>0</v>
      </c>
      <c r="AD366" s="626"/>
      <c r="AE366" s="627"/>
      <c r="AF366" s="408">
        <f ca="1">OFFSET(DATA!$Z$15,$B363-1,0)</f>
        <v>0</v>
      </c>
      <c r="AG366" s="408"/>
      <c r="AH366" s="397" t="s">
        <v>215</v>
      </c>
      <c r="AI366" s="397">
        <f ca="1">OFFSET(DATA!$AA$15,$B363-1,0)</f>
        <v>0</v>
      </c>
      <c r="AJ366" s="410"/>
      <c r="AK366" s="360"/>
      <c r="AL366" s="365">
        <f ca="1">OFFSET(DATA!$AD$15,$B363-1,0)</f>
        <v>0</v>
      </c>
      <c r="AM366" s="302"/>
      <c r="AN366" s="305"/>
      <c r="AO366" s="306"/>
      <c r="AP366" s="316"/>
      <c r="AQ366" s="317"/>
      <c r="AR366" s="317"/>
      <c r="AS366" s="317"/>
      <c r="AT366" s="321"/>
      <c r="AU366" s="326" t="str">
        <f ca="1">IF(OFFSET(DATA!$AU$15,$B363-1,0)="","  年　月　日",OFFSET(DATA!$AU$15,$B363-1,0))</f>
        <v xml:space="preserve">  年　月　日</v>
      </c>
      <c r="AV366" s="382">
        <f ca="1">OFFSET(DATA!$BC$15,$B363-1,0)</f>
        <v>0</v>
      </c>
      <c r="AW366" s="383"/>
      <c r="AX366" s="2"/>
      <c r="AY366" s="503"/>
      <c r="AZ366" s="505"/>
      <c r="BA366" s="505"/>
      <c r="BB366" s="300"/>
      <c r="BC366" s="189" t="str">
        <f ca="1">IF(OR(YUBIN=2,OFFSET(DATA!$T$15,$B363-1,0)=""),"","〒"&amp;OFFSET(DATA!$T$15,$B363-1,0)&amp;"　")</f>
        <v/>
      </c>
      <c r="BD366" s="2"/>
      <c r="BE366" s="2"/>
      <c r="BF366" s="2"/>
      <c r="BG366" s="2"/>
      <c r="BH366" s="2"/>
      <c r="BI366" s="2"/>
    </row>
    <row r="367" spans="1:64" ht="9.9499999999999993" customHeight="1">
      <c r="B367" s="371"/>
      <c r="C367" s="614">
        <f ca="1">OFFSET(DATA!$BD$15,$B363-1,0)</f>
        <v>0</v>
      </c>
      <c r="D367" s="615"/>
      <c r="E367" s="616"/>
      <c r="F367" s="375"/>
      <c r="G367" s="376"/>
      <c r="H367" s="380"/>
      <c r="I367" s="236"/>
      <c r="J367" s="71"/>
      <c r="K367" s="395"/>
      <c r="L367" s="395"/>
      <c r="M367" s="398"/>
      <c r="N367" s="398"/>
      <c r="O367" s="102"/>
      <c r="P367" s="71"/>
      <c r="Q367" s="395"/>
      <c r="R367" s="395"/>
      <c r="S367" s="398"/>
      <c r="T367" s="398"/>
      <c r="U367" s="102"/>
      <c r="V367" s="340"/>
      <c r="W367" s="341"/>
      <c r="X367" s="341"/>
      <c r="Y367" s="341"/>
      <c r="Z367" s="341"/>
      <c r="AA367" s="341"/>
      <c r="AB367" s="341"/>
      <c r="AC367" s="628"/>
      <c r="AD367" s="628"/>
      <c r="AE367" s="629"/>
      <c r="AF367" s="394"/>
      <c r="AG367" s="394"/>
      <c r="AH367" s="398"/>
      <c r="AI367" s="398"/>
      <c r="AJ367" s="411"/>
      <c r="AK367" s="360"/>
      <c r="AL367" s="366"/>
      <c r="AM367" s="302">
        <f ca="1">BA365</f>
        <v>0</v>
      </c>
      <c r="AN367" s="389" t="str">
        <f ca="1">IF($BA367=0,"",RIGHT($BA367,4))</f>
        <v/>
      </c>
      <c r="AO367" s="390"/>
      <c r="AP367" s="316"/>
      <c r="AQ367" s="317"/>
      <c r="AR367" s="317"/>
      <c r="AS367" s="317"/>
      <c r="AT367" s="321"/>
      <c r="AU367" s="327"/>
      <c r="AV367" s="384"/>
      <c r="AW367" s="385"/>
      <c r="AX367" s="2"/>
      <c r="AY367" s="392"/>
      <c r="AZ367" s="299"/>
      <c r="BA367" s="299">
        <f ca="1">OFFSET(DATA!$BA$15,$B363-1,0)</f>
        <v>0</v>
      </c>
      <c r="BB367" s="300"/>
      <c r="BC367" s="189"/>
      <c r="BD367" s="2"/>
      <c r="BE367" s="2"/>
      <c r="BF367" s="2"/>
      <c r="BG367" s="2"/>
      <c r="BH367" s="2"/>
      <c r="BI367" s="2"/>
    </row>
    <row r="368" spans="1:64" ht="9.9499999999999993" customHeight="1">
      <c r="B368" s="372"/>
      <c r="C368" s="617"/>
      <c r="D368" s="618"/>
      <c r="E368" s="619"/>
      <c r="F368" s="377"/>
      <c r="G368" s="378"/>
      <c r="H368" s="381"/>
      <c r="I368" s="237"/>
      <c r="J368" s="39"/>
      <c r="K368" s="396"/>
      <c r="L368" s="396"/>
      <c r="M368" s="399"/>
      <c r="N368" s="399"/>
      <c r="O368" s="40"/>
      <c r="P368" s="39"/>
      <c r="Q368" s="396"/>
      <c r="R368" s="396"/>
      <c r="S368" s="399"/>
      <c r="T368" s="399"/>
      <c r="U368" s="40"/>
      <c r="V368" s="402"/>
      <c r="W368" s="403"/>
      <c r="X368" s="403"/>
      <c r="Y368" s="403"/>
      <c r="Z368" s="403"/>
      <c r="AA368" s="403"/>
      <c r="AB368" s="403"/>
      <c r="AC368" s="613"/>
      <c r="AD368" s="613"/>
      <c r="AE368" s="378"/>
      <c r="AF368" s="409"/>
      <c r="AG368" s="409"/>
      <c r="AH368" s="399"/>
      <c r="AI368" s="399"/>
      <c r="AJ368" s="412"/>
      <c r="AK368" s="361"/>
      <c r="AL368" s="367"/>
      <c r="AM368" s="388"/>
      <c r="AN368" s="391"/>
      <c r="AO368" s="378"/>
      <c r="AP368" s="318"/>
      <c r="AQ368" s="319"/>
      <c r="AR368" s="319"/>
      <c r="AS368" s="319"/>
      <c r="AT368" s="322"/>
      <c r="AU368" s="328"/>
      <c r="AV368" s="386"/>
      <c r="AW368" s="387"/>
      <c r="AX368" s="2"/>
      <c r="AY368" s="393"/>
      <c r="AZ368" s="301"/>
      <c r="BA368" s="301"/>
      <c r="BB368" s="301"/>
      <c r="BC368" s="189"/>
      <c r="BD368" s="2"/>
      <c r="BE368" s="2"/>
      <c r="BF368" s="2"/>
      <c r="BG368" s="2"/>
      <c r="BH368" s="2"/>
      <c r="BI368" s="2"/>
    </row>
    <row r="369" spans="2:61" ht="9.9499999999999993" customHeight="1">
      <c r="B369" s="368">
        <f>B363+1</f>
        <v>42</v>
      </c>
      <c r="C369" s="620">
        <f ca="1">OFFSET(DATA!$B$15,$B369-1,0)</f>
        <v>0</v>
      </c>
      <c r="D369" s="621"/>
      <c r="E369" s="622"/>
      <c r="F369" s="373">
        <f ca="1">OFFSET(DATA!$C$15,$B369-1,0)</f>
        <v>0</v>
      </c>
      <c r="G369" s="374"/>
      <c r="H369" s="379" t="str">
        <f ca="1">OFFSET(TMP!$H$1,($B369-1)*4,0)</f>
        <v xml:space="preserve">
</v>
      </c>
      <c r="I369" s="235" t="str">
        <f ca="1">OFFSET(TMP!$I$1,($B369-1)*4,0)</f>
        <v xml:space="preserve">
</v>
      </c>
      <c r="J369" s="238" t="str">
        <f ca="1">IF(OFFSET(DATA!$L$15,$B369-1,0)="","  年　月　日",OFFSET(DATA!$L$15,$B369-1,0))</f>
        <v xml:space="preserve">  年　月　日</v>
      </c>
      <c r="K369" s="239"/>
      <c r="L369" s="239"/>
      <c r="M369" s="239"/>
      <c r="N369" s="239"/>
      <c r="O369" s="240"/>
      <c r="P369" s="329" t="str">
        <f ca="1">IF(OFFSET(DATA!$N$15,$B369-1,0)="","  年　月　日",OFFSET(DATA!$N$15,$B369-1,0))</f>
        <v xml:space="preserve">  年　月　日</v>
      </c>
      <c r="Q369" s="330"/>
      <c r="R369" s="330"/>
      <c r="S369" s="330"/>
      <c r="T369" s="330"/>
      <c r="U369" s="331"/>
      <c r="V369" s="338" t="str">
        <f ca="1">BC369&amp;OFFSET(DATA!$R$15,$B369-1,0)</f>
        <v/>
      </c>
      <c r="W369" s="339"/>
      <c r="X369" s="339"/>
      <c r="Y369" s="339"/>
      <c r="Z369" s="339"/>
      <c r="AA369" s="339"/>
      <c r="AB369" s="339"/>
      <c r="AC369" s="609">
        <f ca="1">OFFSET(DATA!$S$15,$B369-1,0)</f>
        <v>0</v>
      </c>
      <c r="AD369" s="609"/>
      <c r="AE369" s="610"/>
      <c r="AF369" s="350" t="str">
        <f ca="1">IF(OFFSET(DATA!$Y$15,$B369-1,0)="","  年　月　日",OFFSET(DATA!$Y$15,$B369-1,0))</f>
        <v xml:space="preserve">  年　月　日</v>
      </c>
      <c r="AG369" s="351"/>
      <c r="AH369" s="351"/>
      <c r="AI369" s="351"/>
      <c r="AJ369" s="352"/>
      <c r="AK369" s="359" t="str">
        <f ca="1">IF(BLOOD=1,IF(LEN(BB369)=8,LEFT(BB369,2),LEFT(BB369,1)),BB369)</f>
        <v/>
      </c>
      <c r="AL369" s="362" t="str">
        <f ca="1">IF(OFFSET(DATA!$AC$15,$B369-1,0)="","  年　月　日",OFFSET(DATA!$AC$15,$B369-1,0))</f>
        <v xml:space="preserve">  年　月　日</v>
      </c>
      <c r="AM369" s="311">
        <f ca="1">AY371</f>
        <v>0</v>
      </c>
      <c r="AN369" s="312"/>
      <c r="AO369" s="313"/>
      <c r="AP369" s="314" t="str">
        <f ca="1">INDIRECT("TMP!T" &amp; 2 + ($B369-1)*5)</f>
        <v xml:space="preserve">
</v>
      </c>
      <c r="AQ369" s="315"/>
      <c r="AR369" s="315" t="str">
        <f ca="1">INDIRECT("TMP!U" &amp; 2 + ($B369-1)*5)</f>
        <v xml:space="preserve">
</v>
      </c>
      <c r="AS369" s="315"/>
      <c r="AT369" s="320" t="str">
        <f ca="1">INDIRECT("TMP!V" &amp; 2 + ($B369-1)*5)</f>
        <v xml:space="preserve">
</v>
      </c>
      <c r="AU369" s="323" t="str">
        <f ca="1">IF(OFFSET(DATA!$AT$15,$B369-1,0)="","  年　月　日",OFFSET(DATA!$AT$15,$B369-1,0))</f>
        <v xml:space="preserve">  年　月　日</v>
      </c>
      <c r="AV369" s="413">
        <f ca="1">OFFSET(DATA!$BB$15,$B369-1,0)</f>
        <v>0</v>
      </c>
      <c r="AW369" s="414"/>
      <c r="AX369" s="2"/>
      <c r="AY369" s="392">
        <f ca="1">OFFSET(DATA!$AV$15,$B369-1,0)</f>
        <v>0</v>
      </c>
      <c r="AZ369" s="299">
        <f ca="1">OFFSET(DATA!$AX$15,$B369-1,0)</f>
        <v>0</v>
      </c>
      <c r="BA369" s="299">
        <f ca="1">OFFSET(DATA!$AZ$15,$B369-1,0)</f>
        <v>0</v>
      </c>
      <c r="BB369" s="299" t="str">
        <f ca="1">IF(OFFSET(DATA!$AB$15,$B369-1,0)="","",OFFSET(DATA!$AB$15,$B369-1,0))</f>
        <v/>
      </c>
      <c r="BC369" s="189" t="str">
        <f ca="1">IF(OR(YUBIN=2,OFFSET(DATA!$Q$15,$B369-1,0)=""),"","〒"&amp;OFFSET(DATA!$Q$15,$B369-1,0)&amp;"　")</f>
        <v/>
      </c>
      <c r="BD369" s="2"/>
      <c r="BE369" s="2"/>
      <c r="BF369" s="2"/>
      <c r="BG369" s="2"/>
      <c r="BH369" s="2"/>
      <c r="BI369" s="2"/>
    </row>
    <row r="370" spans="2:61" ht="9.9499999999999993" customHeight="1">
      <c r="B370" s="369"/>
      <c r="C370" s="623"/>
      <c r="D370" s="624"/>
      <c r="E370" s="625"/>
      <c r="F370" s="375"/>
      <c r="G370" s="376"/>
      <c r="H370" s="380"/>
      <c r="I370" s="236"/>
      <c r="J370" s="241"/>
      <c r="K370" s="242"/>
      <c r="L370" s="242"/>
      <c r="M370" s="242"/>
      <c r="N370" s="242"/>
      <c r="O370" s="243"/>
      <c r="P370" s="332"/>
      <c r="Q370" s="333"/>
      <c r="R370" s="333"/>
      <c r="S370" s="333"/>
      <c r="T370" s="333"/>
      <c r="U370" s="334"/>
      <c r="V370" s="340"/>
      <c r="W370" s="341"/>
      <c r="X370" s="341"/>
      <c r="Y370" s="341"/>
      <c r="Z370" s="341"/>
      <c r="AA370" s="341"/>
      <c r="AB370" s="341"/>
      <c r="AC370" s="611"/>
      <c r="AD370" s="611"/>
      <c r="AE370" s="612"/>
      <c r="AF370" s="353"/>
      <c r="AG370" s="354"/>
      <c r="AH370" s="354"/>
      <c r="AI370" s="354"/>
      <c r="AJ370" s="355"/>
      <c r="AK370" s="360"/>
      <c r="AL370" s="363"/>
      <c r="AM370" s="302"/>
      <c r="AN370" s="305"/>
      <c r="AO370" s="306"/>
      <c r="AP370" s="316"/>
      <c r="AQ370" s="317"/>
      <c r="AR370" s="317"/>
      <c r="AS370" s="317"/>
      <c r="AT370" s="321"/>
      <c r="AU370" s="324"/>
      <c r="AV370" s="384"/>
      <c r="AW370" s="385"/>
      <c r="AX370" s="2"/>
      <c r="AY370" s="393"/>
      <c r="AZ370" s="301"/>
      <c r="BA370" s="301"/>
      <c r="BB370" s="300"/>
      <c r="BC370" s="189"/>
      <c r="BD370" s="2"/>
      <c r="BE370" s="2"/>
      <c r="BF370" s="2"/>
      <c r="BG370" s="2"/>
      <c r="BH370" s="2"/>
      <c r="BI370" s="2"/>
    </row>
    <row r="371" spans="2:61" ht="9.9499999999999993" customHeight="1">
      <c r="B371" s="370"/>
      <c r="C371" s="614">
        <f ca="1">OFFSET(DATA!$A$15,$B369-1,0)</f>
        <v>0</v>
      </c>
      <c r="D371" s="615"/>
      <c r="E371" s="616"/>
      <c r="F371" s="375"/>
      <c r="G371" s="376"/>
      <c r="H371" s="380"/>
      <c r="I371" s="236"/>
      <c r="J371" s="244"/>
      <c r="K371" s="245"/>
      <c r="L371" s="245"/>
      <c r="M371" s="245"/>
      <c r="N371" s="245"/>
      <c r="O371" s="246"/>
      <c r="P371" s="335"/>
      <c r="Q371" s="336"/>
      <c r="R371" s="336"/>
      <c r="S371" s="336"/>
      <c r="T371" s="336"/>
      <c r="U371" s="337"/>
      <c r="V371" s="342"/>
      <c r="W371" s="343"/>
      <c r="X371" s="343"/>
      <c r="Y371" s="343"/>
      <c r="Z371" s="343"/>
      <c r="AA371" s="343"/>
      <c r="AB371" s="343"/>
      <c r="AC371" s="97"/>
      <c r="AD371" s="97"/>
      <c r="AE371" s="98"/>
      <c r="AF371" s="356"/>
      <c r="AG371" s="357"/>
      <c r="AH371" s="357"/>
      <c r="AI371" s="357"/>
      <c r="AJ371" s="358"/>
      <c r="AK371" s="360"/>
      <c r="AL371" s="364"/>
      <c r="AM371" s="302" t="str">
        <f ca="1">AZ371</f>
        <v/>
      </c>
      <c r="AN371" s="303"/>
      <c r="AO371" s="304"/>
      <c r="AP371" s="316"/>
      <c r="AQ371" s="317"/>
      <c r="AR371" s="317"/>
      <c r="AS371" s="317"/>
      <c r="AT371" s="321"/>
      <c r="AU371" s="325"/>
      <c r="AV371" s="415"/>
      <c r="AW371" s="416"/>
      <c r="AX371" s="75"/>
      <c r="AY371" s="502">
        <f t="shared" ref="AY371" ca="1" si="268">AY369</f>
        <v>0</v>
      </c>
      <c r="AZ371" s="504" t="str">
        <f t="shared" ref="AZ371" ca="1" si="269">IF(COUNTIF(AZ369,"*受給者*"),"受給者",IF(COUNTIF(AZ369,"*国民年金*"),"国民年金",IF(COUNTIF(AZ369,"厚生年金"),"厚生年金","")))</f>
        <v/>
      </c>
      <c r="BA371" s="504">
        <f t="shared" ref="BA371" ca="1" si="270">BA369</f>
        <v>0</v>
      </c>
      <c r="BB371" s="300"/>
      <c r="BC371" s="189"/>
      <c r="BD371" s="2"/>
      <c r="BE371" s="2"/>
      <c r="BF371" s="2"/>
      <c r="BG371" s="2"/>
      <c r="BH371" s="2"/>
      <c r="BI371" s="2"/>
    </row>
    <row r="372" spans="2:61" ht="9.9499999999999993" customHeight="1">
      <c r="B372" s="370"/>
      <c r="C372" s="614"/>
      <c r="D372" s="615"/>
      <c r="E372" s="616"/>
      <c r="F372" s="375"/>
      <c r="G372" s="376"/>
      <c r="H372" s="380"/>
      <c r="I372" s="236"/>
      <c r="J372" s="37"/>
      <c r="K372" s="394">
        <f ca="1">OFFSET(DATA!$M$15,$B369-1,0)</f>
        <v>0</v>
      </c>
      <c r="L372" s="394"/>
      <c r="M372" s="397" t="s">
        <v>213</v>
      </c>
      <c r="N372" s="397"/>
      <c r="O372" s="38"/>
      <c r="P372" s="37"/>
      <c r="Q372" s="394">
        <f ca="1">OFFSET(DATA!$O$15,$B369-1,0)</f>
        <v>0</v>
      </c>
      <c r="R372" s="394"/>
      <c r="S372" s="397" t="s">
        <v>214</v>
      </c>
      <c r="T372" s="397"/>
      <c r="U372" s="38"/>
      <c r="V372" s="400" t="str">
        <f ca="1">BC372&amp;OFFSET(DATA!$U$15,$B369-1,0)</f>
        <v/>
      </c>
      <c r="W372" s="401"/>
      <c r="X372" s="401"/>
      <c r="Y372" s="401"/>
      <c r="Z372" s="401"/>
      <c r="AA372" s="401"/>
      <c r="AB372" s="401"/>
      <c r="AC372" s="626">
        <f ca="1">OFFSET(DATA!$V$15,$B369-1,0)</f>
        <v>0</v>
      </c>
      <c r="AD372" s="626"/>
      <c r="AE372" s="627"/>
      <c r="AF372" s="408">
        <f ca="1">OFFSET(DATA!$Z$15,$B369-1,0)</f>
        <v>0</v>
      </c>
      <c r="AG372" s="408"/>
      <c r="AH372" s="397" t="s">
        <v>215</v>
      </c>
      <c r="AI372" s="397">
        <f ca="1">OFFSET(DATA!$AA$15,$B369-1,0)</f>
        <v>0</v>
      </c>
      <c r="AJ372" s="410"/>
      <c r="AK372" s="360"/>
      <c r="AL372" s="365">
        <f ca="1">OFFSET(DATA!$AD$15,$B369-1,0)</f>
        <v>0</v>
      </c>
      <c r="AM372" s="302"/>
      <c r="AN372" s="305"/>
      <c r="AO372" s="306"/>
      <c r="AP372" s="316"/>
      <c r="AQ372" s="317"/>
      <c r="AR372" s="317"/>
      <c r="AS372" s="317"/>
      <c r="AT372" s="321"/>
      <c r="AU372" s="326" t="str">
        <f ca="1">IF(OFFSET(DATA!$AU$15,$B369-1,0)="","  年　月　日",OFFSET(DATA!$AU$15,$B369-1,0))</f>
        <v xml:space="preserve">  年　月　日</v>
      </c>
      <c r="AV372" s="382">
        <f ca="1">OFFSET(DATA!$BC$15,$B369-1,0)</f>
        <v>0</v>
      </c>
      <c r="AW372" s="383"/>
      <c r="AX372" s="2"/>
      <c r="AY372" s="503"/>
      <c r="AZ372" s="505"/>
      <c r="BA372" s="505"/>
      <c r="BB372" s="300"/>
      <c r="BC372" s="189" t="str">
        <f ca="1">IF(OR(YUBIN=2,OFFSET(DATA!$T$15,$B369-1,0)=""),"","〒"&amp;OFFSET(DATA!$T$15,$B369-1,0)&amp;"　")</f>
        <v/>
      </c>
      <c r="BD372" s="2"/>
      <c r="BE372" s="2"/>
      <c r="BF372" s="2"/>
      <c r="BG372" s="2"/>
      <c r="BH372" s="2"/>
      <c r="BI372" s="2"/>
    </row>
    <row r="373" spans="2:61" ht="9.9499999999999993" customHeight="1">
      <c r="B373" s="371"/>
      <c r="C373" s="614">
        <f ca="1">OFFSET(DATA!$BD$15,$B369-1,0)</f>
        <v>0</v>
      </c>
      <c r="D373" s="615"/>
      <c r="E373" s="616"/>
      <c r="F373" s="375"/>
      <c r="G373" s="376"/>
      <c r="H373" s="380"/>
      <c r="I373" s="236"/>
      <c r="J373" s="71"/>
      <c r="K373" s="395"/>
      <c r="L373" s="395"/>
      <c r="M373" s="398"/>
      <c r="N373" s="398"/>
      <c r="O373" s="102"/>
      <c r="P373" s="71"/>
      <c r="Q373" s="395"/>
      <c r="R373" s="395"/>
      <c r="S373" s="398"/>
      <c r="T373" s="398"/>
      <c r="U373" s="102"/>
      <c r="V373" s="340"/>
      <c r="W373" s="341"/>
      <c r="X373" s="341"/>
      <c r="Y373" s="341"/>
      <c r="Z373" s="341"/>
      <c r="AA373" s="341"/>
      <c r="AB373" s="341"/>
      <c r="AC373" s="628"/>
      <c r="AD373" s="628"/>
      <c r="AE373" s="629"/>
      <c r="AF373" s="394"/>
      <c r="AG373" s="394"/>
      <c r="AH373" s="398"/>
      <c r="AI373" s="398"/>
      <c r="AJ373" s="411"/>
      <c r="AK373" s="360"/>
      <c r="AL373" s="366"/>
      <c r="AM373" s="302">
        <f ca="1">BA371</f>
        <v>0</v>
      </c>
      <c r="AN373" s="389" t="str">
        <f ca="1">IF($BA373=0,"",RIGHT($BA373,4))</f>
        <v/>
      </c>
      <c r="AO373" s="390"/>
      <c r="AP373" s="316"/>
      <c r="AQ373" s="317"/>
      <c r="AR373" s="317"/>
      <c r="AS373" s="317"/>
      <c r="AT373" s="321"/>
      <c r="AU373" s="327"/>
      <c r="AV373" s="384"/>
      <c r="AW373" s="385"/>
      <c r="AX373" s="2"/>
      <c r="AY373" s="392"/>
      <c r="AZ373" s="299"/>
      <c r="BA373" s="299">
        <f ca="1">OFFSET(DATA!$BA$15,$B369-1,0)</f>
        <v>0</v>
      </c>
      <c r="BB373" s="300"/>
      <c r="BC373" s="189"/>
      <c r="BD373" s="2"/>
      <c r="BE373" s="2"/>
      <c r="BF373" s="2"/>
      <c r="BG373" s="2"/>
      <c r="BH373" s="2"/>
      <c r="BI373" s="2"/>
    </row>
    <row r="374" spans="2:61" ht="9.9499999999999993" customHeight="1">
      <c r="B374" s="372"/>
      <c r="C374" s="617"/>
      <c r="D374" s="618"/>
      <c r="E374" s="619"/>
      <c r="F374" s="377"/>
      <c r="G374" s="378"/>
      <c r="H374" s="381"/>
      <c r="I374" s="237"/>
      <c r="J374" s="39"/>
      <c r="K374" s="396"/>
      <c r="L374" s="396"/>
      <c r="M374" s="399"/>
      <c r="N374" s="399"/>
      <c r="O374" s="40"/>
      <c r="P374" s="39"/>
      <c r="Q374" s="396"/>
      <c r="R374" s="396"/>
      <c r="S374" s="399"/>
      <c r="T374" s="399"/>
      <c r="U374" s="40"/>
      <c r="V374" s="402"/>
      <c r="W374" s="403"/>
      <c r="X374" s="403"/>
      <c r="Y374" s="403"/>
      <c r="Z374" s="403"/>
      <c r="AA374" s="403"/>
      <c r="AB374" s="403"/>
      <c r="AC374" s="613"/>
      <c r="AD374" s="613"/>
      <c r="AE374" s="378"/>
      <c r="AF374" s="409"/>
      <c r="AG374" s="409"/>
      <c r="AH374" s="399"/>
      <c r="AI374" s="399"/>
      <c r="AJ374" s="412"/>
      <c r="AK374" s="361"/>
      <c r="AL374" s="367"/>
      <c r="AM374" s="388"/>
      <c r="AN374" s="391"/>
      <c r="AO374" s="378"/>
      <c r="AP374" s="318"/>
      <c r="AQ374" s="319"/>
      <c r="AR374" s="319"/>
      <c r="AS374" s="319"/>
      <c r="AT374" s="322"/>
      <c r="AU374" s="328"/>
      <c r="AV374" s="386"/>
      <c r="AW374" s="387"/>
      <c r="AX374" s="2"/>
      <c r="AY374" s="393"/>
      <c r="AZ374" s="301"/>
      <c r="BA374" s="301"/>
      <c r="BB374" s="301"/>
      <c r="BC374" s="189"/>
      <c r="BD374" s="2"/>
      <c r="BE374" s="2"/>
      <c r="BF374" s="2"/>
      <c r="BG374" s="2"/>
      <c r="BH374" s="2"/>
      <c r="BI374" s="2"/>
    </row>
    <row r="375" spans="2:61" ht="9.9499999999999993" customHeight="1">
      <c r="B375" s="368">
        <f t="shared" ref="B375" si="271">B369+1</f>
        <v>43</v>
      </c>
      <c r="C375" s="620">
        <f ca="1">OFFSET(DATA!$B$15,$B375-1,0)</f>
        <v>0</v>
      </c>
      <c r="D375" s="621"/>
      <c r="E375" s="622"/>
      <c r="F375" s="373">
        <f ca="1">OFFSET(DATA!$C$15,$B375-1,0)</f>
        <v>0</v>
      </c>
      <c r="G375" s="374"/>
      <c r="H375" s="379" t="str">
        <f ca="1">OFFSET(TMP!$H$1,($B375-1)*4,0)</f>
        <v xml:space="preserve">
</v>
      </c>
      <c r="I375" s="235" t="str">
        <f ca="1">OFFSET(TMP!$I$1,($B375-1)*4,0)</f>
        <v xml:space="preserve">
</v>
      </c>
      <c r="J375" s="238" t="str">
        <f ca="1">IF(OFFSET(DATA!$L$15,$B375-1,0)="","  年　月　日",OFFSET(DATA!$L$15,$B375-1,0))</f>
        <v xml:space="preserve">  年　月　日</v>
      </c>
      <c r="K375" s="239"/>
      <c r="L375" s="239"/>
      <c r="M375" s="239"/>
      <c r="N375" s="239"/>
      <c r="O375" s="240"/>
      <c r="P375" s="329" t="str">
        <f ca="1">IF(OFFSET(DATA!$N$15,$B375-1,0)="","  年　月　日",OFFSET(DATA!$N$15,$B375-1,0))</f>
        <v xml:space="preserve">  年　月　日</v>
      </c>
      <c r="Q375" s="330"/>
      <c r="R375" s="330"/>
      <c r="S375" s="330"/>
      <c r="T375" s="330"/>
      <c r="U375" s="331"/>
      <c r="V375" s="338" t="str">
        <f ca="1">BC375&amp;OFFSET(DATA!$R$15,$B375-1,0)</f>
        <v/>
      </c>
      <c r="W375" s="339"/>
      <c r="X375" s="339"/>
      <c r="Y375" s="339"/>
      <c r="Z375" s="339"/>
      <c r="AA375" s="339"/>
      <c r="AB375" s="339"/>
      <c r="AC375" s="609">
        <f ca="1">OFFSET(DATA!$S$15,$B375-1,0)</f>
        <v>0</v>
      </c>
      <c r="AD375" s="609"/>
      <c r="AE375" s="610"/>
      <c r="AF375" s="350" t="str">
        <f ca="1">IF(OFFSET(DATA!$Y$15,$B375-1,0)="","  年　月　日",OFFSET(DATA!$Y$15,$B375-1,0))</f>
        <v xml:space="preserve">  年　月　日</v>
      </c>
      <c r="AG375" s="351"/>
      <c r="AH375" s="351"/>
      <c r="AI375" s="351"/>
      <c r="AJ375" s="352"/>
      <c r="AK375" s="359" t="str">
        <f ca="1">IF(BLOOD=1,IF(LEN(BB375)=8,LEFT(BB375,2),LEFT(BB375,1)),BB375)</f>
        <v/>
      </c>
      <c r="AL375" s="362" t="str">
        <f ca="1">IF(OFFSET(DATA!$AC$15,$B375-1,0)="","  年　月　日",OFFSET(DATA!$AC$15,$B375-1,0))</f>
        <v xml:space="preserve">  年　月　日</v>
      </c>
      <c r="AM375" s="311">
        <f t="shared" ref="AM375" ca="1" si="272">AY377</f>
        <v>0</v>
      </c>
      <c r="AN375" s="312"/>
      <c r="AO375" s="313"/>
      <c r="AP375" s="314" t="str">
        <f ca="1">INDIRECT("TMP!T" &amp; 2 + ($B375-1)*5)</f>
        <v xml:space="preserve">
</v>
      </c>
      <c r="AQ375" s="315"/>
      <c r="AR375" s="315" t="str">
        <f ca="1">INDIRECT("TMP!U" &amp; 2 + ($B375-1)*5)</f>
        <v xml:space="preserve">
</v>
      </c>
      <c r="AS375" s="315"/>
      <c r="AT375" s="320" t="str">
        <f ca="1">INDIRECT("TMP!V" &amp; 2 + ($B375-1)*5)</f>
        <v xml:space="preserve">
</v>
      </c>
      <c r="AU375" s="323" t="str">
        <f ca="1">IF(OFFSET(DATA!$AT$15,$B375-1,0)="","  年　月　日",OFFSET(DATA!$AT$15,$B375-1,0))</f>
        <v xml:space="preserve">  年　月　日</v>
      </c>
      <c r="AV375" s="413">
        <f ca="1">OFFSET(DATA!$BB$15,$B375-1,0)</f>
        <v>0</v>
      </c>
      <c r="AW375" s="414"/>
      <c r="AX375" s="2"/>
      <c r="AY375" s="392">
        <f ca="1">OFFSET(DATA!$AV$15,$B375-1,0)</f>
        <v>0</v>
      </c>
      <c r="AZ375" s="299">
        <f ca="1">OFFSET(DATA!$AX$15,$B375-1,0)</f>
        <v>0</v>
      </c>
      <c r="BA375" s="299">
        <f ca="1">OFFSET(DATA!$AZ$15,$B375-1,0)</f>
        <v>0</v>
      </c>
      <c r="BB375" s="299" t="str">
        <f ca="1">IF(OFFSET(DATA!$AB$15,$B375-1,0)="","",OFFSET(DATA!$AB$15,$B375-1,0))</f>
        <v/>
      </c>
      <c r="BC375" s="189" t="str">
        <f ca="1">IF(OR(YUBIN=2,OFFSET(DATA!$Q$15,$B375-1,0)=""),"","〒"&amp;OFFSET(DATA!$Q$15,$B375-1,0)&amp;"　")</f>
        <v/>
      </c>
      <c r="BD375" s="2"/>
      <c r="BE375" s="2"/>
      <c r="BF375" s="2"/>
      <c r="BG375" s="2"/>
      <c r="BH375" s="2"/>
      <c r="BI375" s="2"/>
    </row>
    <row r="376" spans="2:61" ht="9.9499999999999993" customHeight="1">
      <c r="B376" s="369"/>
      <c r="C376" s="623"/>
      <c r="D376" s="624"/>
      <c r="E376" s="625"/>
      <c r="F376" s="375"/>
      <c r="G376" s="376"/>
      <c r="H376" s="380"/>
      <c r="I376" s="236"/>
      <c r="J376" s="241"/>
      <c r="K376" s="242"/>
      <c r="L376" s="242"/>
      <c r="M376" s="242"/>
      <c r="N376" s="242"/>
      <c r="O376" s="243"/>
      <c r="P376" s="332"/>
      <c r="Q376" s="333"/>
      <c r="R376" s="333"/>
      <c r="S376" s="333"/>
      <c r="T376" s="333"/>
      <c r="U376" s="334"/>
      <c r="V376" s="340"/>
      <c r="W376" s="341"/>
      <c r="X376" s="341"/>
      <c r="Y376" s="341"/>
      <c r="Z376" s="341"/>
      <c r="AA376" s="341"/>
      <c r="AB376" s="341"/>
      <c r="AC376" s="611"/>
      <c r="AD376" s="611"/>
      <c r="AE376" s="612"/>
      <c r="AF376" s="353"/>
      <c r="AG376" s="354"/>
      <c r="AH376" s="354"/>
      <c r="AI376" s="354"/>
      <c r="AJ376" s="355"/>
      <c r="AK376" s="360"/>
      <c r="AL376" s="363"/>
      <c r="AM376" s="302"/>
      <c r="AN376" s="305"/>
      <c r="AO376" s="306"/>
      <c r="AP376" s="316"/>
      <c r="AQ376" s="317"/>
      <c r="AR376" s="317"/>
      <c r="AS376" s="317"/>
      <c r="AT376" s="321"/>
      <c r="AU376" s="324"/>
      <c r="AV376" s="384"/>
      <c r="AW376" s="385"/>
      <c r="AX376" s="2"/>
      <c r="AY376" s="393"/>
      <c r="AZ376" s="301"/>
      <c r="BA376" s="301"/>
      <c r="BB376" s="300"/>
      <c r="BC376" s="189"/>
      <c r="BD376" s="2"/>
      <c r="BE376" s="2"/>
      <c r="BF376" s="2"/>
      <c r="BG376" s="2"/>
      <c r="BH376" s="2"/>
      <c r="BI376" s="2"/>
    </row>
    <row r="377" spans="2:61" ht="9.9499999999999993" customHeight="1">
      <c r="B377" s="370"/>
      <c r="C377" s="614">
        <f ca="1">OFFSET(DATA!$A$15,$B375-1,0)</f>
        <v>0</v>
      </c>
      <c r="D377" s="615"/>
      <c r="E377" s="616"/>
      <c r="F377" s="375"/>
      <c r="G377" s="376"/>
      <c r="H377" s="380"/>
      <c r="I377" s="236"/>
      <c r="J377" s="244"/>
      <c r="K377" s="245"/>
      <c r="L377" s="245"/>
      <c r="M377" s="245"/>
      <c r="N377" s="245"/>
      <c r="O377" s="246"/>
      <c r="P377" s="335"/>
      <c r="Q377" s="336"/>
      <c r="R377" s="336"/>
      <c r="S377" s="336"/>
      <c r="T377" s="336"/>
      <c r="U377" s="337"/>
      <c r="V377" s="342"/>
      <c r="W377" s="343"/>
      <c r="X377" s="343"/>
      <c r="Y377" s="343"/>
      <c r="Z377" s="343"/>
      <c r="AA377" s="343"/>
      <c r="AB377" s="343"/>
      <c r="AC377" s="97"/>
      <c r="AD377" s="97"/>
      <c r="AE377" s="98"/>
      <c r="AF377" s="356"/>
      <c r="AG377" s="357"/>
      <c r="AH377" s="357"/>
      <c r="AI377" s="357"/>
      <c r="AJ377" s="358"/>
      <c r="AK377" s="360"/>
      <c r="AL377" s="364"/>
      <c r="AM377" s="302" t="str">
        <f t="shared" ref="AM377" ca="1" si="273">AZ377</f>
        <v/>
      </c>
      <c r="AN377" s="303"/>
      <c r="AO377" s="304"/>
      <c r="AP377" s="316"/>
      <c r="AQ377" s="317"/>
      <c r="AR377" s="317"/>
      <c r="AS377" s="317"/>
      <c r="AT377" s="321"/>
      <c r="AU377" s="325"/>
      <c r="AV377" s="415"/>
      <c r="AW377" s="416"/>
      <c r="AX377" s="75"/>
      <c r="AY377" s="502">
        <f t="shared" ref="AY377" ca="1" si="274">AY375</f>
        <v>0</v>
      </c>
      <c r="AZ377" s="504" t="str">
        <f t="shared" ref="AZ377" ca="1" si="275">IF(COUNTIF(AZ375,"*受給者*"),"受給者",IF(COUNTIF(AZ375,"*国民年金*"),"国民年金",IF(COUNTIF(AZ375,"厚生年金"),"厚生年金","")))</f>
        <v/>
      </c>
      <c r="BA377" s="504">
        <f t="shared" ref="BA377" ca="1" si="276">BA375</f>
        <v>0</v>
      </c>
      <c r="BB377" s="300"/>
      <c r="BC377" s="189"/>
      <c r="BD377" s="2"/>
      <c r="BE377" s="2"/>
      <c r="BF377" s="2"/>
      <c r="BG377" s="2"/>
      <c r="BH377" s="2"/>
      <c r="BI377" s="2"/>
    </row>
    <row r="378" spans="2:61" ht="9.9499999999999993" customHeight="1">
      <c r="B378" s="370"/>
      <c r="C378" s="614"/>
      <c r="D378" s="615"/>
      <c r="E378" s="616"/>
      <c r="F378" s="375"/>
      <c r="G378" s="376"/>
      <c r="H378" s="380"/>
      <c r="I378" s="236"/>
      <c r="J378" s="37"/>
      <c r="K378" s="394">
        <f ca="1">OFFSET(DATA!$M$15,$B375-1,0)</f>
        <v>0</v>
      </c>
      <c r="L378" s="394"/>
      <c r="M378" s="397" t="s">
        <v>213</v>
      </c>
      <c r="N378" s="397"/>
      <c r="O378" s="38"/>
      <c r="P378" s="37"/>
      <c r="Q378" s="394">
        <f ca="1">OFFSET(DATA!$O$15,$B375-1,0)</f>
        <v>0</v>
      </c>
      <c r="R378" s="394"/>
      <c r="S378" s="397" t="s">
        <v>214</v>
      </c>
      <c r="T378" s="397"/>
      <c r="U378" s="38"/>
      <c r="V378" s="400" t="str">
        <f ca="1">BC378&amp;OFFSET(DATA!$U$15,$B375-1,0)</f>
        <v/>
      </c>
      <c r="W378" s="401"/>
      <c r="X378" s="401"/>
      <c r="Y378" s="401"/>
      <c r="Z378" s="401"/>
      <c r="AA378" s="401"/>
      <c r="AB378" s="401"/>
      <c r="AC378" s="626">
        <f ca="1">OFFSET(DATA!$V$15,$B375-1,0)</f>
        <v>0</v>
      </c>
      <c r="AD378" s="626"/>
      <c r="AE378" s="627"/>
      <c r="AF378" s="408">
        <f ca="1">OFFSET(DATA!$Z$15,$B375-1,0)</f>
        <v>0</v>
      </c>
      <c r="AG378" s="408"/>
      <c r="AH378" s="397" t="s">
        <v>215</v>
      </c>
      <c r="AI378" s="397">
        <f ca="1">OFFSET(DATA!$AA$15,$B375-1,0)</f>
        <v>0</v>
      </c>
      <c r="AJ378" s="410"/>
      <c r="AK378" s="360"/>
      <c r="AL378" s="365">
        <f ca="1">OFFSET(DATA!$AD$15,$B375-1,0)</f>
        <v>0</v>
      </c>
      <c r="AM378" s="302"/>
      <c r="AN378" s="305"/>
      <c r="AO378" s="306"/>
      <c r="AP378" s="316"/>
      <c r="AQ378" s="317"/>
      <c r="AR378" s="317"/>
      <c r="AS378" s="317"/>
      <c r="AT378" s="321"/>
      <c r="AU378" s="326" t="str">
        <f ca="1">IF(OFFSET(DATA!$AU$15,$B375-1,0)="","  年　月　日",OFFSET(DATA!$AU$15,$B375-1,0))</f>
        <v xml:space="preserve">  年　月　日</v>
      </c>
      <c r="AV378" s="382">
        <f ca="1">OFFSET(DATA!$BC$15,$B375-1,0)</f>
        <v>0</v>
      </c>
      <c r="AW378" s="383"/>
      <c r="AX378" s="2"/>
      <c r="AY378" s="503"/>
      <c r="AZ378" s="505"/>
      <c r="BA378" s="505"/>
      <c r="BB378" s="300"/>
      <c r="BC378" s="189" t="str">
        <f ca="1">IF(OR(YUBIN=2,OFFSET(DATA!$T$15,$B375-1,0)=""),"","〒"&amp;OFFSET(DATA!$T$15,$B375-1,0)&amp;"　")</f>
        <v/>
      </c>
      <c r="BD378" s="2"/>
      <c r="BE378" s="2"/>
      <c r="BF378" s="2"/>
      <c r="BG378" s="2"/>
      <c r="BH378" s="2"/>
      <c r="BI378" s="2"/>
    </row>
    <row r="379" spans="2:61" ht="9.9499999999999993" customHeight="1">
      <c r="B379" s="371"/>
      <c r="C379" s="614">
        <f ca="1">OFFSET(DATA!$BD$15,$B375-1,0)</f>
        <v>0</v>
      </c>
      <c r="D379" s="615"/>
      <c r="E379" s="616"/>
      <c r="F379" s="375"/>
      <c r="G379" s="376"/>
      <c r="H379" s="380"/>
      <c r="I379" s="236"/>
      <c r="J379" s="71"/>
      <c r="K379" s="395"/>
      <c r="L379" s="395"/>
      <c r="M379" s="398"/>
      <c r="N379" s="398"/>
      <c r="O379" s="102"/>
      <c r="P379" s="71"/>
      <c r="Q379" s="395"/>
      <c r="R379" s="395"/>
      <c r="S379" s="398"/>
      <c r="T379" s="398"/>
      <c r="U379" s="102"/>
      <c r="V379" s="340"/>
      <c r="W379" s="341"/>
      <c r="X379" s="341"/>
      <c r="Y379" s="341"/>
      <c r="Z379" s="341"/>
      <c r="AA379" s="341"/>
      <c r="AB379" s="341"/>
      <c r="AC379" s="628"/>
      <c r="AD379" s="628"/>
      <c r="AE379" s="629"/>
      <c r="AF379" s="394"/>
      <c r="AG379" s="394"/>
      <c r="AH379" s="398"/>
      <c r="AI379" s="398"/>
      <c r="AJ379" s="411"/>
      <c r="AK379" s="360"/>
      <c r="AL379" s="366"/>
      <c r="AM379" s="302">
        <f t="shared" ref="AM379" ca="1" si="277">BA377</f>
        <v>0</v>
      </c>
      <c r="AN379" s="389" t="str">
        <f t="shared" ref="AN379" ca="1" si="278">IF($BA379=0,"",RIGHT($BA379,4))</f>
        <v/>
      </c>
      <c r="AO379" s="390"/>
      <c r="AP379" s="316"/>
      <c r="AQ379" s="317"/>
      <c r="AR379" s="317"/>
      <c r="AS379" s="317"/>
      <c r="AT379" s="321"/>
      <c r="AU379" s="327"/>
      <c r="AV379" s="384"/>
      <c r="AW379" s="385"/>
      <c r="AX379" s="2"/>
      <c r="AY379" s="392"/>
      <c r="AZ379" s="299"/>
      <c r="BA379" s="299">
        <f ca="1">OFFSET(DATA!$BA$15,$B375-1,0)</f>
        <v>0</v>
      </c>
      <c r="BB379" s="300"/>
      <c r="BC379" s="189"/>
      <c r="BD379" s="2"/>
      <c r="BE379" s="2"/>
      <c r="BF379" s="2"/>
      <c r="BG379" s="2"/>
      <c r="BH379" s="2"/>
      <c r="BI379" s="2"/>
    </row>
    <row r="380" spans="2:61" ht="9.9499999999999993" customHeight="1">
      <c r="B380" s="372"/>
      <c r="C380" s="617"/>
      <c r="D380" s="618"/>
      <c r="E380" s="619"/>
      <c r="F380" s="377"/>
      <c r="G380" s="378"/>
      <c r="H380" s="381"/>
      <c r="I380" s="237"/>
      <c r="J380" s="39"/>
      <c r="K380" s="396"/>
      <c r="L380" s="396"/>
      <c r="M380" s="399"/>
      <c r="N380" s="399"/>
      <c r="O380" s="40"/>
      <c r="P380" s="39"/>
      <c r="Q380" s="396"/>
      <c r="R380" s="396"/>
      <c r="S380" s="399"/>
      <c r="T380" s="399"/>
      <c r="U380" s="40"/>
      <c r="V380" s="402"/>
      <c r="W380" s="403"/>
      <c r="X380" s="403"/>
      <c r="Y380" s="403"/>
      <c r="Z380" s="403"/>
      <c r="AA380" s="403"/>
      <c r="AB380" s="403"/>
      <c r="AC380" s="613"/>
      <c r="AD380" s="613"/>
      <c r="AE380" s="378"/>
      <c r="AF380" s="409"/>
      <c r="AG380" s="409"/>
      <c r="AH380" s="399"/>
      <c r="AI380" s="399"/>
      <c r="AJ380" s="412"/>
      <c r="AK380" s="361"/>
      <c r="AL380" s="367"/>
      <c r="AM380" s="388"/>
      <c r="AN380" s="391"/>
      <c r="AO380" s="378"/>
      <c r="AP380" s="318"/>
      <c r="AQ380" s="319"/>
      <c r="AR380" s="319"/>
      <c r="AS380" s="319"/>
      <c r="AT380" s="322"/>
      <c r="AU380" s="328"/>
      <c r="AV380" s="386"/>
      <c r="AW380" s="387"/>
      <c r="AX380" s="2"/>
      <c r="AY380" s="393"/>
      <c r="AZ380" s="301"/>
      <c r="BA380" s="301"/>
      <c r="BB380" s="301"/>
      <c r="BC380" s="189"/>
      <c r="BD380" s="2"/>
      <c r="BE380" s="2"/>
      <c r="BF380" s="2"/>
      <c r="BG380" s="2"/>
      <c r="BH380" s="2"/>
      <c r="BI380" s="2"/>
    </row>
    <row r="381" spans="2:61" ht="9.9499999999999993" customHeight="1">
      <c r="B381" s="368">
        <f t="shared" ref="B381" si="279">B375+1</f>
        <v>44</v>
      </c>
      <c r="C381" s="620">
        <f ca="1">OFFSET(DATA!$B$15,$B381-1,0)</f>
        <v>0</v>
      </c>
      <c r="D381" s="621"/>
      <c r="E381" s="622"/>
      <c r="F381" s="373">
        <f ca="1">OFFSET(DATA!$C$15,$B381-1,0)</f>
        <v>0</v>
      </c>
      <c r="G381" s="374"/>
      <c r="H381" s="379" t="str">
        <f ca="1">OFFSET(TMP!$H$1,($B381-1)*4,0)</f>
        <v xml:space="preserve">
</v>
      </c>
      <c r="I381" s="235" t="str">
        <f ca="1">OFFSET(TMP!$I$1,($B381-1)*4,0)</f>
        <v xml:space="preserve">
</v>
      </c>
      <c r="J381" s="238" t="str">
        <f ca="1">IF(OFFSET(DATA!$L$15,$B381-1,0)="","  年　月　日",OFFSET(DATA!$L$15,$B381-1,0))</f>
        <v xml:space="preserve">  年　月　日</v>
      </c>
      <c r="K381" s="239"/>
      <c r="L381" s="239"/>
      <c r="M381" s="239"/>
      <c r="N381" s="239"/>
      <c r="O381" s="240"/>
      <c r="P381" s="329" t="str">
        <f ca="1">IF(OFFSET(DATA!$N$15,$B381-1,0)="","  年　月　日",OFFSET(DATA!$N$15,$B381-1,0))</f>
        <v xml:space="preserve">  年　月　日</v>
      </c>
      <c r="Q381" s="330"/>
      <c r="R381" s="330"/>
      <c r="S381" s="330"/>
      <c r="T381" s="330"/>
      <c r="U381" s="331"/>
      <c r="V381" s="338" t="str">
        <f ca="1">BC381&amp;OFFSET(DATA!$R$15,$B381-1,0)</f>
        <v/>
      </c>
      <c r="W381" s="339"/>
      <c r="X381" s="339"/>
      <c r="Y381" s="339"/>
      <c r="Z381" s="339"/>
      <c r="AA381" s="339"/>
      <c r="AB381" s="339"/>
      <c r="AC381" s="609">
        <f ca="1">OFFSET(DATA!$S$15,$B381-1,0)</f>
        <v>0</v>
      </c>
      <c r="AD381" s="609"/>
      <c r="AE381" s="610"/>
      <c r="AF381" s="350" t="str">
        <f ca="1">IF(OFFSET(DATA!$Y$15,$B381-1,0)="","  年　月　日",OFFSET(DATA!$Y$15,$B381-1,0))</f>
        <v xml:space="preserve">  年　月　日</v>
      </c>
      <c r="AG381" s="351"/>
      <c r="AH381" s="351"/>
      <c r="AI381" s="351"/>
      <c r="AJ381" s="352"/>
      <c r="AK381" s="359" t="str">
        <f ca="1">IF(BLOOD=1,IF(LEN(BB381)=8,LEFT(BB381,2),LEFT(BB381,1)),BB381)</f>
        <v/>
      </c>
      <c r="AL381" s="362" t="str">
        <f ca="1">IF(OFFSET(DATA!$AC$15,$B381-1,0)="","  年　月　日",OFFSET(DATA!$AC$15,$B381-1,0))</f>
        <v xml:space="preserve">  年　月　日</v>
      </c>
      <c r="AM381" s="311">
        <f t="shared" ref="AM381" ca="1" si="280">AY383</f>
        <v>0</v>
      </c>
      <c r="AN381" s="312"/>
      <c r="AO381" s="313"/>
      <c r="AP381" s="314" t="str">
        <f ca="1">INDIRECT("TMP!T" &amp; 2 + ($B381-1)*5)</f>
        <v xml:space="preserve">
</v>
      </c>
      <c r="AQ381" s="315"/>
      <c r="AR381" s="315" t="str">
        <f ca="1">INDIRECT("TMP!U" &amp; 2 + ($B381-1)*5)</f>
        <v xml:space="preserve">
</v>
      </c>
      <c r="AS381" s="315"/>
      <c r="AT381" s="320" t="str">
        <f ca="1">INDIRECT("TMP!V" &amp; 2 + ($B381-1)*5)</f>
        <v xml:space="preserve">
</v>
      </c>
      <c r="AU381" s="323" t="str">
        <f ca="1">IF(OFFSET(DATA!$AT$15,$B381-1,0)="","  年　月　日",OFFSET(DATA!$AT$15,$B381-1,0))</f>
        <v xml:space="preserve">  年　月　日</v>
      </c>
      <c r="AV381" s="413">
        <f ca="1">OFFSET(DATA!$BB$15,$B381-1,0)</f>
        <v>0</v>
      </c>
      <c r="AW381" s="414"/>
      <c r="AX381" s="2"/>
      <c r="AY381" s="392">
        <f ca="1">OFFSET(DATA!$AV$15,$B381-1,0)</f>
        <v>0</v>
      </c>
      <c r="AZ381" s="299">
        <f ca="1">OFFSET(DATA!$AX$15,$B381-1,0)</f>
        <v>0</v>
      </c>
      <c r="BA381" s="299">
        <f ca="1">OFFSET(DATA!$AZ$15,$B381-1,0)</f>
        <v>0</v>
      </c>
      <c r="BB381" s="299" t="str">
        <f ca="1">IF(OFFSET(DATA!$AB$15,$B381-1,0)="","",OFFSET(DATA!$AB$15,$B381-1,0))</f>
        <v/>
      </c>
      <c r="BC381" s="189" t="str">
        <f ca="1">IF(OR(YUBIN=2,OFFSET(DATA!$Q$15,$B381-1,0)=""),"","〒"&amp;OFFSET(DATA!$Q$15,$B381-1,0)&amp;"　")</f>
        <v/>
      </c>
      <c r="BD381" s="2"/>
      <c r="BE381" s="2"/>
      <c r="BF381" s="2"/>
      <c r="BG381" s="2"/>
      <c r="BH381" s="2"/>
      <c r="BI381" s="2"/>
    </row>
    <row r="382" spans="2:61" ht="9.9499999999999993" customHeight="1">
      <c r="B382" s="369"/>
      <c r="C382" s="623"/>
      <c r="D382" s="624"/>
      <c r="E382" s="625"/>
      <c r="F382" s="375"/>
      <c r="G382" s="376"/>
      <c r="H382" s="380"/>
      <c r="I382" s="236"/>
      <c r="J382" s="241"/>
      <c r="K382" s="242"/>
      <c r="L382" s="242"/>
      <c r="M382" s="242"/>
      <c r="N382" s="242"/>
      <c r="O382" s="243"/>
      <c r="P382" s="332"/>
      <c r="Q382" s="333"/>
      <c r="R382" s="333"/>
      <c r="S382" s="333"/>
      <c r="T382" s="333"/>
      <c r="U382" s="334"/>
      <c r="V382" s="340"/>
      <c r="W382" s="341"/>
      <c r="X382" s="341"/>
      <c r="Y382" s="341"/>
      <c r="Z382" s="341"/>
      <c r="AA382" s="341"/>
      <c r="AB382" s="341"/>
      <c r="AC382" s="611"/>
      <c r="AD382" s="611"/>
      <c r="AE382" s="612"/>
      <c r="AF382" s="353"/>
      <c r="AG382" s="354"/>
      <c r="AH382" s="354"/>
      <c r="AI382" s="354"/>
      <c r="AJ382" s="355"/>
      <c r="AK382" s="360"/>
      <c r="AL382" s="363"/>
      <c r="AM382" s="302"/>
      <c r="AN382" s="305"/>
      <c r="AO382" s="306"/>
      <c r="AP382" s="316"/>
      <c r="AQ382" s="317"/>
      <c r="AR382" s="317"/>
      <c r="AS382" s="317"/>
      <c r="AT382" s="321"/>
      <c r="AU382" s="324"/>
      <c r="AV382" s="384"/>
      <c r="AW382" s="385"/>
      <c r="AX382" s="2"/>
      <c r="AY382" s="393"/>
      <c r="AZ382" s="301"/>
      <c r="BA382" s="301"/>
      <c r="BB382" s="300"/>
      <c r="BC382" s="189"/>
      <c r="BD382" s="2"/>
      <c r="BE382" s="2"/>
      <c r="BF382" s="2"/>
      <c r="BG382" s="2"/>
      <c r="BH382" s="2"/>
      <c r="BI382" s="2"/>
    </row>
    <row r="383" spans="2:61" ht="9.9499999999999993" customHeight="1">
      <c r="B383" s="370"/>
      <c r="C383" s="614">
        <f ca="1">OFFSET(DATA!$A$15,$B381-1,0)</f>
        <v>0</v>
      </c>
      <c r="D383" s="615"/>
      <c r="E383" s="616"/>
      <c r="F383" s="375"/>
      <c r="G383" s="376"/>
      <c r="H383" s="380"/>
      <c r="I383" s="236"/>
      <c r="J383" s="244"/>
      <c r="K383" s="245"/>
      <c r="L383" s="245"/>
      <c r="M383" s="245"/>
      <c r="N383" s="245"/>
      <c r="O383" s="246"/>
      <c r="P383" s="335"/>
      <c r="Q383" s="336"/>
      <c r="R383" s="336"/>
      <c r="S383" s="336"/>
      <c r="T383" s="336"/>
      <c r="U383" s="337"/>
      <c r="V383" s="342"/>
      <c r="W383" s="343"/>
      <c r="X383" s="343"/>
      <c r="Y383" s="343"/>
      <c r="Z383" s="343"/>
      <c r="AA383" s="343"/>
      <c r="AB383" s="343"/>
      <c r="AC383" s="97"/>
      <c r="AD383" s="97"/>
      <c r="AE383" s="98"/>
      <c r="AF383" s="356"/>
      <c r="AG383" s="357"/>
      <c r="AH383" s="357"/>
      <c r="AI383" s="357"/>
      <c r="AJ383" s="358"/>
      <c r="AK383" s="360"/>
      <c r="AL383" s="364"/>
      <c r="AM383" s="302" t="str">
        <f t="shared" ref="AM383" ca="1" si="281">AZ383</f>
        <v/>
      </c>
      <c r="AN383" s="303"/>
      <c r="AO383" s="304"/>
      <c r="AP383" s="316"/>
      <c r="AQ383" s="317"/>
      <c r="AR383" s="317"/>
      <c r="AS383" s="317"/>
      <c r="AT383" s="321"/>
      <c r="AU383" s="325"/>
      <c r="AV383" s="415"/>
      <c r="AW383" s="416"/>
      <c r="AX383" s="75"/>
      <c r="AY383" s="502">
        <f t="shared" ref="AY383" ca="1" si="282">AY381</f>
        <v>0</v>
      </c>
      <c r="AZ383" s="504" t="str">
        <f t="shared" ref="AZ383" ca="1" si="283">IF(COUNTIF(AZ381,"*受給者*"),"受給者",IF(COUNTIF(AZ381,"*国民年金*"),"国民年金",IF(COUNTIF(AZ381,"厚生年金"),"厚生年金","")))</f>
        <v/>
      </c>
      <c r="BA383" s="504">
        <f t="shared" ref="BA383" ca="1" si="284">BA381</f>
        <v>0</v>
      </c>
      <c r="BB383" s="300"/>
      <c r="BC383" s="189"/>
      <c r="BD383" s="2"/>
      <c r="BE383" s="2"/>
      <c r="BF383" s="2"/>
      <c r="BG383" s="2"/>
      <c r="BH383" s="2"/>
      <c r="BI383" s="2"/>
    </row>
    <row r="384" spans="2:61" ht="9.9499999999999993" customHeight="1">
      <c r="B384" s="370"/>
      <c r="C384" s="614"/>
      <c r="D384" s="615"/>
      <c r="E384" s="616"/>
      <c r="F384" s="375"/>
      <c r="G384" s="376"/>
      <c r="H384" s="380"/>
      <c r="I384" s="236"/>
      <c r="J384" s="37"/>
      <c r="K384" s="394">
        <f ca="1">OFFSET(DATA!$M$15,$B381-1,0)</f>
        <v>0</v>
      </c>
      <c r="L384" s="394"/>
      <c r="M384" s="397" t="s">
        <v>213</v>
      </c>
      <c r="N384" s="397"/>
      <c r="O384" s="38"/>
      <c r="P384" s="37"/>
      <c r="Q384" s="394">
        <f ca="1">OFFSET(DATA!$O$15,$B381-1,0)</f>
        <v>0</v>
      </c>
      <c r="R384" s="394"/>
      <c r="S384" s="397" t="s">
        <v>214</v>
      </c>
      <c r="T384" s="397"/>
      <c r="U384" s="38"/>
      <c r="V384" s="400" t="str">
        <f ca="1">BC384&amp;OFFSET(DATA!$U$15,$B381-1,0)</f>
        <v/>
      </c>
      <c r="W384" s="401"/>
      <c r="X384" s="401"/>
      <c r="Y384" s="401"/>
      <c r="Z384" s="401"/>
      <c r="AA384" s="401"/>
      <c r="AB384" s="401"/>
      <c r="AC384" s="626">
        <f ca="1">OFFSET(DATA!$V$15,$B381-1,0)</f>
        <v>0</v>
      </c>
      <c r="AD384" s="626"/>
      <c r="AE384" s="627"/>
      <c r="AF384" s="408">
        <f ca="1">OFFSET(DATA!$Z$15,$B381-1,0)</f>
        <v>0</v>
      </c>
      <c r="AG384" s="408"/>
      <c r="AH384" s="397" t="s">
        <v>215</v>
      </c>
      <c r="AI384" s="397">
        <f ca="1">OFFSET(DATA!$AA$15,$B381-1,0)</f>
        <v>0</v>
      </c>
      <c r="AJ384" s="410"/>
      <c r="AK384" s="360"/>
      <c r="AL384" s="365">
        <f ca="1">OFFSET(DATA!$AD$15,$B381-1,0)</f>
        <v>0</v>
      </c>
      <c r="AM384" s="302"/>
      <c r="AN384" s="305"/>
      <c r="AO384" s="306"/>
      <c r="AP384" s="316"/>
      <c r="AQ384" s="317"/>
      <c r="AR384" s="317"/>
      <c r="AS384" s="317"/>
      <c r="AT384" s="321"/>
      <c r="AU384" s="326" t="str">
        <f ca="1">IF(OFFSET(DATA!$AU$15,$B381-1,0)="","  年　月　日",OFFSET(DATA!$AU$15,$B381-1,0))</f>
        <v xml:space="preserve">  年　月　日</v>
      </c>
      <c r="AV384" s="382">
        <f ca="1">OFFSET(DATA!$BC$15,$B381-1,0)</f>
        <v>0</v>
      </c>
      <c r="AW384" s="383"/>
      <c r="AX384" s="2"/>
      <c r="AY384" s="503"/>
      <c r="AZ384" s="505"/>
      <c r="BA384" s="505"/>
      <c r="BB384" s="300"/>
      <c r="BC384" s="189" t="str">
        <f ca="1">IF(OR(YUBIN=2,OFFSET(DATA!$T$15,$B381-1,0)=""),"","〒"&amp;OFFSET(DATA!$T$15,$B381-1,0)&amp;"　")</f>
        <v/>
      </c>
      <c r="BD384" s="2"/>
      <c r="BE384" s="2"/>
      <c r="BF384" s="2"/>
      <c r="BG384" s="2"/>
      <c r="BH384" s="2"/>
      <c r="BI384" s="2"/>
    </row>
    <row r="385" spans="2:61" ht="9.9499999999999993" customHeight="1">
      <c r="B385" s="371"/>
      <c r="C385" s="614">
        <f ca="1">OFFSET(DATA!$BD$15,$B381-1,0)</f>
        <v>0</v>
      </c>
      <c r="D385" s="615"/>
      <c r="E385" s="616"/>
      <c r="F385" s="375"/>
      <c r="G385" s="376"/>
      <c r="H385" s="380"/>
      <c r="I385" s="236"/>
      <c r="J385" s="71"/>
      <c r="K385" s="395"/>
      <c r="L385" s="395"/>
      <c r="M385" s="398"/>
      <c r="N385" s="398"/>
      <c r="O385" s="102"/>
      <c r="P385" s="71"/>
      <c r="Q385" s="395"/>
      <c r="R385" s="395"/>
      <c r="S385" s="398"/>
      <c r="T385" s="398"/>
      <c r="U385" s="102"/>
      <c r="V385" s="340"/>
      <c r="W385" s="341"/>
      <c r="X385" s="341"/>
      <c r="Y385" s="341"/>
      <c r="Z385" s="341"/>
      <c r="AA385" s="341"/>
      <c r="AB385" s="341"/>
      <c r="AC385" s="628"/>
      <c r="AD385" s="628"/>
      <c r="AE385" s="629"/>
      <c r="AF385" s="394"/>
      <c r="AG385" s="394"/>
      <c r="AH385" s="398"/>
      <c r="AI385" s="398"/>
      <c r="AJ385" s="411"/>
      <c r="AK385" s="360"/>
      <c r="AL385" s="366"/>
      <c r="AM385" s="302">
        <f t="shared" ref="AM385" ca="1" si="285">BA383</f>
        <v>0</v>
      </c>
      <c r="AN385" s="389" t="str">
        <f t="shared" ref="AN385" ca="1" si="286">IF($BA385=0,"",RIGHT($BA385,4))</f>
        <v/>
      </c>
      <c r="AO385" s="390"/>
      <c r="AP385" s="316"/>
      <c r="AQ385" s="317"/>
      <c r="AR385" s="317"/>
      <c r="AS385" s="317"/>
      <c r="AT385" s="321"/>
      <c r="AU385" s="327"/>
      <c r="AV385" s="384"/>
      <c r="AW385" s="385"/>
      <c r="AX385" s="2"/>
      <c r="AY385" s="392"/>
      <c r="AZ385" s="299"/>
      <c r="BA385" s="299">
        <f ca="1">OFFSET(DATA!$BA$15,$B381-1,0)</f>
        <v>0</v>
      </c>
      <c r="BB385" s="300"/>
      <c r="BC385" s="189"/>
      <c r="BD385" s="2"/>
      <c r="BE385" s="2"/>
      <c r="BF385" s="2"/>
      <c r="BG385" s="2"/>
      <c r="BH385" s="2"/>
      <c r="BI385" s="2"/>
    </row>
    <row r="386" spans="2:61" ht="9.9499999999999993" customHeight="1">
      <c r="B386" s="372"/>
      <c r="C386" s="617"/>
      <c r="D386" s="618"/>
      <c r="E386" s="619"/>
      <c r="F386" s="377"/>
      <c r="G386" s="378"/>
      <c r="H386" s="381"/>
      <c r="I386" s="237"/>
      <c r="J386" s="39"/>
      <c r="K386" s="396"/>
      <c r="L386" s="396"/>
      <c r="M386" s="399"/>
      <c r="N386" s="399"/>
      <c r="O386" s="40"/>
      <c r="P386" s="39"/>
      <c r="Q386" s="396"/>
      <c r="R386" s="396"/>
      <c r="S386" s="399"/>
      <c r="T386" s="399"/>
      <c r="U386" s="40"/>
      <c r="V386" s="402"/>
      <c r="W386" s="403"/>
      <c r="X386" s="403"/>
      <c r="Y386" s="403"/>
      <c r="Z386" s="403"/>
      <c r="AA386" s="403"/>
      <c r="AB386" s="403"/>
      <c r="AC386" s="613"/>
      <c r="AD386" s="613"/>
      <c r="AE386" s="378"/>
      <c r="AF386" s="409"/>
      <c r="AG386" s="409"/>
      <c r="AH386" s="399"/>
      <c r="AI386" s="399"/>
      <c r="AJ386" s="412"/>
      <c r="AK386" s="361"/>
      <c r="AL386" s="367"/>
      <c r="AM386" s="388"/>
      <c r="AN386" s="391"/>
      <c r="AO386" s="378"/>
      <c r="AP386" s="318"/>
      <c r="AQ386" s="319"/>
      <c r="AR386" s="319"/>
      <c r="AS386" s="319"/>
      <c r="AT386" s="322"/>
      <c r="AU386" s="328"/>
      <c r="AV386" s="386"/>
      <c r="AW386" s="387"/>
      <c r="AX386" s="2"/>
      <c r="AY386" s="393"/>
      <c r="AZ386" s="301"/>
      <c r="BA386" s="301"/>
      <c r="BB386" s="301"/>
      <c r="BC386" s="189"/>
      <c r="BD386" s="2"/>
      <c r="BE386" s="2"/>
      <c r="BF386" s="2"/>
      <c r="BG386" s="2"/>
      <c r="BH386" s="2"/>
      <c r="BI386" s="2"/>
    </row>
    <row r="387" spans="2:61" ht="9.9499999999999993" customHeight="1">
      <c r="B387" s="368">
        <f t="shared" ref="B387" si="287">B381+1</f>
        <v>45</v>
      </c>
      <c r="C387" s="620">
        <f ca="1">OFFSET(DATA!$B$15,$B387-1,0)</f>
        <v>0</v>
      </c>
      <c r="D387" s="621"/>
      <c r="E387" s="622"/>
      <c r="F387" s="373">
        <f ca="1">OFFSET(DATA!$C$15,$B387-1,0)</f>
        <v>0</v>
      </c>
      <c r="G387" s="374"/>
      <c r="H387" s="379" t="str">
        <f ca="1">OFFSET(TMP!$H$1,($B387-1)*4,0)</f>
        <v xml:space="preserve">
</v>
      </c>
      <c r="I387" s="235" t="str">
        <f ca="1">OFFSET(TMP!$I$1,($B387-1)*4,0)</f>
        <v xml:space="preserve">
</v>
      </c>
      <c r="J387" s="238" t="str">
        <f ca="1">IF(OFFSET(DATA!$L$15,$B387-1,0)="","  年　月　日",OFFSET(DATA!$L$15,$B387-1,0))</f>
        <v xml:space="preserve">  年　月　日</v>
      </c>
      <c r="K387" s="239"/>
      <c r="L387" s="239"/>
      <c r="M387" s="239"/>
      <c r="N387" s="239"/>
      <c r="O387" s="240"/>
      <c r="P387" s="329" t="str">
        <f ca="1">IF(OFFSET(DATA!$N$15,$B387-1,0)="","  年　月　日",OFFSET(DATA!$N$15,$B387-1,0))</f>
        <v xml:space="preserve">  年　月　日</v>
      </c>
      <c r="Q387" s="330"/>
      <c r="R387" s="330"/>
      <c r="S387" s="330"/>
      <c r="T387" s="330"/>
      <c r="U387" s="331"/>
      <c r="V387" s="338" t="str">
        <f ca="1">BC387&amp;OFFSET(DATA!$R$15,$B387-1,0)</f>
        <v/>
      </c>
      <c r="W387" s="339"/>
      <c r="X387" s="339"/>
      <c r="Y387" s="339"/>
      <c r="Z387" s="339"/>
      <c r="AA387" s="339"/>
      <c r="AB387" s="339"/>
      <c r="AC387" s="609">
        <f ca="1">OFFSET(DATA!$S$15,$B387-1,0)</f>
        <v>0</v>
      </c>
      <c r="AD387" s="609"/>
      <c r="AE387" s="610"/>
      <c r="AF387" s="350" t="str">
        <f ca="1">IF(OFFSET(DATA!$Y$15,$B387-1,0)="","  年　月　日",OFFSET(DATA!$Y$15,$B387-1,0))</f>
        <v xml:space="preserve">  年　月　日</v>
      </c>
      <c r="AG387" s="351"/>
      <c r="AH387" s="351"/>
      <c r="AI387" s="351"/>
      <c r="AJ387" s="352"/>
      <c r="AK387" s="359" t="str">
        <f ca="1">IF(BLOOD=1,IF(LEN(BB387)=8,LEFT(BB387,2),LEFT(BB387,1)),BB387)</f>
        <v/>
      </c>
      <c r="AL387" s="362" t="str">
        <f ca="1">IF(OFFSET(DATA!$AC$15,$B387-1,0)="","  年　月　日",OFFSET(DATA!$AC$15,$B387-1,0))</f>
        <v xml:space="preserve">  年　月　日</v>
      </c>
      <c r="AM387" s="311">
        <f t="shared" ref="AM387" ca="1" si="288">AY389</f>
        <v>0</v>
      </c>
      <c r="AN387" s="312"/>
      <c r="AO387" s="313"/>
      <c r="AP387" s="314" t="str">
        <f ca="1">INDIRECT("TMP!T" &amp; 2 + ($B387-1)*5)</f>
        <v xml:space="preserve">
</v>
      </c>
      <c r="AQ387" s="315"/>
      <c r="AR387" s="315" t="str">
        <f ca="1">INDIRECT("TMP!U" &amp; 2 + ($B387-1)*5)</f>
        <v xml:space="preserve">
</v>
      </c>
      <c r="AS387" s="315"/>
      <c r="AT387" s="320" t="str">
        <f ca="1">INDIRECT("TMP!V" &amp; 2 + ($B387-1)*5)</f>
        <v xml:space="preserve">
</v>
      </c>
      <c r="AU387" s="323" t="str">
        <f ca="1">IF(OFFSET(DATA!$AT$15,$B387-1,0)="","  年　月　日",OFFSET(DATA!$AT$15,$B387-1,0))</f>
        <v xml:space="preserve">  年　月　日</v>
      </c>
      <c r="AV387" s="413">
        <f ca="1">OFFSET(DATA!$BB$15,$B387-1,0)</f>
        <v>0</v>
      </c>
      <c r="AW387" s="414"/>
      <c r="AX387" s="2"/>
      <c r="AY387" s="392">
        <f ca="1">OFFSET(DATA!$AV$15,$B387-1,0)</f>
        <v>0</v>
      </c>
      <c r="AZ387" s="299">
        <f ca="1">OFFSET(DATA!$AX$15,$B387-1,0)</f>
        <v>0</v>
      </c>
      <c r="BA387" s="299">
        <f ca="1">OFFSET(DATA!$AZ$15,$B387-1,0)</f>
        <v>0</v>
      </c>
      <c r="BB387" s="299" t="str">
        <f ca="1">IF(OFFSET(DATA!$AB$15,$B387-1,0)="","",OFFSET(DATA!$AB$15,$B387-1,0))</f>
        <v/>
      </c>
      <c r="BC387" s="189" t="str">
        <f ca="1">IF(OR(YUBIN=2,OFFSET(DATA!$Q$15,$B387-1,0)=""),"","〒"&amp;OFFSET(DATA!$Q$15,$B387-1,0)&amp;"　")</f>
        <v/>
      </c>
      <c r="BD387" s="2"/>
      <c r="BE387" s="2"/>
      <c r="BF387" s="2"/>
      <c r="BG387" s="2"/>
      <c r="BH387" s="2"/>
      <c r="BI387" s="2"/>
    </row>
    <row r="388" spans="2:61" ht="9.9499999999999993" customHeight="1">
      <c r="B388" s="369"/>
      <c r="C388" s="623"/>
      <c r="D388" s="624"/>
      <c r="E388" s="625"/>
      <c r="F388" s="375"/>
      <c r="G388" s="376"/>
      <c r="H388" s="380"/>
      <c r="I388" s="236"/>
      <c r="J388" s="241"/>
      <c r="K388" s="242"/>
      <c r="L388" s="242"/>
      <c r="M388" s="242"/>
      <c r="N388" s="242"/>
      <c r="O388" s="243"/>
      <c r="P388" s="332"/>
      <c r="Q388" s="333"/>
      <c r="R388" s="333"/>
      <c r="S388" s="333"/>
      <c r="T388" s="333"/>
      <c r="U388" s="334"/>
      <c r="V388" s="340"/>
      <c r="W388" s="341"/>
      <c r="X388" s="341"/>
      <c r="Y388" s="341"/>
      <c r="Z388" s="341"/>
      <c r="AA388" s="341"/>
      <c r="AB388" s="341"/>
      <c r="AC388" s="611"/>
      <c r="AD388" s="611"/>
      <c r="AE388" s="612"/>
      <c r="AF388" s="353"/>
      <c r="AG388" s="354"/>
      <c r="AH388" s="354"/>
      <c r="AI388" s="354"/>
      <c r="AJ388" s="355"/>
      <c r="AK388" s="360"/>
      <c r="AL388" s="363"/>
      <c r="AM388" s="302"/>
      <c r="AN388" s="305"/>
      <c r="AO388" s="306"/>
      <c r="AP388" s="316"/>
      <c r="AQ388" s="317"/>
      <c r="AR388" s="317"/>
      <c r="AS388" s="317"/>
      <c r="AT388" s="321"/>
      <c r="AU388" s="324"/>
      <c r="AV388" s="384"/>
      <c r="AW388" s="385"/>
      <c r="AX388" s="2"/>
      <c r="AY388" s="393"/>
      <c r="AZ388" s="301"/>
      <c r="BA388" s="301"/>
      <c r="BB388" s="300"/>
      <c r="BC388" s="189"/>
      <c r="BD388" s="2"/>
      <c r="BE388" s="2"/>
      <c r="BF388" s="2"/>
      <c r="BG388" s="2"/>
      <c r="BH388" s="2"/>
      <c r="BI388" s="2"/>
    </row>
    <row r="389" spans="2:61" ht="9.9499999999999993" customHeight="1">
      <c r="B389" s="370"/>
      <c r="C389" s="614">
        <f ca="1">OFFSET(DATA!$A$15,$B387-1,0)</f>
        <v>0</v>
      </c>
      <c r="D389" s="615"/>
      <c r="E389" s="616"/>
      <c r="F389" s="375"/>
      <c r="G389" s="376"/>
      <c r="H389" s="380"/>
      <c r="I389" s="236"/>
      <c r="J389" s="244"/>
      <c r="K389" s="245"/>
      <c r="L389" s="245"/>
      <c r="M389" s="245"/>
      <c r="N389" s="245"/>
      <c r="O389" s="246"/>
      <c r="P389" s="335"/>
      <c r="Q389" s="336"/>
      <c r="R389" s="336"/>
      <c r="S389" s="336"/>
      <c r="T389" s="336"/>
      <c r="U389" s="337"/>
      <c r="V389" s="342"/>
      <c r="W389" s="343"/>
      <c r="X389" s="343"/>
      <c r="Y389" s="343"/>
      <c r="Z389" s="343"/>
      <c r="AA389" s="343"/>
      <c r="AB389" s="343"/>
      <c r="AC389" s="97"/>
      <c r="AD389" s="97"/>
      <c r="AE389" s="98"/>
      <c r="AF389" s="356"/>
      <c r="AG389" s="357"/>
      <c r="AH389" s="357"/>
      <c r="AI389" s="357"/>
      <c r="AJ389" s="358"/>
      <c r="AK389" s="360"/>
      <c r="AL389" s="364"/>
      <c r="AM389" s="302" t="str">
        <f t="shared" ref="AM389" ca="1" si="289">AZ389</f>
        <v/>
      </c>
      <c r="AN389" s="303"/>
      <c r="AO389" s="304"/>
      <c r="AP389" s="316"/>
      <c r="AQ389" s="317"/>
      <c r="AR389" s="317"/>
      <c r="AS389" s="317"/>
      <c r="AT389" s="321"/>
      <c r="AU389" s="325"/>
      <c r="AV389" s="415"/>
      <c r="AW389" s="416"/>
      <c r="AX389" s="75"/>
      <c r="AY389" s="502">
        <f t="shared" ref="AY389" ca="1" si="290">AY387</f>
        <v>0</v>
      </c>
      <c r="AZ389" s="504" t="str">
        <f t="shared" ref="AZ389" ca="1" si="291">IF(COUNTIF(AZ387,"*受給者*"),"受給者",IF(COUNTIF(AZ387,"*国民年金*"),"国民年金",IF(COUNTIF(AZ387,"厚生年金"),"厚生年金","")))</f>
        <v/>
      </c>
      <c r="BA389" s="504">
        <f t="shared" ref="BA389" ca="1" si="292">BA387</f>
        <v>0</v>
      </c>
      <c r="BB389" s="300"/>
      <c r="BC389" s="189"/>
      <c r="BD389" s="2"/>
      <c r="BE389" s="2"/>
      <c r="BF389" s="2"/>
      <c r="BG389" s="2"/>
      <c r="BH389" s="2"/>
      <c r="BI389" s="2"/>
    </row>
    <row r="390" spans="2:61" ht="9.9499999999999993" customHeight="1">
      <c r="B390" s="370"/>
      <c r="C390" s="614"/>
      <c r="D390" s="615"/>
      <c r="E390" s="616"/>
      <c r="F390" s="375"/>
      <c r="G390" s="376"/>
      <c r="H390" s="380"/>
      <c r="I390" s="236"/>
      <c r="J390" s="37"/>
      <c r="K390" s="394">
        <f ca="1">OFFSET(DATA!$M$15,$B387-1,0)</f>
        <v>0</v>
      </c>
      <c r="L390" s="394"/>
      <c r="M390" s="397" t="s">
        <v>213</v>
      </c>
      <c r="N390" s="397"/>
      <c r="O390" s="38"/>
      <c r="P390" s="37"/>
      <c r="Q390" s="394">
        <f ca="1">OFFSET(DATA!$O$15,$B387-1,0)</f>
        <v>0</v>
      </c>
      <c r="R390" s="394"/>
      <c r="S390" s="397" t="s">
        <v>214</v>
      </c>
      <c r="T390" s="397"/>
      <c r="U390" s="38"/>
      <c r="V390" s="400" t="str">
        <f ca="1">BC390&amp;OFFSET(DATA!$U$15,$B387-1,0)</f>
        <v/>
      </c>
      <c r="W390" s="401"/>
      <c r="X390" s="401"/>
      <c r="Y390" s="401"/>
      <c r="Z390" s="401"/>
      <c r="AA390" s="401"/>
      <c r="AB390" s="401"/>
      <c r="AC390" s="626">
        <f ca="1">OFFSET(DATA!$V$15,$B387-1,0)</f>
        <v>0</v>
      </c>
      <c r="AD390" s="626"/>
      <c r="AE390" s="627"/>
      <c r="AF390" s="408">
        <f ca="1">OFFSET(DATA!$Z$15,$B387-1,0)</f>
        <v>0</v>
      </c>
      <c r="AG390" s="408"/>
      <c r="AH390" s="397" t="s">
        <v>215</v>
      </c>
      <c r="AI390" s="397">
        <f ca="1">OFFSET(DATA!$AA$15,$B387-1,0)</f>
        <v>0</v>
      </c>
      <c r="AJ390" s="410"/>
      <c r="AK390" s="360"/>
      <c r="AL390" s="365">
        <f ca="1">OFFSET(DATA!$AD$15,$B387-1,0)</f>
        <v>0</v>
      </c>
      <c r="AM390" s="302"/>
      <c r="AN390" s="305"/>
      <c r="AO390" s="306"/>
      <c r="AP390" s="316"/>
      <c r="AQ390" s="317"/>
      <c r="AR390" s="317"/>
      <c r="AS390" s="317"/>
      <c r="AT390" s="321"/>
      <c r="AU390" s="326" t="str">
        <f ca="1">IF(OFFSET(DATA!$AU$15,$B387-1,0)="","  年　月　日",OFFSET(DATA!$AU$15,$B387-1,0))</f>
        <v xml:space="preserve">  年　月　日</v>
      </c>
      <c r="AV390" s="382">
        <f ca="1">OFFSET(DATA!$BC$15,$B387-1,0)</f>
        <v>0</v>
      </c>
      <c r="AW390" s="383"/>
      <c r="AX390" s="2"/>
      <c r="AY390" s="503"/>
      <c r="AZ390" s="505"/>
      <c r="BA390" s="505"/>
      <c r="BB390" s="300"/>
      <c r="BC390" s="189" t="str">
        <f ca="1">IF(OR(YUBIN=2,OFFSET(DATA!$T$15,$B387-1,0)=""),"","〒"&amp;OFFSET(DATA!$T$15,$B387-1,0)&amp;"　")</f>
        <v/>
      </c>
      <c r="BD390" s="2"/>
      <c r="BE390" s="2"/>
      <c r="BF390" s="2"/>
      <c r="BG390" s="2"/>
      <c r="BH390" s="2"/>
      <c r="BI390" s="2"/>
    </row>
    <row r="391" spans="2:61" ht="9.9499999999999993" customHeight="1">
      <c r="B391" s="371"/>
      <c r="C391" s="614">
        <f ca="1">OFFSET(DATA!$BD$15,$B387-1,0)</f>
        <v>0</v>
      </c>
      <c r="D391" s="615"/>
      <c r="E391" s="616"/>
      <c r="F391" s="375"/>
      <c r="G391" s="376"/>
      <c r="H391" s="380"/>
      <c r="I391" s="236"/>
      <c r="J391" s="71"/>
      <c r="K391" s="395"/>
      <c r="L391" s="395"/>
      <c r="M391" s="398"/>
      <c r="N391" s="398"/>
      <c r="O391" s="102"/>
      <c r="P391" s="71"/>
      <c r="Q391" s="395"/>
      <c r="R391" s="395"/>
      <c r="S391" s="398"/>
      <c r="T391" s="398"/>
      <c r="U391" s="102"/>
      <c r="V391" s="340"/>
      <c r="W391" s="341"/>
      <c r="X391" s="341"/>
      <c r="Y391" s="341"/>
      <c r="Z391" s="341"/>
      <c r="AA391" s="341"/>
      <c r="AB391" s="341"/>
      <c r="AC391" s="628"/>
      <c r="AD391" s="628"/>
      <c r="AE391" s="629"/>
      <c r="AF391" s="394"/>
      <c r="AG391" s="394"/>
      <c r="AH391" s="398"/>
      <c r="AI391" s="398"/>
      <c r="AJ391" s="411"/>
      <c r="AK391" s="360"/>
      <c r="AL391" s="366"/>
      <c r="AM391" s="302">
        <f t="shared" ref="AM391" ca="1" si="293">BA389</f>
        <v>0</v>
      </c>
      <c r="AN391" s="389" t="str">
        <f t="shared" ref="AN391" ca="1" si="294">IF($BA391=0,"",RIGHT($BA391,4))</f>
        <v/>
      </c>
      <c r="AO391" s="390"/>
      <c r="AP391" s="316"/>
      <c r="AQ391" s="317"/>
      <c r="AR391" s="317"/>
      <c r="AS391" s="317"/>
      <c r="AT391" s="321"/>
      <c r="AU391" s="327"/>
      <c r="AV391" s="384"/>
      <c r="AW391" s="385"/>
      <c r="AX391" s="2"/>
      <c r="AY391" s="392"/>
      <c r="AZ391" s="299"/>
      <c r="BA391" s="299">
        <f ca="1">OFFSET(DATA!$BA$15,$B387-1,0)</f>
        <v>0</v>
      </c>
      <c r="BB391" s="300"/>
      <c r="BC391" s="189"/>
      <c r="BD391" s="2"/>
      <c r="BE391" s="2"/>
      <c r="BF391" s="2"/>
      <c r="BG391" s="2"/>
      <c r="BH391" s="2"/>
      <c r="BI391" s="2"/>
    </row>
    <row r="392" spans="2:61" ht="9.9499999999999993" customHeight="1">
      <c r="B392" s="372"/>
      <c r="C392" s="617"/>
      <c r="D392" s="618"/>
      <c r="E392" s="619"/>
      <c r="F392" s="377"/>
      <c r="G392" s="378"/>
      <c r="H392" s="381"/>
      <c r="I392" s="237"/>
      <c r="J392" s="39"/>
      <c r="K392" s="396"/>
      <c r="L392" s="396"/>
      <c r="M392" s="399"/>
      <c r="N392" s="399"/>
      <c r="O392" s="40"/>
      <c r="P392" s="39"/>
      <c r="Q392" s="396"/>
      <c r="R392" s="396"/>
      <c r="S392" s="399"/>
      <c r="T392" s="399"/>
      <c r="U392" s="40"/>
      <c r="V392" s="402"/>
      <c r="W392" s="403"/>
      <c r="X392" s="403"/>
      <c r="Y392" s="403"/>
      <c r="Z392" s="403"/>
      <c r="AA392" s="403"/>
      <c r="AB392" s="403"/>
      <c r="AC392" s="613"/>
      <c r="AD392" s="613"/>
      <c r="AE392" s="378"/>
      <c r="AF392" s="409"/>
      <c r="AG392" s="409"/>
      <c r="AH392" s="399"/>
      <c r="AI392" s="399"/>
      <c r="AJ392" s="412"/>
      <c r="AK392" s="361"/>
      <c r="AL392" s="367"/>
      <c r="AM392" s="388"/>
      <c r="AN392" s="391"/>
      <c r="AO392" s="378"/>
      <c r="AP392" s="318"/>
      <c r="AQ392" s="319"/>
      <c r="AR392" s="319"/>
      <c r="AS392" s="319"/>
      <c r="AT392" s="322"/>
      <c r="AU392" s="328"/>
      <c r="AV392" s="386"/>
      <c r="AW392" s="387"/>
      <c r="AX392" s="2"/>
      <c r="AY392" s="393"/>
      <c r="AZ392" s="301"/>
      <c r="BA392" s="301"/>
      <c r="BB392" s="301"/>
      <c r="BC392" s="189"/>
      <c r="BD392" s="2"/>
      <c r="BE392" s="2"/>
      <c r="BF392" s="2"/>
      <c r="BG392" s="2"/>
      <c r="BH392" s="2"/>
      <c r="BI392" s="2"/>
    </row>
    <row r="393" spans="2:61" ht="9.9499999999999993" customHeight="1">
      <c r="B393" s="368">
        <f t="shared" ref="B393" si="295">B387+1</f>
        <v>46</v>
      </c>
      <c r="C393" s="620">
        <f ca="1">OFFSET(DATA!$B$15,$B393-1,0)</f>
        <v>0</v>
      </c>
      <c r="D393" s="621"/>
      <c r="E393" s="622"/>
      <c r="F393" s="373">
        <f ca="1">OFFSET(DATA!$C$15,$B393-1,0)</f>
        <v>0</v>
      </c>
      <c r="G393" s="374"/>
      <c r="H393" s="379" t="str">
        <f ca="1">OFFSET(TMP!$H$1,($B393-1)*4,0)</f>
        <v xml:space="preserve">
</v>
      </c>
      <c r="I393" s="235" t="str">
        <f ca="1">OFFSET(TMP!$I$1,($B393-1)*4,0)</f>
        <v xml:space="preserve">
</v>
      </c>
      <c r="J393" s="238" t="str">
        <f ca="1">IF(OFFSET(DATA!$L$15,$B393-1,0)="","  年　月　日",OFFSET(DATA!$L$15,$B393-1,0))</f>
        <v xml:space="preserve">  年　月　日</v>
      </c>
      <c r="K393" s="239"/>
      <c r="L393" s="239"/>
      <c r="M393" s="239"/>
      <c r="N393" s="239"/>
      <c r="O393" s="240"/>
      <c r="P393" s="329" t="str">
        <f ca="1">IF(OFFSET(DATA!$N$15,$B393-1,0)="","  年　月　日",OFFSET(DATA!$N$15,$B393-1,0))</f>
        <v xml:space="preserve">  年　月　日</v>
      </c>
      <c r="Q393" s="330"/>
      <c r="R393" s="330"/>
      <c r="S393" s="330"/>
      <c r="T393" s="330"/>
      <c r="U393" s="331"/>
      <c r="V393" s="338" t="str">
        <f ca="1">BC393&amp;OFFSET(DATA!$R$15,$B393-1,0)</f>
        <v/>
      </c>
      <c r="W393" s="339"/>
      <c r="X393" s="339"/>
      <c r="Y393" s="339"/>
      <c r="Z393" s="339"/>
      <c r="AA393" s="339"/>
      <c r="AB393" s="339"/>
      <c r="AC393" s="609">
        <f ca="1">OFFSET(DATA!$S$15,$B393-1,0)</f>
        <v>0</v>
      </c>
      <c r="AD393" s="609"/>
      <c r="AE393" s="610"/>
      <c r="AF393" s="350" t="str">
        <f ca="1">IF(OFFSET(DATA!$Y$15,$B393-1,0)="","  年　月　日",OFFSET(DATA!$Y$15,$B393-1,0))</f>
        <v xml:space="preserve">  年　月　日</v>
      </c>
      <c r="AG393" s="351"/>
      <c r="AH393" s="351"/>
      <c r="AI393" s="351"/>
      <c r="AJ393" s="352"/>
      <c r="AK393" s="359" t="str">
        <f ca="1">IF(BLOOD=1,IF(LEN(BB393)=8,LEFT(BB393,2),LEFT(BB393,1)),BB393)</f>
        <v/>
      </c>
      <c r="AL393" s="362" t="str">
        <f ca="1">IF(OFFSET(DATA!$AC$15,$B393-1,0)="","  年　月　日",OFFSET(DATA!$AC$15,$B393-1,0))</f>
        <v xml:space="preserve">  年　月　日</v>
      </c>
      <c r="AM393" s="311">
        <f t="shared" ref="AM393" ca="1" si="296">AY395</f>
        <v>0</v>
      </c>
      <c r="AN393" s="312"/>
      <c r="AO393" s="313"/>
      <c r="AP393" s="314" t="str">
        <f ca="1">INDIRECT("TMP!T" &amp; 2 + ($B393-1)*5)</f>
        <v xml:space="preserve">
</v>
      </c>
      <c r="AQ393" s="315"/>
      <c r="AR393" s="315" t="str">
        <f ca="1">INDIRECT("TMP!U" &amp; 2 + ($B393-1)*5)</f>
        <v xml:space="preserve">
</v>
      </c>
      <c r="AS393" s="315"/>
      <c r="AT393" s="320" t="str">
        <f ca="1">INDIRECT("TMP!V" &amp; 2 + ($B393-1)*5)</f>
        <v xml:space="preserve">
</v>
      </c>
      <c r="AU393" s="323" t="str">
        <f ca="1">IF(OFFSET(DATA!$AT$15,$B393-1,0)="","  年　月　日",OFFSET(DATA!$AT$15,$B393-1,0))</f>
        <v xml:space="preserve">  年　月　日</v>
      </c>
      <c r="AV393" s="413">
        <f ca="1">OFFSET(DATA!$BB$15,$B393-1,0)</f>
        <v>0</v>
      </c>
      <c r="AW393" s="414"/>
      <c r="AX393" s="2"/>
      <c r="AY393" s="392">
        <f ca="1">OFFSET(DATA!$AV$15,$B393-1,0)</f>
        <v>0</v>
      </c>
      <c r="AZ393" s="299">
        <f ca="1">OFFSET(DATA!$AX$15,$B393-1,0)</f>
        <v>0</v>
      </c>
      <c r="BA393" s="299">
        <f ca="1">OFFSET(DATA!$AZ$15,$B393-1,0)</f>
        <v>0</v>
      </c>
      <c r="BB393" s="299" t="str">
        <f ca="1">IF(OFFSET(DATA!$AB$15,$B393-1,0)="","",OFFSET(DATA!$AB$15,$B393-1,0))</f>
        <v/>
      </c>
      <c r="BC393" s="189" t="str">
        <f ca="1">IF(OR(YUBIN=2,OFFSET(DATA!$Q$15,$B393-1,0)=""),"","〒"&amp;OFFSET(DATA!$Q$15,$B393-1,0)&amp;"　")</f>
        <v/>
      </c>
      <c r="BD393" s="2"/>
      <c r="BE393" s="2"/>
      <c r="BF393" s="2"/>
      <c r="BG393" s="2"/>
      <c r="BH393" s="2"/>
      <c r="BI393" s="2"/>
    </row>
    <row r="394" spans="2:61" ht="9.9499999999999993" customHeight="1">
      <c r="B394" s="369"/>
      <c r="C394" s="623"/>
      <c r="D394" s="624"/>
      <c r="E394" s="625"/>
      <c r="F394" s="375"/>
      <c r="G394" s="376"/>
      <c r="H394" s="380"/>
      <c r="I394" s="236"/>
      <c r="J394" s="241"/>
      <c r="K394" s="242"/>
      <c r="L394" s="242"/>
      <c r="M394" s="242"/>
      <c r="N394" s="242"/>
      <c r="O394" s="243"/>
      <c r="P394" s="332"/>
      <c r="Q394" s="333"/>
      <c r="R394" s="333"/>
      <c r="S394" s="333"/>
      <c r="T394" s="333"/>
      <c r="U394" s="334"/>
      <c r="V394" s="340"/>
      <c r="W394" s="341"/>
      <c r="X394" s="341"/>
      <c r="Y394" s="341"/>
      <c r="Z394" s="341"/>
      <c r="AA394" s="341"/>
      <c r="AB394" s="341"/>
      <c r="AC394" s="611"/>
      <c r="AD394" s="611"/>
      <c r="AE394" s="612"/>
      <c r="AF394" s="353"/>
      <c r="AG394" s="354"/>
      <c r="AH394" s="354"/>
      <c r="AI394" s="354"/>
      <c r="AJ394" s="355"/>
      <c r="AK394" s="360"/>
      <c r="AL394" s="363"/>
      <c r="AM394" s="302"/>
      <c r="AN394" s="305"/>
      <c r="AO394" s="306"/>
      <c r="AP394" s="316"/>
      <c r="AQ394" s="317"/>
      <c r="AR394" s="317"/>
      <c r="AS394" s="317"/>
      <c r="AT394" s="321"/>
      <c r="AU394" s="324"/>
      <c r="AV394" s="384"/>
      <c r="AW394" s="385"/>
      <c r="AX394" s="2"/>
      <c r="AY394" s="393"/>
      <c r="AZ394" s="301"/>
      <c r="BA394" s="301"/>
      <c r="BB394" s="300"/>
      <c r="BC394" s="189"/>
      <c r="BD394" s="2"/>
      <c r="BE394" s="2"/>
      <c r="BF394" s="2"/>
      <c r="BG394" s="2"/>
      <c r="BH394" s="2"/>
      <c r="BI394" s="2"/>
    </row>
    <row r="395" spans="2:61" ht="9.9499999999999993" customHeight="1">
      <c r="B395" s="370"/>
      <c r="C395" s="614">
        <f ca="1">OFFSET(DATA!$A$15,$B393-1,0)</f>
        <v>0</v>
      </c>
      <c r="D395" s="615"/>
      <c r="E395" s="616"/>
      <c r="F395" s="375"/>
      <c r="G395" s="376"/>
      <c r="H395" s="380"/>
      <c r="I395" s="236"/>
      <c r="J395" s="244"/>
      <c r="K395" s="245"/>
      <c r="L395" s="245"/>
      <c r="M395" s="245"/>
      <c r="N395" s="245"/>
      <c r="O395" s="246"/>
      <c r="P395" s="335"/>
      <c r="Q395" s="336"/>
      <c r="R395" s="336"/>
      <c r="S395" s="336"/>
      <c r="T395" s="336"/>
      <c r="U395" s="337"/>
      <c r="V395" s="342"/>
      <c r="W395" s="343"/>
      <c r="X395" s="343"/>
      <c r="Y395" s="343"/>
      <c r="Z395" s="343"/>
      <c r="AA395" s="343"/>
      <c r="AB395" s="343"/>
      <c r="AC395" s="97"/>
      <c r="AD395" s="97"/>
      <c r="AE395" s="98"/>
      <c r="AF395" s="356"/>
      <c r="AG395" s="357"/>
      <c r="AH395" s="357"/>
      <c r="AI395" s="357"/>
      <c r="AJ395" s="358"/>
      <c r="AK395" s="360"/>
      <c r="AL395" s="364"/>
      <c r="AM395" s="302" t="str">
        <f t="shared" ref="AM395" ca="1" si="297">AZ395</f>
        <v/>
      </c>
      <c r="AN395" s="303"/>
      <c r="AO395" s="304"/>
      <c r="AP395" s="316"/>
      <c r="AQ395" s="317"/>
      <c r="AR395" s="317"/>
      <c r="AS395" s="317"/>
      <c r="AT395" s="321"/>
      <c r="AU395" s="325"/>
      <c r="AV395" s="415"/>
      <c r="AW395" s="416"/>
      <c r="AX395" s="75"/>
      <c r="AY395" s="502">
        <f t="shared" ref="AY395" ca="1" si="298">AY393</f>
        <v>0</v>
      </c>
      <c r="AZ395" s="504" t="str">
        <f t="shared" ref="AZ395" ca="1" si="299">IF(COUNTIF(AZ393,"*受給者*"),"受給者",IF(COUNTIF(AZ393,"*国民年金*"),"国民年金",IF(COUNTIF(AZ393,"厚生年金"),"厚生年金","")))</f>
        <v/>
      </c>
      <c r="BA395" s="504">
        <f t="shared" ref="BA395" ca="1" si="300">BA393</f>
        <v>0</v>
      </c>
      <c r="BB395" s="300"/>
      <c r="BC395" s="189"/>
      <c r="BD395" s="2"/>
      <c r="BE395" s="2"/>
      <c r="BF395" s="2"/>
      <c r="BG395" s="2"/>
      <c r="BH395" s="2"/>
      <c r="BI395" s="2"/>
    </row>
    <row r="396" spans="2:61" ht="9.9499999999999993" customHeight="1">
      <c r="B396" s="370"/>
      <c r="C396" s="614"/>
      <c r="D396" s="615"/>
      <c r="E396" s="616"/>
      <c r="F396" s="375"/>
      <c r="G396" s="376"/>
      <c r="H396" s="380"/>
      <c r="I396" s="236"/>
      <c r="J396" s="37"/>
      <c r="K396" s="394">
        <f ca="1">OFFSET(DATA!$M$15,$B393-1,0)</f>
        <v>0</v>
      </c>
      <c r="L396" s="394"/>
      <c r="M396" s="397" t="s">
        <v>213</v>
      </c>
      <c r="N396" s="397"/>
      <c r="O396" s="38"/>
      <c r="P396" s="37"/>
      <c r="Q396" s="394">
        <f ca="1">OFFSET(DATA!$O$15,$B393-1,0)</f>
        <v>0</v>
      </c>
      <c r="R396" s="394"/>
      <c r="S396" s="397" t="s">
        <v>214</v>
      </c>
      <c r="T396" s="397"/>
      <c r="U396" s="38"/>
      <c r="V396" s="400" t="str">
        <f ca="1">BC396&amp;OFFSET(DATA!$U$15,$B393-1,0)</f>
        <v/>
      </c>
      <c r="W396" s="401"/>
      <c r="X396" s="401"/>
      <c r="Y396" s="401"/>
      <c r="Z396" s="401"/>
      <c r="AA396" s="401"/>
      <c r="AB396" s="401"/>
      <c r="AC396" s="626">
        <f ca="1">OFFSET(DATA!$V$15,$B393-1,0)</f>
        <v>0</v>
      </c>
      <c r="AD396" s="626"/>
      <c r="AE396" s="627"/>
      <c r="AF396" s="408">
        <f ca="1">OFFSET(DATA!$Z$15,$B393-1,0)</f>
        <v>0</v>
      </c>
      <c r="AG396" s="408"/>
      <c r="AH396" s="397" t="s">
        <v>215</v>
      </c>
      <c r="AI396" s="397">
        <f ca="1">OFFSET(DATA!$AA$15,$B393-1,0)</f>
        <v>0</v>
      </c>
      <c r="AJ396" s="410"/>
      <c r="AK396" s="360"/>
      <c r="AL396" s="365">
        <f ca="1">OFFSET(DATA!$AD$15,$B393-1,0)</f>
        <v>0</v>
      </c>
      <c r="AM396" s="302"/>
      <c r="AN396" s="305"/>
      <c r="AO396" s="306"/>
      <c r="AP396" s="316"/>
      <c r="AQ396" s="317"/>
      <c r="AR396" s="317"/>
      <c r="AS396" s="317"/>
      <c r="AT396" s="321"/>
      <c r="AU396" s="326" t="str">
        <f ca="1">IF(OFFSET(DATA!$AU$15,$B393-1,0)="","  年　月　日",OFFSET(DATA!$AU$15,$B393-1,0))</f>
        <v xml:space="preserve">  年　月　日</v>
      </c>
      <c r="AV396" s="382">
        <f ca="1">OFFSET(DATA!$BC$15,$B393-1,0)</f>
        <v>0</v>
      </c>
      <c r="AW396" s="383"/>
      <c r="AX396" s="2"/>
      <c r="AY396" s="503"/>
      <c r="AZ396" s="505"/>
      <c r="BA396" s="505"/>
      <c r="BB396" s="300"/>
      <c r="BC396" s="189" t="str">
        <f ca="1">IF(OR(YUBIN=2,OFFSET(DATA!$T$15,$B393-1,0)=""),"","〒"&amp;OFFSET(DATA!$T$15,$B393-1,0)&amp;"　")</f>
        <v/>
      </c>
      <c r="BD396" s="2"/>
      <c r="BE396" s="2"/>
      <c r="BF396" s="2"/>
      <c r="BG396" s="2"/>
      <c r="BH396" s="2"/>
      <c r="BI396" s="2"/>
    </row>
    <row r="397" spans="2:61" ht="9.9499999999999993" customHeight="1">
      <c r="B397" s="371"/>
      <c r="C397" s="614">
        <f ca="1">OFFSET(DATA!$BD$15,$B393-1,0)</f>
        <v>0</v>
      </c>
      <c r="D397" s="615"/>
      <c r="E397" s="616"/>
      <c r="F397" s="375"/>
      <c r="G397" s="376"/>
      <c r="H397" s="380"/>
      <c r="I397" s="236"/>
      <c r="J397" s="71"/>
      <c r="K397" s="395"/>
      <c r="L397" s="395"/>
      <c r="M397" s="398"/>
      <c r="N397" s="398"/>
      <c r="O397" s="102"/>
      <c r="P397" s="71"/>
      <c r="Q397" s="395"/>
      <c r="R397" s="395"/>
      <c r="S397" s="398"/>
      <c r="T397" s="398"/>
      <c r="U397" s="102"/>
      <c r="V397" s="340"/>
      <c r="W397" s="341"/>
      <c r="X397" s="341"/>
      <c r="Y397" s="341"/>
      <c r="Z397" s="341"/>
      <c r="AA397" s="341"/>
      <c r="AB397" s="341"/>
      <c r="AC397" s="628"/>
      <c r="AD397" s="628"/>
      <c r="AE397" s="629"/>
      <c r="AF397" s="394"/>
      <c r="AG397" s="394"/>
      <c r="AH397" s="398"/>
      <c r="AI397" s="398"/>
      <c r="AJ397" s="411"/>
      <c r="AK397" s="360"/>
      <c r="AL397" s="366"/>
      <c r="AM397" s="302">
        <f t="shared" ref="AM397" ca="1" si="301">BA395</f>
        <v>0</v>
      </c>
      <c r="AN397" s="389" t="str">
        <f t="shared" ref="AN397" ca="1" si="302">IF($BA397=0,"",RIGHT($BA397,4))</f>
        <v/>
      </c>
      <c r="AO397" s="390"/>
      <c r="AP397" s="316"/>
      <c r="AQ397" s="317"/>
      <c r="AR397" s="317"/>
      <c r="AS397" s="317"/>
      <c r="AT397" s="321"/>
      <c r="AU397" s="327"/>
      <c r="AV397" s="384"/>
      <c r="AW397" s="385"/>
      <c r="AX397" s="2"/>
      <c r="AY397" s="392"/>
      <c r="AZ397" s="299"/>
      <c r="BA397" s="299">
        <f ca="1">OFFSET(DATA!$BA$15,$B393-1,0)</f>
        <v>0</v>
      </c>
      <c r="BB397" s="300"/>
      <c r="BC397" s="189"/>
      <c r="BD397" s="2"/>
      <c r="BE397" s="2"/>
      <c r="BF397" s="2"/>
      <c r="BG397" s="2"/>
      <c r="BH397" s="2"/>
      <c r="BI397" s="2"/>
    </row>
    <row r="398" spans="2:61" ht="9.9499999999999993" customHeight="1">
      <c r="B398" s="372"/>
      <c r="C398" s="617"/>
      <c r="D398" s="618"/>
      <c r="E398" s="619"/>
      <c r="F398" s="377"/>
      <c r="G398" s="378"/>
      <c r="H398" s="381"/>
      <c r="I398" s="237"/>
      <c r="J398" s="39"/>
      <c r="K398" s="396"/>
      <c r="L398" s="396"/>
      <c r="M398" s="399"/>
      <c r="N398" s="399"/>
      <c r="O398" s="40"/>
      <c r="P398" s="39"/>
      <c r="Q398" s="396"/>
      <c r="R398" s="396"/>
      <c r="S398" s="399"/>
      <c r="T398" s="399"/>
      <c r="U398" s="40"/>
      <c r="V398" s="402"/>
      <c r="W398" s="403"/>
      <c r="X398" s="403"/>
      <c r="Y398" s="403"/>
      <c r="Z398" s="403"/>
      <c r="AA398" s="403"/>
      <c r="AB398" s="403"/>
      <c r="AC398" s="613"/>
      <c r="AD398" s="613"/>
      <c r="AE398" s="378"/>
      <c r="AF398" s="409"/>
      <c r="AG398" s="409"/>
      <c r="AH398" s="399"/>
      <c r="AI398" s="399"/>
      <c r="AJ398" s="412"/>
      <c r="AK398" s="361"/>
      <c r="AL398" s="367"/>
      <c r="AM398" s="388"/>
      <c r="AN398" s="391"/>
      <c r="AO398" s="378"/>
      <c r="AP398" s="318"/>
      <c r="AQ398" s="319"/>
      <c r="AR398" s="319"/>
      <c r="AS398" s="319"/>
      <c r="AT398" s="322"/>
      <c r="AU398" s="328"/>
      <c r="AV398" s="386"/>
      <c r="AW398" s="387"/>
      <c r="AX398" s="2"/>
      <c r="AY398" s="393"/>
      <c r="AZ398" s="301"/>
      <c r="BA398" s="301"/>
      <c r="BB398" s="301"/>
      <c r="BC398" s="189"/>
      <c r="BD398" s="2"/>
      <c r="BE398" s="2"/>
      <c r="BF398" s="2"/>
      <c r="BG398" s="2"/>
      <c r="BH398" s="2"/>
      <c r="BI398" s="2"/>
    </row>
    <row r="399" spans="2:61" ht="9.9499999999999993" customHeight="1">
      <c r="B399" s="368">
        <f t="shared" ref="B399" si="303">B393+1</f>
        <v>47</v>
      </c>
      <c r="C399" s="620">
        <f ca="1">OFFSET(DATA!$B$15,$B399-1,0)</f>
        <v>0</v>
      </c>
      <c r="D399" s="621"/>
      <c r="E399" s="622"/>
      <c r="F399" s="373">
        <f ca="1">OFFSET(DATA!$C$15,$B399-1,0)</f>
        <v>0</v>
      </c>
      <c r="G399" s="374"/>
      <c r="H399" s="379" t="str">
        <f ca="1">OFFSET(TMP!$H$1,($B399-1)*4,0)</f>
        <v xml:space="preserve">
</v>
      </c>
      <c r="I399" s="235" t="str">
        <f ca="1">OFFSET(TMP!$I$1,($B399-1)*4,0)</f>
        <v xml:space="preserve">
</v>
      </c>
      <c r="J399" s="238" t="str">
        <f ca="1">IF(OFFSET(DATA!$L$15,$B399-1,0)="","  年　月　日",OFFSET(DATA!$L$15,$B399-1,0))</f>
        <v xml:space="preserve">  年　月　日</v>
      </c>
      <c r="K399" s="239"/>
      <c r="L399" s="239"/>
      <c r="M399" s="239"/>
      <c r="N399" s="239"/>
      <c r="O399" s="240"/>
      <c r="P399" s="329" t="str">
        <f ca="1">IF(OFFSET(DATA!$N$15,$B399-1,0)="","  年　月　日",OFFSET(DATA!$N$15,$B399-1,0))</f>
        <v xml:space="preserve">  年　月　日</v>
      </c>
      <c r="Q399" s="330"/>
      <c r="R399" s="330"/>
      <c r="S399" s="330"/>
      <c r="T399" s="330"/>
      <c r="U399" s="331"/>
      <c r="V399" s="338" t="str">
        <f ca="1">BC399&amp;OFFSET(DATA!$R$15,$B399-1,0)</f>
        <v/>
      </c>
      <c r="W399" s="339"/>
      <c r="X399" s="339"/>
      <c r="Y399" s="339"/>
      <c r="Z399" s="339"/>
      <c r="AA399" s="339"/>
      <c r="AB399" s="339"/>
      <c r="AC399" s="609">
        <f ca="1">OFFSET(DATA!$S$15,$B399-1,0)</f>
        <v>0</v>
      </c>
      <c r="AD399" s="609"/>
      <c r="AE399" s="610"/>
      <c r="AF399" s="350" t="str">
        <f ca="1">IF(OFFSET(DATA!$Y$15,$B399-1,0)="","  年　月　日",OFFSET(DATA!$Y$15,$B399-1,0))</f>
        <v xml:space="preserve">  年　月　日</v>
      </c>
      <c r="AG399" s="351"/>
      <c r="AH399" s="351"/>
      <c r="AI399" s="351"/>
      <c r="AJ399" s="352"/>
      <c r="AK399" s="359" t="str">
        <f ca="1">IF(BLOOD=1,IF(LEN(BB399)=8,LEFT(BB399,2),LEFT(BB399,1)),BB399)</f>
        <v/>
      </c>
      <c r="AL399" s="362" t="str">
        <f ca="1">IF(OFFSET(DATA!$AC$15,$B399-1,0)="","  年　月　日",OFFSET(DATA!$AC$15,$B399-1,0))</f>
        <v xml:space="preserve">  年　月　日</v>
      </c>
      <c r="AM399" s="311">
        <f t="shared" ref="AM399" ca="1" si="304">AY401</f>
        <v>0</v>
      </c>
      <c r="AN399" s="312"/>
      <c r="AO399" s="313"/>
      <c r="AP399" s="314" t="str">
        <f ca="1">INDIRECT("TMP!T" &amp; 2 + ($B399-1)*5)</f>
        <v xml:space="preserve">
</v>
      </c>
      <c r="AQ399" s="315"/>
      <c r="AR399" s="315" t="str">
        <f ca="1">INDIRECT("TMP!U" &amp; 2 + ($B399-1)*5)</f>
        <v xml:space="preserve">
</v>
      </c>
      <c r="AS399" s="315"/>
      <c r="AT399" s="320" t="str">
        <f ca="1">INDIRECT("TMP!V" &amp; 2 + ($B399-1)*5)</f>
        <v xml:space="preserve">
</v>
      </c>
      <c r="AU399" s="323" t="str">
        <f ca="1">IF(OFFSET(DATA!$AT$15,$B399-1,0)="","  年　月　日",OFFSET(DATA!$AT$15,$B399-1,0))</f>
        <v xml:space="preserve">  年　月　日</v>
      </c>
      <c r="AV399" s="413">
        <f ca="1">OFFSET(DATA!$BB$15,$B399-1,0)</f>
        <v>0</v>
      </c>
      <c r="AW399" s="414"/>
      <c r="AX399" s="2"/>
      <c r="AY399" s="392">
        <f ca="1">OFFSET(DATA!$AV$15,$B399-1,0)</f>
        <v>0</v>
      </c>
      <c r="AZ399" s="299">
        <f ca="1">OFFSET(DATA!$AX$15,$B399-1,0)</f>
        <v>0</v>
      </c>
      <c r="BA399" s="299">
        <f ca="1">OFFSET(DATA!$AZ$15,$B399-1,0)</f>
        <v>0</v>
      </c>
      <c r="BB399" s="299" t="str">
        <f ca="1">IF(OFFSET(DATA!$AB$15,$B399-1,0)="","",OFFSET(DATA!$AB$15,$B399-1,0))</f>
        <v/>
      </c>
      <c r="BC399" s="189" t="str">
        <f ca="1">IF(OR(YUBIN=2,OFFSET(DATA!$Q$15,$B399-1,0)=""),"","〒"&amp;OFFSET(DATA!$Q$15,$B399-1,0)&amp;"　")</f>
        <v/>
      </c>
      <c r="BD399" s="2"/>
      <c r="BE399" s="2"/>
      <c r="BF399" s="2"/>
      <c r="BG399" s="2"/>
      <c r="BH399" s="2"/>
      <c r="BI399" s="2"/>
    </row>
    <row r="400" spans="2:61" ht="9.9499999999999993" customHeight="1">
      <c r="B400" s="369"/>
      <c r="C400" s="623"/>
      <c r="D400" s="624"/>
      <c r="E400" s="625"/>
      <c r="F400" s="375"/>
      <c r="G400" s="376"/>
      <c r="H400" s="380"/>
      <c r="I400" s="236"/>
      <c r="J400" s="241"/>
      <c r="K400" s="242"/>
      <c r="L400" s="242"/>
      <c r="M400" s="242"/>
      <c r="N400" s="242"/>
      <c r="O400" s="243"/>
      <c r="P400" s="332"/>
      <c r="Q400" s="333"/>
      <c r="R400" s="333"/>
      <c r="S400" s="333"/>
      <c r="T400" s="333"/>
      <c r="U400" s="334"/>
      <c r="V400" s="340"/>
      <c r="W400" s="341"/>
      <c r="X400" s="341"/>
      <c r="Y400" s="341"/>
      <c r="Z400" s="341"/>
      <c r="AA400" s="341"/>
      <c r="AB400" s="341"/>
      <c r="AC400" s="611"/>
      <c r="AD400" s="611"/>
      <c r="AE400" s="612"/>
      <c r="AF400" s="353"/>
      <c r="AG400" s="354"/>
      <c r="AH400" s="354"/>
      <c r="AI400" s="354"/>
      <c r="AJ400" s="355"/>
      <c r="AK400" s="360"/>
      <c r="AL400" s="363"/>
      <c r="AM400" s="302"/>
      <c r="AN400" s="305"/>
      <c r="AO400" s="306"/>
      <c r="AP400" s="316"/>
      <c r="AQ400" s="317"/>
      <c r="AR400" s="317"/>
      <c r="AS400" s="317"/>
      <c r="AT400" s="321"/>
      <c r="AU400" s="324"/>
      <c r="AV400" s="384"/>
      <c r="AW400" s="385"/>
      <c r="AX400" s="2"/>
      <c r="AY400" s="393"/>
      <c r="AZ400" s="301"/>
      <c r="BA400" s="301"/>
      <c r="BB400" s="300"/>
      <c r="BC400" s="189"/>
      <c r="BD400" s="2"/>
      <c r="BE400" s="2"/>
      <c r="BF400" s="2"/>
      <c r="BG400" s="2"/>
      <c r="BH400" s="2"/>
      <c r="BI400" s="2"/>
    </row>
    <row r="401" spans="2:61" ht="9.9499999999999993" customHeight="1">
      <c r="B401" s="370"/>
      <c r="C401" s="614">
        <f ca="1">OFFSET(DATA!$A$15,$B399-1,0)</f>
        <v>0</v>
      </c>
      <c r="D401" s="615"/>
      <c r="E401" s="616"/>
      <c r="F401" s="375"/>
      <c r="G401" s="376"/>
      <c r="H401" s="380"/>
      <c r="I401" s="236"/>
      <c r="J401" s="244"/>
      <c r="K401" s="245"/>
      <c r="L401" s="245"/>
      <c r="M401" s="245"/>
      <c r="N401" s="245"/>
      <c r="O401" s="246"/>
      <c r="P401" s="335"/>
      <c r="Q401" s="336"/>
      <c r="R401" s="336"/>
      <c r="S401" s="336"/>
      <c r="T401" s="336"/>
      <c r="U401" s="337"/>
      <c r="V401" s="342"/>
      <c r="W401" s="343"/>
      <c r="X401" s="343"/>
      <c r="Y401" s="343"/>
      <c r="Z401" s="343"/>
      <c r="AA401" s="343"/>
      <c r="AB401" s="343"/>
      <c r="AC401" s="97"/>
      <c r="AD401" s="97"/>
      <c r="AE401" s="98"/>
      <c r="AF401" s="356"/>
      <c r="AG401" s="357"/>
      <c r="AH401" s="357"/>
      <c r="AI401" s="357"/>
      <c r="AJ401" s="358"/>
      <c r="AK401" s="360"/>
      <c r="AL401" s="364"/>
      <c r="AM401" s="302" t="str">
        <f t="shared" ref="AM401" ca="1" si="305">AZ401</f>
        <v/>
      </c>
      <c r="AN401" s="303"/>
      <c r="AO401" s="304"/>
      <c r="AP401" s="316"/>
      <c r="AQ401" s="317"/>
      <c r="AR401" s="317"/>
      <c r="AS401" s="317"/>
      <c r="AT401" s="321"/>
      <c r="AU401" s="325"/>
      <c r="AV401" s="415"/>
      <c r="AW401" s="416"/>
      <c r="AX401" s="75"/>
      <c r="AY401" s="502">
        <f t="shared" ref="AY401" ca="1" si="306">AY399</f>
        <v>0</v>
      </c>
      <c r="AZ401" s="504" t="str">
        <f t="shared" ref="AZ401" ca="1" si="307">IF(COUNTIF(AZ399,"*受給者*"),"受給者",IF(COUNTIF(AZ399,"*国民年金*"),"国民年金",IF(COUNTIF(AZ399,"厚生年金"),"厚生年金","")))</f>
        <v/>
      </c>
      <c r="BA401" s="504">
        <f t="shared" ref="BA401" ca="1" si="308">BA399</f>
        <v>0</v>
      </c>
      <c r="BB401" s="300"/>
      <c r="BC401" s="189"/>
      <c r="BD401" s="2"/>
      <c r="BE401" s="2"/>
      <c r="BF401" s="2"/>
      <c r="BG401" s="2"/>
      <c r="BH401" s="2"/>
      <c r="BI401" s="2"/>
    </row>
    <row r="402" spans="2:61" ht="9.9499999999999993" customHeight="1">
      <c r="B402" s="370"/>
      <c r="C402" s="614"/>
      <c r="D402" s="615"/>
      <c r="E402" s="616"/>
      <c r="F402" s="375"/>
      <c r="G402" s="376"/>
      <c r="H402" s="380"/>
      <c r="I402" s="236"/>
      <c r="J402" s="37"/>
      <c r="K402" s="394">
        <f ca="1">OFFSET(DATA!$M$15,$B399-1,0)</f>
        <v>0</v>
      </c>
      <c r="L402" s="394"/>
      <c r="M402" s="397" t="s">
        <v>213</v>
      </c>
      <c r="N402" s="397"/>
      <c r="O402" s="38"/>
      <c r="P402" s="37"/>
      <c r="Q402" s="394">
        <f ca="1">OFFSET(DATA!$O$15,$B399-1,0)</f>
        <v>0</v>
      </c>
      <c r="R402" s="394"/>
      <c r="S402" s="397" t="s">
        <v>214</v>
      </c>
      <c r="T402" s="397"/>
      <c r="U402" s="38"/>
      <c r="V402" s="400" t="str">
        <f ca="1">BC402&amp;OFFSET(DATA!$U$15,$B399-1,0)</f>
        <v/>
      </c>
      <c r="W402" s="401"/>
      <c r="X402" s="401"/>
      <c r="Y402" s="401"/>
      <c r="Z402" s="401"/>
      <c r="AA402" s="401"/>
      <c r="AB402" s="401"/>
      <c r="AC402" s="626">
        <f ca="1">OFFSET(DATA!$V$15,$B399-1,0)</f>
        <v>0</v>
      </c>
      <c r="AD402" s="626"/>
      <c r="AE402" s="627"/>
      <c r="AF402" s="408">
        <f ca="1">OFFSET(DATA!$Z$15,$B399-1,0)</f>
        <v>0</v>
      </c>
      <c r="AG402" s="408"/>
      <c r="AH402" s="397" t="s">
        <v>215</v>
      </c>
      <c r="AI402" s="397">
        <f ca="1">OFFSET(DATA!$AA$15,$B399-1,0)</f>
        <v>0</v>
      </c>
      <c r="AJ402" s="410"/>
      <c r="AK402" s="360"/>
      <c r="AL402" s="365">
        <f ca="1">OFFSET(DATA!$AD$15,$B399-1,0)</f>
        <v>0</v>
      </c>
      <c r="AM402" s="302"/>
      <c r="AN402" s="305"/>
      <c r="AO402" s="306"/>
      <c r="AP402" s="316"/>
      <c r="AQ402" s="317"/>
      <c r="AR402" s="317"/>
      <c r="AS402" s="317"/>
      <c r="AT402" s="321"/>
      <c r="AU402" s="326" t="str">
        <f ca="1">IF(OFFSET(DATA!$AU$15,$B399-1,0)="","  年　月　日",OFFSET(DATA!$AU$15,$B399-1,0))</f>
        <v xml:space="preserve">  年　月　日</v>
      </c>
      <c r="AV402" s="382">
        <f ca="1">OFFSET(DATA!$BC$15,$B399-1,0)</f>
        <v>0</v>
      </c>
      <c r="AW402" s="383"/>
      <c r="AX402" s="2"/>
      <c r="AY402" s="503"/>
      <c r="AZ402" s="505"/>
      <c r="BA402" s="505"/>
      <c r="BB402" s="300"/>
      <c r="BC402" s="189" t="str">
        <f ca="1">IF(OR(YUBIN=2,OFFSET(DATA!$T$15,$B399-1,0)=""),"","〒"&amp;OFFSET(DATA!$T$15,$B399-1,0)&amp;"　")</f>
        <v/>
      </c>
      <c r="BD402" s="2"/>
      <c r="BE402" s="2"/>
      <c r="BF402" s="2"/>
      <c r="BG402" s="2"/>
      <c r="BH402" s="2"/>
      <c r="BI402" s="2"/>
    </row>
    <row r="403" spans="2:61" ht="9.9499999999999993" customHeight="1">
      <c r="B403" s="371"/>
      <c r="C403" s="614">
        <f ca="1">OFFSET(DATA!$BD$15,$B399-1,0)</f>
        <v>0</v>
      </c>
      <c r="D403" s="615"/>
      <c r="E403" s="616"/>
      <c r="F403" s="375"/>
      <c r="G403" s="376"/>
      <c r="H403" s="380"/>
      <c r="I403" s="236"/>
      <c r="J403" s="71"/>
      <c r="K403" s="395"/>
      <c r="L403" s="395"/>
      <c r="M403" s="398"/>
      <c r="N403" s="398"/>
      <c r="O403" s="102"/>
      <c r="P403" s="71"/>
      <c r="Q403" s="395"/>
      <c r="R403" s="395"/>
      <c r="S403" s="398"/>
      <c r="T403" s="398"/>
      <c r="U403" s="102"/>
      <c r="V403" s="340"/>
      <c r="W403" s="341"/>
      <c r="X403" s="341"/>
      <c r="Y403" s="341"/>
      <c r="Z403" s="341"/>
      <c r="AA403" s="341"/>
      <c r="AB403" s="341"/>
      <c r="AC403" s="628"/>
      <c r="AD403" s="628"/>
      <c r="AE403" s="629"/>
      <c r="AF403" s="394"/>
      <c r="AG403" s="394"/>
      <c r="AH403" s="398"/>
      <c r="AI403" s="398"/>
      <c r="AJ403" s="411"/>
      <c r="AK403" s="360"/>
      <c r="AL403" s="366"/>
      <c r="AM403" s="302">
        <f t="shared" ref="AM403" ca="1" si="309">BA401</f>
        <v>0</v>
      </c>
      <c r="AN403" s="389" t="str">
        <f t="shared" ref="AN403" ca="1" si="310">IF($BA403=0,"",RIGHT($BA403,4))</f>
        <v/>
      </c>
      <c r="AO403" s="390"/>
      <c r="AP403" s="316"/>
      <c r="AQ403" s="317"/>
      <c r="AR403" s="317"/>
      <c r="AS403" s="317"/>
      <c r="AT403" s="321"/>
      <c r="AU403" s="327"/>
      <c r="AV403" s="384"/>
      <c r="AW403" s="385"/>
      <c r="AX403" s="2"/>
      <c r="AY403" s="392"/>
      <c r="AZ403" s="299"/>
      <c r="BA403" s="299">
        <f ca="1">OFFSET(DATA!$BA$15,$B399-1,0)</f>
        <v>0</v>
      </c>
      <c r="BB403" s="300"/>
      <c r="BC403" s="189"/>
      <c r="BD403" s="2"/>
      <c r="BE403" s="2"/>
      <c r="BF403" s="2"/>
      <c r="BG403" s="2"/>
      <c r="BH403" s="2"/>
      <c r="BI403" s="2"/>
    </row>
    <row r="404" spans="2:61" ht="9.9499999999999993" customHeight="1">
      <c r="B404" s="372"/>
      <c r="C404" s="617"/>
      <c r="D404" s="618"/>
      <c r="E404" s="619"/>
      <c r="F404" s="377"/>
      <c r="G404" s="378"/>
      <c r="H404" s="381"/>
      <c r="I404" s="237"/>
      <c r="J404" s="39"/>
      <c r="K404" s="396"/>
      <c r="L404" s="396"/>
      <c r="M404" s="399"/>
      <c r="N404" s="399"/>
      <c r="O404" s="40"/>
      <c r="P404" s="39"/>
      <c r="Q404" s="396"/>
      <c r="R404" s="396"/>
      <c r="S404" s="399"/>
      <c r="T404" s="399"/>
      <c r="U404" s="40"/>
      <c r="V404" s="402"/>
      <c r="W404" s="403"/>
      <c r="X404" s="403"/>
      <c r="Y404" s="403"/>
      <c r="Z404" s="403"/>
      <c r="AA404" s="403"/>
      <c r="AB404" s="403"/>
      <c r="AC404" s="613"/>
      <c r="AD404" s="613"/>
      <c r="AE404" s="378"/>
      <c r="AF404" s="409"/>
      <c r="AG404" s="409"/>
      <c r="AH404" s="399"/>
      <c r="AI404" s="399"/>
      <c r="AJ404" s="412"/>
      <c r="AK404" s="361"/>
      <c r="AL404" s="367"/>
      <c r="AM404" s="388"/>
      <c r="AN404" s="391"/>
      <c r="AO404" s="378"/>
      <c r="AP404" s="318"/>
      <c r="AQ404" s="319"/>
      <c r="AR404" s="319"/>
      <c r="AS404" s="319"/>
      <c r="AT404" s="322"/>
      <c r="AU404" s="328"/>
      <c r="AV404" s="386"/>
      <c r="AW404" s="387"/>
      <c r="AX404" s="2"/>
      <c r="AY404" s="393"/>
      <c r="AZ404" s="301"/>
      <c r="BA404" s="301"/>
      <c r="BB404" s="301"/>
      <c r="BC404" s="189"/>
      <c r="BD404" s="2"/>
      <c r="BE404" s="2"/>
      <c r="BF404" s="2"/>
      <c r="BG404" s="2"/>
      <c r="BH404" s="2"/>
      <c r="BI404" s="2"/>
    </row>
    <row r="405" spans="2:61" ht="9.9499999999999993" customHeight="1">
      <c r="B405" s="368">
        <f t="shared" ref="B405" si="311">B399+1</f>
        <v>48</v>
      </c>
      <c r="C405" s="620">
        <f ca="1">OFFSET(DATA!$B$15,$B405-1,0)</f>
        <v>0</v>
      </c>
      <c r="D405" s="621"/>
      <c r="E405" s="622"/>
      <c r="F405" s="373">
        <f ca="1">OFFSET(DATA!$C$15,$B405-1,0)</f>
        <v>0</v>
      </c>
      <c r="G405" s="374"/>
      <c r="H405" s="379" t="str">
        <f ca="1">OFFSET(TMP!$H$1,($B405-1)*4,0)</f>
        <v xml:space="preserve">
</v>
      </c>
      <c r="I405" s="235" t="str">
        <f ca="1">OFFSET(TMP!$I$1,($B405-1)*4,0)</f>
        <v xml:space="preserve">
</v>
      </c>
      <c r="J405" s="238" t="str">
        <f ca="1">IF(OFFSET(DATA!$L$15,$B405-1,0)="","  年　月　日",OFFSET(DATA!$L$15,$B405-1,0))</f>
        <v xml:space="preserve">  年　月　日</v>
      </c>
      <c r="K405" s="239"/>
      <c r="L405" s="239"/>
      <c r="M405" s="239"/>
      <c r="N405" s="239"/>
      <c r="O405" s="240"/>
      <c r="P405" s="329" t="str">
        <f ca="1">IF(OFFSET(DATA!$N$15,$B405-1,0)="","  年　月　日",OFFSET(DATA!$N$15,$B405-1,0))</f>
        <v xml:space="preserve">  年　月　日</v>
      </c>
      <c r="Q405" s="330"/>
      <c r="R405" s="330"/>
      <c r="S405" s="330"/>
      <c r="T405" s="330"/>
      <c r="U405" s="331"/>
      <c r="V405" s="338" t="str">
        <f ca="1">BC405&amp;OFFSET(DATA!$R$15,$B405-1,0)</f>
        <v/>
      </c>
      <c r="W405" s="339"/>
      <c r="X405" s="339"/>
      <c r="Y405" s="339"/>
      <c r="Z405" s="339"/>
      <c r="AA405" s="339"/>
      <c r="AB405" s="339"/>
      <c r="AC405" s="609">
        <f ca="1">OFFSET(DATA!$S$15,$B405-1,0)</f>
        <v>0</v>
      </c>
      <c r="AD405" s="609"/>
      <c r="AE405" s="610"/>
      <c r="AF405" s="350" t="str">
        <f ca="1">IF(OFFSET(DATA!$Y$15,$B405-1,0)="","  年　月　日",OFFSET(DATA!$Y$15,$B405-1,0))</f>
        <v xml:space="preserve">  年　月　日</v>
      </c>
      <c r="AG405" s="351"/>
      <c r="AH405" s="351"/>
      <c r="AI405" s="351"/>
      <c r="AJ405" s="352"/>
      <c r="AK405" s="359" t="str">
        <f ca="1">IF(BLOOD=1,IF(LEN(BB405)=8,LEFT(BB405,2),LEFT(BB405,1)),BB405)</f>
        <v/>
      </c>
      <c r="AL405" s="362" t="str">
        <f ca="1">IF(OFFSET(DATA!$AC$15,$B405-1,0)="","  年　月　日",OFFSET(DATA!$AC$15,$B405-1,0))</f>
        <v xml:space="preserve">  年　月　日</v>
      </c>
      <c r="AM405" s="311">
        <f t="shared" ref="AM405" ca="1" si="312">AY407</f>
        <v>0</v>
      </c>
      <c r="AN405" s="312"/>
      <c r="AO405" s="313"/>
      <c r="AP405" s="314" t="str">
        <f ca="1">INDIRECT("TMP!T" &amp; 2 + ($B405-1)*5)</f>
        <v xml:space="preserve">
</v>
      </c>
      <c r="AQ405" s="315"/>
      <c r="AR405" s="315" t="str">
        <f ca="1">INDIRECT("TMP!U" &amp; 2 + ($B405-1)*5)</f>
        <v xml:space="preserve">
</v>
      </c>
      <c r="AS405" s="315"/>
      <c r="AT405" s="320" t="str">
        <f ca="1">INDIRECT("TMP!V" &amp; 2 + ($B405-1)*5)</f>
        <v xml:space="preserve">
</v>
      </c>
      <c r="AU405" s="323" t="str">
        <f ca="1">IF(OFFSET(DATA!$AT$15,$B405-1,0)="","  年　月　日",OFFSET(DATA!$AT$15,$B405-1,0))</f>
        <v xml:space="preserve">  年　月　日</v>
      </c>
      <c r="AV405" s="413">
        <f ca="1">OFFSET(DATA!$BB$15,$B405-1,0)</f>
        <v>0</v>
      </c>
      <c r="AW405" s="414"/>
      <c r="AX405" s="2"/>
      <c r="AY405" s="392">
        <f ca="1">OFFSET(DATA!$AV$15,$B405-1,0)</f>
        <v>0</v>
      </c>
      <c r="AZ405" s="299">
        <f ca="1">OFFSET(DATA!$AX$15,$B405-1,0)</f>
        <v>0</v>
      </c>
      <c r="BA405" s="299">
        <f ca="1">OFFSET(DATA!$AZ$15,$B405-1,0)</f>
        <v>0</v>
      </c>
      <c r="BB405" s="299" t="str">
        <f ca="1">IF(OFFSET(DATA!$AB$15,$B405-1,0)="","",OFFSET(DATA!$AB$15,$B405-1,0))</f>
        <v/>
      </c>
      <c r="BC405" s="189" t="str">
        <f ca="1">IF(OR(YUBIN=2,OFFSET(DATA!$Q$15,$B405-1,0)=""),"","〒"&amp;OFFSET(DATA!$Q$15,$B405-1,0)&amp;"　")</f>
        <v/>
      </c>
      <c r="BD405" s="2"/>
      <c r="BE405" s="2"/>
      <c r="BF405" s="2"/>
      <c r="BG405" s="2"/>
      <c r="BH405" s="2"/>
      <c r="BI405" s="2"/>
    </row>
    <row r="406" spans="2:61" ht="9.9499999999999993" customHeight="1">
      <c r="B406" s="369"/>
      <c r="C406" s="623"/>
      <c r="D406" s="624"/>
      <c r="E406" s="625"/>
      <c r="F406" s="375"/>
      <c r="G406" s="376"/>
      <c r="H406" s="380"/>
      <c r="I406" s="236"/>
      <c r="J406" s="241"/>
      <c r="K406" s="242"/>
      <c r="L406" s="242"/>
      <c r="M406" s="242"/>
      <c r="N406" s="242"/>
      <c r="O406" s="243"/>
      <c r="P406" s="332"/>
      <c r="Q406" s="333"/>
      <c r="R406" s="333"/>
      <c r="S406" s="333"/>
      <c r="T406" s="333"/>
      <c r="U406" s="334"/>
      <c r="V406" s="340"/>
      <c r="W406" s="341"/>
      <c r="X406" s="341"/>
      <c r="Y406" s="341"/>
      <c r="Z406" s="341"/>
      <c r="AA406" s="341"/>
      <c r="AB406" s="341"/>
      <c r="AC406" s="611"/>
      <c r="AD406" s="611"/>
      <c r="AE406" s="612"/>
      <c r="AF406" s="353"/>
      <c r="AG406" s="354"/>
      <c r="AH406" s="354"/>
      <c r="AI406" s="354"/>
      <c r="AJ406" s="355"/>
      <c r="AK406" s="360"/>
      <c r="AL406" s="363"/>
      <c r="AM406" s="302"/>
      <c r="AN406" s="305"/>
      <c r="AO406" s="306"/>
      <c r="AP406" s="316"/>
      <c r="AQ406" s="317"/>
      <c r="AR406" s="317"/>
      <c r="AS406" s="317"/>
      <c r="AT406" s="321"/>
      <c r="AU406" s="324"/>
      <c r="AV406" s="384"/>
      <c r="AW406" s="385"/>
      <c r="AX406" s="2"/>
      <c r="AY406" s="393"/>
      <c r="AZ406" s="301"/>
      <c r="BA406" s="301"/>
      <c r="BB406" s="300"/>
      <c r="BC406" s="189"/>
      <c r="BD406" s="2"/>
      <c r="BE406" s="2"/>
      <c r="BF406" s="2"/>
      <c r="BG406" s="2"/>
      <c r="BH406" s="2"/>
      <c r="BI406" s="2"/>
    </row>
    <row r="407" spans="2:61" ht="9.9499999999999993" customHeight="1">
      <c r="B407" s="370"/>
      <c r="C407" s="614">
        <f ca="1">OFFSET(DATA!$A$15,$B405-1,0)</f>
        <v>0</v>
      </c>
      <c r="D407" s="615"/>
      <c r="E407" s="616"/>
      <c r="F407" s="375"/>
      <c r="G407" s="376"/>
      <c r="H407" s="380"/>
      <c r="I407" s="236"/>
      <c r="J407" s="244"/>
      <c r="K407" s="245"/>
      <c r="L407" s="245"/>
      <c r="M407" s="245"/>
      <c r="N407" s="245"/>
      <c r="O407" s="246"/>
      <c r="P407" s="335"/>
      <c r="Q407" s="336"/>
      <c r="R407" s="336"/>
      <c r="S407" s="336"/>
      <c r="T407" s="336"/>
      <c r="U407" s="337"/>
      <c r="V407" s="342"/>
      <c r="W407" s="343"/>
      <c r="X407" s="343"/>
      <c r="Y407" s="343"/>
      <c r="Z407" s="343"/>
      <c r="AA407" s="343"/>
      <c r="AB407" s="343"/>
      <c r="AC407" s="97"/>
      <c r="AD407" s="97"/>
      <c r="AE407" s="98"/>
      <c r="AF407" s="356"/>
      <c r="AG407" s="357"/>
      <c r="AH407" s="357"/>
      <c r="AI407" s="357"/>
      <c r="AJ407" s="358"/>
      <c r="AK407" s="360"/>
      <c r="AL407" s="364"/>
      <c r="AM407" s="302" t="str">
        <f t="shared" ref="AM407" ca="1" si="313">AZ407</f>
        <v/>
      </c>
      <c r="AN407" s="303"/>
      <c r="AO407" s="304"/>
      <c r="AP407" s="316"/>
      <c r="AQ407" s="317"/>
      <c r="AR407" s="317"/>
      <c r="AS407" s="317"/>
      <c r="AT407" s="321"/>
      <c r="AU407" s="325"/>
      <c r="AV407" s="415"/>
      <c r="AW407" s="416"/>
      <c r="AX407" s="75"/>
      <c r="AY407" s="502">
        <f t="shared" ref="AY407" ca="1" si="314">AY405</f>
        <v>0</v>
      </c>
      <c r="AZ407" s="504" t="str">
        <f t="shared" ref="AZ407" ca="1" si="315">IF(COUNTIF(AZ405,"*受給者*"),"受給者",IF(COUNTIF(AZ405,"*国民年金*"),"国民年金",IF(COUNTIF(AZ405,"厚生年金"),"厚生年金","")))</f>
        <v/>
      </c>
      <c r="BA407" s="504">
        <f t="shared" ref="BA407" ca="1" si="316">BA405</f>
        <v>0</v>
      </c>
      <c r="BB407" s="300"/>
      <c r="BC407" s="189"/>
      <c r="BD407" s="2"/>
      <c r="BE407" s="2"/>
      <c r="BF407" s="2"/>
      <c r="BG407" s="2"/>
      <c r="BH407" s="2"/>
      <c r="BI407" s="2"/>
    </row>
    <row r="408" spans="2:61" ht="9.9499999999999993" customHeight="1">
      <c r="B408" s="370"/>
      <c r="C408" s="614"/>
      <c r="D408" s="615"/>
      <c r="E408" s="616"/>
      <c r="F408" s="375"/>
      <c r="G408" s="376"/>
      <c r="H408" s="380"/>
      <c r="I408" s="236"/>
      <c r="J408" s="37"/>
      <c r="K408" s="394">
        <f ca="1">OFFSET(DATA!$M$15,$B405-1,0)</f>
        <v>0</v>
      </c>
      <c r="L408" s="394"/>
      <c r="M408" s="397" t="s">
        <v>213</v>
      </c>
      <c r="N408" s="397"/>
      <c r="O408" s="38"/>
      <c r="P408" s="37"/>
      <c r="Q408" s="394">
        <f ca="1">OFFSET(DATA!$O$15,$B405-1,0)</f>
        <v>0</v>
      </c>
      <c r="R408" s="394"/>
      <c r="S408" s="397" t="s">
        <v>214</v>
      </c>
      <c r="T408" s="397"/>
      <c r="U408" s="38"/>
      <c r="V408" s="400" t="str">
        <f ca="1">BC408&amp;OFFSET(DATA!$U$15,$B405-1,0)</f>
        <v/>
      </c>
      <c r="W408" s="401"/>
      <c r="X408" s="401"/>
      <c r="Y408" s="401"/>
      <c r="Z408" s="401"/>
      <c r="AA408" s="401"/>
      <c r="AB408" s="401"/>
      <c r="AC408" s="626">
        <f ca="1">OFFSET(DATA!$V$15,$B405-1,0)</f>
        <v>0</v>
      </c>
      <c r="AD408" s="626"/>
      <c r="AE408" s="627"/>
      <c r="AF408" s="408">
        <f ca="1">OFFSET(DATA!$Z$15,$B405-1,0)</f>
        <v>0</v>
      </c>
      <c r="AG408" s="408"/>
      <c r="AH408" s="397" t="s">
        <v>215</v>
      </c>
      <c r="AI408" s="397">
        <f ca="1">OFFSET(DATA!$AA$15,$B405-1,0)</f>
        <v>0</v>
      </c>
      <c r="AJ408" s="410"/>
      <c r="AK408" s="360"/>
      <c r="AL408" s="365">
        <f ca="1">OFFSET(DATA!$AD$15,$B405-1,0)</f>
        <v>0</v>
      </c>
      <c r="AM408" s="302"/>
      <c r="AN408" s="305"/>
      <c r="AO408" s="306"/>
      <c r="AP408" s="316"/>
      <c r="AQ408" s="317"/>
      <c r="AR408" s="317"/>
      <c r="AS408" s="317"/>
      <c r="AT408" s="321"/>
      <c r="AU408" s="326" t="str">
        <f ca="1">IF(OFFSET(DATA!$AU$15,$B405-1,0)="","  年　月　日",OFFSET(DATA!$AU$15,$B405-1,0))</f>
        <v xml:space="preserve">  年　月　日</v>
      </c>
      <c r="AV408" s="382">
        <f ca="1">OFFSET(DATA!$BC$15,$B405-1,0)</f>
        <v>0</v>
      </c>
      <c r="AW408" s="383"/>
      <c r="AX408" s="2"/>
      <c r="AY408" s="503"/>
      <c r="AZ408" s="505"/>
      <c r="BA408" s="505"/>
      <c r="BB408" s="300"/>
      <c r="BC408" s="189" t="str">
        <f ca="1">IF(OR(YUBIN=2,OFFSET(DATA!$T$15,$B405-1,0)=""),"","〒"&amp;OFFSET(DATA!$T$15,$B405-1,0)&amp;"　")</f>
        <v/>
      </c>
      <c r="BD408" s="2"/>
      <c r="BE408" s="2"/>
      <c r="BF408" s="2"/>
      <c r="BG408" s="2"/>
      <c r="BH408" s="2"/>
      <c r="BI408" s="2"/>
    </row>
    <row r="409" spans="2:61" ht="9.9499999999999993" customHeight="1">
      <c r="B409" s="371"/>
      <c r="C409" s="614">
        <f ca="1">OFFSET(DATA!$BD$15,$B405-1,0)</f>
        <v>0</v>
      </c>
      <c r="D409" s="615"/>
      <c r="E409" s="616"/>
      <c r="F409" s="375"/>
      <c r="G409" s="376"/>
      <c r="H409" s="380"/>
      <c r="I409" s="236"/>
      <c r="J409" s="71"/>
      <c r="K409" s="395"/>
      <c r="L409" s="395"/>
      <c r="M409" s="398"/>
      <c r="N409" s="398"/>
      <c r="O409" s="102"/>
      <c r="P409" s="71"/>
      <c r="Q409" s="395"/>
      <c r="R409" s="395"/>
      <c r="S409" s="398"/>
      <c r="T409" s="398"/>
      <c r="U409" s="102"/>
      <c r="V409" s="340"/>
      <c r="W409" s="341"/>
      <c r="X409" s="341"/>
      <c r="Y409" s="341"/>
      <c r="Z409" s="341"/>
      <c r="AA409" s="341"/>
      <c r="AB409" s="341"/>
      <c r="AC409" s="628"/>
      <c r="AD409" s="628"/>
      <c r="AE409" s="629"/>
      <c r="AF409" s="394"/>
      <c r="AG409" s="394"/>
      <c r="AH409" s="398"/>
      <c r="AI409" s="398"/>
      <c r="AJ409" s="411"/>
      <c r="AK409" s="360"/>
      <c r="AL409" s="366"/>
      <c r="AM409" s="302">
        <f t="shared" ref="AM409" ca="1" si="317">BA407</f>
        <v>0</v>
      </c>
      <c r="AN409" s="389" t="str">
        <f t="shared" ref="AN409" ca="1" si="318">IF($BA409=0,"",RIGHT($BA409,4))</f>
        <v/>
      </c>
      <c r="AO409" s="390"/>
      <c r="AP409" s="316"/>
      <c r="AQ409" s="317"/>
      <c r="AR409" s="317"/>
      <c r="AS409" s="317"/>
      <c r="AT409" s="321"/>
      <c r="AU409" s="327"/>
      <c r="AV409" s="384"/>
      <c r="AW409" s="385"/>
      <c r="AX409" s="2"/>
      <c r="AY409" s="392"/>
      <c r="AZ409" s="299"/>
      <c r="BA409" s="299">
        <f ca="1">OFFSET(DATA!$BA$15,$B405-1,0)</f>
        <v>0</v>
      </c>
      <c r="BB409" s="300"/>
      <c r="BC409" s="189"/>
      <c r="BD409" s="2"/>
      <c r="BE409" s="2"/>
      <c r="BF409" s="2"/>
      <c r="BG409" s="2"/>
      <c r="BH409" s="2"/>
      <c r="BI409" s="2"/>
    </row>
    <row r="410" spans="2:61" ht="9.9499999999999993" customHeight="1">
      <c r="B410" s="372"/>
      <c r="C410" s="617"/>
      <c r="D410" s="618"/>
      <c r="E410" s="619"/>
      <c r="F410" s="377"/>
      <c r="G410" s="378"/>
      <c r="H410" s="381"/>
      <c r="I410" s="237"/>
      <c r="J410" s="39"/>
      <c r="K410" s="396"/>
      <c r="L410" s="396"/>
      <c r="M410" s="399"/>
      <c r="N410" s="399"/>
      <c r="O410" s="40"/>
      <c r="P410" s="39"/>
      <c r="Q410" s="396"/>
      <c r="R410" s="396"/>
      <c r="S410" s="399"/>
      <c r="T410" s="399"/>
      <c r="U410" s="40"/>
      <c r="V410" s="402"/>
      <c r="W410" s="403"/>
      <c r="X410" s="403"/>
      <c r="Y410" s="403"/>
      <c r="Z410" s="403"/>
      <c r="AA410" s="403"/>
      <c r="AB410" s="403"/>
      <c r="AC410" s="613"/>
      <c r="AD410" s="613"/>
      <c r="AE410" s="378"/>
      <c r="AF410" s="409"/>
      <c r="AG410" s="409"/>
      <c r="AH410" s="399"/>
      <c r="AI410" s="399"/>
      <c r="AJ410" s="412"/>
      <c r="AK410" s="361"/>
      <c r="AL410" s="367"/>
      <c r="AM410" s="388"/>
      <c r="AN410" s="391"/>
      <c r="AO410" s="378"/>
      <c r="AP410" s="318"/>
      <c r="AQ410" s="319"/>
      <c r="AR410" s="319"/>
      <c r="AS410" s="319"/>
      <c r="AT410" s="322"/>
      <c r="AU410" s="328"/>
      <c r="AV410" s="386"/>
      <c r="AW410" s="387"/>
      <c r="AX410" s="2"/>
      <c r="AY410" s="393"/>
      <c r="AZ410" s="301"/>
      <c r="BA410" s="301"/>
      <c r="BB410" s="301"/>
      <c r="BC410" s="189"/>
      <c r="BD410" s="2"/>
      <c r="BE410" s="2"/>
      <c r="BF410" s="2"/>
      <c r="BG410" s="2"/>
      <c r="BH410" s="2"/>
      <c r="BI410" s="2"/>
    </row>
    <row r="411" spans="2:61" ht="9.9499999999999993" customHeight="1">
      <c r="B411" s="368">
        <f t="shared" ref="B411" si="319">B405+1</f>
        <v>49</v>
      </c>
      <c r="C411" s="620">
        <f ca="1">OFFSET(DATA!$B$15,$B411-1,0)</f>
        <v>0</v>
      </c>
      <c r="D411" s="621"/>
      <c r="E411" s="622"/>
      <c r="F411" s="373">
        <f ca="1">OFFSET(DATA!$C$15,$B411-1,0)</f>
        <v>0</v>
      </c>
      <c r="G411" s="374"/>
      <c r="H411" s="379" t="str">
        <f ca="1">OFFSET(TMP!$H$1,($B411-1)*4,0)</f>
        <v xml:space="preserve">
</v>
      </c>
      <c r="I411" s="235" t="str">
        <f ca="1">OFFSET(TMP!$I$1,($B411-1)*4,0)</f>
        <v xml:space="preserve">
</v>
      </c>
      <c r="J411" s="238" t="str">
        <f ca="1">IF(OFFSET(DATA!$L$15,$B411-1,0)="","  年　月　日",OFFSET(DATA!$L$15,$B411-1,0))</f>
        <v xml:space="preserve">  年　月　日</v>
      </c>
      <c r="K411" s="239"/>
      <c r="L411" s="239"/>
      <c r="M411" s="239"/>
      <c r="N411" s="239"/>
      <c r="O411" s="240"/>
      <c r="P411" s="329" t="str">
        <f ca="1">IF(OFFSET(DATA!$N$15,$B411-1,0)="","  年　月　日",OFFSET(DATA!$N$15,$B411-1,0))</f>
        <v xml:space="preserve">  年　月　日</v>
      </c>
      <c r="Q411" s="330"/>
      <c r="R411" s="330"/>
      <c r="S411" s="330"/>
      <c r="T411" s="330"/>
      <c r="U411" s="331"/>
      <c r="V411" s="338" t="str">
        <f ca="1">BC411&amp;OFFSET(DATA!$R$15,$B411-1,0)</f>
        <v/>
      </c>
      <c r="W411" s="339"/>
      <c r="X411" s="339"/>
      <c r="Y411" s="339"/>
      <c r="Z411" s="339"/>
      <c r="AA411" s="339"/>
      <c r="AB411" s="339"/>
      <c r="AC411" s="609">
        <f ca="1">OFFSET(DATA!$S$15,$B411-1,0)</f>
        <v>0</v>
      </c>
      <c r="AD411" s="609"/>
      <c r="AE411" s="610"/>
      <c r="AF411" s="350" t="str">
        <f ca="1">IF(OFFSET(DATA!$Y$15,$B411-1,0)="","  年　月　日",OFFSET(DATA!$Y$15,$B411-1,0))</f>
        <v xml:space="preserve">  年　月　日</v>
      </c>
      <c r="AG411" s="351"/>
      <c r="AH411" s="351"/>
      <c r="AI411" s="351"/>
      <c r="AJ411" s="352"/>
      <c r="AK411" s="359" t="str">
        <f ca="1">IF(BLOOD=1,IF(LEN(BB411)=8,LEFT(BB411,2),LEFT(BB411,1)),BB411)</f>
        <v/>
      </c>
      <c r="AL411" s="362" t="str">
        <f ca="1">IF(OFFSET(DATA!$AC$15,$B411-1,0)="","  年　月　日",OFFSET(DATA!$AC$15,$B411-1,0))</f>
        <v xml:space="preserve">  年　月　日</v>
      </c>
      <c r="AM411" s="311">
        <f t="shared" ref="AM411" ca="1" si="320">AY413</f>
        <v>0</v>
      </c>
      <c r="AN411" s="312"/>
      <c r="AO411" s="313"/>
      <c r="AP411" s="314" t="str">
        <f ca="1">INDIRECT("TMP!T" &amp; 2 + ($B411-1)*5)</f>
        <v xml:space="preserve">
</v>
      </c>
      <c r="AQ411" s="315"/>
      <c r="AR411" s="315" t="str">
        <f ca="1">INDIRECT("TMP!U" &amp; 2 + ($B411-1)*5)</f>
        <v xml:space="preserve">
</v>
      </c>
      <c r="AS411" s="315"/>
      <c r="AT411" s="320" t="str">
        <f ca="1">INDIRECT("TMP!V" &amp; 2 + ($B411-1)*5)</f>
        <v xml:space="preserve">
</v>
      </c>
      <c r="AU411" s="323" t="str">
        <f ca="1">IF(OFFSET(DATA!$AT$15,$B411-1,0)="","  年　月　日",OFFSET(DATA!$AT$15,$B411-1,0))</f>
        <v xml:space="preserve">  年　月　日</v>
      </c>
      <c r="AV411" s="413">
        <f ca="1">OFFSET(DATA!$BB$15,$B411-1,0)</f>
        <v>0</v>
      </c>
      <c r="AW411" s="414"/>
      <c r="AX411" s="2"/>
      <c r="AY411" s="392">
        <f ca="1">OFFSET(DATA!$AV$15,$B411-1,0)</f>
        <v>0</v>
      </c>
      <c r="AZ411" s="299">
        <f ca="1">OFFSET(DATA!$AX$15,$B411-1,0)</f>
        <v>0</v>
      </c>
      <c r="BA411" s="299">
        <f ca="1">OFFSET(DATA!$AZ$15,$B411-1,0)</f>
        <v>0</v>
      </c>
      <c r="BB411" s="299" t="str">
        <f ca="1">IF(OFFSET(DATA!$AB$15,$B411-1,0)="","",OFFSET(DATA!$AB$15,$B411-1,0))</f>
        <v/>
      </c>
      <c r="BC411" s="189" t="str">
        <f ca="1">IF(OR(YUBIN=2,OFFSET(DATA!$Q$15,$B411-1,0)=""),"","〒"&amp;OFFSET(DATA!$Q$15,$B411-1,0)&amp;"　")</f>
        <v/>
      </c>
      <c r="BD411" s="2"/>
      <c r="BE411" s="2"/>
      <c r="BF411" s="2"/>
      <c r="BG411" s="2"/>
      <c r="BH411" s="2"/>
      <c r="BI411" s="2"/>
    </row>
    <row r="412" spans="2:61" ht="9.9499999999999993" customHeight="1">
      <c r="B412" s="369"/>
      <c r="C412" s="623"/>
      <c r="D412" s="624"/>
      <c r="E412" s="625"/>
      <c r="F412" s="375"/>
      <c r="G412" s="376"/>
      <c r="H412" s="380"/>
      <c r="I412" s="236"/>
      <c r="J412" s="241"/>
      <c r="K412" s="242"/>
      <c r="L412" s="242"/>
      <c r="M412" s="242"/>
      <c r="N412" s="242"/>
      <c r="O412" s="243"/>
      <c r="P412" s="332"/>
      <c r="Q412" s="333"/>
      <c r="R412" s="333"/>
      <c r="S412" s="333"/>
      <c r="T412" s="333"/>
      <c r="U412" s="334"/>
      <c r="V412" s="340"/>
      <c r="W412" s="341"/>
      <c r="X412" s="341"/>
      <c r="Y412" s="341"/>
      <c r="Z412" s="341"/>
      <c r="AA412" s="341"/>
      <c r="AB412" s="341"/>
      <c r="AC412" s="611"/>
      <c r="AD412" s="611"/>
      <c r="AE412" s="612"/>
      <c r="AF412" s="353"/>
      <c r="AG412" s="354"/>
      <c r="AH412" s="354"/>
      <c r="AI412" s="354"/>
      <c r="AJ412" s="355"/>
      <c r="AK412" s="360"/>
      <c r="AL412" s="363"/>
      <c r="AM412" s="302"/>
      <c r="AN412" s="305"/>
      <c r="AO412" s="306"/>
      <c r="AP412" s="316"/>
      <c r="AQ412" s="317"/>
      <c r="AR412" s="317"/>
      <c r="AS412" s="317"/>
      <c r="AT412" s="321"/>
      <c r="AU412" s="324"/>
      <c r="AV412" s="384"/>
      <c r="AW412" s="385"/>
      <c r="AX412" s="2"/>
      <c r="AY412" s="393"/>
      <c r="AZ412" s="301"/>
      <c r="BA412" s="301"/>
      <c r="BB412" s="300"/>
      <c r="BC412" s="189"/>
      <c r="BD412" s="2"/>
      <c r="BE412" s="2"/>
      <c r="BF412" s="2"/>
      <c r="BG412" s="2"/>
      <c r="BH412" s="2"/>
      <c r="BI412" s="2"/>
    </row>
    <row r="413" spans="2:61" ht="9.9499999999999993" customHeight="1">
      <c r="B413" s="370"/>
      <c r="C413" s="614">
        <f ca="1">OFFSET(DATA!$A$15,$B411-1,0)</f>
        <v>0</v>
      </c>
      <c r="D413" s="615"/>
      <c r="E413" s="616"/>
      <c r="F413" s="375"/>
      <c r="G413" s="376"/>
      <c r="H413" s="380"/>
      <c r="I413" s="236"/>
      <c r="J413" s="244"/>
      <c r="K413" s="245"/>
      <c r="L413" s="245"/>
      <c r="M413" s="245"/>
      <c r="N413" s="245"/>
      <c r="O413" s="246"/>
      <c r="P413" s="335"/>
      <c r="Q413" s="336"/>
      <c r="R413" s="336"/>
      <c r="S413" s="336"/>
      <c r="T413" s="336"/>
      <c r="U413" s="337"/>
      <c r="V413" s="342"/>
      <c r="W413" s="343"/>
      <c r="X413" s="343"/>
      <c r="Y413" s="343"/>
      <c r="Z413" s="343"/>
      <c r="AA413" s="343"/>
      <c r="AB413" s="343"/>
      <c r="AC413" s="97"/>
      <c r="AD413" s="97"/>
      <c r="AE413" s="98"/>
      <c r="AF413" s="356"/>
      <c r="AG413" s="357"/>
      <c r="AH413" s="357"/>
      <c r="AI413" s="357"/>
      <c r="AJ413" s="358"/>
      <c r="AK413" s="360"/>
      <c r="AL413" s="364"/>
      <c r="AM413" s="302" t="str">
        <f t="shared" ref="AM413" ca="1" si="321">AZ413</f>
        <v/>
      </c>
      <c r="AN413" s="303"/>
      <c r="AO413" s="304"/>
      <c r="AP413" s="316"/>
      <c r="AQ413" s="317"/>
      <c r="AR413" s="317"/>
      <c r="AS413" s="317"/>
      <c r="AT413" s="321"/>
      <c r="AU413" s="325"/>
      <c r="AV413" s="415"/>
      <c r="AW413" s="416"/>
      <c r="AX413" s="75"/>
      <c r="AY413" s="502">
        <f t="shared" ref="AY413" ca="1" si="322">AY411</f>
        <v>0</v>
      </c>
      <c r="AZ413" s="504" t="str">
        <f t="shared" ref="AZ413" ca="1" si="323">IF(COUNTIF(AZ411,"*受給者*"),"受給者",IF(COUNTIF(AZ411,"*国民年金*"),"国民年金",IF(COUNTIF(AZ411,"厚生年金"),"厚生年金","")))</f>
        <v/>
      </c>
      <c r="BA413" s="504">
        <f t="shared" ref="BA413" ca="1" si="324">BA411</f>
        <v>0</v>
      </c>
      <c r="BB413" s="300"/>
      <c r="BC413" s="189"/>
      <c r="BD413" s="2"/>
      <c r="BE413" s="2"/>
      <c r="BF413" s="2"/>
      <c r="BG413" s="2"/>
      <c r="BH413" s="2"/>
      <c r="BI413" s="2"/>
    </row>
    <row r="414" spans="2:61" ht="9.9499999999999993" customHeight="1">
      <c r="B414" s="370"/>
      <c r="C414" s="614"/>
      <c r="D414" s="615"/>
      <c r="E414" s="616"/>
      <c r="F414" s="375"/>
      <c r="G414" s="376"/>
      <c r="H414" s="380"/>
      <c r="I414" s="236"/>
      <c r="J414" s="37"/>
      <c r="K414" s="394">
        <f ca="1">OFFSET(DATA!$M$15,$B411-1,0)</f>
        <v>0</v>
      </c>
      <c r="L414" s="394"/>
      <c r="M414" s="397" t="s">
        <v>213</v>
      </c>
      <c r="N414" s="397"/>
      <c r="O414" s="38"/>
      <c r="P414" s="37"/>
      <c r="Q414" s="394">
        <f ca="1">OFFSET(DATA!$O$15,$B411-1,0)</f>
        <v>0</v>
      </c>
      <c r="R414" s="394"/>
      <c r="S414" s="397" t="s">
        <v>214</v>
      </c>
      <c r="T414" s="397"/>
      <c r="U414" s="38"/>
      <c r="V414" s="400" t="str">
        <f ca="1">BC414&amp;OFFSET(DATA!$U$15,$B411-1,0)</f>
        <v/>
      </c>
      <c r="W414" s="401"/>
      <c r="X414" s="401"/>
      <c r="Y414" s="401"/>
      <c r="Z414" s="401"/>
      <c r="AA414" s="401"/>
      <c r="AB414" s="401"/>
      <c r="AC414" s="626">
        <f ca="1">OFFSET(DATA!$V$15,$B411-1,0)</f>
        <v>0</v>
      </c>
      <c r="AD414" s="626"/>
      <c r="AE414" s="627"/>
      <c r="AF414" s="408">
        <f ca="1">OFFSET(DATA!$Z$15,$B411-1,0)</f>
        <v>0</v>
      </c>
      <c r="AG414" s="408"/>
      <c r="AH414" s="397" t="s">
        <v>215</v>
      </c>
      <c r="AI414" s="397">
        <f ca="1">OFFSET(DATA!$AA$15,$B411-1,0)</f>
        <v>0</v>
      </c>
      <c r="AJ414" s="410"/>
      <c r="AK414" s="360"/>
      <c r="AL414" s="365">
        <f ca="1">OFFSET(DATA!$AD$15,$B411-1,0)</f>
        <v>0</v>
      </c>
      <c r="AM414" s="302"/>
      <c r="AN414" s="305"/>
      <c r="AO414" s="306"/>
      <c r="AP414" s="316"/>
      <c r="AQ414" s="317"/>
      <c r="AR414" s="317"/>
      <c r="AS414" s="317"/>
      <c r="AT414" s="321"/>
      <c r="AU414" s="326" t="str">
        <f ca="1">IF(OFFSET(DATA!$AU$15,$B411-1,0)="","  年　月　日",OFFSET(DATA!$AU$15,$B411-1,0))</f>
        <v xml:space="preserve">  年　月　日</v>
      </c>
      <c r="AV414" s="382">
        <f ca="1">OFFSET(DATA!$BC$15,$B411-1,0)</f>
        <v>0</v>
      </c>
      <c r="AW414" s="383"/>
      <c r="AX414" s="2"/>
      <c r="AY414" s="503"/>
      <c r="AZ414" s="505"/>
      <c r="BA414" s="505"/>
      <c r="BB414" s="300"/>
      <c r="BC414" s="189" t="str">
        <f ca="1">IF(OR(YUBIN=2,OFFSET(DATA!$T$15,$B411-1,0)=""),"","〒"&amp;OFFSET(DATA!$T$15,$B411-1,0)&amp;"　")</f>
        <v/>
      </c>
      <c r="BD414" s="2"/>
      <c r="BE414" s="2"/>
      <c r="BF414" s="2"/>
      <c r="BG414" s="2"/>
      <c r="BH414" s="2"/>
      <c r="BI414" s="2"/>
    </row>
    <row r="415" spans="2:61" ht="9.9499999999999993" customHeight="1">
      <c r="B415" s="371"/>
      <c r="C415" s="614">
        <f ca="1">OFFSET(DATA!$BD$15,$B411-1,0)</f>
        <v>0</v>
      </c>
      <c r="D415" s="615"/>
      <c r="E415" s="616"/>
      <c r="F415" s="375"/>
      <c r="G415" s="376"/>
      <c r="H415" s="380"/>
      <c r="I415" s="236"/>
      <c r="J415" s="71"/>
      <c r="K415" s="395"/>
      <c r="L415" s="395"/>
      <c r="M415" s="398"/>
      <c r="N415" s="398"/>
      <c r="O415" s="102"/>
      <c r="P415" s="71"/>
      <c r="Q415" s="395"/>
      <c r="R415" s="395"/>
      <c r="S415" s="398"/>
      <c r="T415" s="398"/>
      <c r="U415" s="102"/>
      <c r="V415" s="340"/>
      <c r="W415" s="341"/>
      <c r="X415" s="341"/>
      <c r="Y415" s="341"/>
      <c r="Z415" s="341"/>
      <c r="AA415" s="341"/>
      <c r="AB415" s="341"/>
      <c r="AC415" s="628"/>
      <c r="AD415" s="628"/>
      <c r="AE415" s="629"/>
      <c r="AF415" s="394"/>
      <c r="AG415" s="394"/>
      <c r="AH415" s="398"/>
      <c r="AI415" s="398"/>
      <c r="AJ415" s="411"/>
      <c r="AK415" s="360"/>
      <c r="AL415" s="366"/>
      <c r="AM415" s="302">
        <f t="shared" ref="AM415" ca="1" si="325">BA413</f>
        <v>0</v>
      </c>
      <c r="AN415" s="389" t="str">
        <f t="shared" ref="AN415" ca="1" si="326">IF($BA415=0,"",RIGHT($BA415,4))</f>
        <v/>
      </c>
      <c r="AO415" s="390"/>
      <c r="AP415" s="316"/>
      <c r="AQ415" s="317"/>
      <c r="AR415" s="317"/>
      <c r="AS415" s="317"/>
      <c r="AT415" s="321"/>
      <c r="AU415" s="327"/>
      <c r="AV415" s="384"/>
      <c r="AW415" s="385"/>
      <c r="AX415" s="2"/>
      <c r="AY415" s="392"/>
      <c r="AZ415" s="299"/>
      <c r="BA415" s="299">
        <f ca="1">OFFSET(DATA!$BA$15,$B411-1,0)</f>
        <v>0</v>
      </c>
      <c r="BB415" s="300"/>
      <c r="BC415" s="189"/>
      <c r="BD415" s="2"/>
      <c r="BE415" s="2"/>
      <c r="BF415" s="2"/>
      <c r="BG415" s="2"/>
      <c r="BH415" s="2"/>
      <c r="BI415" s="2"/>
    </row>
    <row r="416" spans="2:61" ht="9.9499999999999993" customHeight="1">
      <c r="B416" s="372"/>
      <c r="C416" s="617"/>
      <c r="D416" s="618"/>
      <c r="E416" s="619"/>
      <c r="F416" s="377"/>
      <c r="G416" s="378"/>
      <c r="H416" s="381"/>
      <c r="I416" s="237"/>
      <c r="J416" s="39"/>
      <c r="K416" s="396"/>
      <c r="L416" s="396"/>
      <c r="M416" s="399"/>
      <c r="N416" s="399"/>
      <c r="O416" s="40"/>
      <c r="P416" s="39"/>
      <c r="Q416" s="396"/>
      <c r="R416" s="396"/>
      <c r="S416" s="399"/>
      <c r="T416" s="399"/>
      <c r="U416" s="40"/>
      <c r="V416" s="402"/>
      <c r="W416" s="403"/>
      <c r="X416" s="403"/>
      <c r="Y416" s="403"/>
      <c r="Z416" s="403"/>
      <c r="AA416" s="403"/>
      <c r="AB416" s="403"/>
      <c r="AC416" s="613"/>
      <c r="AD416" s="613"/>
      <c r="AE416" s="378"/>
      <c r="AF416" s="409"/>
      <c r="AG416" s="409"/>
      <c r="AH416" s="399"/>
      <c r="AI416" s="399"/>
      <c r="AJ416" s="412"/>
      <c r="AK416" s="361"/>
      <c r="AL416" s="367"/>
      <c r="AM416" s="388"/>
      <c r="AN416" s="391"/>
      <c r="AO416" s="378"/>
      <c r="AP416" s="318"/>
      <c r="AQ416" s="319"/>
      <c r="AR416" s="319"/>
      <c r="AS416" s="319"/>
      <c r="AT416" s="322"/>
      <c r="AU416" s="328"/>
      <c r="AV416" s="386"/>
      <c r="AW416" s="387"/>
      <c r="AX416" s="2"/>
      <c r="AY416" s="393"/>
      <c r="AZ416" s="301"/>
      <c r="BA416" s="301"/>
      <c r="BB416" s="301"/>
      <c r="BC416" s="189"/>
      <c r="BD416" s="2"/>
      <c r="BE416" s="2"/>
      <c r="BF416" s="2"/>
      <c r="BG416" s="2"/>
      <c r="BH416" s="2"/>
      <c r="BI416" s="2"/>
    </row>
    <row r="417" spans="2:64" ht="9.9499999999999993" customHeight="1">
      <c r="B417" s="368">
        <f t="shared" ref="B417" si="327">B411+1</f>
        <v>50</v>
      </c>
      <c r="C417" s="620">
        <f ca="1">OFFSET(DATA!$B$15,$B417-1,0)</f>
        <v>0</v>
      </c>
      <c r="D417" s="621"/>
      <c r="E417" s="622"/>
      <c r="F417" s="373">
        <f ca="1">OFFSET(DATA!$C$15,$B417-1,0)</f>
        <v>0</v>
      </c>
      <c r="G417" s="374"/>
      <c r="H417" s="379" t="str">
        <f ca="1">OFFSET(TMP!$H$1,($B417-1)*4,0)</f>
        <v xml:space="preserve">
</v>
      </c>
      <c r="I417" s="235" t="str">
        <f ca="1">OFFSET(TMP!$I$1,($B417-1)*4,0)</f>
        <v xml:space="preserve">
</v>
      </c>
      <c r="J417" s="238" t="str">
        <f ca="1">IF(OFFSET(DATA!$L$15,$B417-1,0)="","  年　月　日",OFFSET(DATA!$L$15,$B417-1,0))</f>
        <v xml:space="preserve">  年　月　日</v>
      </c>
      <c r="K417" s="239"/>
      <c r="L417" s="239"/>
      <c r="M417" s="239"/>
      <c r="N417" s="239"/>
      <c r="O417" s="240"/>
      <c r="P417" s="329" t="str">
        <f ca="1">IF(OFFSET(DATA!$N$15,$B417-1,0)="","  年　月　日",OFFSET(DATA!$N$15,$B417-1,0))</f>
        <v xml:space="preserve">  年　月　日</v>
      </c>
      <c r="Q417" s="330"/>
      <c r="R417" s="330"/>
      <c r="S417" s="330"/>
      <c r="T417" s="330"/>
      <c r="U417" s="331"/>
      <c r="V417" s="338" t="str">
        <f ca="1">BC417&amp;OFFSET(DATA!$R$15,$B417-1,0)</f>
        <v/>
      </c>
      <c r="W417" s="339"/>
      <c r="X417" s="339"/>
      <c r="Y417" s="339"/>
      <c r="Z417" s="339"/>
      <c r="AA417" s="339"/>
      <c r="AB417" s="339"/>
      <c r="AC417" s="609">
        <f ca="1">OFFSET(DATA!$S$15,$B417-1,0)</f>
        <v>0</v>
      </c>
      <c r="AD417" s="609"/>
      <c r="AE417" s="610"/>
      <c r="AF417" s="350" t="str">
        <f ca="1">IF(OFFSET(DATA!$Y$15,$B417-1,0)="","  年　月　日",OFFSET(DATA!$Y$15,$B417-1,0))</f>
        <v xml:space="preserve">  年　月　日</v>
      </c>
      <c r="AG417" s="351"/>
      <c r="AH417" s="351"/>
      <c r="AI417" s="351"/>
      <c r="AJ417" s="352"/>
      <c r="AK417" s="359" t="str">
        <f ca="1">IF(BLOOD=1,IF(LEN(BB417)=8,LEFT(BB417,2),LEFT(BB417,1)),BB417)</f>
        <v/>
      </c>
      <c r="AL417" s="362" t="str">
        <f ca="1">IF(OFFSET(DATA!$AC$15,$B417-1,0)="","  年　月　日",OFFSET(DATA!$AC$15,$B417-1,0))</f>
        <v xml:space="preserve">  年　月　日</v>
      </c>
      <c r="AM417" s="311">
        <f t="shared" ref="AM417" ca="1" si="328">AY419</f>
        <v>0</v>
      </c>
      <c r="AN417" s="312"/>
      <c r="AO417" s="313"/>
      <c r="AP417" s="314" t="str">
        <f ca="1">INDIRECT("TMP!T" &amp; 2 + ($B417-1)*5)</f>
        <v xml:space="preserve">
</v>
      </c>
      <c r="AQ417" s="315"/>
      <c r="AR417" s="315" t="str">
        <f ca="1">INDIRECT("TMP!U" &amp; 2 + ($B417-1)*5)</f>
        <v xml:space="preserve">
</v>
      </c>
      <c r="AS417" s="315"/>
      <c r="AT417" s="320" t="str">
        <f ca="1">INDIRECT("TMP!V" &amp; 2 + ($B417-1)*5)</f>
        <v xml:space="preserve">
</v>
      </c>
      <c r="AU417" s="323" t="str">
        <f ca="1">IF(OFFSET(DATA!$AT$15,$B417-1,0)="","  年　月　日",OFFSET(DATA!$AT$15,$B417-1,0))</f>
        <v xml:space="preserve">  年　月　日</v>
      </c>
      <c r="AV417" s="413">
        <f ca="1">OFFSET(DATA!$BB$15,$B417-1,0)</f>
        <v>0</v>
      </c>
      <c r="AW417" s="414"/>
      <c r="AX417" s="2"/>
      <c r="AY417" s="392">
        <f ca="1">OFFSET(DATA!$AV$15,$B417-1,0)</f>
        <v>0</v>
      </c>
      <c r="AZ417" s="299">
        <f ca="1">OFFSET(DATA!$AX$15,$B417-1,0)</f>
        <v>0</v>
      </c>
      <c r="BA417" s="299">
        <f ca="1">OFFSET(DATA!$AZ$15,$B417-1,0)</f>
        <v>0</v>
      </c>
      <c r="BB417" s="299" t="str">
        <f ca="1">IF(OFFSET(DATA!$AB$15,$B417-1,0)="","",OFFSET(DATA!$AB$15,$B417-1,0))</f>
        <v/>
      </c>
      <c r="BC417" s="189" t="str">
        <f ca="1">IF(OR(YUBIN=2,OFFSET(DATA!$Q$15,$B417-1,0)=""),"","〒"&amp;OFFSET(DATA!$Q$15,$B417-1,0)&amp;"　")</f>
        <v/>
      </c>
      <c r="BD417" s="2"/>
      <c r="BE417" s="2"/>
      <c r="BF417" s="2"/>
      <c r="BG417" s="2"/>
      <c r="BH417" s="2"/>
      <c r="BI417" s="2"/>
    </row>
    <row r="418" spans="2:64" ht="9.9499999999999993" customHeight="1">
      <c r="B418" s="369"/>
      <c r="C418" s="623"/>
      <c r="D418" s="624"/>
      <c r="E418" s="625"/>
      <c r="F418" s="375"/>
      <c r="G418" s="376"/>
      <c r="H418" s="380"/>
      <c r="I418" s="236"/>
      <c r="J418" s="241"/>
      <c r="K418" s="242"/>
      <c r="L418" s="242"/>
      <c r="M418" s="242"/>
      <c r="N418" s="242"/>
      <c r="O418" s="243"/>
      <c r="P418" s="332"/>
      <c r="Q418" s="333"/>
      <c r="R418" s="333"/>
      <c r="S418" s="333"/>
      <c r="T418" s="333"/>
      <c r="U418" s="334"/>
      <c r="V418" s="340"/>
      <c r="W418" s="341"/>
      <c r="X418" s="341"/>
      <c r="Y418" s="341"/>
      <c r="Z418" s="341"/>
      <c r="AA418" s="341"/>
      <c r="AB418" s="341"/>
      <c r="AC418" s="611"/>
      <c r="AD418" s="611"/>
      <c r="AE418" s="612"/>
      <c r="AF418" s="353"/>
      <c r="AG418" s="354"/>
      <c r="AH418" s="354"/>
      <c r="AI418" s="354"/>
      <c r="AJ418" s="355"/>
      <c r="AK418" s="360"/>
      <c r="AL418" s="363"/>
      <c r="AM418" s="302"/>
      <c r="AN418" s="305"/>
      <c r="AO418" s="306"/>
      <c r="AP418" s="316"/>
      <c r="AQ418" s="317"/>
      <c r="AR418" s="317"/>
      <c r="AS418" s="317"/>
      <c r="AT418" s="321"/>
      <c r="AU418" s="324"/>
      <c r="AV418" s="384"/>
      <c r="AW418" s="385"/>
      <c r="AX418" s="2"/>
      <c r="AY418" s="393"/>
      <c r="AZ418" s="301"/>
      <c r="BA418" s="301"/>
      <c r="BB418" s="300"/>
      <c r="BC418" s="189"/>
      <c r="BD418" s="2"/>
      <c r="BE418" s="2"/>
      <c r="BF418" s="2"/>
      <c r="BG418" s="2"/>
      <c r="BH418" s="2"/>
      <c r="BI418" s="2"/>
    </row>
    <row r="419" spans="2:64" ht="9.9499999999999993" customHeight="1">
      <c r="B419" s="370"/>
      <c r="C419" s="614">
        <f ca="1">OFFSET(DATA!$A$15,$B417-1,0)</f>
        <v>0</v>
      </c>
      <c r="D419" s="615"/>
      <c r="E419" s="616"/>
      <c r="F419" s="375"/>
      <c r="G419" s="376"/>
      <c r="H419" s="380"/>
      <c r="I419" s="236"/>
      <c r="J419" s="244"/>
      <c r="K419" s="245"/>
      <c r="L419" s="245"/>
      <c r="M419" s="245"/>
      <c r="N419" s="245"/>
      <c r="O419" s="246"/>
      <c r="P419" s="335"/>
      <c r="Q419" s="336"/>
      <c r="R419" s="336"/>
      <c r="S419" s="336"/>
      <c r="T419" s="336"/>
      <c r="U419" s="337"/>
      <c r="V419" s="342"/>
      <c r="W419" s="343"/>
      <c r="X419" s="343"/>
      <c r="Y419" s="343"/>
      <c r="Z419" s="343"/>
      <c r="AA419" s="343"/>
      <c r="AB419" s="343"/>
      <c r="AC419" s="97"/>
      <c r="AD419" s="97"/>
      <c r="AE419" s="98"/>
      <c r="AF419" s="356"/>
      <c r="AG419" s="357"/>
      <c r="AH419" s="357"/>
      <c r="AI419" s="357"/>
      <c r="AJ419" s="358"/>
      <c r="AK419" s="360"/>
      <c r="AL419" s="364"/>
      <c r="AM419" s="302" t="str">
        <f t="shared" ref="AM419" ca="1" si="329">AZ419</f>
        <v/>
      </c>
      <c r="AN419" s="303"/>
      <c r="AO419" s="304"/>
      <c r="AP419" s="316"/>
      <c r="AQ419" s="317"/>
      <c r="AR419" s="317"/>
      <c r="AS419" s="317"/>
      <c r="AT419" s="321"/>
      <c r="AU419" s="325"/>
      <c r="AV419" s="415"/>
      <c r="AW419" s="416"/>
      <c r="AX419" s="75"/>
      <c r="AY419" s="502">
        <f t="shared" ref="AY419" ca="1" si="330">AY417</f>
        <v>0</v>
      </c>
      <c r="AZ419" s="504" t="str">
        <f t="shared" ref="AZ419" ca="1" si="331">IF(COUNTIF(AZ417,"*受給者*"),"受給者",IF(COUNTIF(AZ417,"*国民年金*"),"国民年金",IF(COUNTIF(AZ417,"厚生年金"),"厚生年金","")))</f>
        <v/>
      </c>
      <c r="BA419" s="504">
        <f t="shared" ref="BA419" ca="1" si="332">BA417</f>
        <v>0</v>
      </c>
      <c r="BB419" s="300"/>
      <c r="BC419" s="189"/>
      <c r="BD419" s="2"/>
      <c r="BE419" s="2"/>
      <c r="BF419" s="2"/>
      <c r="BG419" s="2"/>
      <c r="BH419" s="2"/>
      <c r="BI419" s="2"/>
    </row>
    <row r="420" spans="2:64" ht="9.9499999999999993" customHeight="1">
      <c r="B420" s="370"/>
      <c r="C420" s="614"/>
      <c r="D420" s="615"/>
      <c r="E420" s="616"/>
      <c r="F420" s="375"/>
      <c r="G420" s="376"/>
      <c r="H420" s="380"/>
      <c r="I420" s="236"/>
      <c r="J420" s="37"/>
      <c r="K420" s="394">
        <f ca="1">OFFSET(DATA!$M$15,$B417-1,0)</f>
        <v>0</v>
      </c>
      <c r="L420" s="394"/>
      <c r="M420" s="397" t="s">
        <v>213</v>
      </c>
      <c r="N420" s="397"/>
      <c r="O420" s="38"/>
      <c r="P420" s="37"/>
      <c r="Q420" s="394">
        <f ca="1">OFFSET(DATA!$O$15,$B417-1,0)</f>
        <v>0</v>
      </c>
      <c r="R420" s="394"/>
      <c r="S420" s="397" t="s">
        <v>214</v>
      </c>
      <c r="T420" s="397"/>
      <c r="U420" s="38"/>
      <c r="V420" s="400" t="str">
        <f ca="1">BC420&amp;OFFSET(DATA!$U$15,$B417-1,0)</f>
        <v/>
      </c>
      <c r="W420" s="401"/>
      <c r="X420" s="401"/>
      <c r="Y420" s="401"/>
      <c r="Z420" s="401"/>
      <c r="AA420" s="401"/>
      <c r="AB420" s="401"/>
      <c r="AC420" s="626">
        <f ca="1">OFFSET(DATA!$V$15,$B417-1,0)</f>
        <v>0</v>
      </c>
      <c r="AD420" s="626"/>
      <c r="AE420" s="627"/>
      <c r="AF420" s="408">
        <f ca="1">OFFSET(DATA!$Z$15,$B417-1,0)</f>
        <v>0</v>
      </c>
      <c r="AG420" s="408"/>
      <c r="AH420" s="397" t="s">
        <v>215</v>
      </c>
      <c r="AI420" s="397">
        <f ca="1">OFFSET(DATA!$AA$15,$B417-1,0)</f>
        <v>0</v>
      </c>
      <c r="AJ420" s="410"/>
      <c r="AK420" s="360"/>
      <c r="AL420" s="365">
        <f ca="1">OFFSET(DATA!$AD$15,$B417-1,0)</f>
        <v>0</v>
      </c>
      <c r="AM420" s="302"/>
      <c r="AN420" s="305"/>
      <c r="AO420" s="306"/>
      <c r="AP420" s="316"/>
      <c r="AQ420" s="317"/>
      <c r="AR420" s="317"/>
      <c r="AS420" s="317"/>
      <c r="AT420" s="321"/>
      <c r="AU420" s="326" t="str">
        <f ca="1">IF(OFFSET(DATA!$AU$15,$B417-1,0)="","  年　月　日",OFFSET(DATA!$AU$15,$B417-1,0))</f>
        <v xml:space="preserve">  年　月　日</v>
      </c>
      <c r="AV420" s="382">
        <f ca="1">OFFSET(DATA!$BC$15,$B417-1,0)</f>
        <v>0</v>
      </c>
      <c r="AW420" s="383"/>
      <c r="AX420" s="2"/>
      <c r="AY420" s="503"/>
      <c r="AZ420" s="505"/>
      <c r="BA420" s="505"/>
      <c r="BB420" s="300"/>
      <c r="BC420" s="189" t="str">
        <f ca="1">IF(OR(YUBIN=2,OFFSET(DATA!$T$15,$B417-1,0)=""),"","〒"&amp;OFFSET(DATA!$T$15,$B417-1,0)&amp;"　")</f>
        <v/>
      </c>
      <c r="BD420" s="2"/>
      <c r="BE420" s="2"/>
      <c r="BF420" s="2"/>
      <c r="BG420" s="2"/>
      <c r="BH420" s="2"/>
      <c r="BI420" s="2"/>
    </row>
    <row r="421" spans="2:64" ht="9.9499999999999993" customHeight="1">
      <c r="B421" s="371"/>
      <c r="C421" s="614">
        <f ca="1">OFFSET(DATA!$BD$15,$B417-1,0)</f>
        <v>0</v>
      </c>
      <c r="D421" s="615"/>
      <c r="E421" s="616"/>
      <c r="F421" s="375"/>
      <c r="G421" s="376"/>
      <c r="H421" s="380"/>
      <c r="I421" s="236"/>
      <c r="J421" s="71"/>
      <c r="K421" s="395"/>
      <c r="L421" s="395"/>
      <c r="M421" s="398"/>
      <c r="N421" s="398"/>
      <c r="O421" s="102"/>
      <c r="P421" s="71"/>
      <c r="Q421" s="395"/>
      <c r="R421" s="395"/>
      <c r="S421" s="398"/>
      <c r="T421" s="398"/>
      <c r="U421" s="102"/>
      <c r="V421" s="340"/>
      <c r="W421" s="341"/>
      <c r="X421" s="341"/>
      <c r="Y421" s="341"/>
      <c r="Z421" s="341"/>
      <c r="AA421" s="341"/>
      <c r="AB421" s="341"/>
      <c r="AC421" s="628"/>
      <c r="AD421" s="628"/>
      <c r="AE421" s="629"/>
      <c r="AF421" s="394"/>
      <c r="AG421" s="394"/>
      <c r="AH421" s="398"/>
      <c r="AI421" s="398"/>
      <c r="AJ421" s="411"/>
      <c r="AK421" s="360"/>
      <c r="AL421" s="366"/>
      <c r="AM421" s="302">
        <f t="shared" ref="AM421" ca="1" si="333">BA419</f>
        <v>0</v>
      </c>
      <c r="AN421" s="389" t="str">
        <f t="shared" ref="AN421" ca="1" si="334">IF($BA421=0,"",RIGHT($BA421,4))</f>
        <v/>
      </c>
      <c r="AO421" s="390"/>
      <c r="AP421" s="316"/>
      <c r="AQ421" s="317"/>
      <c r="AR421" s="317"/>
      <c r="AS421" s="317"/>
      <c r="AT421" s="321"/>
      <c r="AU421" s="327"/>
      <c r="AV421" s="384"/>
      <c r="AW421" s="385"/>
      <c r="AX421" s="2"/>
      <c r="AY421" s="392"/>
      <c r="AZ421" s="299"/>
      <c r="BA421" s="299">
        <f ca="1">OFFSET(DATA!$BA$15,$B417-1,0)</f>
        <v>0</v>
      </c>
      <c r="BB421" s="300"/>
      <c r="BC421" s="189"/>
      <c r="BD421" s="2"/>
      <c r="BE421" s="2"/>
      <c r="BF421" s="2"/>
      <c r="BG421" s="2"/>
      <c r="BH421" s="2"/>
      <c r="BI421" s="2"/>
    </row>
    <row r="422" spans="2:64" ht="9.9499999999999993" customHeight="1">
      <c r="B422" s="372"/>
      <c r="C422" s="617"/>
      <c r="D422" s="618"/>
      <c r="E422" s="619"/>
      <c r="F422" s="377"/>
      <c r="G422" s="378"/>
      <c r="H422" s="381"/>
      <c r="I422" s="237"/>
      <c r="J422" s="39"/>
      <c r="K422" s="396"/>
      <c r="L422" s="396"/>
      <c r="M422" s="399"/>
      <c r="N422" s="399"/>
      <c r="O422" s="40"/>
      <c r="P422" s="39"/>
      <c r="Q422" s="396"/>
      <c r="R422" s="396"/>
      <c r="S422" s="399"/>
      <c r="T422" s="399"/>
      <c r="U422" s="40"/>
      <c r="V422" s="402"/>
      <c r="W422" s="403"/>
      <c r="X422" s="403"/>
      <c r="Y422" s="403"/>
      <c r="Z422" s="403"/>
      <c r="AA422" s="403"/>
      <c r="AB422" s="403"/>
      <c r="AC422" s="613"/>
      <c r="AD422" s="613"/>
      <c r="AE422" s="378"/>
      <c r="AF422" s="409"/>
      <c r="AG422" s="409"/>
      <c r="AH422" s="399"/>
      <c r="AI422" s="399"/>
      <c r="AJ422" s="412"/>
      <c r="AK422" s="361"/>
      <c r="AL422" s="367"/>
      <c r="AM422" s="388"/>
      <c r="AN422" s="391"/>
      <c r="AO422" s="378"/>
      <c r="AP422" s="318"/>
      <c r="AQ422" s="319"/>
      <c r="AR422" s="319"/>
      <c r="AS422" s="319"/>
      <c r="AT422" s="322"/>
      <c r="AU422" s="328"/>
      <c r="AV422" s="386"/>
      <c r="AW422" s="387"/>
      <c r="AX422" s="2"/>
      <c r="AY422" s="393"/>
      <c r="AZ422" s="301"/>
      <c r="BA422" s="301"/>
      <c r="BB422" s="301"/>
      <c r="BC422" s="189"/>
      <c r="BD422" s="2"/>
      <c r="BE422" s="2"/>
      <c r="BF422" s="2"/>
      <c r="BG422" s="2"/>
      <c r="BH422" s="2"/>
      <c r="BI422" s="2"/>
    </row>
    <row r="423" spans="2:64" ht="8.1" customHeight="1">
      <c r="B423" s="1"/>
      <c r="C423" s="1"/>
      <c r="D423" s="1"/>
      <c r="E423" s="1"/>
      <c r="F423" s="1"/>
      <c r="G423" s="1"/>
      <c r="H423" s="1"/>
      <c r="I423" s="1"/>
      <c r="J423" s="1"/>
      <c r="K423" s="3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BJ423" s="1"/>
    </row>
    <row r="424" spans="2:64" s="41" customFormat="1">
      <c r="B424" s="43" t="s">
        <v>84</v>
      </c>
      <c r="K424" s="42"/>
      <c r="AG424" s="2"/>
      <c r="AK424" s="43" t="s">
        <v>190</v>
      </c>
      <c r="AL424" s="43"/>
      <c r="AW424" s="1"/>
      <c r="AX424" s="1"/>
      <c r="AY424" s="1"/>
      <c r="AZ424" s="1"/>
      <c r="BA424" s="1"/>
      <c r="BB424" s="1"/>
      <c r="BC424" s="174"/>
      <c r="BD424" s="1"/>
      <c r="BE424" s="1"/>
      <c r="BF424" s="1"/>
      <c r="BG424" s="1"/>
      <c r="BH424" s="1"/>
      <c r="BI424" s="1"/>
      <c r="BJ424" s="1"/>
    </row>
    <row r="425" spans="2:64" s="41" customFormat="1" ht="15" customHeight="1">
      <c r="B425" s="43"/>
      <c r="C425" s="43"/>
      <c r="D425" s="41" t="s">
        <v>93</v>
      </c>
      <c r="J425" s="41" t="s">
        <v>130</v>
      </c>
      <c r="M425" s="42"/>
      <c r="U425" s="41" t="s">
        <v>126</v>
      </c>
      <c r="Y425" s="41" t="s">
        <v>96</v>
      </c>
      <c r="AF425" s="1"/>
      <c r="AG425" s="1"/>
      <c r="AH425" s="1"/>
      <c r="AK425" s="43" t="s">
        <v>189</v>
      </c>
      <c r="AL425" s="43"/>
      <c r="AV425" s="1"/>
      <c r="AW425" s="1"/>
      <c r="AX425" s="1"/>
      <c r="AY425" s="1"/>
      <c r="AZ425" s="1"/>
      <c r="BA425" s="1"/>
      <c r="BB425" s="1"/>
      <c r="BC425" s="174"/>
      <c r="BD425" s="1"/>
      <c r="BE425" s="1"/>
      <c r="BF425" s="1"/>
      <c r="BG425" s="1"/>
      <c r="BH425" s="1"/>
      <c r="BI425" s="1"/>
    </row>
    <row r="426" spans="2:64" s="41" customFormat="1" ht="15" customHeight="1">
      <c r="B426" s="43"/>
      <c r="C426" s="43"/>
      <c r="D426" s="41" t="s">
        <v>97</v>
      </c>
      <c r="J426" s="41" t="s">
        <v>131</v>
      </c>
      <c r="M426" s="42"/>
      <c r="U426" s="41" t="s">
        <v>132</v>
      </c>
      <c r="Y426" s="41" t="s">
        <v>133</v>
      </c>
      <c r="AF426" s="1"/>
      <c r="AI426" s="2"/>
      <c r="AJ426" s="1"/>
      <c r="AK426" s="43" t="s">
        <v>191</v>
      </c>
      <c r="AL426" s="43"/>
      <c r="AM426" s="1"/>
      <c r="AN426" s="1"/>
      <c r="AO426" s="1"/>
      <c r="AP426" s="1"/>
      <c r="AQ426" s="1"/>
      <c r="AR426" s="1"/>
      <c r="AS426" s="1"/>
      <c r="AT426" s="1"/>
      <c r="AU426" s="1"/>
      <c r="AW426" s="1"/>
      <c r="AX426" s="1"/>
      <c r="AY426" s="1"/>
      <c r="AZ426" s="1"/>
      <c r="BA426" s="1"/>
      <c r="BB426" s="1"/>
      <c r="BC426" s="174"/>
      <c r="BD426" s="1"/>
      <c r="BE426" s="1"/>
      <c r="BF426" s="1"/>
      <c r="BG426" s="1"/>
      <c r="BH426" s="1"/>
      <c r="BI426" s="1"/>
      <c r="BJ426" s="1"/>
    </row>
    <row r="427" spans="2:64">
      <c r="B427" s="1"/>
      <c r="D427" s="41" t="s">
        <v>127</v>
      </c>
      <c r="E427" s="41"/>
      <c r="F427" s="41"/>
      <c r="G427" s="41"/>
      <c r="H427" s="41"/>
      <c r="I427" s="41"/>
      <c r="J427" s="41" t="s">
        <v>134</v>
      </c>
      <c r="K427" s="41"/>
      <c r="L427" s="41"/>
      <c r="M427" s="42"/>
      <c r="N427" s="41"/>
      <c r="O427" s="41"/>
      <c r="P427" s="41"/>
      <c r="Q427" s="41"/>
      <c r="R427" s="41"/>
      <c r="S427" s="41"/>
      <c r="T427" s="41"/>
      <c r="U427" s="41"/>
      <c r="V427" s="41"/>
      <c r="W427" s="41"/>
      <c r="X427" s="41"/>
      <c r="Y427" s="41"/>
      <c r="Z427" s="41"/>
      <c r="AA427" s="41"/>
      <c r="AB427" s="41"/>
      <c r="AC427" s="41"/>
      <c r="AD427" s="41"/>
      <c r="AE427" s="41"/>
      <c r="AF427" s="1"/>
      <c r="AG427" s="73"/>
      <c r="AH427" s="1"/>
      <c r="AI427" s="1"/>
      <c r="AJ427" s="1"/>
      <c r="AK427" s="43" t="s">
        <v>192</v>
      </c>
      <c r="AL427" s="43"/>
      <c r="AM427" s="1"/>
      <c r="AN427" s="1"/>
      <c r="AO427" s="1"/>
      <c r="AP427" s="1"/>
      <c r="AQ427" s="1"/>
      <c r="AR427" s="1"/>
      <c r="AS427" s="1"/>
      <c r="AT427" s="1"/>
      <c r="AU427" s="1"/>
      <c r="BJ427" s="1"/>
      <c r="BK427" s="1"/>
      <c r="BL427" s="1"/>
    </row>
    <row r="428" spans="2:64">
      <c r="B428" s="1"/>
      <c r="D428" s="41" t="s">
        <v>94</v>
      </c>
      <c r="E428" s="41"/>
      <c r="F428" s="1"/>
      <c r="G428" s="1"/>
      <c r="H428" s="1"/>
      <c r="I428" s="1"/>
      <c r="J428" s="41" t="s">
        <v>95</v>
      </c>
      <c r="K428" s="36"/>
      <c r="L428" s="1"/>
      <c r="M428" s="1"/>
      <c r="N428" s="1"/>
      <c r="O428" s="1"/>
      <c r="P428" s="1"/>
      <c r="Q428" s="1"/>
      <c r="R428" s="1"/>
      <c r="S428" s="1"/>
      <c r="T428" s="1"/>
      <c r="U428" s="41" t="s">
        <v>201</v>
      </c>
      <c r="W428" s="1"/>
      <c r="X428" s="1"/>
      <c r="Y428" s="1"/>
      <c r="Z428" s="1"/>
      <c r="AA428" s="1"/>
      <c r="AB428" s="1"/>
      <c r="AC428" s="1"/>
      <c r="AD428" s="1"/>
      <c r="AE428" s="1"/>
      <c r="AF428" s="1"/>
      <c r="AG428" s="73"/>
      <c r="AH428" s="1"/>
      <c r="AK428" s="43" t="s">
        <v>193</v>
      </c>
      <c r="AL428" s="43"/>
      <c r="BJ428" s="1"/>
    </row>
    <row r="429" spans="2:64">
      <c r="B429" s="43" t="s">
        <v>128</v>
      </c>
      <c r="C429" s="43"/>
      <c r="D429" s="41"/>
      <c r="E429" s="41"/>
      <c r="F429" s="1"/>
      <c r="G429" s="1"/>
      <c r="H429" s="1"/>
      <c r="I429" s="1"/>
      <c r="J429" s="41"/>
      <c r="K429" s="36"/>
      <c r="L429" s="1"/>
      <c r="M429" s="1"/>
      <c r="N429" s="1"/>
      <c r="O429" s="1"/>
      <c r="P429" s="1"/>
      <c r="Q429" s="1"/>
      <c r="R429" s="1"/>
      <c r="S429" s="1"/>
      <c r="T429" s="1"/>
      <c r="U429" s="1"/>
      <c r="V429" s="1"/>
      <c r="W429" s="1"/>
      <c r="X429" s="1"/>
      <c r="Y429" s="1"/>
      <c r="Z429" s="1"/>
      <c r="AA429" s="1"/>
      <c r="AB429" s="1"/>
      <c r="AC429" s="1"/>
      <c r="AD429" s="1"/>
      <c r="AE429" s="1"/>
      <c r="AF429" s="1"/>
      <c r="AK429" s="43" t="s">
        <v>194</v>
      </c>
      <c r="AL429" s="43"/>
      <c r="AV429" s="2"/>
      <c r="BJ429" s="1"/>
      <c r="BK429" s="1"/>
    </row>
    <row r="430" spans="2:64">
      <c r="B430" s="43"/>
      <c r="C430" s="123" t="s">
        <v>129</v>
      </c>
      <c r="D430" s="41"/>
      <c r="AG430" s="73"/>
      <c r="AK430" s="43" t="s">
        <v>195</v>
      </c>
      <c r="AL430" s="43"/>
    </row>
    <row r="431" spans="2:64">
      <c r="B431" s="43" t="s">
        <v>185</v>
      </c>
      <c r="C431" s="43"/>
      <c r="AF431" s="1"/>
      <c r="AK431" s="43" t="s">
        <v>196</v>
      </c>
      <c r="AL431" s="43"/>
    </row>
    <row r="432" spans="2:64">
      <c r="B432" s="43" t="s">
        <v>186</v>
      </c>
      <c r="C432" s="43"/>
      <c r="D432" s="41"/>
      <c r="E432" s="41"/>
      <c r="AG432" s="73"/>
      <c r="AK432" s="43" t="s">
        <v>197</v>
      </c>
      <c r="AL432" s="43"/>
    </row>
    <row r="433" spans="1:65">
      <c r="B433" s="43" t="s">
        <v>187</v>
      </c>
      <c r="C433" s="43"/>
      <c r="AK433" s="43" t="s">
        <v>198</v>
      </c>
      <c r="AL433" s="43"/>
    </row>
    <row r="434" spans="1:65">
      <c r="B434" s="123" t="s">
        <v>188</v>
      </c>
      <c r="C434" s="43"/>
    </row>
    <row r="435" spans="1:65">
      <c r="B435" s="123"/>
      <c r="C435" s="43"/>
    </row>
    <row r="436" spans="1:65" ht="12" customHeight="1">
      <c r="BC436" s="175">
        <v>1</v>
      </c>
    </row>
    <row r="437" spans="1:65" ht="24" customHeight="1">
      <c r="F437" s="32"/>
      <c r="Z437" s="191" t="s">
        <v>82</v>
      </c>
      <c r="AA437" s="191"/>
      <c r="AB437" s="191"/>
      <c r="AC437" s="191"/>
      <c r="AD437" s="191"/>
      <c r="AE437" s="191"/>
      <c r="AF437" s="191"/>
      <c r="AG437" s="191"/>
      <c r="AH437" s="191"/>
      <c r="AI437" s="191"/>
      <c r="AT437" s="192" t="s">
        <v>83</v>
      </c>
      <c r="AU437" s="194"/>
      <c r="AV437" s="194"/>
      <c r="AW437" s="194"/>
      <c r="AY437" s="2"/>
      <c r="BC437" s="175"/>
      <c r="BJ437" s="1"/>
      <c r="BK437" s="1"/>
      <c r="BL437" s="1"/>
      <c r="BM437" s="1"/>
    </row>
    <row r="438" spans="1:65" ht="20.100000000000001" customHeight="1">
      <c r="I438" s="41"/>
      <c r="Z438" s="417" t="str">
        <f>IF(作成日="","（○○　年　月　日　作成）",作成日)</f>
        <v>（○○　年　月　日　作成）</v>
      </c>
      <c r="AA438" s="417"/>
      <c r="AB438" s="417"/>
      <c r="AC438" s="417"/>
      <c r="AD438" s="417"/>
      <c r="AE438" s="417"/>
      <c r="AF438" s="417"/>
      <c r="AG438" s="417"/>
      <c r="AH438" s="417"/>
      <c r="AI438" s="417"/>
      <c r="AT438" s="193"/>
      <c r="AU438" s="195"/>
      <c r="AV438" s="195"/>
      <c r="AW438" s="195"/>
      <c r="AY438" s="2"/>
      <c r="BJ438" s="1"/>
      <c r="BK438" s="1"/>
      <c r="BL438" s="1"/>
      <c r="BM438" s="1"/>
    </row>
    <row r="439" spans="1:65" ht="13.5" customHeight="1">
      <c r="A439" s="197" t="s">
        <v>220</v>
      </c>
      <c r="B439" s="197"/>
      <c r="C439" s="197"/>
      <c r="D439" s="198">
        <f>事業所名</f>
        <v>0</v>
      </c>
      <c r="E439" s="198"/>
      <c r="F439" s="198"/>
      <c r="G439" s="198"/>
      <c r="H439" s="198"/>
      <c r="I439" s="198"/>
      <c r="J439" s="198"/>
      <c r="Z439" s="417"/>
      <c r="AA439" s="417"/>
      <c r="AB439" s="417"/>
      <c r="AC439" s="417"/>
      <c r="AD439" s="417"/>
      <c r="AE439" s="417"/>
      <c r="AF439" s="417"/>
      <c r="AG439" s="417"/>
      <c r="AH439" s="417"/>
      <c r="AI439" s="417"/>
      <c r="AT439" s="104"/>
      <c r="AU439" s="199" t="str">
        <f>IF(提出日="","○○　年　月　日",提出日)</f>
        <v>○○　年　月　日</v>
      </c>
      <c r="AV439" s="199"/>
      <c r="AW439" s="199"/>
    </row>
    <row r="440" spans="1:65">
      <c r="A440" s="197" t="s">
        <v>221</v>
      </c>
      <c r="B440" s="197"/>
      <c r="C440" s="197"/>
      <c r="D440" s="217">
        <f>現場ID</f>
        <v>0</v>
      </c>
      <c r="E440" s="217"/>
      <c r="F440" s="217"/>
      <c r="G440" s="217"/>
      <c r="H440" s="217"/>
      <c r="I440" s="217"/>
      <c r="J440" s="217"/>
      <c r="M440" s="218" t="s">
        <v>222</v>
      </c>
      <c r="N440" s="218"/>
      <c r="O440" s="218"/>
      <c r="P440" s="218"/>
      <c r="Q440" s="218"/>
      <c r="R440" s="218"/>
      <c r="S440" s="218"/>
      <c r="T440" s="218"/>
      <c r="U440" s="218"/>
      <c r="V440" s="218"/>
      <c r="W440" s="218"/>
      <c r="X440" s="218"/>
      <c r="Y440" s="218"/>
      <c r="Z440" s="218"/>
      <c r="AT440" s="101"/>
      <c r="AU440" s="105"/>
      <c r="AV440" s="105"/>
      <c r="AW440" s="105"/>
    </row>
    <row r="441" spans="1:65" ht="20.100000000000001" customHeight="1">
      <c r="A441" s="219" t="s">
        <v>217</v>
      </c>
      <c r="B441" s="219"/>
      <c r="C441" s="219"/>
      <c r="D441" s="220">
        <f>所長名</f>
        <v>0</v>
      </c>
      <c r="E441" s="220"/>
      <c r="F441" s="220"/>
      <c r="G441" s="220"/>
      <c r="H441" s="220"/>
      <c r="I441" s="220"/>
      <c r="J441" s="72" t="s">
        <v>223</v>
      </c>
      <c r="M441" s="218"/>
      <c r="N441" s="218"/>
      <c r="O441" s="218"/>
      <c r="P441" s="218"/>
      <c r="Q441" s="218"/>
      <c r="R441" s="218"/>
      <c r="S441" s="218"/>
      <c r="T441" s="218"/>
      <c r="U441" s="218"/>
      <c r="V441" s="218"/>
      <c r="W441" s="218"/>
      <c r="X441" s="218"/>
      <c r="Y441" s="218"/>
      <c r="Z441" s="218"/>
      <c r="AA441" s="46"/>
      <c r="AB441" s="46"/>
      <c r="AC441" s="46"/>
      <c r="AD441" s="221" t="s">
        <v>224</v>
      </c>
      <c r="AE441" s="221"/>
      <c r="AF441" s="221"/>
      <c r="AG441" s="212">
        <f>一次会社名</f>
        <v>0</v>
      </c>
      <c r="AH441" s="212"/>
      <c r="AI441" s="212"/>
      <c r="AJ441" s="212"/>
      <c r="AK441" s="212"/>
      <c r="AL441" s="212"/>
      <c r="AM441" s="212"/>
      <c r="AN441" s="212"/>
      <c r="AO441" s="124" t="s">
        <v>3</v>
      </c>
      <c r="AP441" s="213" t="s">
        <v>225</v>
      </c>
      <c r="AQ441" s="213"/>
      <c r="AR441" s="212">
        <f>二次会社名</f>
        <v>0</v>
      </c>
      <c r="AS441" s="212"/>
      <c r="AT441" s="212"/>
      <c r="AU441" s="212"/>
      <c r="AV441" s="212"/>
      <c r="AW441" s="72" t="s">
        <v>166</v>
      </c>
      <c r="BJ441" s="1"/>
      <c r="BK441" s="1"/>
      <c r="BL441" s="1"/>
    </row>
    <row r="442" spans="1:65" ht="15" customHeight="1">
      <c r="J442" s="34"/>
      <c r="L442" s="33"/>
      <c r="M442" s="218"/>
      <c r="N442" s="218"/>
      <c r="O442" s="218"/>
      <c r="P442" s="218"/>
      <c r="Q442" s="218"/>
      <c r="R442" s="218"/>
      <c r="S442" s="218"/>
      <c r="T442" s="218"/>
      <c r="U442" s="218"/>
      <c r="V442" s="218"/>
      <c r="W442" s="218"/>
      <c r="X442" s="218"/>
      <c r="Y442" s="218"/>
      <c r="Z442" s="218"/>
      <c r="AA442" s="46"/>
      <c r="AB442" s="46"/>
      <c r="AC442" s="46"/>
      <c r="AD442" s="214" t="s">
        <v>226</v>
      </c>
      <c r="AE442" s="214"/>
      <c r="AF442" s="214"/>
      <c r="AG442" s="215">
        <f>一次会社ID</f>
        <v>0</v>
      </c>
      <c r="AH442" s="215"/>
      <c r="AI442" s="215"/>
      <c r="AJ442" s="215"/>
      <c r="AK442" s="215"/>
      <c r="AL442" s="215"/>
      <c r="AM442" s="215"/>
      <c r="AN442" s="142"/>
      <c r="AP442" s="216" t="s">
        <v>226</v>
      </c>
      <c r="AQ442" s="216"/>
      <c r="AR442" s="215">
        <f>二次会社ID</f>
        <v>0</v>
      </c>
      <c r="AS442" s="215"/>
      <c r="AT442" s="215"/>
      <c r="AU442" s="215"/>
      <c r="BJ442" s="1"/>
      <c r="BK442" s="1"/>
      <c r="BL442" s="1"/>
    </row>
    <row r="443" spans="1:65" ht="9.9499999999999993" customHeight="1">
      <c r="AW443" s="90" t="str">
        <f>INT(B450/10+1) &amp; " / " &amp; INT(作業員数/10+1)</f>
        <v>6 / 1</v>
      </c>
    </row>
    <row r="444" spans="1:65" ht="9.9499999999999993" customHeight="1">
      <c r="B444" s="190" t="s">
        <v>4</v>
      </c>
      <c r="C444" s="634" t="s">
        <v>27</v>
      </c>
      <c r="D444" s="635"/>
      <c r="E444" s="636"/>
      <c r="F444" s="200" t="s">
        <v>5</v>
      </c>
      <c r="G444" s="201"/>
      <c r="H444" s="206" t="s">
        <v>6</v>
      </c>
      <c r="I444" s="206"/>
      <c r="J444" s="200" t="s">
        <v>7</v>
      </c>
      <c r="K444" s="207"/>
      <c r="L444" s="207"/>
      <c r="M444" s="207"/>
      <c r="N444" s="207"/>
      <c r="O444" s="201"/>
      <c r="P444" s="200" t="s">
        <v>8</v>
      </c>
      <c r="Q444" s="207"/>
      <c r="R444" s="207"/>
      <c r="S444" s="207"/>
      <c r="T444" s="207"/>
      <c r="U444" s="201"/>
      <c r="V444" s="200" t="s">
        <v>9</v>
      </c>
      <c r="W444" s="207"/>
      <c r="X444" s="207"/>
      <c r="Y444" s="207"/>
      <c r="Z444" s="207"/>
      <c r="AA444" s="207"/>
      <c r="AB444" s="630" t="s">
        <v>171</v>
      </c>
      <c r="AC444" s="630"/>
      <c r="AD444" s="630"/>
      <c r="AE444" s="631"/>
      <c r="AF444" s="287" t="s">
        <v>135</v>
      </c>
      <c r="AG444" s="288"/>
      <c r="AH444" s="288"/>
      <c r="AI444" s="288"/>
      <c r="AJ444" s="289"/>
      <c r="AK444" s="295" t="s">
        <v>12</v>
      </c>
      <c r="AL444" s="287" t="s">
        <v>136</v>
      </c>
      <c r="AM444" s="200" t="s">
        <v>138</v>
      </c>
      <c r="AN444" s="207"/>
      <c r="AO444" s="201"/>
      <c r="AP444" s="200" t="s">
        <v>14</v>
      </c>
      <c r="AQ444" s="207"/>
      <c r="AR444" s="207"/>
      <c r="AS444" s="207"/>
      <c r="AT444" s="201"/>
      <c r="AU444" s="200" t="s">
        <v>16</v>
      </c>
      <c r="AV444" s="279" t="s">
        <v>173</v>
      </c>
      <c r="AW444" s="280"/>
      <c r="AX444" s="36"/>
      <c r="AY444" s="36"/>
      <c r="AZ444" s="36"/>
      <c r="BA444" s="36"/>
      <c r="BB444" s="36"/>
      <c r="BJ444" s="1"/>
    </row>
    <row r="445" spans="1:65" ht="9.9499999999999993" customHeight="1">
      <c r="B445" s="190"/>
      <c r="C445" s="637"/>
      <c r="D445" s="638"/>
      <c r="E445" s="639"/>
      <c r="F445" s="202"/>
      <c r="G445" s="203"/>
      <c r="H445" s="206"/>
      <c r="I445" s="206"/>
      <c r="J445" s="202"/>
      <c r="K445" s="208"/>
      <c r="L445" s="208"/>
      <c r="M445" s="208"/>
      <c r="N445" s="208"/>
      <c r="O445" s="203"/>
      <c r="P445" s="202"/>
      <c r="Q445" s="208"/>
      <c r="R445" s="208"/>
      <c r="S445" s="208"/>
      <c r="T445" s="208"/>
      <c r="U445" s="203"/>
      <c r="V445" s="202"/>
      <c r="W445" s="208"/>
      <c r="X445" s="208"/>
      <c r="Y445" s="208"/>
      <c r="Z445" s="208"/>
      <c r="AA445" s="208"/>
      <c r="AB445" s="285"/>
      <c r="AC445" s="285"/>
      <c r="AD445" s="285"/>
      <c r="AE445" s="286"/>
      <c r="AF445" s="269"/>
      <c r="AG445" s="290"/>
      <c r="AH445" s="290"/>
      <c r="AI445" s="290"/>
      <c r="AJ445" s="291"/>
      <c r="AK445" s="296"/>
      <c r="AL445" s="269"/>
      <c r="AM445" s="209"/>
      <c r="AN445" s="210"/>
      <c r="AO445" s="211"/>
      <c r="AP445" s="202"/>
      <c r="AQ445" s="208"/>
      <c r="AR445" s="208"/>
      <c r="AS445" s="208"/>
      <c r="AT445" s="203"/>
      <c r="AU445" s="202"/>
      <c r="AV445" s="273"/>
      <c r="AW445" s="274"/>
      <c r="BJ445" s="1"/>
    </row>
    <row r="446" spans="1:65" ht="9.9499999999999993" customHeight="1">
      <c r="B446" s="190"/>
      <c r="C446" s="614" t="s">
        <v>170</v>
      </c>
      <c r="D446" s="615"/>
      <c r="E446" s="616"/>
      <c r="F446" s="202"/>
      <c r="G446" s="203"/>
      <c r="H446" s="206"/>
      <c r="I446" s="206"/>
      <c r="J446" s="209"/>
      <c r="K446" s="210"/>
      <c r="L446" s="210"/>
      <c r="M446" s="210"/>
      <c r="N446" s="210"/>
      <c r="O446" s="211"/>
      <c r="P446" s="209"/>
      <c r="Q446" s="210"/>
      <c r="R446" s="210"/>
      <c r="S446" s="210"/>
      <c r="T446" s="210"/>
      <c r="U446" s="211"/>
      <c r="V446" s="209"/>
      <c r="W446" s="210"/>
      <c r="X446" s="210"/>
      <c r="Y446" s="210"/>
      <c r="Z446" s="210"/>
      <c r="AA446" s="210"/>
      <c r="AB446" s="632"/>
      <c r="AC446" s="632"/>
      <c r="AD446" s="632"/>
      <c r="AE446" s="633"/>
      <c r="AF446" s="292"/>
      <c r="AG446" s="293"/>
      <c r="AH446" s="293"/>
      <c r="AI446" s="293"/>
      <c r="AJ446" s="294"/>
      <c r="AK446" s="297"/>
      <c r="AL446" s="292"/>
      <c r="AM446" s="231" t="s">
        <v>139</v>
      </c>
      <c r="AN446" s="277"/>
      <c r="AO446" s="278"/>
      <c r="AP446" s="209"/>
      <c r="AQ446" s="210"/>
      <c r="AR446" s="210"/>
      <c r="AS446" s="210"/>
      <c r="AT446" s="211"/>
      <c r="AU446" s="209"/>
      <c r="AV446" s="281"/>
      <c r="AW446" s="282"/>
      <c r="BJ446" s="1"/>
    </row>
    <row r="447" spans="1:65" ht="9.9499999999999993" customHeight="1">
      <c r="B447" s="190"/>
      <c r="C447" s="614"/>
      <c r="D447" s="615"/>
      <c r="E447" s="616"/>
      <c r="F447" s="202"/>
      <c r="G447" s="203"/>
      <c r="H447" s="206"/>
      <c r="I447" s="206"/>
      <c r="J447" s="231" t="s">
        <v>80</v>
      </c>
      <c r="K447" s="277"/>
      <c r="L447" s="277"/>
      <c r="M447" s="277"/>
      <c r="N447" s="277"/>
      <c r="O447" s="278"/>
      <c r="P447" s="231" t="s">
        <v>199</v>
      </c>
      <c r="Q447" s="277"/>
      <c r="R447" s="277"/>
      <c r="S447" s="277"/>
      <c r="T447" s="277"/>
      <c r="U447" s="278"/>
      <c r="V447" s="231" t="s">
        <v>10</v>
      </c>
      <c r="W447" s="277"/>
      <c r="X447" s="277"/>
      <c r="Y447" s="277"/>
      <c r="Z447" s="277"/>
      <c r="AA447" s="277"/>
      <c r="AB447" s="418" t="s">
        <v>301</v>
      </c>
      <c r="AC447" s="419"/>
      <c r="AD447" s="419"/>
      <c r="AE447" s="420"/>
      <c r="AF447" s="231" t="s">
        <v>11</v>
      </c>
      <c r="AG447" s="277"/>
      <c r="AH447" s="277"/>
      <c r="AI447" s="277"/>
      <c r="AJ447" s="278"/>
      <c r="AK447" s="297"/>
      <c r="AL447" s="231" t="s">
        <v>13</v>
      </c>
      <c r="AM447" s="209"/>
      <c r="AN447" s="210"/>
      <c r="AO447" s="211"/>
      <c r="AP447" s="256" t="s">
        <v>15</v>
      </c>
      <c r="AQ447" s="257"/>
      <c r="AR447" s="262" t="s">
        <v>26</v>
      </c>
      <c r="AS447" s="262"/>
      <c r="AT447" s="265" t="s">
        <v>137</v>
      </c>
      <c r="AU447" s="268" t="s">
        <v>17</v>
      </c>
      <c r="AV447" s="271" t="s">
        <v>174</v>
      </c>
      <c r="AW447" s="272"/>
      <c r="BJ447" s="1"/>
    </row>
    <row r="448" spans="1:65" ht="9.9499999999999993" customHeight="1">
      <c r="B448" s="190"/>
      <c r="C448" s="614" t="s">
        <v>178</v>
      </c>
      <c r="D448" s="615"/>
      <c r="E448" s="616"/>
      <c r="F448" s="202"/>
      <c r="G448" s="203"/>
      <c r="H448" s="206"/>
      <c r="I448" s="206"/>
      <c r="J448" s="202"/>
      <c r="K448" s="208"/>
      <c r="L448" s="208"/>
      <c r="M448" s="208"/>
      <c r="N448" s="208"/>
      <c r="O448" s="203"/>
      <c r="P448" s="202"/>
      <c r="Q448" s="208"/>
      <c r="R448" s="208"/>
      <c r="S448" s="208"/>
      <c r="T448" s="208"/>
      <c r="U448" s="203"/>
      <c r="V448" s="202"/>
      <c r="W448" s="208"/>
      <c r="X448" s="208"/>
      <c r="Y448" s="208"/>
      <c r="Z448" s="208"/>
      <c r="AA448" s="208"/>
      <c r="AB448" s="285"/>
      <c r="AC448" s="285"/>
      <c r="AD448" s="285"/>
      <c r="AE448" s="286"/>
      <c r="AF448" s="202"/>
      <c r="AG448" s="208"/>
      <c r="AH448" s="208"/>
      <c r="AI448" s="208"/>
      <c r="AJ448" s="203"/>
      <c r="AK448" s="297"/>
      <c r="AL448" s="202"/>
      <c r="AM448" s="231" t="s">
        <v>61</v>
      </c>
      <c r="AN448" s="277"/>
      <c r="AO448" s="278"/>
      <c r="AP448" s="258"/>
      <c r="AQ448" s="259"/>
      <c r="AR448" s="263"/>
      <c r="AS448" s="263"/>
      <c r="AT448" s="266"/>
      <c r="AU448" s="269"/>
      <c r="AV448" s="273"/>
      <c r="AW448" s="274"/>
      <c r="BJ448" s="1"/>
    </row>
    <row r="449" spans="2:62" ht="9.9499999999999993" customHeight="1">
      <c r="B449" s="190"/>
      <c r="C449" s="617"/>
      <c r="D449" s="618"/>
      <c r="E449" s="619"/>
      <c r="F449" s="204"/>
      <c r="G449" s="205"/>
      <c r="H449" s="206"/>
      <c r="I449" s="206"/>
      <c r="J449" s="204"/>
      <c r="K449" s="234"/>
      <c r="L449" s="234"/>
      <c r="M449" s="234"/>
      <c r="N449" s="234"/>
      <c r="O449" s="205"/>
      <c r="P449" s="204"/>
      <c r="Q449" s="234"/>
      <c r="R449" s="234"/>
      <c r="S449" s="234"/>
      <c r="T449" s="234"/>
      <c r="U449" s="205"/>
      <c r="V449" s="204"/>
      <c r="W449" s="234"/>
      <c r="X449" s="234"/>
      <c r="Y449" s="234"/>
      <c r="Z449" s="234"/>
      <c r="AA449" s="234"/>
      <c r="AB449" s="421"/>
      <c r="AC449" s="421"/>
      <c r="AD449" s="421"/>
      <c r="AE449" s="422"/>
      <c r="AF449" s="204"/>
      <c r="AG449" s="234"/>
      <c r="AH449" s="234"/>
      <c r="AI449" s="234"/>
      <c r="AJ449" s="205"/>
      <c r="AK449" s="298"/>
      <c r="AL449" s="204"/>
      <c r="AM449" s="204"/>
      <c r="AN449" s="234"/>
      <c r="AO449" s="205"/>
      <c r="AP449" s="260"/>
      <c r="AQ449" s="261"/>
      <c r="AR449" s="264"/>
      <c r="AS449" s="264"/>
      <c r="AT449" s="267"/>
      <c r="AU449" s="270"/>
      <c r="AV449" s="275"/>
      <c r="AW449" s="276"/>
      <c r="AY449" s="74" t="s">
        <v>138</v>
      </c>
      <c r="AZ449" s="74" t="s">
        <v>139</v>
      </c>
      <c r="BA449" s="74" t="s">
        <v>61</v>
      </c>
      <c r="BB449" s="74" t="s">
        <v>300</v>
      </c>
      <c r="BC449" s="173" t="s">
        <v>310</v>
      </c>
      <c r="BJ449" s="1"/>
    </row>
    <row r="450" spans="2:62" ht="9.9499999999999993" customHeight="1">
      <c r="B450" s="368">
        <v>51</v>
      </c>
      <c r="C450" s="620">
        <f ca="1">OFFSET(DATA!$B$15,$B450-1,0)</f>
        <v>0</v>
      </c>
      <c r="D450" s="621"/>
      <c r="E450" s="622"/>
      <c r="F450" s="373">
        <f ca="1">OFFSET(DATA!$C$15,$B450-1,0)</f>
        <v>0</v>
      </c>
      <c r="G450" s="374"/>
      <c r="H450" s="379" t="str">
        <f ca="1">OFFSET(TMP!$H$1,($B450-1)*4,0)</f>
        <v xml:space="preserve">
</v>
      </c>
      <c r="I450" s="235" t="str">
        <f ca="1">OFFSET(TMP!$I$1,($B450-1)*4,0)</f>
        <v xml:space="preserve">
</v>
      </c>
      <c r="J450" s="238" t="str">
        <f ca="1">IF(OFFSET(DATA!$L$15,$B450-1,0)="","  年　月　日",OFFSET(DATA!$L$15,$B450-1,0))</f>
        <v xml:space="preserve">  年　月　日</v>
      </c>
      <c r="K450" s="239"/>
      <c r="L450" s="239"/>
      <c r="M450" s="239"/>
      <c r="N450" s="239"/>
      <c r="O450" s="240"/>
      <c r="P450" s="329" t="str">
        <f ca="1">IF(OFFSET(DATA!$N$15,$B450-1,0)="","  年　月　日",OFFSET(DATA!$N$15,$B450-1,0))</f>
        <v xml:space="preserve">  年　月　日</v>
      </c>
      <c r="Q450" s="330"/>
      <c r="R450" s="330"/>
      <c r="S450" s="330"/>
      <c r="T450" s="330"/>
      <c r="U450" s="331"/>
      <c r="V450" s="338" t="str">
        <f ca="1">BC450&amp;OFFSET(DATA!$R$15,$B450-1,0)</f>
        <v/>
      </c>
      <c r="W450" s="339"/>
      <c r="X450" s="339"/>
      <c r="Y450" s="339"/>
      <c r="Z450" s="339"/>
      <c r="AA450" s="339"/>
      <c r="AB450" s="339"/>
      <c r="AC450" s="609">
        <f ca="1">OFFSET(DATA!$S$15,$B450-1,0)</f>
        <v>0</v>
      </c>
      <c r="AD450" s="609"/>
      <c r="AE450" s="610"/>
      <c r="AF450" s="350" t="str">
        <f ca="1">IF(OFFSET(DATA!$Y$15,$B450-1,0)="","  年　月　日",OFFSET(DATA!$Y$15,$B450-1,0))</f>
        <v xml:space="preserve">  年　月　日</v>
      </c>
      <c r="AG450" s="351"/>
      <c r="AH450" s="351"/>
      <c r="AI450" s="351"/>
      <c r="AJ450" s="352"/>
      <c r="AK450" s="359" t="str">
        <f ca="1">IF(BLOOD=1,IF(LEN(BB450)=8,LEFT(BB450,2),LEFT(BB450,1)),BB450)</f>
        <v/>
      </c>
      <c r="AL450" s="362" t="str">
        <f ca="1">IF(OFFSET(DATA!$AC$15,$B450-1,0)="","  年　月　日",OFFSET(DATA!$AC$15,$B450-1,0))</f>
        <v xml:space="preserve">  年　月　日</v>
      </c>
      <c r="AM450" s="311">
        <f ca="1">AY452</f>
        <v>0</v>
      </c>
      <c r="AN450" s="312"/>
      <c r="AO450" s="313"/>
      <c r="AP450" s="314" t="str">
        <f ca="1">INDIRECT("TMP!T" &amp; 2 + ($B450-1)*5)</f>
        <v xml:space="preserve">
</v>
      </c>
      <c r="AQ450" s="315"/>
      <c r="AR450" s="315" t="str">
        <f ca="1">INDIRECT("TMP!U" &amp; 2 + ($B450-1)*5)</f>
        <v xml:space="preserve">
</v>
      </c>
      <c r="AS450" s="315"/>
      <c r="AT450" s="320" t="str">
        <f ca="1">INDIRECT("TMP!V" &amp; 2 + ($B450-1)*5)</f>
        <v xml:space="preserve">
</v>
      </c>
      <c r="AU450" s="323" t="str">
        <f ca="1">IF(OFFSET(DATA!$AT$15,$B450-1,0)="","  年　月　日",OFFSET(DATA!$AT$15,$B450-1,0))</f>
        <v xml:space="preserve">  年　月　日</v>
      </c>
      <c r="AV450" s="413">
        <f ca="1">OFFSET(DATA!$BB$15,$B450-1,0)</f>
        <v>0</v>
      </c>
      <c r="AW450" s="414"/>
      <c r="AX450" s="2"/>
      <c r="AY450" s="392">
        <f ca="1">OFFSET(DATA!$AV$15,$B450-1,0)</f>
        <v>0</v>
      </c>
      <c r="AZ450" s="299">
        <f ca="1">OFFSET(DATA!$AX$15,$B450-1,0)</f>
        <v>0</v>
      </c>
      <c r="BA450" s="299">
        <f ca="1">OFFSET(DATA!$AZ$15,$B450-1,0)</f>
        <v>0</v>
      </c>
      <c r="BB450" s="299" t="str">
        <f ca="1">IF(OFFSET(DATA!$AB$15,$B450-1,0)="","",OFFSET(DATA!$AB$15,$B450-1,0))</f>
        <v/>
      </c>
      <c r="BC450" s="189" t="str">
        <f ca="1">IF(OR(YUBIN=2,OFFSET(DATA!$Q$15,$B450-1,0)=""),"","〒"&amp;OFFSET(DATA!$Q$15,$B450-1,0)&amp;"　")</f>
        <v/>
      </c>
      <c r="BD450" s="2"/>
      <c r="BE450" s="2"/>
      <c r="BF450" s="2"/>
      <c r="BG450" s="2"/>
      <c r="BH450" s="2"/>
      <c r="BI450" s="2"/>
    </row>
    <row r="451" spans="2:62" ht="9.9499999999999993" customHeight="1">
      <c r="B451" s="369"/>
      <c r="C451" s="623"/>
      <c r="D451" s="624"/>
      <c r="E451" s="625"/>
      <c r="F451" s="375"/>
      <c r="G451" s="376"/>
      <c r="H451" s="380"/>
      <c r="I451" s="236"/>
      <c r="J451" s="241"/>
      <c r="K451" s="242"/>
      <c r="L451" s="242"/>
      <c r="M451" s="242"/>
      <c r="N451" s="242"/>
      <c r="O451" s="243"/>
      <c r="P451" s="332"/>
      <c r="Q451" s="333"/>
      <c r="R451" s="333"/>
      <c r="S451" s="333"/>
      <c r="T451" s="333"/>
      <c r="U451" s="334"/>
      <c r="V451" s="340"/>
      <c r="W451" s="341"/>
      <c r="X451" s="341"/>
      <c r="Y451" s="341"/>
      <c r="Z451" s="341"/>
      <c r="AA451" s="341"/>
      <c r="AB451" s="341"/>
      <c r="AC451" s="611"/>
      <c r="AD451" s="611"/>
      <c r="AE451" s="612"/>
      <c r="AF451" s="353"/>
      <c r="AG451" s="354"/>
      <c r="AH451" s="354"/>
      <c r="AI451" s="354"/>
      <c r="AJ451" s="355"/>
      <c r="AK451" s="360"/>
      <c r="AL451" s="363"/>
      <c r="AM451" s="302"/>
      <c r="AN451" s="305"/>
      <c r="AO451" s="306"/>
      <c r="AP451" s="316"/>
      <c r="AQ451" s="317"/>
      <c r="AR451" s="317"/>
      <c r="AS451" s="317"/>
      <c r="AT451" s="321"/>
      <c r="AU451" s="324"/>
      <c r="AV451" s="384"/>
      <c r="AW451" s="385"/>
      <c r="AX451" s="2"/>
      <c r="AY451" s="393"/>
      <c r="AZ451" s="301"/>
      <c r="BA451" s="301"/>
      <c r="BB451" s="300"/>
      <c r="BC451" s="189"/>
      <c r="BD451" s="2"/>
      <c r="BE451" s="2"/>
      <c r="BF451" s="2"/>
      <c r="BG451" s="2"/>
      <c r="BH451" s="2"/>
      <c r="BI451" s="2"/>
    </row>
    <row r="452" spans="2:62" ht="9.9499999999999993" customHeight="1">
      <c r="B452" s="370"/>
      <c r="C452" s="614">
        <f ca="1">OFFSET(DATA!$A$15,$B450-1,0)</f>
        <v>0</v>
      </c>
      <c r="D452" s="615"/>
      <c r="E452" s="616"/>
      <c r="F452" s="375"/>
      <c r="G452" s="376"/>
      <c r="H452" s="380"/>
      <c r="I452" s="236"/>
      <c r="J452" s="244"/>
      <c r="K452" s="245"/>
      <c r="L452" s="245"/>
      <c r="M452" s="245"/>
      <c r="N452" s="245"/>
      <c r="O452" s="246"/>
      <c r="P452" s="335"/>
      <c r="Q452" s="336"/>
      <c r="R452" s="336"/>
      <c r="S452" s="336"/>
      <c r="T452" s="336"/>
      <c r="U452" s="337"/>
      <c r="V452" s="342"/>
      <c r="W452" s="343"/>
      <c r="X452" s="343"/>
      <c r="Y452" s="343"/>
      <c r="Z452" s="343"/>
      <c r="AA452" s="343"/>
      <c r="AB452" s="343"/>
      <c r="AC452" s="97"/>
      <c r="AD452" s="97"/>
      <c r="AE452" s="98"/>
      <c r="AF452" s="356"/>
      <c r="AG452" s="357"/>
      <c r="AH452" s="357"/>
      <c r="AI452" s="357"/>
      <c r="AJ452" s="358"/>
      <c r="AK452" s="360"/>
      <c r="AL452" s="364"/>
      <c r="AM452" s="302" t="str">
        <f ca="1">AZ452</f>
        <v/>
      </c>
      <c r="AN452" s="303"/>
      <c r="AO452" s="304"/>
      <c r="AP452" s="316"/>
      <c r="AQ452" s="317"/>
      <c r="AR452" s="317"/>
      <c r="AS452" s="317"/>
      <c r="AT452" s="321"/>
      <c r="AU452" s="325"/>
      <c r="AV452" s="415"/>
      <c r="AW452" s="416"/>
      <c r="AX452" s="75"/>
      <c r="AY452" s="502">
        <f ca="1">AY450</f>
        <v>0</v>
      </c>
      <c r="AZ452" s="504" t="str">
        <f ca="1">IF(COUNTIF(AZ450,"*受給者*"),"受給者",IF(COUNTIF(AZ450,"*国民年金*"),"国民年金",IF(COUNTIF(AZ450,"厚生年金"),"厚生年金","")))</f>
        <v/>
      </c>
      <c r="BA452" s="504">
        <f ca="1">BA450</f>
        <v>0</v>
      </c>
      <c r="BB452" s="300"/>
      <c r="BC452" s="189"/>
      <c r="BD452" s="2"/>
      <c r="BE452" s="2"/>
      <c r="BF452" s="2"/>
      <c r="BG452" s="2"/>
      <c r="BH452" s="2"/>
      <c r="BI452" s="2"/>
    </row>
    <row r="453" spans="2:62" ht="9.9499999999999993" customHeight="1">
      <c r="B453" s="370"/>
      <c r="C453" s="614"/>
      <c r="D453" s="615"/>
      <c r="E453" s="616"/>
      <c r="F453" s="375"/>
      <c r="G453" s="376"/>
      <c r="H453" s="380"/>
      <c r="I453" s="236"/>
      <c r="J453" s="37"/>
      <c r="K453" s="394">
        <f ca="1">OFFSET(DATA!$M$15,$B450-1,0)</f>
        <v>0</v>
      </c>
      <c r="L453" s="394"/>
      <c r="M453" s="397" t="s">
        <v>213</v>
      </c>
      <c r="N453" s="397"/>
      <c r="O453" s="38"/>
      <c r="P453" s="37"/>
      <c r="Q453" s="394">
        <f ca="1">OFFSET(DATA!$O$15,$B450-1,0)</f>
        <v>0</v>
      </c>
      <c r="R453" s="394"/>
      <c r="S453" s="397" t="s">
        <v>214</v>
      </c>
      <c r="T453" s="397"/>
      <c r="U453" s="38"/>
      <c r="V453" s="400" t="str">
        <f ca="1">BC453&amp;OFFSET(DATA!$U$15,$B450-1,0)</f>
        <v/>
      </c>
      <c r="W453" s="401"/>
      <c r="X453" s="401"/>
      <c r="Y453" s="401"/>
      <c r="Z453" s="401"/>
      <c r="AA453" s="401"/>
      <c r="AB453" s="401"/>
      <c r="AC453" s="626">
        <f ca="1">OFFSET(DATA!$V$15,$B450-1,0)</f>
        <v>0</v>
      </c>
      <c r="AD453" s="626"/>
      <c r="AE453" s="627"/>
      <c r="AF453" s="408">
        <f ca="1">OFFSET(DATA!$Z$15,$B450-1,0)</f>
        <v>0</v>
      </c>
      <c r="AG453" s="408"/>
      <c r="AH453" s="397" t="s">
        <v>215</v>
      </c>
      <c r="AI453" s="397">
        <f ca="1">OFFSET(DATA!$AA$15,$B450-1,0)</f>
        <v>0</v>
      </c>
      <c r="AJ453" s="410"/>
      <c r="AK453" s="360"/>
      <c r="AL453" s="365">
        <f ca="1">OFFSET(DATA!$AD$15,$B450-1,0)</f>
        <v>0</v>
      </c>
      <c r="AM453" s="302"/>
      <c r="AN453" s="305"/>
      <c r="AO453" s="306"/>
      <c r="AP453" s="316"/>
      <c r="AQ453" s="317"/>
      <c r="AR453" s="317"/>
      <c r="AS453" s="317"/>
      <c r="AT453" s="321"/>
      <c r="AU453" s="326" t="str">
        <f ca="1">IF(OFFSET(DATA!$AU$15,$B450-1,0)="","  年　月　日",OFFSET(DATA!$AU$15,$B450-1,0))</f>
        <v xml:space="preserve">  年　月　日</v>
      </c>
      <c r="AV453" s="382">
        <f ca="1">OFFSET(DATA!$BC$15,$B450-1,0)</f>
        <v>0</v>
      </c>
      <c r="AW453" s="383"/>
      <c r="AX453" s="2"/>
      <c r="AY453" s="503"/>
      <c r="AZ453" s="505"/>
      <c r="BA453" s="505"/>
      <c r="BB453" s="300"/>
      <c r="BC453" s="189" t="str">
        <f ca="1">IF(OR(YUBIN=2,OFFSET(DATA!$T$15,$B450-1,0)=""),"","〒"&amp;OFFSET(DATA!$T$15,$B450-1,0)&amp;"　")</f>
        <v/>
      </c>
      <c r="BD453" s="2"/>
      <c r="BE453" s="2"/>
      <c r="BF453" s="2"/>
      <c r="BG453" s="2"/>
      <c r="BH453" s="2"/>
      <c r="BI453" s="2"/>
    </row>
    <row r="454" spans="2:62" ht="9.9499999999999993" customHeight="1">
      <c r="B454" s="371"/>
      <c r="C454" s="614">
        <f ca="1">OFFSET(DATA!$BD$15,$B450-1,0)</f>
        <v>0</v>
      </c>
      <c r="D454" s="615"/>
      <c r="E454" s="616"/>
      <c r="F454" s="375"/>
      <c r="G454" s="376"/>
      <c r="H454" s="380"/>
      <c r="I454" s="236"/>
      <c r="J454" s="71"/>
      <c r="K454" s="395"/>
      <c r="L454" s="395"/>
      <c r="M454" s="398"/>
      <c r="N454" s="398"/>
      <c r="O454" s="102"/>
      <c r="P454" s="71"/>
      <c r="Q454" s="395"/>
      <c r="R454" s="395"/>
      <c r="S454" s="398"/>
      <c r="T454" s="398"/>
      <c r="U454" s="102"/>
      <c r="V454" s="340"/>
      <c r="W454" s="341"/>
      <c r="X454" s="341"/>
      <c r="Y454" s="341"/>
      <c r="Z454" s="341"/>
      <c r="AA454" s="341"/>
      <c r="AB454" s="341"/>
      <c r="AC454" s="628"/>
      <c r="AD454" s="628"/>
      <c r="AE454" s="629"/>
      <c r="AF454" s="394"/>
      <c r="AG454" s="394"/>
      <c r="AH454" s="398"/>
      <c r="AI454" s="398"/>
      <c r="AJ454" s="411"/>
      <c r="AK454" s="360"/>
      <c r="AL454" s="366"/>
      <c r="AM454" s="302">
        <f ca="1">BA452</f>
        <v>0</v>
      </c>
      <c r="AN454" s="389" t="str">
        <f ca="1">IF($BA454=0,"",RIGHT($BA454,4))</f>
        <v/>
      </c>
      <c r="AO454" s="390"/>
      <c r="AP454" s="316"/>
      <c r="AQ454" s="317"/>
      <c r="AR454" s="317"/>
      <c r="AS454" s="317"/>
      <c r="AT454" s="321"/>
      <c r="AU454" s="327"/>
      <c r="AV454" s="384"/>
      <c r="AW454" s="385"/>
      <c r="AX454" s="2"/>
      <c r="AY454" s="392"/>
      <c r="AZ454" s="299"/>
      <c r="BA454" s="299">
        <f ca="1">OFFSET(DATA!$BA$15,$B450-1,0)</f>
        <v>0</v>
      </c>
      <c r="BB454" s="300"/>
      <c r="BC454" s="189"/>
      <c r="BD454" s="2"/>
      <c r="BE454" s="2"/>
      <c r="BF454" s="2"/>
      <c r="BG454" s="2"/>
      <c r="BH454" s="2"/>
      <c r="BI454" s="2"/>
    </row>
    <row r="455" spans="2:62" ht="9.9499999999999993" customHeight="1">
      <c r="B455" s="372"/>
      <c r="C455" s="617"/>
      <c r="D455" s="618"/>
      <c r="E455" s="619"/>
      <c r="F455" s="377"/>
      <c r="G455" s="378"/>
      <c r="H455" s="381"/>
      <c r="I455" s="237"/>
      <c r="J455" s="39"/>
      <c r="K455" s="396"/>
      <c r="L455" s="396"/>
      <c r="M455" s="399"/>
      <c r="N455" s="399"/>
      <c r="O455" s="40"/>
      <c r="P455" s="39"/>
      <c r="Q455" s="396"/>
      <c r="R455" s="396"/>
      <c r="S455" s="399"/>
      <c r="T455" s="399"/>
      <c r="U455" s="40"/>
      <c r="V455" s="402"/>
      <c r="W455" s="403"/>
      <c r="X455" s="403"/>
      <c r="Y455" s="403"/>
      <c r="Z455" s="403"/>
      <c r="AA455" s="403"/>
      <c r="AB455" s="403"/>
      <c r="AC455" s="613"/>
      <c r="AD455" s="613"/>
      <c r="AE455" s="378"/>
      <c r="AF455" s="409"/>
      <c r="AG455" s="409"/>
      <c r="AH455" s="399"/>
      <c r="AI455" s="399"/>
      <c r="AJ455" s="412"/>
      <c r="AK455" s="361"/>
      <c r="AL455" s="367"/>
      <c r="AM455" s="388"/>
      <c r="AN455" s="391"/>
      <c r="AO455" s="378"/>
      <c r="AP455" s="318"/>
      <c r="AQ455" s="319"/>
      <c r="AR455" s="319"/>
      <c r="AS455" s="319"/>
      <c r="AT455" s="322"/>
      <c r="AU455" s="328"/>
      <c r="AV455" s="386"/>
      <c r="AW455" s="387"/>
      <c r="AX455" s="2"/>
      <c r="AY455" s="393"/>
      <c r="AZ455" s="301"/>
      <c r="BA455" s="301"/>
      <c r="BB455" s="301"/>
      <c r="BC455" s="189"/>
      <c r="BD455" s="2"/>
      <c r="BE455" s="2"/>
      <c r="BF455" s="2"/>
      <c r="BG455" s="2"/>
      <c r="BH455" s="2"/>
      <c r="BI455" s="2"/>
    </row>
    <row r="456" spans="2:62" ht="9.9499999999999993" customHeight="1">
      <c r="B456" s="368">
        <f>B450+1</f>
        <v>52</v>
      </c>
      <c r="C456" s="620">
        <f ca="1">OFFSET(DATA!$B$15,$B456-1,0)</f>
        <v>0</v>
      </c>
      <c r="D456" s="621"/>
      <c r="E456" s="622"/>
      <c r="F456" s="373">
        <f ca="1">OFFSET(DATA!$C$15,$B456-1,0)</f>
        <v>0</v>
      </c>
      <c r="G456" s="374"/>
      <c r="H456" s="379" t="str">
        <f ca="1">OFFSET(TMP!$H$1,($B456-1)*4,0)</f>
        <v xml:space="preserve">
</v>
      </c>
      <c r="I456" s="235" t="str">
        <f ca="1">OFFSET(TMP!$I$1,($B456-1)*4,0)</f>
        <v xml:space="preserve">
</v>
      </c>
      <c r="J456" s="238" t="str">
        <f ca="1">IF(OFFSET(DATA!$L$15,$B456-1,0)="","  年　月　日",OFFSET(DATA!$L$15,$B456-1,0))</f>
        <v xml:space="preserve">  年　月　日</v>
      </c>
      <c r="K456" s="239"/>
      <c r="L456" s="239"/>
      <c r="M456" s="239"/>
      <c r="N456" s="239"/>
      <c r="O456" s="240"/>
      <c r="P456" s="329" t="str">
        <f ca="1">IF(OFFSET(DATA!$N$15,$B456-1,0)="","  年　月　日",OFFSET(DATA!$N$15,$B456-1,0))</f>
        <v xml:space="preserve">  年　月　日</v>
      </c>
      <c r="Q456" s="330"/>
      <c r="R456" s="330"/>
      <c r="S456" s="330"/>
      <c r="T456" s="330"/>
      <c r="U456" s="331"/>
      <c r="V456" s="338" t="str">
        <f ca="1">BC456&amp;OFFSET(DATA!$R$15,$B456-1,0)</f>
        <v/>
      </c>
      <c r="W456" s="339"/>
      <c r="X456" s="339"/>
      <c r="Y456" s="339"/>
      <c r="Z456" s="339"/>
      <c r="AA456" s="339"/>
      <c r="AB456" s="339"/>
      <c r="AC456" s="609">
        <f ca="1">OFFSET(DATA!$S$15,$B456-1,0)</f>
        <v>0</v>
      </c>
      <c r="AD456" s="609"/>
      <c r="AE456" s="610"/>
      <c r="AF456" s="350" t="str">
        <f ca="1">IF(OFFSET(DATA!$Y$15,$B456-1,0)="","  年　月　日",OFFSET(DATA!$Y$15,$B456-1,0))</f>
        <v xml:space="preserve">  年　月　日</v>
      </c>
      <c r="AG456" s="351"/>
      <c r="AH456" s="351"/>
      <c r="AI456" s="351"/>
      <c r="AJ456" s="352"/>
      <c r="AK456" s="359" t="str">
        <f ca="1">IF(BLOOD=1,IF(LEN(BB456)=8,LEFT(BB456,2),LEFT(BB456,1)),BB456)</f>
        <v/>
      </c>
      <c r="AL456" s="362" t="str">
        <f ca="1">IF(OFFSET(DATA!$AC$15,$B456-1,0)="","  年　月　日",OFFSET(DATA!$AC$15,$B456-1,0))</f>
        <v xml:space="preserve">  年　月　日</v>
      </c>
      <c r="AM456" s="311">
        <f ca="1">AY458</f>
        <v>0</v>
      </c>
      <c r="AN456" s="312"/>
      <c r="AO456" s="313"/>
      <c r="AP456" s="314" t="str">
        <f ca="1">INDIRECT("TMP!T" &amp; 2 + ($B456-1)*5)</f>
        <v xml:space="preserve">
</v>
      </c>
      <c r="AQ456" s="315"/>
      <c r="AR456" s="315" t="str">
        <f ca="1">INDIRECT("TMP!U" &amp; 2 + ($B456-1)*5)</f>
        <v xml:space="preserve">
</v>
      </c>
      <c r="AS456" s="315"/>
      <c r="AT456" s="320" t="str">
        <f ca="1">INDIRECT("TMP!V" &amp; 2 + ($B456-1)*5)</f>
        <v xml:space="preserve">
</v>
      </c>
      <c r="AU456" s="323" t="str">
        <f ca="1">IF(OFFSET(DATA!$AT$15,$B456-1,0)="","  年　月　日",OFFSET(DATA!$AT$15,$B456-1,0))</f>
        <v xml:space="preserve">  年　月　日</v>
      </c>
      <c r="AV456" s="413">
        <f ca="1">OFFSET(DATA!$BB$15,$B456-1,0)</f>
        <v>0</v>
      </c>
      <c r="AW456" s="414"/>
      <c r="AX456" s="2"/>
      <c r="AY456" s="392">
        <f ca="1">OFFSET(DATA!$AV$15,$B456-1,0)</f>
        <v>0</v>
      </c>
      <c r="AZ456" s="299">
        <f ca="1">OFFSET(DATA!$AX$15,$B456-1,0)</f>
        <v>0</v>
      </c>
      <c r="BA456" s="299">
        <f ca="1">OFFSET(DATA!$AZ$15,$B456-1,0)</f>
        <v>0</v>
      </c>
      <c r="BB456" s="299" t="str">
        <f ca="1">IF(OFFSET(DATA!$AB$15,$B456-1,0)="","",OFFSET(DATA!$AB$15,$B456-1,0))</f>
        <v/>
      </c>
      <c r="BC456" s="189" t="str">
        <f ca="1">IF(OR(YUBIN=2,OFFSET(DATA!$Q$15,$B456-1,0)=""),"","〒"&amp;OFFSET(DATA!$Q$15,$B456-1,0)&amp;"　")</f>
        <v/>
      </c>
      <c r="BD456" s="2"/>
      <c r="BE456" s="2"/>
      <c r="BF456" s="2"/>
      <c r="BG456" s="2"/>
      <c r="BH456" s="2"/>
      <c r="BI456" s="2"/>
    </row>
    <row r="457" spans="2:62" ht="9.9499999999999993" customHeight="1">
      <c r="B457" s="369"/>
      <c r="C457" s="623"/>
      <c r="D457" s="624"/>
      <c r="E457" s="625"/>
      <c r="F457" s="375"/>
      <c r="G457" s="376"/>
      <c r="H457" s="380"/>
      <c r="I457" s="236"/>
      <c r="J457" s="241"/>
      <c r="K457" s="242"/>
      <c r="L457" s="242"/>
      <c r="M457" s="242"/>
      <c r="N457" s="242"/>
      <c r="O457" s="243"/>
      <c r="P457" s="332"/>
      <c r="Q457" s="333"/>
      <c r="R457" s="333"/>
      <c r="S457" s="333"/>
      <c r="T457" s="333"/>
      <c r="U457" s="334"/>
      <c r="V457" s="340"/>
      <c r="W457" s="341"/>
      <c r="X457" s="341"/>
      <c r="Y457" s="341"/>
      <c r="Z457" s="341"/>
      <c r="AA457" s="341"/>
      <c r="AB457" s="341"/>
      <c r="AC457" s="611"/>
      <c r="AD457" s="611"/>
      <c r="AE457" s="612"/>
      <c r="AF457" s="353"/>
      <c r="AG457" s="354"/>
      <c r="AH457" s="354"/>
      <c r="AI457" s="354"/>
      <c r="AJ457" s="355"/>
      <c r="AK457" s="360"/>
      <c r="AL457" s="363"/>
      <c r="AM457" s="302"/>
      <c r="AN457" s="305"/>
      <c r="AO457" s="306"/>
      <c r="AP457" s="316"/>
      <c r="AQ457" s="317"/>
      <c r="AR457" s="317"/>
      <c r="AS457" s="317"/>
      <c r="AT457" s="321"/>
      <c r="AU457" s="324"/>
      <c r="AV457" s="384"/>
      <c r="AW457" s="385"/>
      <c r="AX457" s="2"/>
      <c r="AY457" s="393"/>
      <c r="AZ457" s="301"/>
      <c r="BA457" s="301"/>
      <c r="BB457" s="300"/>
      <c r="BC457" s="189"/>
      <c r="BD457" s="2"/>
      <c r="BE457" s="2"/>
      <c r="BF457" s="2"/>
      <c r="BG457" s="2"/>
      <c r="BH457" s="2"/>
      <c r="BI457" s="2"/>
    </row>
    <row r="458" spans="2:62" ht="9.9499999999999993" customHeight="1">
      <c r="B458" s="370"/>
      <c r="C458" s="614">
        <f ca="1">OFFSET(DATA!$A$15,$B456-1,0)</f>
        <v>0</v>
      </c>
      <c r="D458" s="615"/>
      <c r="E458" s="616"/>
      <c r="F458" s="375"/>
      <c r="G458" s="376"/>
      <c r="H458" s="380"/>
      <c r="I458" s="236"/>
      <c r="J458" s="244"/>
      <c r="K458" s="245"/>
      <c r="L458" s="245"/>
      <c r="M458" s="245"/>
      <c r="N458" s="245"/>
      <c r="O458" s="246"/>
      <c r="P458" s="335"/>
      <c r="Q458" s="336"/>
      <c r="R458" s="336"/>
      <c r="S458" s="336"/>
      <c r="T458" s="336"/>
      <c r="U458" s="337"/>
      <c r="V458" s="342"/>
      <c r="W458" s="343"/>
      <c r="X458" s="343"/>
      <c r="Y458" s="343"/>
      <c r="Z458" s="343"/>
      <c r="AA458" s="343"/>
      <c r="AB458" s="343"/>
      <c r="AC458" s="97"/>
      <c r="AD458" s="97"/>
      <c r="AE458" s="98"/>
      <c r="AF458" s="356"/>
      <c r="AG458" s="357"/>
      <c r="AH458" s="357"/>
      <c r="AI458" s="357"/>
      <c r="AJ458" s="358"/>
      <c r="AK458" s="360"/>
      <c r="AL458" s="364"/>
      <c r="AM458" s="302" t="str">
        <f ca="1">AZ458</f>
        <v/>
      </c>
      <c r="AN458" s="303"/>
      <c r="AO458" s="304"/>
      <c r="AP458" s="316"/>
      <c r="AQ458" s="317"/>
      <c r="AR458" s="317"/>
      <c r="AS458" s="317"/>
      <c r="AT458" s="321"/>
      <c r="AU458" s="325"/>
      <c r="AV458" s="415"/>
      <c r="AW458" s="416"/>
      <c r="AX458" s="75"/>
      <c r="AY458" s="502">
        <f t="shared" ref="AY458" ca="1" si="335">AY456</f>
        <v>0</v>
      </c>
      <c r="AZ458" s="504" t="str">
        <f t="shared" ref="AZ458" ca="1" si="336">IF(COUNTIF(AZ456,"*受給者*"),"受給者",IF(COUNTIF(AZ456,"*国民年金*"),"国民年金",IF(COUNTIF(AZ456,"厚生年金"),"厚生年金","")))</f>
        <v/>
      </c>
      <c r="BA458" s="504">
        <f t="shared" ref="BA458" ca="1" si="337">BA456</f>
        <v>0</v>
      </c>
      <c r="BB458" s="300"/>
      <c r="BC458" s="189"/>
      <c r="BD458" s="2"/>
      <c r="BE458" s="2"/>
      <c r="BF458" s="2"/>
      <c r="BG458" s="2"/>
      <c r="BH458" s="2"/>
      <c r="BI458" s="2"/>
    </row>
    <row r="459" spans="2:62" ht="9.9499999999999993" customHeight="1">
      <c r="B459" s="370"/>
      <c r="C459" s="614"/>
      <c r="D459" s="615"/>
      <c r="E459" s="616"/>
      <c r="F459" s="375"/>
      <c r="G459" s="376"/>
      <c r="H459" s="380"/>
      <c r="I459" s="236"/>
      <c r="J459" s="37"/>
      <c r="K459" s="394">
        <f ca="1">OFFSET(DATA!$M$15,$B456-1,0)</f>
        <v>0</v>
      </c>
      <c r="L459" s="394"/>
      <c r="M459" s="397" t="s">
        <v>213</v>
      </c>
      <c r="N459" s="397"/>
      <c r="O459" s="38"/>
      <c r="P459" s="37"/>
      <c r="Q459" s="394">
        <f ca="1">OFFSET(DATA!$O$15,$B456-1,0)</f>
        <v>0</v>
      </c>
      <c r="R459" s="394"/>
      <c r="S459" s="397" t="s">
        <v>214</v>
      </c>
      <c r="T459" s="397"/>
      <c r="U459" s="38"/>
      <c r="V459" s="400" t="str">
        <f ca="1">BC459&amp;OFFSET(DATA!$U$15,$B456-1,0)</f>
        <v/>
      </c>
      <c r="W459" s="401"/>
      <c r="X459" s="401"/>
      <c r="Y459" s="401"/>
      <c r="Z459" s="401"/>
      <c r="AA459" s="401"/>
      <c r="AB459" s="401"/>
      <c r="AC459" s="626">
        <f ca="1">OFFSET(DATA!$V$15,$B456-1,0)</f>
        <v>0</v>
      </c>
      <c r="AD459" s="626"/>
      <c r="AE459" s="627"/>
      <c r="AF459" s="408">
        <f ca="1">OFFSET(DATA!$Z$15,$B456-1,0)</f>
        <v>0</v>
      </c>
      <c r="AG459" s="408"/>
      <c r="AH459" s="397" t="s">
        <v>215</v>
      </c>
      <c r="AI459" s="397">
        <f ca="1">OFFSET(DATA!$AA$15,$B456-1,0)</f>
        <v>0</v>
      </c>
      <c r="AJ459" s="410"/>
      <c r="AK459" s="360"/>
      <c r="AL459" s="365">
        <f ca="1">OFFSET(DATA!$AD$15,$B456-1,0)</f>
        <v>0</v>
      </c>
      <c r="AM459" s="302"/>
      <c r="AN459" s="305"/>
      <c r="AO459" s="306"/>
      <c r="AP459" s="316"/>
      <c r="AQ459" s="317"/>
      <c r="AR459" s="317"/>
      <c r="AS459" s="317"/>
      <c r="AT459" s="321"/>
      <c r="AU459" s="326" t="str">
        <f ca="1">IF(OFFSET(DATA!$AU$15,$B456-1,0)="","  年　月　日",OFFSET(DATA!$AU$15,$B456-1,0))</f>
        <v xml:space="preserve">  年　月　日</v>
      </c>
      <c r="AV459" s="382">
        <f ca="1">OFFSET(DATA!$BC$15,$B456-1,0)</f>
        <v>0</v>
      </c>
      <c r="AW459" s="383"/>
      <c r="AX459" s="2"/>
      <c r="AY459" s="503"/>
      <c r="AZ459" s="505"/>
      <c r="BA459" s="505"/>
      <c r="BB459" s="300"/>
      <c r="BC459" s="189" t="str">
        <f ca="1">IF(OR(YUBIN=2,OFFSET(DATA!$T$15,$B456-1,0)=""),"","〒"&amp;OFFSET(DATA!$T$15,$B456-1,0)&amp;"　")</f>
        <v/>
      </c>
      <c r="BD459" s="2"/>
      <c r="BE459" s="2"/>
      <c r="BF459" s="2"/>
      <c r="BG459" s="2"/>
      <c r="BH459" s="2"/>
      <c r="BI459" s="2"/>
    </row>
    <row r="460" spans="2:62" ht="9.9499999999999993" customHeight="1">
      <c r="B460" s="371"/>
      <c r="C460" s="614">
        <f ca="1">OFFSET(DATA!$BD$15,$B456-1,0)</f>
        <v>0</v>
      </c>
      <c r="D460" s="615"/>
      <c r="E460" s="616"/>
      <c r="F460" s="375"/>
      <c r="G460" s="376"/>
      <c r="H460" s="380"/>
      <c r="I460" s="236"/>
      <c r="J460" s="71"/>
      <c r="K460" s="395"/>
      <c r="L460" s="395"/>
      <c r="M460" s="398"/>
      <c r="N460" s="398"/>
      <c r="O460" s="102"/>
      <c r="P460" s="71"/>
      <c r="Q460" s="395"/>
      <c r="R460" s="395"/>
      <c r="S460" s="398"/>
      <c r="T460" s="398"/>
      <c r="U460" s="102"/>
      <c r="V460" s="340"/>
      <c r="W460" s="341"/>
      <c r="X460" s="341"/>
      <c r="Y460" s="341"/>
      <c r="Z460" s="341"/>
      <c r="AA460" s="341"/>
      <c r="AB460" s="341"/>
      <c r="AC460" s="628"/>
      <c r="AD460" s="628"/>
      <c r="AE460" s="629"/>
      <c r="AF460" s="394"/>
      <c r="AG460" s="394"/>
      <c r="AH460" s="398"/>
      <c r="AI460" s="398"/>
      <c r="AJ460" s="411"/>
      <c r="AK460" s="360"/>
      <c r="AL460" s="366"/>
      <c r="AM460" s="302">
        <f ca="1">BA458</f>
        <v>0</v>
      </c>
      <c r="AN460" s="389" t="str">
        <f ca="1">IF($BA460=0,"",RIGHT($BA460,4))</f>
        <v/>
      </c>
      <c r="AO460" s="390"/>
      <c r="AP460" s="316"/>
      <c r="AQ460" s="317"/>
      <c r="AR460" s="317"/>
      <c r="AS460" s="317"/>
      <c r="AT460" s="321"/>
      <c r="AU460" s="327"/>
      <c r="AV460" s="384"/>
      <c r="AW460" s="385"/>
      <c r="AX460" s="2"/>
      <c r="AY460" s="392"/>
      <c r="AZ460" s="299"/>
      <c r="BA460" s="299">
        <f ca="1">OFFSET(DATA!$BA$15,$B456-1,0)</f>
        <v>0</v>
      </c>
      <c r="BB460" s="300"/>
      <c r="BC460" s="189"/>
      <c r="BD460" s="2"/>
      <c r="BE460" s="2"/>
      <c r="BF460" s="2"/>
      <c r="BG460" s="2"/>
      <c r="BH460" s="2"/>
      <c r="BI460" s="2"/>
    </row>
    <row r="461" spans="2:62" ht="9.9499999999999993" customHeight="1">
      <c r="B461" s="372"/>
      <c r="C461" s="617"/>
      <c r="D461" s="618"/>
      <c r="E461" s="619"/>
      <c r="F461" s="377"/>
      <c r="G461" s="378"/>
      <c r="H461" s="381"/>
      <c r="I461" s="237"/>
      <c r="J461" s="39"/>
      <c r="K461" s="396"/>
      <c r="L461" s="396"/>
      <c r="M461" s="399"/>
      <c r="N461" s="399"/>
      <c r="O461" s="40"/>
      <c r="P461" s="39"/>
      <c r="Q461" s="396"/>
      <c r="R461" s="396"/>
      <c r="S461" s="399"/>
      <c r="T461" s="399"/>
      <c r="U461" s="40"/>
      <c r="V461" s="402"/>
      <c r="W461" s="403"/>
      <c r="X461" s="403"/>
      <c r="Y461" s="403"/>
      <c r="Z461" s="403"/>
      <c r="AA461" s="403"/>
      <c r="AB461" s="403"/>
      <c r="AC461" s="613"/>
      <c r="AD461" s="613"/>
      <c r="AE461" s="378"/>
      <c r="AF461" s="409"/>
      <c r="AG461" s="409"/>
      <c r="AH461" s="399"/>
      <c r="AI461" s="399"/>
      <c r="AJ461" s="412"/>
      <c r="AK461" s="361"/>
      <c r="AL461" s="367"/>
      <c r="AM461" s="388"/>
      <c r="AN461" s="391"/>
      <c r="AO461" s="378"/>
      <c r="AP461" s="318"/>
      <c r="AQ461" s="319"/>
      <c r="AR461" s="319"/>
      <c r="AS461" s="319"/>
      <c r="AT461" s="322"/>
      <c r="AU461" s="328"/>
      <c r="AV461" s="386"/>
      <c r="AW461" s="387"/>
      <c r="AX461" s="2"/>
      <c r="AY461" s="393"/>
      <c r="AZ461" s="301"/>
      <c r="BA461" s="301"/>
      <c r="BB461" s="301"/>
      <c r="BC461" s="189"/>
      <c r="BD461" s="2"/>
      <c r="BE461" s="2"/>
      <c r="BF461" s="2"/>
      <c r="BG461" s="2"/>
      <c r="BH461" s="2"/>
      <c r="BI461" s="2"/>
    </row>
    <row r="462" spans="2:62" ht="9.9499999999999993" customHeight="1">
      <c r="B462" s="368">
        <f t="shared" ref="B462" si="338">B456+1</f>
        <v>53</v>
      </c>
      <c r="C462" s="620">
        <f ca="1">OFFSET(DATA!$B$15,$B462-1,0)</f>
        <v>0</v>
      </c>
      <c r="D462" s="621"/>
      <c r="E462" s="622"/>
      <c r="F462" s="373">
        <f ca="1">OFFSET(DATA!$C$15,$B462-1,0)</f>
        <v>0</v>
      </c>
      <c r="G462" s="374"/>
      <c r="H462" s="379" t="str">
        <f ca="1">OFFSET(TMP!$H$1,($B462-1)*4,0)</f>
        <v xml:space="preserve">
</v>
      </c>
      <c r="I462" s="235" t="str">
        <f ca="1">OFFSET(TMP!$I$1,($B462-1)*4,0)</f>
        <v xml:space="preserve">
</v>
      </c>
      <c r="J462" s="238" t="str">
        <f ca="1">IF(OFFSET(DATA!$L$15,$B462-1,0)="","  年　月　日",OFFSET(DATA!$L$15,$B462-1,0))</f>
        <v xml:space="preserve">  年　月　日</v>
      </c>
      <c r="K462" s="239"/>
      <c r="L462" s="239"/>
      <c r="M462" s="239"/>
      <c r="N462" s="239"/>
      <c r="O462" s="240"/>
      <c r="P462" s="329" t="str">
        <f ca="1">IF(OFFSET(DATA!$N$15,$B462-1,0)="","  年　月　日",OFFSET(DATA!$N$15,$B462-1,0))</f>
        <v xml:space="preserve">  年　月　日</v>
      </c>
      <c r="Q462" s="330"/>
      <c r="R462" s="330"/>
      <c r="S462" s="330"/>
      <c r="T462" s="330"/>
      <c r="U462" s="331"/>
      <c r="V462" s="338" t="str">
        <f ca="1">BC462&amp;OFFSET(DATA!$R$15,$B462-1,0)</f>
        <v/>
      </c>
      <c r="W462" s="339"/>
      <c r="X462" s="339"/>
      <c r="Y462" s="339"/>
      <c r="Z462" s="339"/>
      <c r="AA462" s="339"/>
      <c r="AB462" s="339"/>
      <c r="AC462" s="609">
        <f ca="1">OFFSET(DATA!$S$15,$B462-1,0)</f>
        <v>0</v>
      </c>
      <c r="AD462" s="609"/>
      <c r="AE462" s="610"/>
      <c r="AF462" s="350" t="str">
        <f ca="1">IF(OFFSET(DATA!$Y$15,$B462-1,0)="","  年　月　日",OFFSET(DATA!$Y$15,$B462-1,0))</f>
        <v xml:space="preserve">  年　月　日</v>
      </c>
      <c r="AG462" s="351"/>
      <c r="AH462" s="351"/>
      <c r="AI462" s="351"/>
      <c r="AJ462" s="352"/>
      <c r="AK462" s="359" t="str">
        <f ca="1">IF(BLOOD=1,IF(LEN(BB462)=8,LEFT(BB462,2),LEFT(BB462,1)),BB462)</f>
        <v/>
      </c>
      <c r="AL462" s="362" t="str">
        <f ca="1">IF(OFFSET(DATA!$AC$15,$B462-1,0)="","  年　月　日",OFFSET(DATA!$AC$15,$B462-1,0))</f>
        <v xml:space="preserve">  年　月　日</v>
      </c>
      <c r="AM462" s="311">
        <f t="shared" ref="AM462" ca="1" si="339">AY464</f>
        <v>0</v>
      </c>
      <c r="AN462" s="312"/>
      <c r="AO462" s="313"/>
      <c r="AP462" s="314" t="str">
        <f ca="1">INDIRECT("TMP!T" &amp; 2 + ($B462-1)*5)</f>
        <v xml:space="preserve">
</v>
      </c>
      <c r="AQ462" s="315"/>
      <c r="AR462" s="315" t="str">
        <f ca="1">INDIRECT("TMP!U" &amp; 2 + ($B462-1)*5)</f>
        <v xml:space="preserve">
</v>
      </c>
      <c r="AS462" s="315"/>
      <c r="AT462" s="320" t="str">
        <f ca="1">INDIRECT("TMP!V" &amp; 2 + ($B462-1)*5)</f>
        <v xml:space="preserve">
</v>
      </c>
      <c r="AU462" s="323" t="str">
        <f ca="1">IF(OFFSET(DATA!$AT$15,$B462-1,0)="","  年　月　日",OFFSET(DATA!$AT$15,$B462-1,0))</f>
        <v xml:space="preserve">  年　月　日</v>
      </c>
      <c r="AV462" s="413">
        <f ca="1">OFFSET(DATA!$BB$15,$B462-1,0)</f>
        <v>0</v>
      </c>
      <c r="AW462" s="414"/>
      <c r="AX462" s="2"/>
      <c r="AY462" s="392">
        <f ca="1">OFFSET(DATA!$AV$15,$B462-1,0)</f>
        <v>0</v>
      </c>
      <c r="AZ462" s="299">
        <f ca="1">OFFSET(DATA!$AX$15,$B462-1,0)</f>
        <v>0</v>
      </c>
      <c r="BA462" s="299">
        <f ca="1">OFFSET(DATA!$AZ$15,$B462-1,0)</f>
        <v>0</v>
      </c>
      <c r="BB462" s="299" t="str">
        <f ca="1">IF(OFFSET(DATA!$AB$15,$B462-1,0)="","",OFFSET(DATA!$AB$15,$B462-1,0))</f>
        <v/>
      </c>
      <c r="BC462" s="189" t="str">
        <f ca="1">IF(OR(YUBIN=2,OFFSET(DATA!$Q$15,$B462-1,0)=""),"","〒"&amp;OFFSET(DATA!$Q$15,$B462-1,0)&amp;"　")</f>
        <v/>
      </c>
      <c r="BD462" s="2"/>
      <c r="BE462" s="2"/>
      <c r="BF462" s="2"/>
      <c r="BG462" s="2"/>
      <c r="BH462" s="2"/>
      <c r="BI462" s="2"/>
    </row>
    <row r="463" spans="2:62" ht="9.9499999999999993" customHeight="1">
      <c r="B463" s="369"/>
      <c r="C463" s="623"/>
      <c r="D463" s="624"/>
      <c r="E463" s="625"/>
      <c r="F463" s="375"/>
      <c r="G463" s="376"/>
      <c r="H463" s="380"/>
      <c r="I463" s="236"/>
      <c r="J463" s="241"/>
      <c r="K463" s="242"/>
      <c r="L463" s="242"/>
      <c r="M463" s="242"/>
      <c r="N463" s="242"/>
      <c r="O463" s="243"/>
      <c r="P463" s="332"/>
      <c r="Q463" s="333"/>
      <c r="R463" s="333"/>
      <c r="S463" s="333"/>
      <c r="T463" s="333"/>
      <c r="U463" s="334"/>
      <c r="V463" s="340"/>
      <c r="W463" s="341"/>
      <c r="X463" s="341"/>
      <c r="Y463" s="341"/>
      <c r="Z463" s="341"/>
      <c r="AA463" s="341"/>
      <c r="AB463" s="341"/>
      <c r="AC463" s="611"/>
      <c r="AD463" s="611"/>
      <c r="AE463" s="612"/>
      <c r="AF463" s="353"/>
      <c r="AG463" s="354"/>
      <c r="AH463" s="354"/>
      <c r="AI463" s="354"/>
      <c r="AJ463" s="355"/>
      <c r="AK463" s="360"/>
      <c r="AL463" s="363"/>
      <c r="AM463" s="302"/>
      <c r="AN463" s="305"/>
      <c r="AO463" s="306"/>
      <c r="AP463" s="316"/>
      <c r="AQ463" s="317"/>
      <c r="AR463" s="317"/>
      <c r="AS463" s="317"/>
      <c r="AT463" s="321"/>
      <c r="AU463" s="324"/>
      <c r="AV463" s="384"/>
      <c r="AW463" s="385"/>
      <c r="AX463" s="2"/>
      <c r="AY463" s="393"/>
      <c r="AZ463" s="301"/>
      <c r="BA463" s="301"/>
      <c r="BB463" s="300"/>
      <c r="BC463" s="189"/>
      <c r="BD463" s="2"/>
      <c r="BE463" s="2"/>
      <c r="BF463" s="2"/>
      <c r="BG463" s="2"/>
      <c r="BH463" s="2"/>
      <c r="BI463" s="2"/>
    </row>
    <row r="464" spans="2:62" ht="9.9499999999999993" customHeight="1">
      <c r="B464" s="370"/>
      <c r="C464" s="614">
        <f ca="1">OFFSET(DATA!$A$15,$B462-1,0)</f>
        <v>0</v>
      </c>
      <c r="D464" s="615"/>
      <c r="E464" s="616"/>
      <c r="F464" s="375"/>
      <c r="G464" s="376"/>
      <c r="H464" s="380"/>
      <c r="I464" s="236"/>
      <c r="J464" s="244"/>
      <c r="K464" s="245"/>
      <c r="L464" s="245"/>
      <c r="M464" s="245"/>
      <c r="N464" s="245"/>
      <c r="O464" s="246"/>
      <c r="P464" s="335"/>
      <c r="Q464" s="336"/>
      <c r="R464" s="336"/>
      <c r="S464" s="336"/>
      <c r="T464" s="336"/>
      <c r="U464" s="337"/>
      <c r="V464" s="342"/>
      <c r="W464" s="343"/>
      <c r="X464" s="343"/>
      <c r="Y464" s="343"/>
      <c r="Z464" s="343"/>
      <c r="AA464" s="343"/>
      <c r="AB464" s="343"/>
      <c r="AC464" s="97"/>
      <c r="AD464" s="97"/>
      <c r="AE464" s="98"/>
      <c r="AF464" s="356"/>
      <c r="AG464" s="357"/>
      <c r="AH464" s="357"/>
      <c r="AI464" s="357"/>
      <c r="AJ464" s="358"/>
      <c r="AK464" s="360"/>
      <c r="AL464" s="364"/>
      <c r="AM464" s="302" t="str">
        <f t="shared" ref="AM464" ca="1" si="340">AZ464</f>
        <v/>
      </c>
      <c r="AN464" s="303"/>
      <c r="AO464" s="304"/>
      <c r="AP464" s="316"/>
      <c r="AQ464" s="317"/>
      <c r="AR464" s="317"/>
      <c r="AS464" s="317"/>
      <c r="AT464" s="321"/>
      <c r="AU464" s="325"/>
      <c r="AV464" s="415"/>
      <c r="AW464" s="416"/>
      <c r="AX464" s="75"/>
      <c r="AY464" s="502">
        <f t="shared" ref="AY464" ca="1" si="341">AY462</f>
        <v>0</v>
      </c>
      <c r="AZ464" s="504" t="str">
        <f t="shared" ref="AZ464" ca="1" si="342">IF(COUNTIF(AZ462,"*受給者*"),"受給者",IF(COUNTIF(AZ462,"*国民年金*"),"国民年金",IF(COUNTIF(AZ462,"厚生年金"),"厚生年金","")))</f>
        <v/>
      </c>
      <c r="BA464" s="504">
        <f t="shared" ref="BA464" ca="1" si="343">BA462</f>
        <v>0</v>
      </c>
      <c r="BB464" s="300"/>
      <c r="BC464" s="189"/>
      <c r="BD464" s="2"/>
      <c r="BE464" s="2"/>
      <c r="BF464" s="2"/>
      <c r="BG464" s="2"/>
      <c r="BH464" s="2"/>
      <c r="BI464" s="2"/>
    </row>
    <row r="465" spans="2:61" ht="9.9499999999999993" customHeight="1">
      <c r="B465" s="370"/>
      <c r="C465" s="614"/>
      <c r="D465" s="615"/>
      <c r="E465" s="616"/>
      <c r="F465" s="375"/>
      <c r="G465" s="376"/>
      <c r="H465" s="380"/>
      <c r="I465" s="236"/>
      <c r="J465" s="37"/>
      <c r="K465" s="394">
        <f ca="1">OFFSET(DATA!$M$15,$B462-1,0)</f>
        <v>0</v>
      </c>
      <c r="L465" s="394"/>
      <c r="M465" s="397" t="s">
        <v>213</v>
      </c>
      <c r="N465" s="397"/>
      <c r="O465" s="38"/>
      <c r="P465" s="37"/>
      <c r="Q465" s="394">
        <f ca="1">OFFSET(DATA!$O$15,$B462-1,0)</f>
        <v>0</v>
      </c>
      <c r="R465" s="394"/>
      <c r="S465" s="397" t="s">
        <v>214</v>
      </c>
      <c r="T465" s="397"/>
      <c r="U465" s="38"/>
      <c r="V465" s="400" t="str">
        <f ca="1">BC465&amp;OFFSET(DATA!$U$15,$B462-1,0)</f>
        <v/>
      </c>
      <c r="W465" s="401"/>
      <c r="X465" s="401"/>
      <c r="Y465" s="401"/>
      <c r="Z465" s="401"/>
      <c r="AA465" s="401"/>
      <c r="AB465" s="401"/>
      <c r="AC465" s="626">
        <f ca="1">OFFSET(DATA!$V$15,$B462-1,0)</f>
        <v>0</v>
      </c>
      <c r="AD465" s="626"/>
      <c r="AE465" s="627"/>
      <c r="AF465" s="408">
        <f ca="1">OFFSET(DATA!$Z$15,$B462-1,0)</f>
        <v>0</v>
      </c>
      <c r="AG465" s="408"/>
      <c r="AH465" s="397" t="s">
        <v>215</v>
      </c>
      <c r="AI465" s="397">
        <f ca="1">OFFSET(DATA!$AA$15,$B462-1,0)</f>
        <v>0</v>
      </c>
      <c r="AJ465" s="410"/>
      <c r="AK465" s="360"/>
      <c r="AL465" s="365">
        <f ca="1">OFFSET(DATA!$AD$15,$B462-1,0)</f>
        <v>0</v>
      </c>
      <c r="AM465" s="302"/>
      <c r="AN465" s="305"/>
      <c r="AO465" s="306"/>
      <c r="AP465" s="316"/>
      <c r="AQ465" s="317"/>
      <c r="AR465" s="317"/>
      <c r="AS465" s="317"/>
      <c r="AT465" s="321"/>
      <c r="AU465" s="326" t="str">
        <f ca="1">IF(OFFSET(DATA!$AU$15,$B462-1,0)="","  年　月　日",OFFSET(DATA!$AU$15,$B462-1,0))</f>
        <v xml:space="preserve">  年　月　日</v>
      </c>
      <c r="AV465" s="382">
        <f ca="1">OFFSET(DATA!$BC$15,$B462-1,0)</f>
        <v>0</v>
      </c>
      <c r="AW465" s="383"/>
      <c r="AX465" s="2"/>
      <c r="AY465" s="503"/>
      <c r="AZ465" s="505"/>
      <c r="BA465" s="505"/>
      <c r="BB465" s="300"/>
      <c r="BC465" s="189" t="str">
        <f ca="1">IF(OR(YUBIN=2,OFFSET(DATA!$T$15,$B462-1,0)=""),"","〒"&amp;OFFSET(DATA!$T$15,$B462-1,0)&amp;"　")</f>
        <v/>
      </c>
      <c r="BD465" s="2"/>
      <c r="BE465" s="2"/>
      <c r="BF465" s="2"/>
      <c r="BG465" s="2"/>
      <c r="BH465" s="2"/>
      <c r="BI465" s="2"/>
    </row>
    <row r="466" spans="2:61" ht="9.9499999999999993" customHeight="1">
      <c r="B466" s="371"/>
      <c r="C466" s="614">
        <f ca="1">OFFSET(DATA!$BD$15,$B462-1,0)</f>
        <v>0</v>
      </c>
      <c r="D466" s="615"/>
      <c r="E466" s="616"/>
      <c r="F466" s="375"/>
      <c r="G466" s="376"/>
      <c r="H466" s="380"/>
      <c r="I466" s="236"/>
      <c r="J466" s="71"/>
      <c r="K466" s="395"/>
      <c r="L466" s="395"/>
      <c r="M466" s="398"/>
      <c r="N466" s="398"/>
      <c r="O466" s="102"/>
      <c r="P466" s="71"/>
      <c r="Q466" s="395"/>
      <c r="R466" s="395"/>
      <c r="S466" s="398"/>
      <c r="T466" s="398"/>
      <c r="U466" s="102"/>
      <c r="V466" s="340"/>
      <c r="W466" s="341"/>
      <c r="X466" s="341"/>
      <c r="Y466" s="341"/>
      <c r="Z466" s="341"/>
      <c r="AA466" s="341"/>
      <c r="AB466" s="341"/>
      <c r="AC466" s="628"/>
      <c r="AD466" s="628"/>
      <c r="AE466" s="629"/>
      <c r="AF466" s="394"/>
      <c r="AG466" s="394"/>
      <c r="AH466" s="398"/>
      <c r="AI466" s="398"/>
      <c r="AJ466" s="411"/>
      <c r="AK466" s="360"/>
      <c r="AL466" s="366"/>
      <c r="AM466" s="302">
        <f t="shared" ref="AM466" ca="1" si="344">BA464</f>
        <v>0</v>
      </c>
      <c r="AN466" s="389" t="str">
        <f t="shared" ref="AN466" ca="1" si="345">IF($BA466=0,"",RIGHT($BA466,4))</f>
        <v/>
      </c>
      <c r="AO466" s="390"/>
      <c r="AP466" s="316"/>
      <c r="AQ466" s="317"/>
      <c r="AR466" s="317"/>
      <c r="AS466" s="317"/>
      <c r="AT466" s="321"/>
      <c r="AU466" s="327"/>
      <c r="AV466" s="384"/>
      <c r="AW466" s="385"/>
      <c r="AX466" s="2"/>
      <c r="AY466" s="392"/>
      <c r="AZ466" s="299"/>
      <c r="BA466" s="299">
        <f ca="1">OFFSET(DATA!$BA$15,$B462-1,0)</f>
        <v>0</v>
      </c>
      <c r="BB466" s="300"/>
      <c r="BC466" s="189"/>
      <c r="BD466" s="2"/>
      <c r="BE466" s="2"/>
      <c r="BF466" s="2"/>
      <c r="BG466" s="2"/>
      <c r="BH466" s="2"/>
      <c r="BI466" s="2"/>
    </row>
    <row r="467" spans="2:61" ht="9.9499999999999993" customHeight="1">
      <c r="B467" s="372"/>
      <c r="C467" s="617"/>
      <c r="D467" s="618"/>
      <c r="E467" s="619"/>
      <c r="F467" s="377"/>
      <c r="G467" s="378"/>
      <c r="H467" s="381"/>
      <c r="I467" s="237"/>
      <c r="J467" s="39"/>
      <c r="K467" s="396"/>
      <c r="L467" s="396"/>
      <c r="M467" s="399"/>
      <c r="N467" s="399"/>
      <c r="O467" s="40"/>
      <c r="P467" s="39"/>
      <c r="Q467" s="396"/>
      <c r="R467" s="396"/>
      <c r="S467" s="399"/>
      <c r="T467" s="399"/>
      <c r="U467" s="40"/>
      <c r="V467" s="402"/>
      <c r="W467" s="403"/>
      <c r="X467" s="403"/>
      <c r="Y467" s="403"/>
      <c r="Z467" s="403"/>
      <c r="AA467" s="403"/>
      <c r="AB467" s="403"/>
      <c r="AC467" s="613"/>
      <c r="AD467" s="613"/>
      <c r="AE467" s="378"/>
      <c r="AF467" s="409"/>
      <c r="AG467" s="409"/>
      <c r="AH467" s="399"/>
      <c r="AI467" s="399"/>
      <c r="AJ467" s="412"/>
      <c r="AK467" s="361"/>
      <c r="AL467" s="367"/>
      <c r="AM467" s="388"/>
      <c r="AN467" s="391"/>
      <c r="AO467" s="378"/>
      <c r="AP467" s="318"/>
      <c r="AQ467" s="319"/>
      <c r="AR467" s="319"/>
      <c r="AS467" s="319"/>
      <c r="AT467" s="322"/>
      <c r="AU467" s="328"/>
      <c r="AV467" s="386"/>
      <c r="AW467" s="387"/>
      <c r="AX467" s="2"/>
      <c r="AY467" s="393"/>
      <c r="AZ467" s="301"/>
      <c r="BA467" s="301"/>
      <c r="BB467" s="301"/>
      <c r="BC467" s="189"/>
      <c r="BD467" s="2"/>
      <c r="BE467" s="2"/>
      <c r="BF467" s="2"/>
      <c r="BG467" s="2"/>
      <c r="BH467" s="2"/>
      <c r="BI467" s="2"/>
    </row>
    <row r="468" spans="2:61" ht="9.9499999999999993" customHeight="1">
      <c r="B468" s="368">
        <f t="shared" ref="B468" si="346">B462+1</f>
        <v>54</v>
      </c>
      <c r="C468" s="620">
        <f ca="1">OFFSET(DATA!$B$15,$B468-1,0)</f>
        <v>0</v>
      </c>
      <c r="D468" s="621"/>
      <c r="E468" s="622"/>
      <c r="F468" s="373">
        <f ca="1">OFFSET(DATA!$C$15,$B468-1,0)</f>
        <v>0</v>
      </c>
      <c r="G468" s="374"/>
      <c r="H468" s="379" t="str">
        <f ca="1">OFFSET(TMP!$H$1,($B468-1)*4,0)</f>
        <v xml:space="preserve">
</v>
      </c>
      <c r="I468" s="235" t="str">
        <f ca="1">OFFSET(TMP!$I$1,($B468-1)*4,0)</f>
        <v xml:space="preserve">
</v>
      </c>
      <c r="J468" s="238" t="str">
        <f ca="1">IF(OFFSET(DATA!$L$15,$B468-1,0)="","  年　月　日",OFFSET(DATA!$L$15,$B468-1,0))</f>
        <v xml:space="preserve">  年　月　日</v>
      </c>
      <c r="K468" s="239"/>
      <c r="L468" s="239"/>
      <c r="M468" s="239"/>
      <c r="N468" s="239"/>
      <c r="O468" s="240"/>
      <c r="P468" s="329" t="str">
        <f ca="1">IF(OFFSET(DATA!$N$15,$B468-1,0)="","  年　月　日",OFFSET(DATA!$N$15,$B468-1,0))</f>
        <v xml:space="preserve">  年　月　日</v>
      </c>
      <c r="Q468" s="330"/>
      <c r="R468" s="330"/>
      <c r="S468" s="330"/>
      <c r="T468" s="330"/>
      <c r="U468" s="331"/>
      <c r="V468" s="338" t="str">
        <f ca="1">BC468&amp;OFFSET(DATA!$R$15,$B468-1,0)</f>
        <v/>
      </c>
      <c r="W468" s="339"/>
      <c r="X468" s="339"/>
      <c r="Y468" s="339"/>
      <c r="Z468" s="339"/>
      <c r="AA468" s="339"/>
      <c r="AB468" s="339"/>
      <c r="AC468" s="609">
        <f ca="1">OFFSET(DATA!$S$15,$B468-1,0)</f>
        <v>0</v>
      </c>
      <c r="AD468" s="609"/>
      <c r="AE468" s="610"/>
      <c r="AF468" s="350" t="str">
        <f ca="1">IF(OFFSET(DATA!$Y$15,$B468-1,0)="","  年　月　日",OFFSET(DATA!$Y$15,$B468-1,0))</f>
        <v xml:space="preserve">  年　月　日</v>
      </c>
      <c r="AG468" s="351"/>
      <c r="AH468" s="351"/>
      <c r="AI468" s="351"/>
      <c r="AJ468" s="352"/>
      <c r="AK468" s="359" t="str">
        <f ca="1">IF(BLOOD=1,IF(LEN(BB468)=8,LEFT(BB468,2),LEFT(BB468,1)),BB468)</f>
        <v/>
      </c>
      <c r="AL468" s="362" t="str">
        <f ca="1">IF(OFFSET(DATA!$AC$15,$B468-1,0)="","  年　月　日",OFFSET(DATA!$AC$15,$B468-1,0))</f>
        <v xml:space="preserve">  年　月　日</v>
      </c>
      <c r="AM468" s="311">
        <f t="shared" ref="AM468" ca="1" si="347">AY470</f>
        <v>0</v>
      </c>
      <c r="AN468" s="312"/>
      <c r="AO468" s="313"/>
      <c r="AP468" s="314" t="str">
        <f ca="1">INDIRECT("TMP!T" &amp; 2 + ($B468-1)*5)</f>
        <v xml:space="preserve">
</v>
      </c>
      <c r="AQ468" s="315"/>
      <c r="AR468" s="315" t="str">
        <f ca="1">INDIRECT("TMP!U" &amp; 2 + ($B468-1)*5)</f>
        <v xml:space="preserve">
</v>
      </c>
      <c r="AS468" s="315"/>
      <c r="AT468" s="320" t="str">
        <f ca="1">INDIRECT("TMP!V" &amp; 2 + ($B468-1)*5)</f>
        <v xml:space="preserve">
</v>
      </c>
      <c r="AU468" s="323" t="str">
        <f ca="1">IF(OFFSET(DATA!$AT$15,$B468-1,0)="","  年　月　日",OFFSET(DATA!$AT$15,$B468-1,0))</f>
        <v xml:space="preserve">  年　月　日</v>
      </c>
      <c r="AV468" s="413">
        <f ca="1">OFFSET(DATA!$BB$15,$B468-1,0)</f>
        <v>0</v>
      </c>
      <c r="AW468" s="414"/>
      <c r="AX468" s="2"/>
      <c r="AY468" s="392">
        <f ca="1">OFFSET(DATA!$AV$15,$B468-1,0)</f>
        <v>0</v>
      </c>
      <c r="AZ468" s="299">
        <f ca="1">OFFSET(DATA!$AX$15,$B468-1,0)</f>
        <v>0</v>
      </c>
      <c r="BA468" s="299">
        <f ca="1">OFFSET(DATA!$AZ$15,$B468-1,0)</f>
        <v>0</v>
      </c>
      <c r="BB468" s="299" t="str">
        <f ca="1">IF(OFFSET(DATA!$AB$15,$B468-1,0)="","",OFFSET(DATA!$AB$15,$B468-1,0))</f>
        <v/>
      </c>
      <c r="BC468" s="189" t="str">
        <f ca="1">IF(OR(YUBIN=2,OFFSET(DATA!$Q$15,$B468-1,0)=""),"","〒"&amp;OFFSET(DATA!$Q$15,$B468-1,0)&amp;"　")</f>
        <v/>
      </c>
      <c r="BD468" s="2"/>
      <c r="BE468" s="2"/>
      <c r="BF468" s="2"/>
      <c r="BG468" s="2"/>
      <c r="BH468" s="2"/>
      <c r="BI468" s="2"/>
    </row>
    <row r="469" spans="2:61" ht="9.9499999999999993" customHeight="1">
      <c r="B469" s="369"/>
      <c r="C469" s="623"/>
      <c r="D469" s="624"/>
      <c r="E469" s="625"/>
      <c r="F469" s="375"/>
      <c r="G469" s="376"/>
      <c r="H469" s="380"/>
      <c r="I469" s="236"/>
      <c r="J469" s="241"/>
      <c r="K469" s="242"/>
      <c r="L469" s="242"/>
      <c r="M469" s="242"/>
      <c r="N469" s="242"/>
      <c r="O469" s="243"/>
      <c r="P469" s="332"/>
      <c r="Q469" s="333"/>
      <c r="R469" s="333"/>
      <c r="S469" s="333"/>
      <c r="T469" s="333"/>
      <c r="U469" s="334"/>
      <c r="V469" s="340"/>
      <c r="W469" s="341"/>
      <c r="X469" s="341"/>
      <c r="Y469" s="341"/>
      <c r="Z469" s="341"/>
      <c r="AA469" s="341"/>
      <c r="AB469" s="341"/>
      <c r="AC469" s="611"/>
      <c r="AD469" s="611"/>
      <c r="AE469" s="612"/>
      <c r="AF469" s="353"/>
      <c r="AG469" s="354"/>
      <c r="AH469" s="354"/>
      <c r="AI469" s="354"/>
      <c r="AJ469" s="355"/>
      <c r="AK469" s="360"/>
      <c r="AL469" s="363"/>
      <c r="AM469" s="302"/>
      <c r="AN469" s="305"/>
      <c r="AO469" s="306"/>
      <c r="AP469" s="316"/>
      <c r="AQ469" s="317"/>
      <c r="AR469" s="317"/>
      <c r="AS469" s="317"/>
      <c r="AT469" s="321"/>
      <c r="AU469" s="324"/>
      <c r="AV469" s="384"/>
      <c r="AW469" s="385"/>
      <c r="AX469" s="2"/>
      <c r="AY469" s="393"/>
      <c r="AZ469" s="301"/>
      <c r="BA469" s="301"/>
      <c r="BB469" s="300"/>
      <c r="BC469" s="189"/>
      <c r="BD469" s="2"/>
      <c r="BE469" s="2"/>
      <c r="BF469" s="2"/>
      <c r="BG469" s="2"/>
      <c r="BH469" s="2"/>
      <c r="BI469" s="2"/>
    </row>
    <row r="470" spans="2:61" ht="9.9499999999999993" customHeight="1">
      <c r="B470" s="370"/>
      <c r="C470" s="614">
        <f ca="1">OFFSET(DATA!$A$15,$B468-1,0)</f>
        <v>0</v>
      </c>
      <c r="D470" s="615"/>
      <c r="E470" s="616"/>
      <c r="F470" s="375"/>
      <c r="G470" s="376"/>
      <c r="H470" s="380"/>
      <c r="I470" s="236"/>
      <c r="J470" s="244"/>
      <c r="K470" s="245"/>
      <c r="L470" s="245"/>
      <c r="M470" s="245"/>
      <c r="N470" s="245"/>
      <c r="O470" s="246"/>
      <c r="P470" s="335"/>
      <c r="Q470" s="336"/>
      <c r="R470" s="336"/>
      <c r="S470" s="336"/>
      <c r="T470" s="336"/>
      <c r="U470" s="337"/>
      <c r="V470" s="342"/>
      <c r="W470" s="343"/>
      <c r="X470" s="343"/>
      <c r="Y470" s="343"/>
      <c r="Z470" s="343"/>
      <c r="AA470" s="343"/>
      <c r="AB470" s="343"/>
      <c r="AC470" s="97"/>
      <c r="AD470" s="97"/>
      <c r="AE470" s="98"/>
      <c r="AF470" s="356"/>
      <c r="AG470" s="357"/>
      <c r="AH470" s="357"/>
      <c r="AI470" s="357"/>
      <c r="AJ470" s="358"/>
      <c r="AK470" s="360"/>
      <c r="AL470" s="364"/>
      <c r="AM470" s="302" t="str">
        <f t="shared" ref="AM470" ca="1" si="348">AZ470</f>
        <v/>
      </c>
      <c r="AN470" s="303"/>
      <c r="AO470" s="304"/>
      <c r="AP470" s="316"/>
      <c r="AQ470" s="317"/>
      <c r="AR470" s="317"/>
      <c r="AS470" s="317"/>
      <c r="AT470" s="321"/>
      <c r="AU470" s="325"/>
      <c r="AV470" s="415"/>
      <c r="AW470" s="416"/>
      <c r="AX470" s="75"/>
      <c r="AY470" s="502">
        <f t="shared" ref="AY470" ca="1" si="349">AY468</f>
        <v>0</v>
      </c>
      <c r="AZ470" s="504" t="str">
        <f t="shared" ref="AZ470" ca="1" si="350">IF(COUNTIF(AZ468,"*受給者*"),"受給者",IF(COUNTIF(AZ468,"*国民年金*"),"国民年金",IF(COUNTIF(AZ468,"厚生年金"),"厚生年金","")))</f>
        <v/>
      </c>
      <c r="BA470" s="504">
        <f t="shared" ref="BA470" ca="1" si="351">BA468</f>
        <v>0</v>
      </c>
      <c r="BB470" s="300"/>
      <c r="BC470" s="189"/>
      <c r="BD470" s="2"/>
      <c r="BE470" s="2"/>
      <c r="BF470" s="2"/>
      <c r="BG470" s="2"/>
      <c r="BH470" s="2"/>
      <c r="BI470" s="2"/>
    </row>
    <row r="471" spans="2:61" ht="9.9499999999999993" customHeight="1">
      <c r="B471" s="370"/>
      <c r="C471" s="614"/>
      <c r="D471" s="615"/>
      <c r="E471" s="616"/>
      <c r="F471" s="375"/>
      <c r="G471" s="376"/>
      <c r="H471" s="380"/>
      <c r="I471" s="236"/>
      <c r="J471" s="37"/>
      <c r="K471" s="394">
        <f ca="1">OFFSET(DATA!$M$15,$B468-1,0)</f>
        <v>0</v>
      </c>
      <c r="L471" s="394"/>
      <c r="M471" s="397" t="s">
        <v>213</v>
      </c>
      <c r="N471" s="397"/>
      <c r="O471" s="38"/>
      <c r="P471" s="37"/>
      <c r="Q471" s="394">
        <f ca="1">OFFSET(DATA!$O$15,$B468-1,0)</f>
        <v>0</v>
      </c>
      <c r="R471" s="394"/>
      <c r="S471" s="397" t="s">
        <v>214</v>
      </c>
      <c r="T471" s="397"/>
      <c r="U471" s="38"/>
      <c r="V471" s="400" t="str">
        <f ca="1">BC471&amp;OFFSET(DATA!$U$15,$B468-1,0)</f>
        <v/>
      </c>
      <c r="W471" s="401"/>
      <c r="X471" s="401"/>
      <c r="Y471" s="401"/>
      <c r="Z471" s="401"/>
      <c r="AA471" s="401"/>
      <c r="AB471" s="401"/>
      <c r="AC471" s="626">
        <f ca="1">OFFSET(DATA!$V$15,$B468-1,0)</f>
        <v>0</v>
      </c>
      <c r="AD471" s="626"/>
      <c r="AE471" s="627"/>
      <c r="AF471" s="408">
        <f ca="1">OFFSET(DATA!$Z$15,$B468-1,0)</f>
        <v>0</v>
      </c>
      <c r="AG471" s="408"/>
      <c r="AH471" s="397" t="s">
        <v>215</v>
      </c>
      <c r="AI471" s="397">
        <f ca="1">OFFSET(DATA!$AA$15,$B468-1,0)</f>
        <v>0</v>
      </c>
      <c r="AJ471" s="410"/>
      <c r="AK471" s="360"/>
      <c r="AL471" s="365">
        <f ca="1">OFFSET(DATA!$AD$15,$B468-1,0)</f>
        <v>0</v>
      </c>
      <c r="AM471" s="302"/>
      <c r="AN471" s="305"/>
      <c r="AO471" s="306"/>
      <c r="AP471" s="316"/>
      <c r="AQ471" s="317"/>
      <c r="AR471" s="317"/>
      <c r="AS471" s="317"/>
      <c r="AT471" s="321"/>
      <c r="AU471" s="326" t="str">
        <f ca="1">IF(OFFSET(DATA!$AU$15,$B468-1,0)="","  年　月　日",OFFSET(DATA!$AU$15,$B468-1,0))</f>
        <v xml:space="preserve">  年　月　日</v>
      </c>
      <c r="AV471" s="382">
        <f ca="1">OFFSET(DATA!$BC$15,$B468-1,0)</f>
        <v>0</v>
      </c>
      <c r="AW471" s="383"/>
      <c r="AX471" s="2"/>
      <c r="AY471" s="503"/>
      <c r="AZ471" s="505"/>
      <c r="BA471" s="505"/>
      <c r="BB471" s="300"/>
      <c r="BC471" s="189" t="str">
        <f ca="1">IF(OR(YUBIN=2,OFFSET(DATA!$T$15,$B468-1,0)=""),"","〒"&amp;OFFSET(DATA!$T$15,$B468-1,0)&amp;"　")</f>
        <v/>
      </c>
      <c r="BD471" s="2"/>
      <c r="BE471" s="2"/>
      <c r="BF471" s="2"/>
      <c r="BG471" s="2"/>
      <c r="BH471" s="2"/>
      <c r="BI471" s="2"/>
    </row>
    <row r="472" spans="2:61" ht="9.9499999999999993" customHeight="1">
      <c r="B472" s="371"/>
      <c r="C472" s="614">
        <f ca="1">OFFSET(DATA!$BD$15,$B468-1,0)</f>
        <v>0</v>
      </c>
      <c r="D472" s="615"/>
      <c r="E472" s="616"/>
      <c r="F472" s="375"/>
      <c r="G472" s="376"/>
      <c r="H472" s="380"/>
      <c r="I472" s="236"/>
      <c r="J472" s="71"/>
      <c r="K472" s="395"/>
      <c r="L472" s="395"/>
      <c r="M472" s="398"/>
      <c r="N472" s="398"/>
      <c r="O472" s="102"/>
      <c r="P472" s="71"/>
      <c r="Q472" s="395"/>
      <c r="R472" s="395"/>
      <c r="S472" s="398"/>
      <c r="T472" s="398"/>
      <c r="U472" s="102"/>
      <c r="V472" s="340"/>
      <c r="W472" s="341"/>
      <c r="X472" s="341"/>
      <c r="Y472" s="341"/>
      <c r="Z472" s="341"/>
      <c r="AA472" s="341"/>
      <c r="AB472" s="341"/>
      <c r="AC472" s="628"/>
      <c r="AD472" s="628"/>
      <c r="AE472" s="629"/>
      <c r="AF472" s="394"/>
      <c r="AG472" s="394"/>
      <c r="AH472" s="398"/>
      <c r="AI472" s="398"/>
      <c r="AJ472" s="411"/>
      <c r="AK472" s="360"/>
      <c r="AL472" s="366"/>
      <c r="AM472" s="302">
        <f t="shared" ref="AM472" ca="1" si="352">BA470</f>
        <v>0</v>
      </c>
      <c r="AN472" s="389" t="str">
        <f t="shared" ref="AN472" ca="1" si="353">IF($BA472=0,"",RIGHT($BA472,4))</f>
        <v/>
      </c>
      <c r="AO472" s="390"/>
      <c r="AP472" s="316"/>
      <c r="AQ472" s="317"/>
      <c r="AR472" s="317"/>
      <c r="AS472" s="317"/>
      <c r="AT472" s="321"/>
      <c r="AU472" s="327"/>
      <c r="AV472" s="384"/>
      <c r="AW472" s="385"/>
      <c r="AX472" s="2"/>
      <c r="AY472" s="392"/>
      <c r="AZ472" s="299"/>
      <c r="BA472" s="299">
        <f ca="1">OFFSET(DATA!$BA$15,$B468-1,0)</f>
        <v>0</v>
      </c>
      <c r="BB472" s="300"/>
      <c r="BC472" s="189"/>
      <c r="BD472" s="2"/>
      <c r="BE472" s="2"/>
      <c r="BF472" s="2"/>
      <c r="BG472" s="2"/>
      <c r="BH472" s="2"/>
      <c r="BI472" s="2"/>
    </row>
    <row r="473" spans="2:61" ht="9.9499999999999993" customHeight="1">
      <c r="B473" s="372"/>
      <c r="C473" s="617"/>
      <c r="D473" s="618"/>
      <c r="E473" s="619"/>
      <c r="F473" s="377"/>
      <c r="G473" s="378"/>
      <c r="H473" s="381"/>
      <c r="I473" s="237"/>
      <c r="J473" s="39"/>
      <c r="K473" s="396"/>
      <c r="L473" s="396"/>
      <c r="M473" s="399"/>
      <c r="N473" s="399"/>
      <c r="O473" s="40"/>
      <c r="P473" s="39"/>
      <c r="Q473" s="396"/>
      <c r="R473" s="396"/>
      <c r="S473" s="399"/>
      <c r="T473" s="399"/>
      <c r="U473" s="40"/>
      <c r="V473" s="402"/>
      <c r="W473" s="403"/>
      <c r="X473" s="403"/>
      <c r="Y473" s="403"/>
      <c r="Z473" s="403"/>
      <c r="AA473" s="403"/>
      <c r="AB473" s="403"/>
      <c r="AC473" s="613"/>
      <c r="AD473" s="613"/>
      <c r="AE473" s="378"/>
      <c r="AF473" s="409"/>
      <c r="AG473" s="409"/>
      <c r="AH473" s="399"/>
      <c r="AI473" s="399"/>
      <c r="AJ473" s="412"/>
      <c r="AK473" s="361"/>
      <c r="AL473" s="367"/>
      <c r="AM473" s="388"/>
      <c r="AN473" s="391"/>
      <c r="AO473" s="378"/>
      <c r="AP473" s="318"/>
      <c r="AQ473" s="319"/>
      <c r="AR473" s="319"/>
      <c r="AS473" s="319"/>
      <c r="AT473" s="322"/>
      <c r="AU473" s="328"/>
      <c r="AV473" s="386"/>
      <c r="AW473" s="387"/>
      <c r="AX473" s="2"/>
      <c r="AY473" s="393"/>
      <c r="AZ473" s="301"/>
      <c r="BA473" s="301"/>
      <c r="BB473" s="301"/>
      <c r="BC473" s="189"/>
      <c r="BD473" s="2"/>
      <c r="BE473" s="2"/>
      <c r="BF473" s="2"/>
      <c r="BG473" s="2"/>
      <c r="BH473" s="2"/>
      <c r="BI473" s="2"/>
    </row>
    <row r="474" spans="2:61" ht="9.9499999999999993" customHeight="1">
      <c r="B474" s="368">
        <f t="shared" ref="B474" si="354">B468+1</f>
        <v>55</v>
      </c>
      <c r="C474" s="620">
        <f ca="1">OFFSET(DATA!$B$15,$B474-1,0)</f>
        <v>0</v>
      </c>
      <c r="D474" s="621"/>
      <c r="E474" s="622"/>
      <c r="F474" s="373">
        <f ca="1">OFFSET(DATA!$C$15,$B474-1,0)</f>
        <v>0</v>
      </c>
      <c r="G474" s="374"/>
      <c r="H474" s="379" t="str">
        <f ca="1">OFFSET(TMP!$H$1,($B474-1)*4,0)</f>
        <v xml:space="preserve">
</v>
      </c>
      <c r="I474" s="235" t="str">
        <f ca="1">OFFSET(TMP!$I$1,($B474-1)*4,0)</f>
        <v xml:space="preserve">
</v>
      </c>
      <c r="J474" s="238" t="str">
        <f ca="1">IF(OFFSET(DATA!$L$15,$B474-1,0)="","  年　月　日",OFFSET(DATA!$L$15,$B474-1,0))</f>
        <v xml:space="preserve">  年　月　日</v>
      </c>
      <c r="K474" s="239"/>
      <c r="L474" s="239"/>
      <c r="M474" s="239"/>
      <c r="N474" s="239"/>
      <c r="O474" s="240"/>
      <c r="P474" s="329" t="str">
        <f ca="1">IF(OFFSET(DATA!$N$15,$B474-1,0)="","  年　月　日",OFFSET(DATA!$N$15,$B474-1,0))</f>
        <v xml:space="preserve">  年　月　日</v>
      </c>
      <c r="Q474" s="330"/>
      <c r="R474" s="330"/>
      <c r="S474" s="330"/>
      <c r="T474" s="330"/>
      <c r="U474" s="331"/>
      <c r="V474" s="338" t="str">
        <f ca="1">BC474&amp;OFFSET(DATA!$R$15,$B474-1,0)</f>
        <v/>
      </c>
      <c r="W474" s="339"/>
      <c r="X474" s="339"/>
      <c r="Y474" s="339"/>
      <c r="Z474" s="339"/>
      <c r="AA474" s="339"/>
      <c r="AB474" s="339"/>
      <c r="AC474" s="609">
        <f ca="1">OFFSET(DATA!$S$15,$B474-1,0)</f>
        <v>0</v>
      </c>
      <c r="AD474" s="609"/>
      <c r="AE474" s="610"/>
      <c r="AF474" s="350" t="str">
        <f ca="1">IF(OFFSET(DATA!$Y$15,$B474-1,0)="","  年　月　日",OFFSET(DATA!$Y$15,$B474-1,0))</f>
        <v xml:space="preserve">  年　月　日</v>
      </c>
      <c r="AG474" s="351"/>
      <c r="AH474" s="351"/>
      <c r="AI474" s="351"/>
      <c r="AJ474" s="352"/>
      <c r="AK474" s="359" t="str">
        <f ca="1">IF(BLOOD=1,IF(LEN(BB474)=8,LEFT(BB474,2),LEFT(BB474,1)),BB474)</f>
        <v/>
      </c>
      <c r="AL474" s="362" t="str">
        <f ca="1">IF(OFFSET(DATA!$AC$15,$B474-1,0)="","  年　月　日",OFFSET(DATA!$AC$15,$B474-1,0))</f>
        <v xml:space="preserve">  年　月　日</v>
      </c>
      <c r="AM474" s="311">
        <f t="shared" ref="AM474" ca="1" si="355">AY476</f>
        <v>0</v>
      </c>
      <c r="AN474" s="312"/>
      <c r="AO474" s="313"/>
      <c r="AP474" s="314" t="str">
        <f ca="1">INDIRECT("TMP!T" &amp; 2 + ($B474-1)*5)</f>
        <v xml:space="preserve">
</v>
      </c>
      <c r="AQ474" s="315"/>
      <c r="AR474" s="315" t="str">
        <f ca="1">INDIRECT("TMP!U" &amp; 2 + ($B474-1)*5)</f>
        <v xml:space="preserve">
</v>
      </c>
      <c r="AS474" s="315"/>
      <c r="AT474" s="320" t="str">
        <f ca="1">INDIRECT("TMP!V" &amp; 2 + ($B474-1)*5)</f>
        <v xml:space="preserve">
</v>
      </c>
      <c r="AU474" s="323" t="str">
        <f ca="1">IF(OFFSET(DATA!$AT$15,$B474-1,0)="","  年　月　日",OFFSET(DATA!$AT$15,$B474-1,0))</f>
        <v xml:space="preserve">  年　月　日</v>
      </c>
      <c r="AV474" s="413">
        <f ca="1">OFFSET(DATA!$BB$15,$B474-1,0)</f>
        <v>0</v>
      </c>
      <c r="AW474" s="414"/>
      <c r="AX474" s="2"/>
      <c r="AY474" s="392">
        <f ca="1">OFFSET(DATA!$AV$15,$B474-1,0)</f>
        <v>0</v>
      </c>
      <c r="AZ474" s="299">
        <f ca="1">OFFSET(DATA!$AX$15,$B474-1,0)</f>
        <v>0</v>
      </c>
      <c r="BA474" s="299">
        <f ca="1">OFFSET(DATA!$AZ$15,$B474-1,0)</f>
        <v>0</v>
      </c>
      <c r="BB474" s="299" t="str">
        <f ca="1">IF(OFFSET(DATA!$AB$15,$B474-1,0)="","",OFFSET(DATA!$AB$15,$B474-1,0))</f>
        <v/>
      </c>
      <c r="BC474" s="189" t="str">
        <f ca="1">IF(OR(YUBIN=2,OFFSET(DATA!$Q$15,$B474-1,0)=""),"","〒"&amp;OFFSET(DATA!$Q$15,$B474-1,0)&amp;"　")</f>
        <v/>
      </c>
      <c r="BD474" s="2"/>
      <c r="BE474" s="2"/>
      <c r="BF474" s="2"/>
      <c r="BG474" s="2"/>
      <c r="BH474" s="2"/>
      <c r="BI474" s="2"/>
    </row>
    <row r="475" spans="2:61" ht="9.9499999999999993" customHeight="1">
      <c r="B475" s="369"/>
      <c r="C475" s="623"/>
      <c r="D475" s="624"/>
      <c r="E475" s="625"/>
      <c r="F475" s="375"/>
      <c r="G475" s="376"/>
      <c r="H475" s="380"/>
      <c r="I475" s="236"/>
      <c r="J475" s="241"/>
      <c r="K475" s="242"/>
      <c r="L475" s="242"/>
      <c r="M475" s="242"/>
      <c r="N475" s="242"/>
      <c r="O475" s="243"/>
      <c r="P475" s="332"/>
      <c r="Q475" s="333"/>
      <c r="R475" s="333"/>
      <c r="S475" s="333"/>
      <c r="T475" s="333"/>
      <c r="U475" s="334"/>
      <c r="V475" s="340"/>
      <c r="W475" s="341"/>
      <c r="X475" s="341"/>
      <c r="Y475" s="341"/>
      <c r="Z475" s="341"/>
      <c r="AA475" s="341"/>
      <c r="AB475" s="341"/>
      <c r="AC475" s="611"/>
      <c r="AD475" s="611"/>
      <c r="AE475" s="612"/>
      <c r="AF475" s="353"/>
      <c r="AG475" s="354"/>
      <c r="AH475" s="354"/>
      <c r="AI475" s="354"/>
      <c r="AJ475" s="355"/>
      <c r="AK475" s="360"/>
      <c r="AL475" s="363"/>
      <c r="AM475" s="302"/>
      <c r="AN475" s="305"/>
      <c r="AO475" s="306"/>
      <c r="AP475" s="316"/>
      <c r="AQ475" s="317"/>
      <c r="AR475" s="317"/>
      <c r="AS475" s="317"/>
      <c r="AT475" s="321"/>
      <c r="AU475" s="324"/>
      <c r="AV475" s="384"/>
      <c r="AW475" s="385"/>
      <c r="AX475" s="2"/>
      <c r="AY475" s="393"/>
      <c r="AZ475" s="301"/>
      <c r="BA475" s="301"/>
      <c r="BB475" s="300"/>
      <c r="BC475" s="189"/>
      <c r="BD475" s="2"/>
      <c r="BE475" s="2"/>
      <c r="BF475" s="2"/>
      <c r="BG475" s="2"/>
      <c r="BH475" s="2"/>
      <c r="BI475" s="2"/>
    </row>
    <row r="476" spans="2:61" ht="9.9499999999999993" customHeight="1">
      <c r="B476" s="370"/>
      <c r="C476" s="614">
        <f ca="1">OFFSET(DATA!$A$15,$B474-1,0)</f>
        <v>0</v>
      </c>
      <c r="D476" s="615"/>
      <c r="E476" s="616"/>
      <c r="F476" s="375"/>
      <c r="G476" s="376"/>
      <c r="H476" s="380"/>
      <c r="I476" s="236"/>
      <c r="J476" s="244"/>
      <c r="K476" s="245"/>
      <c r="L476" s="245"/>
      <c r="M476" s="245"/>
      <c r="N476" s="245"/>
      <c r="O476" s="246"/>
      <c r="P476" s="335"/>
      <c r="Q476" s="336"/>
      <c r="R476" s="336"/>
      <c r="S476" s="336"/>
      <c r="T476" s="336"/>
      <c r="U476" s="337"/>
      <c r="V476" s="342"/>
      <c r="W476" s="343"/>
      <c r="X476" s="343"/>
      <c r="Y476" s="343"/>
      <c r="Z476" s="343"/>
      <c r="AA476" s="343"/>
      <c r="AB476" s="343"/>
      <c r="AC476" s="97"/>
      <c r="AD476" s="97"/>
      <c r="AE476" s="98"/>
      <c r="AF476" s="356"/>
      <c r="AG476" s="357"/>
      <c r="AH476" s="357"/>
      <c r="AI476" s="357"/>
      <c r="AJ476" s="358"/>
      <c r="AK476" s="360"/>
      <c r="AL476" s="364"/>
      <c r="AM476" s="302" t="str">
        <f t="shared" ref="AM476" ca="1" si="356">AZ476</f>
        <v/>
      </c>
      <c r="AN476" s="303"/>
      <c r="AO476" s="304"/>
      <c r="AP476" s="316"/>
      <c r="AQ476" s="317"/>
      <c r="AR476" s="317"/>
      <c r="AS476" s="317"/>
      <c r="AT476" s="321"/>
      <c r="AU476" s="325"/>
      <c r="AV476" s="415"/>
      <c r="AW476" s="416"/>
      <c r="AX476" s="75"/>
      <c r="AY476" s="502">
        <f t="shared" ref="AY476" ca="1" si="357">AY474</f>
        <v>0</v>
      </c>
      <c r="AZ476" s="504" t="str">
        <f t="shared" ref="AZ476" ca="1" si="358">IF(COUNTIF(AZ474,"*受給者*"),"受給者",IF(COUNTIF(AZ474,"*国民年金*"),"国民年金",IF(COUNTIF(AZ474,"厚生年金"),"厚生年金","")))</f>
        <v/>
      </c>
      <c r="BA476" s="504">
        <f t="shared" ref="BA476" ca="1" si="359">BA474</f>
        <v>0</v>
      </c>
      <c r="BB476" s="300"/>
      <c r="BC476" s="189"/>
      <c r="BD476" s="2"/>
      <c r="BE476" s="2"/>
      <c r="BF476" s="2"/>
      <c r="BG476" s="2"/>
      <c r="BH476" s="2"/>
      <c r="BI476" s="2"/>
    </row>
    <row r="477" spans="2:61" ht="9.9499999999999993" customHeight="1">
      <c r="B477" s="370"/>
      <c r="C477" s="614"/>
      <c r="D477" s="615"/>
      <c r="E477" s="616"/>
      <c r="F477" s="375"/>
      <c r="G477" s="376"/>
      <c r="H477" s="380"/>
      <c r="I477" s="236"/>
      <c r="J477" s="37"/>
      <c r="K477" s="394">
        <f ca="1">OFFSET(DATA!$M$15,$B474-1,0)</f>
        <v>0</v>
      </c>
      <c r="L477" s="394"/>
      <c r="M477" s="397" t="s">
        <v>213</v>
      </c>
      <c r="N477" s="397"/>
      <c r="O477" s="38"/>
      <c r="P477" s="37"/>
      <c r="Q477" s="394">
        <f ca="1">OFFSET(DATA!$O$15,$B474-1,0)</f>
        <v>0</v>
      </c>
      <c r="R477" s="394"/>
      <c r="S477" s="397" t="s">
        <v>214</v>
      </c>
      <c r="T477" s="397"/>
      <c r="U477" s="38"/>
      <c r="V477" s="400" t="str">
        <f ca="1">BC477&amp;OFFSET(DATA!$U$15,$B474-1,0)</f>
        <v/>
      </c>
      <c r="W477" s="401"/>
      <c r="X477" s="401"/>
      <c r="Y477" s="401"/>
      <c r="Z477" s="401"/>
      <c r="AA477" s="401"/>
      <c r="AB477" s="401"/>
      <c r="AC477" s="626">
        <f ca="1">OFFSET(DATA!$V$15,$B474-1,0)</f>
        <v>0</v>
      </c>
      <c r="AD477" s="626"/>
      <c r="AE477" s="627"/>
      <c r="AF477" s="408">
        <f ca="1">OFFSET(DATA!$Z$15,$B474-1,0)</f>
        <v>0</v>
      </c>
      <c r="AG477" s="408"/>
      <c r="AH477" s="397" t="s">
        <v>215</v>
      </c>
      <c r="AI477" s="397">
        <f ca="1">OFFSET(DATA!$AA$15,$B474-1,0)</f>
        <v>0</v>
      </c>
      <c r="AJ477" s="410"/>
      <c r="AK477" s="360"/>
      <c r="AL477" s="365">
        <f ca="1">OFFSET(DATA!$AD$15,$B474-1,0)</f>
        <v>0</v>
      </c>
      <c r="AM477" s="302"/>
      <c r="AN477" s="305"/>
      <c r="AO477" s="306"/>
      <c r="AP477" s="316"/>
      <c r="AQ477" s="317"/>
      <c r="AR477" s="317"/>
      <c r="AS477" s="317"/>
      <c r="AT477" s="321"/>
      <c r="AU477" s="326" t="str">
        <f ca="1">IF(OFFSET(DATA!$AU$15,$B474-1,0)="","  年　月　日",OFFSET(DATA!$AU$15,$B474-1,0))</f>
        <v xml:space="preserve">  年　月　日</v>
      </c>
      <c r="AV477" s="382">
        <f ca="1">OFFSET(DATA!$BC$15,$B474-1,0)</f>
        <v>0</v>
      </c>
      <c r="AW477" s="383"/>
      <c r="AX477" s="2"/>
      <c r="AY477" s="503"/>
      <c r="AZ477" s="505"/>
      <c r="BA477" s="505"/>
      <c r="BB477" s="300"/>
      <c r="BC477" s="189" t="str">
        <f ca="1">IF(OR(YUBIN=2,OFFSET(DATA!$T$15,$B474-1,0)=""),"","〒"&amp;OFFSET(DATA!$T$15,$B474-1,0)&amp;"　")</f>
        <v/>
      </c>
      <c r="BD477" s="2"/>
      <c r="BE477" s="2"/>
      <c r="BF477" s="2"/>
      <c r="BG477" s="2"/>
      <c r="BH477" s="2"/>
      <c r="BI477" s="2"/>
    </row>
    <row r="478" spans="2:61" ht="9.9499999999999993" customHeight="1">
      <c r="B478" s="371"/>
      <c r="C478" s="614">
        <f ca="1">OFFSET(DATA!$BD$15,$B474-1,0)</f>
        <v>0</v>
      </c>
      <c r="D478" s="615"/>
      <c r="E478" s="616"/>
      <c r="F478" s="375"/>
      <c r="G478" s="376"/>
      <c r="H478" s="380"/>
      <c r="I478" s="236"/>
      <c r="J478" s="71"/>
      <c r="K478" s="395"/>
      <c r="L478" s="395"/>
      <c r="M478" s="398"/>
      <c r="N478" s="398"/>
      <c r="O478" s="102"/>
      <c r="P478" s="71"/>
      <c r="Q478" s="395"/>
      <c r="R478" s="395"/>
      <c r="S478" s="398"/>
      <c r="T478" s="398"/>
      <c r="U478" s="102"/>
      <c r="V478" s="340"/>
      <c r="W478" s="341"/>
      <c r="X478" s="341"/>
      <c r="Y478" s="341"/>
      <c r="Z478" s="341"/>
      <c r="AA478" s="341"/>
      <c r="AB478" s="341"/>
      <c r="AC478" s="628"/>
      <c r="AD478" s="628"/>
      <c r="AE478" s="629"/>
      <c r="AF478" s="394"/>
      <c r="AG478" s="394"/>
      <c r="AH478" s="398"/>
      <c r="AI478" s="398"/>
      <c r="AJ478" s="411"/>
      <c r="AK478" s="360"/>
      <c r="AL478" s="366"/>
      <c r="AM478" s="302">
        <f t="shared" ref="AM478" ca="1" si="360">BA476</f>
        <v>0</v>
      </c>
      <c r="AN478" s="389" t="str">
        <f t="shared" ref="AN478" ca="1" si="361">IF($BA478=0,"",RIGHT($BA478,4))</f>
        <v/>
      </c>
      <c r="AO478" s="390"/>
      <c r="AP478" s="316"/>
      <c r="AQ478" s="317"/>
      <c r="AR478" s="317"/>
      <c r="AS478" s="317"/>
      <c r="AT478" s="321"/>
      <c r="AU478" s="327"/>
      <c r="AV478" s="384"/>
      <c r="AW478" s="385"/>
      <c r="AX478" s="2"/>
      <c r="AY478" s="392"/>
      <c r="AZ478" s="299"/>
      <c r="BA478" s="299">
        <f ca="1">OFFSET(DATA!$BA$15,$B474-1,0)</f>
        <v>0</v>
      </c>
      <c r="BB478" s="300"/>
      <c r="BC478" s="189"/>
      <c r="BD478" s="2"/>
      <c r="BE478" s="2"/>
      <c r="BF478" s="2"/>
      <c r="BG478" s="2"/>
      <c r="BH478" s="2"/>
      <c r="BI478" s="2"/>
    </row>
    <row r="479" spans="2:61" ht="9.9499999999999993" customHeight="1">
      <c r="B479" s="372"/>
      <c r="C479" s="617"/>
      <c r="D479" s="618"/>
      <c r="E479" s="619"/>
      <c r="F479" s="377"/>
      <c r="G479" s="378"/>
      <c r="H479" s="381"/>
      <c r="I479" s="237"/>
      <c r="J479" s="39"/>
      <c r="K479" s="396"/>
      <c r="L479" s="396"/>
      <c r="M479" s="399"/>
      <c r="N479" s="399"/>
      <c r="O479" s="40"/>
      <c r="P479" s="39"/>
      <c r="Q479" s="396"/>
      <c r="R479" s="396"/>
      <c r="S479" s="399"/>
      <c r="T479" s="399"/>
      <c r="U479" s="40"/>
      <c r="V479" s="402"/>
      <c r="W479" s="403"/>
      <c r="X479" s="403"/>
      <c r="Y479" s="403"/>
      <c r="Z479" s="403"/>
      <c r="AA479" s="403"/>
      <c r="AB479" s="403"/>
      <c r="AC479" s="613"/>
      <c r="AD479" s="613"/>
      <c r="AE479" s="378"/>
      <c r="AF479" s="409"/>
      <c r="AG479" s="409"/>
      <c r="AH479" s="399"/>
      <c r="AI479" s="399"/>
      <c r="AJ479" s="412"/>
      <c r="AK479" s="361"/>
      <c r="AL479" s="367"/>
      <c r="AM479" s="388"/>
      <c r="AN479" s="391"/>
      <c r="AO479" s="378"/>
      <c r="AP479" s="318"/>
      <c r="AQ479" s="319"/>
      <c r="AR479" s="319"/>
      <c r="AS479" s="319"/>
      <c r="AT479" s="322"/>
      <c r="AU479" s="328"/>
      <c r="AV479" s="386"/>
      <c r="AW479" s="387"/>
      <c r="AX479" s="2"/>
      <c r="AY479" s="393"/>
      <c r="AZ479" s="301"/>
      <c r="BA479" s="301"/>
      <c r="BB479" s="301"/>
      <c r="BC479" s="189"/>
      <c r="BD479" s="2"/>
      <c r="BE479" s="2"/>
      <c r="BF479" s="2"/>
      <c r="BG479" s="2"/>
      <c r="BH479" s="2"/>
      <c r="BI479" s="2"/>
    </row>
    <row r="480" spans="2:61" ht="9.9499999999999993" customHeight="1">
      <c r="B480" s="368">
        <f t="shared" ref="B480" si="362">B474+1</f>
        <v>56</v>
      </c>
      <c r="C480" s="620">
        <f ca="1">OFFSET(DATA!$B$15,$B480-1,0)</f>
        <v>0</v>
      </c>
      <c r="D480" s="621"/>
      <c r="E480" s="622"/>
      <c r="F480" s="373">
        <f ca="1">OFFSET(DATA!$C$15,$B480-1,0)</f>
        <v>0</v>
      </c>
      <c r="G480" s="374"/>
      <c r="H480" s="379" t="str">
        <f ca="1">OFFSET(TMP!$H$1,($B480-1)*4,0)</f>
        <v xml:space="preserve">
</v>
      </c>
      <c r="I480" s="235" t="str">
        <f ca="1">OFFSET(TMP!$I$1,($B480-1)*4,0)</f>
        <v xml:space="preserve">
</v>
      </c>
      <c r="J480" s="238" t="str">
        <f ca="1">IF(OFFSET(DATA!$L$15,$B480-1,0)="","  年　月　日",OFFSET(DATA!$L$15,$B480-1,0))</f>
        <v xml:space="preserve">  年　月　日</v>
      </c>
      <c r="K480" s="239"/>
      <c r="L480" s="239"/>
      <c r="M480" s="239"/>
      <c r="N480" s="239"/>
      <c r="O480" s="240"/>
      <c r="P480" s="329" t="str">
        <f ca="1">IF(OFFSET(DATA!$N$15,$B480-1,0)="","  年　月　日",OFFSET(DATA!$N$15,$B480-1,0))</f>
        <v xml:space="preserve">  年　月　日</v>
      </c>
      <c r="Q480" s="330"/>
      <c r="R480" s="330"/>
      <c r="S480" s="330"/>
      <c r="T480" s="330"/>
      <c r="U480" s="331"/>
      <c r="V480" s="338" t="str">
        <f ca="1">BC480&amp;OFFSET(DATA!$R$15,$B480-1,0)</f>
        <v/>
      </c>
      <c r="W480" s="339"/>
      <c r="X480" s="339"/>
      <c r="Y480" s="339"/>
      <c r="Z480" s="339"/>
      <c r="AA480" s="339"/>
      <c r="AB480" s="339"/>
      <c r="AC480" s="609">
        <f ca="1">OFFSET(DATA!$S$15,$B480-1,0)</f>
        <v>0</v>
      </c>
      <c r="AD480" s="609"/>
      <c r="AE480" s="610"/>
      <c r="AF480" s="350" t="str">
        <f ca="1">IF(OFFSET(DATA!$Y$15,$B480-1,0)="","  年　月　日",OFFSET(DATA!$Y$15,$B480-1,0))</f>
        <v xml:space="preserve">  年　月　日</v>
      </c>
      <c r="AG480" s="351"/>
      <c r="AH480" s="351"/>
      <c r="AI480" s="351"/>
      <c r="AJ480" s="352"/>
      <c r="AK480" s="359" t="str">
        <f ca="1">IF(BLOOD=1,IF(LEN(BB480)=8,LEFT(BB480,2),LEFT(BB480,1)),BB480)</f>
        <v/>
      </c>
      <c r="AL480" s="362" t="str">
        <f ca="1">IF(OFFSET(DATA!$AC$15,$B480-1,0)="","  年　月　日",OFFSET(DATA!$AC$15,$B480-1,0))</f>
        <v xml:space="preserve">  年　月　日</v>
      </c>
      <c r="AM480" s="311">
        <f t="shared" ref="AM480" ca="1" si="363">AY482</f>
        <v>0</v>
      </c>
      <c r="AN480" s="312"/>
      <c r="AO480" s="313"/>
      <c r="AP480" s="314" t="str">
        <f ca="1">INDIRECT("TMP!T" &amp; 2 + ($B480-1)*5)</f>
        <v xml:space="preserve">
</v>
      </c>
      <c r="AQ480" s="315"/>
      <c r="AR480" s="315" t="str">
        <f ca="1">INDIRECT("TMP!U" &amp; 2 + ($B480-1)*5)</f>
        <v xml:space="preserve">
</v>
      </c>
      <c r="AS480" s="315"/>
      <c r="AT480" s="320" t="str">
        <f ca="1">INDIRECT("TMP!V" &amp; 2 + ($B480-1)*5)</f>
        <v xml:space="preserve">
</v>
      </c>
      <c r="AU480" s="323" t="str">
        <f ca="1">IF(OFFSET(DATA!$AT$15,$B480-1,0)="","  年　月　日",OFFSET(DATA!$AT$15,$B480-1,0))</f>
        <v xml:space="preserve">  年　月　日</v>
      </c>
      <c r="AV480" s="413">
        <f ca="1">OFFSET(DATA!$BB$15,$B480-1,0)</f>
        <v>0</v>
      </c>
      <c r="AW480" s="414"/>
      <c r="AX480" s="2"/>
      <c r="AY480" s="392">
        <f ca="1">OFFSET(DATA!$AV$15,$B480-1,0)</f>
        <v>0</v>
      </c>
      <c r="AZ480" s="299">
        <f ca="1">OFFSET(DATA!$AX$15,$B480-1,0)</f>
        <v>0</v>
      </c>
      <c r="BA480" s="299">
        <f ca="1">OFFSET(DATA!$AZ$15,$B480-1,0)</f>
        <v>0</v>
      </c>
      <c r="BB480" s="299" t="str">
        <f ca="1">IF(OFFSET(DATA!$AB$15,$B480-1,0)="","",OFFSET(DATA!$AB$15,$B480-1,0))</f>
        <v/>
      </c>
      <c r="BC480" s="189" t="str">
        <f ca="1">IF(OR(YUBIN=2,OFFSET(DATA!$Q$15,$B480-1,0)=""),"","〒"&amp;OFFSET(DATA!$Q$15,$B480-1,0)&amp;"　")</f>
        <v/>
      </c>
      <c r="BD480" s="2"/>
      <c r="BE480" s="2"/>
      <c r="BF480" s="2"/>
      <c r="BG480" s="2"/>
      <c r="BH480" s="2"/>
      <c r="BI480" s="2"/>
    </row>
    <row r="481" spans="2:61" ht="9.9499999999999993" customHeight="1">
      <c r="B481" s="369"/>
      <c r="C481" s="623"/>
      <c r="D481" s="624"/>
      <c r="E481" s="625"/>
      <c r="F481" s="375"/>
      <c r="G481" s="376"/>
      <c r="H481" s="380"/>
      <c r="I481" s="236"/>
      <c r="J481" s="241"/>
      <c r="K481" s="242"/>
      <c r="L481" s="242"/>
      <c r="M481" s="242"/>
      <c r="N481" s="242"/>
      <c r="O481" s="243"/>
      <c r="P481" s="332"/>
      <c r="Q481" s="333"/>
      <c r="R481" s="333"/>
      <c r="S481" s="333"/>
      <c r="T481" s="333"/>
      <c r="U481" s="334"/>
      <c r="V481" s="340"/>
      <c r="W481" s="341"/>
      <c r="X481" s="341"/>
      <c r="Y481" s="341"/>
      <c r="Z481" s="341"/>
      <c r="AA481" s="341"/>
      <c r="AB481" s="341"/>
      <c r="AC481" s="611"/>
      <c r="AD481" s="611"/>
      <c r="AE481" s="612"/>
      <c r="AF481" s="353"/>
      <c r="AG481" s="354"/>
      <c r="AH481" s="354"/>
      <c r="AI481" s="354"/>
      <c r="AJ481" s="355"/>
      <c r="AK481" s="360"/>
      <c r="AL481" s="363"/>
      <c r="AM481" s="302"/>
      <c r="AN481" s="305"/>
      <c r="AO481" s="306"/>
      <c r="AP481" s="316"/>
      <c r="AQ481" s="317"/>
      <c r="AR481" s="317"/>
      <c r="AS481" s="317"/>
      <c r="AT481" s="321"/>
      <c r="AU481" s="324"/>
      <c r="AV481" s="384"/>
      <c r="AW481" s="385"/>
      <c r="AX481" s="2"/>
      <c r="AY481" s="393"/>
      <c r="AZ481" s="301"/>
      <c r="BA481" s="301"/>
      <c r="BB481" s="300"/>
      <c r="BC481" s="189"/>
      <c r="BD481" s="2"/>
      <c r="BE481" s="2"/>
      <c r="BF481" s="2"/>
      <c r="BG481" s="2"/>
      <c r="BH481" s="2"/>
      <c r="BI481" s="2"/>
    </row>
    <row r="482" spans="2:61" ht="9.9499999999999993" customHeight="1">
      <c r="B482" s="370"/>
      <c r="C482" s="614">
        <f ca="1">OFFSET(DATA!$A$15,$B480-1,0)</f>
        <v>0</v>
      </c>
      <c r="D482" s="615"/>
      <c r="E482" s="616"/>
      <c r="F482" s="375"/>
      <c r="G482" s="376"/>
      <c r="H482" s="380"/>
      <c r="I482" s="236"/>
      <c r="J482" s="244"/>
      <c r="K482" s="245"/>
      <c r="L482" s="245"/>
      <c r="M482" s="245"/>
      <c r="N482" s="245"/>
      <c r="O482" s="246"/>
      <c r="P482" s="335"/>
      <c r="Q482" s="336"/>
      <c r="R482" s="336"/>
      <c r="S482" s="336"/>
      <c r="T482" s="336"/>
      <c r="U482" s="337"/>
      <c r="V482" s="342"/>
      <c r="W482" s="343"/>
      <c r="X482" s="343"/>
      <c r="Y482" s="343"/>
      <c r="Z482" s="343"/>
      <c r="AA482" s="343"/>
      <c r="AB482" s="343"/>
      <c r="AC482" s="97"/>
      <c r="AD482" s="97"/>
      <c r="AE482" s="98"/>
      <c r="AF482" s="356"/>
      <c r="AG482" s="357"/>
      <c r="AH482" s="357"/>
      <c r="AI482" s="357"/>
      <c r="AJ482" s="358"/>
      <c r="AK482" s="360"/>
      <c r="AL482" s="364"/>
      <c r="AM482" s="302" t="str">
        <f t="shared" ref="AM482" ca="1" si="364">AZ482</f>
        <v/>
      </c>
      <c r="AN482" s="303"/>
      <c r="AO482" s="304"/>
      <c r="AP482" s="316"/>
      <c r="AQ482" s="317"/>
      <c r="AR482" s="317"/>
      <c r="AS482" s="317"/>
      <c r="AT482" s="321"/>
      <c r="AU482" s="325"/>
      <c r="AV482" s="415"/>
      <c r="AW482" s="416"/>
      <c r="AX482" s="75"/>
      <c r="AY482" s="502">
        <f t="shared" ref="AY482" ca="1" si="365">AY480</f>
        <v>0</v>
      </c>
      <c r="AZ482" s="504" t="str">
        <f t="shared" ref="AZ482" ca="1" si="366">IF(COUNTIF(AZ480,"*受給者*"),"受給者",IF(COUNTIF(AZ480,"*国民年金*"),"国民年金",IF(COUNTIF(AZ480,"厚生年金"),"厚生年金","")))</f>
        <v/>
      </c>
      <c r="BA482" s="504">
        <f t="shared" ref="BA482" ca="1" si="367">BA480</f>
        <v>0</v>
      </c>
      <c r="BB482" s="300"/>
      <c r="BC482" s="189"/>
      <c r="BD482" s="2"/>
      <c r="BE482" s="2"/>
      <c r="BF482" s="2"/>
      <c r="BG482" s="2"/>
      <c r="BH482" s="2"/>
      <c r="BI482" s="2"/>
    </row>
    <row r="483" spans="2:61" ht="9.9499999999999993" customHeight="1">
      <c r="B483" s="370"/>
      <c r="C483" s="614"/>
      <c r="D483" s="615"/>
      <c r="E483" s="616"/>
      <c r="F483" s="375"/>
      <c r="G483" s="376"/>
      <c r="H483" s="380"/>
      <c r="I483" s="236"/>
      <c r="J483" s="37"/>
      <c r="K483" s="394">
        <f ca="1">OFFSET(DATA!$M$15,$B480-1,0)</f>
        <v>0</v>
      </c>
      <c r="L483" s="394"/>
      <c r="M483" s="397" t="s">
        <v>213</v>
      </c>
      <c r="N483" s="397"/>
      <c r="O483" s="38"/>
      <c r="P483" s="37"/>
      <c r="Q483" s="394">
        <f ca="1">OFFSET(DATA!$O$15,$B480-1,0)</f>
        <v>0</v>
      </c>
      <c r="R483" s="394"/>
      <c r="S483" s="397" t="s">
        <v>214</v>
      </c>
      <c r="T483" s="397"/>
      <c r="U483" s="38"/>
      <c r="V483" s="400" t="str">
        <f ca="1">BC483&amp;OFFSET(DATA!$U$15,$B480-1,0)</f>
        <v/>
      </c>
      <c r="W483" s="401"/>
      <c r="X483" s="401"/>
      <c r="Y483" s="401"/>
      <c r="Z483" s="401"/>
      <c r="AA483" s="401"/>
      <c r="AB483" s="401"/>
      <c r="AC483" s="626">
        <f ca="1">OFFSET(DATA!$V$15,$B480-1,0)</f>
        <v>0</v>
      </c>
      <c r="AD483" s="626"/>
      <c r="AE483" s="627"/>
      <c r="AF483" s="408">
        <f ca="1">OFFSET(DATA!$Z$15,$B480-1,0)</f>
        <v>0</v>
      </c>
      <c r="AG483" s="408"/>
      <c r="AH483" s="397" t="s">
        <v>215</v>
      </c>
      <c r="AI483" s="397">
        <f ca="1">OFFSET(DATA!$AA$15,$B480-1,0)</f>
        <v>0</v>
      </c>
      <c r="AJ483" s="410"/>
      <c r="AK483" s="360"/>
      <c r="AL483" s="365">
        <f ca="1">OFFSET(DATA!$AD$15,$B480-1,0)</f>
        <v>0</v>
      </c>
      <c r="AM483" s="302"/>
      <c r="AN483" s="305"/>
      <c r="AO483" s="306"/>
      <c r="AP483" s="316"/>
      <c r="AQ483" s="317"/>
      <c r="AR483" s="317"/>
      <c r="AS483" s="317"/>
      <c r="AT483" s="321"/>
      <c r="AU483" s="326" t="str">
        <f ca="1">IF(OFFSET(DATA!$AU$15,$B480-1,0)="","  年　月　日",OFFSET(DATA!$AU$15,$B480-1,0))</f>
        <v xml:space="preserve">  年　月　日</v>
      </c>
      <c r="AV483" s="382">
        <f ca="1">OFFSET(DATA!$BC$15,$B480-1,0)</f>
        <v>0</v>
      </c>
      <c r="AW483" s="383"/>
      <c r="AX483" s="2"/>
      <c r="AY483" s="503"/>
      <c r="AZ483" s="505"/>
      <c r="BA483" s="505"/>
      <c r="BB483" s="300"/>
      <c r="BC483" s="189" t="str">
        <f ca="1">IF(OR(YUBIN=2,OFFSET(DATA!$T$15,$B480-1,0)=""),"","〒"&amp;OFFSET(DATA!$T$15,$B480-1,0)&amp;"　")</f>
        <v/>
      </c>
      <c r="BD483" s="2"/>
      <c r="BE483" s="2"/>
      <c r="BF483" s="2"/>
      <c r="BG483" s="2"/>
      <c r="BH483" s="2"/>
      <c r="BI483" s="2"/>
    </row>
    <row r="484" spans="2:61" ht="9.9499999999999993" customHeight="1">
      <c r="B484" s="371"/>
      <c r="C484" s="614">
        <f ca="1">OFFSET(DATA!$BD$15,$B480-1,0)</f>
        <v>0</v>
      </c>
      <c r="D484" s="615"/>
      <c r="E484" s="616"/>
      <c r="F484" s="375"/>
      <c r="G484" s="376"/>
      <c r="H484" s="380"/>
      <c r="I484" s="236"/>
      <c r="J484" s="71"/>
      <c r="K484" s="395"/>
      <c r="L484" s="395"/>
      <c r="M484" s="398"/>
      <c r="N484" s="398"/>
      <c r="O484" s="102"/>
      <c r="P484" s="71"/>
      <c r="Q484" s="395"/>
      <c r="R484" s="395"/>
      <c r="S484" s="398"/>
      <c r="T484" s="398"/>
      <c r="U484" s="102"/>
      <c r="V484" s="340"/>
      <c r="W484" s="341"/>
      <c r="X484" s="341"/>
      <c r="Y484" s="341"/>
      <c r="Z484" s="341"/>
      <c r="AA484" s="341"/>
      <c r="AB484" s="341"/>
      <c r="AC484" s="628"/>
      <c r="AD484" s="628"/>
      <c r="AE484" s="629"/>
      <c r="AF484" s="394"/>
      <c r="AG484" s="394"/>
      <c r="AH484" s="398"/>
      <c r="AI484" s="398"/>
      <c r="AJ484" s="411"/>
      <c r="AK484" s="360"/>
      <c r="AL484" s="366"/>
      <c r="AM484" s="302">
        <f t="shared" ref="AM484" ca="1" si="368">BA482</f>
        <v>0</v>
      </c>
      <c r="AN484" s="389" t="str">
        <f t="shared" ref="AN484" ca="1" si="369">IF($BA484=0,"",RIGHT($BA484,4))</f>
        <v/>
      </c>
      <c r="AO484" s="390"/>
      <c r="AP484" s="316"/>
      <c r="AQ484" s="317"/>
      <c r="AR484" s="317"/>
      <c r="AS484" s="317"/>
      <c r="AT484" s="321"/>
      <c r="AU484" s="327"/>
      <c r="AV484" s="384"/>
      <c r="AW484" s="385"/>
      <c r="AX484" s="2"/>
      <c r="AY484" s="392"/>
      <c r="AZ484" s="299"/>
      <c r="BA484" s="299">
        <f ca="1">OFFSET(DATA!$BA$15,$B480-1,0)</f>
        <v>0</v>
      </c>
      <c r="BB484" s="300"/>
      <c r="BC484" s="189"/>
      <c r="BD484" s="2"/>
      <c r="BE484" s="2"/>
      <c r="BF484" s="2"/>
      <c r="BG484" s="2"/>
      <c r="BH484" s="2"/>
      <c r="BI484" s="2"/>
    </row>
    <row r="485" spans="2:61" ht="9.9499999999999993" customHeight="1">
      <c r="B485" s="372"/>
      <c r="C485" s="617"/>
      <c r="D485" s="618"/>
      <c r="E485" s="619"/>
      <c r="F485" s="377"/>
      <c r="G485" s="378"/>
      <c r="H485" s="381"/>
      <c r="I485" s="237"/>
      <c r="J485" s="39"/>
      <c r="K485" s="396"/>
      <c r="L485" s="396"/>
      <c r="M485" s="399"/>
      <c r="N485" s="399"/>
      <c r="O485" s="40"/>
      <c r="P485" s="39"/>
      <c r="Q485" s="396"/>
      <c r="R485" s="396"/>
      <c r="S485" s="399"/>
      <c r="T485" s="399"/>
      <c r="U485" s="40"/>
      <c r="V485" s="402"/>
      <c r="W485" s="403"/>
      <c r="X485" s="403"/>
      <c r="Y485" s="403"/>
      <c r="Z485" s="403"/>
      <c r="AA485" s="403"/>
      <c r="AB485" s="403"/>
      <c r="AC485" s="613"/>
      <c r="AD485" s="613"/>
      <c r="AE485" s="378"/>
      <c r="AF485" s="409"/>
      <c r="AG485" s="409"/>
      <c r="AH485" s="399"/>
      <c r="AI485" s="399"/>
      <c r="AJ485" s="412"/>
      <c r="AK485" s="361"/>
      <c r="AL485" s="367"/>
      <c r="AM485" s="388"/>
      <c r="AN485" s="391"/>
      <c r="AO485" s="378"/>
      <c r="AP485" s="318"/>
      <c r="AQ485" s="319"/>
      <c r="AR485" s="319"/>
      <c r="AS485" s="319"/>
      <c r="AT485" s="322"/>
      <c r="AU485" s="328"/>
      <c r="AV485" s="386"/>
      <c r="AW485" s="387"/>
      <c r="AX485" s="2"/>
      <c r="AY485" s="393"/>
      <c r="AZ485" s="301"/>
      <c r="BA485" s="301"/>
      <c r="BB485" s="301"/>
      <c r="BC485" s="189"/>
      <c r="BD485" s="2"/>
      <c r="BE485" s="2"/>
      <c r="BF485" s="2"/>
      <c r="BG485" s="2"/>
      <c r="BH485" s="2"/>
      <c r="BI485" s="2"/>
    </row>
    <row r="486" spans="2:61" ht="9.9499999999999993" customHeight="1">
      <c r="B486" s="368">
        <f t="shared" ref="B486" si="370">B480+1</f>
        <v>57</v>
      </c>
      <c r="C486" s="620">
        <f ca="1">OFFSET(DATA!$B$15,$B486-1,0)</f>
        <v>0</v>
      </c>
      <c r="D486" s="621"/>
      <c r="E486" s="622"/>
      <c r="F486" s="373">
        <f ca="1">OFFSET(DATA!$C$15,$B486-1,0)</f>
        <v>0</v>
      </c>
      <c r="G486" s="374"/>
      <c r="H486" s="379" t="str">
        <f ca="1">OFFSET(TMP!$H$1,($B486-1)*4,0)</f>
        <v xml:space="preserve">
</v>
      </c>
      <c r="I486" s="235" t="str">
        <f ca="1">OFFSET(TMP!$I$1,($B486-1)*4,0)</f>
        <v xml:space="preserve">
</v>
      </c>
      <c r="J486" s="238" t="str">
        <f ca="1">IF(OFFSET(DATA!$L$15,$B486-1,0)="","  年　月　日",OFFSET(DATA!$L$15,$B486-1,0))</f>
        <v xml:space="preserve">  年　月　日</v>
      </c>
      <c r="K486" s="239"/>
      <c r="L486" s="239"/>
      <c r="M486" s="239"/>
      <c r="N486" s="239"/>
      <c r="O486" s="240"/>
      <c r="P486" s="329" t="str">
        <f ca="1">IF(OFFSET(DATA!$N$15,$B486-1,0)="","  年　月　日",OFFSET(DATA!$N$15,$B486-1,0))</f>
        <v xml:space="preserve">  年　月　日</v>
      </c>
      <c r="Q486" s="330"/>
      <c r="R486" s="330"/>
      <c r="S486" s="330"/>
      <c r="T486" s="330"/>
      <c r="U486" s="331"/>
      <c r="V486" s="338" t="str">
        <f ca="1">BC486&amp;OFFSET(DATA!$R$15,$B486-1,0)</f>
        <v/>
      </c>
      <c r="W486" s="339"/>
      <c r="X486" s="339"/>
      <c r="Y486" s="339"/>
      <c r="Z486" s="339"/>
      <c r="AA486" s="339"/>
      <c r="AB486" s="339"/>
      <c r="AC486" s="609">
        <f ca="1">OFFSET(DATA!$S$15,$B486-1,0)</f>
        <v>0</v>
      </c>
      <c r="AD486" s="609"/>
      <c r="AE486" s="610"/>
      <c r="AF486" s="350" t="str">
        <f ca="1">IF(OFFSET(DATA!$Y$15,$B486-1,0)="","  年　月　日",OFFSET(DATA!$Y$15,$B486-1,0))</f>
        <v xml:space="preserve">  年　月　日</v>
      </c>
      <c r="AG486" s="351"/>
      <c r="AH486" s="351"/>
      <c r="AI486" s="351"/>
      <c r="AJ486" s="352"/>
      <c r="AK486" s="359" t="str">
        <f ca="1">IF(BLOOD=1,IF(LEN(BB486)=8,LEFT(BB486,2),LEFT(BB486,1)),BB486)</f>
        <v/>
      </c>
      <c r="AL486" s="362" t="str">
        <f ca="1">IF(OFFSET(DATA!$AC$15,$B486-1,0)="","  年　月　日",OFFSET(DATA!$AC$15,$B486-1,0))</f>
        <v xml:space="preserve">  年　月　日</v>
      </c>
      <c r="AM486" s="311">
        <f t="shared" ref="AM486" ca="1" si="371">AY488</f>
        <v>0</v>
      </c>
      <c r="AN486" s="312"/>
      <c r="AO486" s="313"/>
      <c r="AP486" s="314" t="str">
        <f ca="1">INDIRECT("TMP!T" &amp; 2 + ($B486-1)*5)</f>
        <v xml:space="preserve">
</v>
      </c>
      <c r="AQ486" s="315"/>
      <c r="AR486" s="315" t="str">
        <f ca="1">INDIRECT("TMP!U" &amp; 2 + ($B486-1)*5)</f>
        <v xml:space="preserve">
</v>
      </c>
      <c r="AS486" s="315"/>
      <c r="AT486" s="320" t="str">
        <f ca="1">INDIRECT("TMP!V" &amp; 2 + ($B486-1)*5)</f>
        <v xml:space="preserve">
</v>
      </c>
      <c r="AU486" s="323" t="str">
        <f ca="1">IF(OFFSET(DATA!$AT$15,$B486-1,0)="","  年　月　日",OFFSET(DATA!$AT$15,$B486-1,0))</f>
        <v xml:space="preserve">  年　月　日</v>
      </c>
      <c r="AV486" s="413">
        <f ca="1">OFFSET(DATA!$BB$15,$B486-1,0)</f>
        <v>0</v>
      </c>
      <c r="AW486" s="414"/>
      <c r="AX486" s="2"/>
      <c r="AY486" s="392">
        <f ca="1">OFFSET(DATA!$AV$15,$B486-1,0)</f>
        <v>0</v>
      </c>
      <c r="AZ486" s="299">
        <f ca="1">OFFSET(DATA!$AX$15,$B486-1,0)</f>
        <v>0</v>
      </c>
      <c r="BA486" s="299">
        <f ca="1">OFFSET(DATA!$AZ$15,$B486-1,0)</f>
        <v>0</v>
      </c>
      <c r="BB486" s="299" t="str">
        <f ca="1">IF(OFFSET(DATA!$AB$15,$B486-1,0)="","",OFFSET(DATA!$AB$15,$B486-1,0))</f>
        <v/>
      </c>
      <c r="BC486" s="189" t="str">
        <f ca="1">IF(OR(YUBIN=2,OFFSET(DATA!$Q$15,$B486-1,0)=""),"","〒"&amp;OFFSET(DATA!$Q$15,$B486-1,0)&amp;"　")</f>
        <v/>
      </c>
      <c r="BD486" s="2"/>
      <c r="BE486" s="2"/>
      <c r="BF486" s="2"/>
      <c r="BG486" s="2"/>
      <c r="BH486" s="2"/>
      <c r="BI486" s="2"/>
    </row>
    <row r="487" spans="2:61" ht="9.9499999999999993" customHeight="1">
      <c r="B487" s="369"/>
      <c r="C487" s="623"/>
      <c r="D487" s="624"/>
      <c r="E487" s="625"/>
      <c r="F487" s="375"/>
      <c r="G487" s="376"/>
      <c r="H487" s="380"/>
      <c r="I487" s="236"/>
      <c r="J487" s="241"/>
      <c r="K487" s="242"/>
      <c r="L487" s="242"/>
      <c r="M487" s="242"/>
      <c r="N487" s="242"/>
      <c r="O487" s="243"/>
      <c r="P487" s="332"/>
      <c r="Q487" s="333"/>
      <c r="R487" s="333"/>
      <c r="S487" s="333"/>
      <c r="T487" s="333"/>
      <c r="U487" s="334"/>
      <c r="V487" s="340"/>
      <c r="W487" s="341"/>
      <c r="X487" s="341"/>
      <c r="Y487" s="341"/>
      <c r="Z487" s="341"/>
      <c r="AA487" s="341"/>
      <c r="AB487" s="341"/>
      <c r="AC487" s="611"/>
      <c r="AD487" s="611"/>
      <c r="AE487" s="612"/>
      <c r="AF487" s="353"/>
      <c r="AG487" s="354"/>
      <c r="AH487" s="354"/>
      <c r="AI487" s="354"/>
      <c r="AJ487" s="355"/>
      <c r="AK487" s="360"/>
      <c r="AL487" s="363"/>
      <c r="AM487" s="302"/>
      <c r="AN487" s="305"/>
      <c r="AO487" s="306"/>
      <c r="AP487" s="316"/>
      <c r="AQ487" s="317"/>
      <c r="AR487" s="317"/>
      <c r="AS487" s="317"/>
      <c r="AT487" s="321"/>
      <c r="AU487" s="324"/>
      <c r="AV487" s="384"/>
      <c r="AW487" s="385"/>
      <c r="AX487" s="2"/>
      <c r="AY487" s="393"/>
      <c r="AZ487" s="301"/>
      <c r="BA487" s="301"/>
      <c r="BB487" s="300"/>
      <c r="BC487" s="189"/>
      <c r="BD487" s="2"/>
      <c r="BE487" s="2"/>
      <c r="BF487" s="2"/>
      <c r="BG487" s="2"/>
      <c r="BH487" s="2"/>
      <c r="BI487" s="2"/>
    </row>
    <row r="488" spans="2:61" ht="9.9499999999999993" customHeight="1">
      <c r="B488" s="370"/>
      <c r="C488" s="614">
        <f ca="1">OFFSET(DATA!$A$15,$B486-1,0)</f>
        <v>0</v>
      </c>
      <c r="D488" s="615"/>
      <c r="E488" s="616"/>
      <c r="F488" s="375"/>
      <c r="G488" s="376"/>
      <c r="H488" s="380"/>
      <c r="I488" s="236"/>
      <c r="J488" s="244"/>
      <c r="K488" s="245"/>
      <c r="L488" s="245"/>
      <c r="M488" s="245"/>
      <c r="N488" s="245"/>
      <c r="O488" s="246"/>
      <c r="P488" s="335"/>
      <c r="Q488" s="336"/>
      <c r="R488" s="336"/>
      <c r="S488" s="336"/>
      <c r="T488" s="336"/>
      <c r="U488" s="337"/>
      <c r="V488" s="342"/>
      <c r="W488" s="343"/>
      <c r="X488" s="343"/>
      <c r="Y488" s="343"/>
      <c r="Z488" s="343"/>
      <c r="AA488" s="343"/>
      <c r="AB488" s="343"/>
      <c r="AC488" s="97"/>
      <c r="AD488" s="97"/>
      <c r="AE488" s="98"/>
      <c r="AF488" s="356"/>
      <c r="AG488" s="357"/>
      <c r="AH488" s="357"/>
      <c r="AI488" s="357"/>
      <c r="AJ488" s="358"/>
      <c r="AK488" s="360"/>
      <c r="AL488" s="364"/>
      <c r="AM488" s="302" t="str">
        <f t="shared" ref="AM488" ca="1" si="372">AZ488</f>
        <v/>
      </c>
      <c r="AN488" s="303"/>
      <c r="AO488" s="304"/>
      <c r="AP488" s="316"/>
      <c r="AQ488" s="317"/>
      <c r="AR488" s="317"/>
      <c r="AS488" s="317"/>
      <c r="AT488" s="321"/>
      <c r="AU488" s="325"/>
      <c r="AV488" s="415"/>
      <c r="AW488" s="416"/>
      <c r="AX488" s="75"/>
      <c r="AY488" s="502">
        <f t="shared" ref="AY488" ca="1" si="373">AY486</f>
        <v>0</v>
      </c>
      <c r="AZ488" s="504" t="str">
        <f t="shared" ref="AZ488" ca="1" si="374">IF(COUNTIF(AZ486,"*受給者*"),"受給者",IF(COUNTIF(AZ486,"*国民年金*"),"国民年金",IF(COUNTIF(AZ486,"厚生年金"),"厚生年金","")))</f>
        <v/>
      </c>
      <c r="BA488" s="504">
        <f t="shared" ref="BA488" ca="1" si="375">BA486</f>
        <v>0</v>
      </c>
      <c r="BB488" s="300"/>
      <c r="BC488" s="189"/>
      <c r="BD488" s="2"/>
      <c r="BE488" s="2"/>
      <c r="BF488" s="2"/>
      <c r="BG488" s="2"/>
      <c r="BH488" s="2"/>
      <c r="BI488" s="2"/>
    </row>
    <row r="489" spans="2:61" ht="9.9499999999999993" customHeight="1">
      <c r="B489" s="370"/>
      <c r="C489" s="614"/>
      <c r="D489" s="615"/>
      <c r="E489" s="616"/>
      <c r="F489" s="375"/>
      <c r="G489" s="376"/>
      <c r="H489" s="380"/>
      <c r="I489" s="236"/>
      <c r="J489" s="37"/>
      <c r="K489" s="394">
        <f ca="1">OFFSET(DATA!$M$15,$B486-1,0)</f>
        <v>0</v>
      </c>
      <c r="L489" s="394"/>
      <c r="M489" s="397" t="s">
        <v>213</v>
      </c>
      <c r="N489" s="397"/>
      <c r="O489" s="38"/>
      <c r="P489" s="37"/>
      <c r="Q489" s="394">
        <f ca="1">OFFSET(DATA!$O$15,$B486-1,0)</f>
        <v>0</v>
      </c>
      <c r="R489" s="394"/>
      <c r="S489" s="397" t="s">
        <v>214</v>
      </c>
      <c r="T489" s="397"/>
      <c r="U489" s="38"/>
      <c r="V489" s="400" t="str">
        <f ca="1">BC489&amp;OFFSET(DATA!$U$15,$B486-1,0)</f>
        <v/>
      </c>
      <c r="W489" s="401"/>
      <c r="X489" s="401"/>
      <c r="Y489" s="401"/>
      <c r="Z489" s="401"/>
      <c r="AA489" s="401"/>
      <c r="AB489" s="401"/>
      <c r="AC489" s="626">
        <f ca="1">OFFSET(DATA!$V$15,$B486-1,0)</f>
        <v>0</v>
      </c>
      <c r="AD489" s="626"/>
      <c r="AE489" s="627"/>
      <c r="AF489" s="408">
        <f ca="1">OFFSET(DATA!$Z$15,$B486-1,0)</f>
        <v>0</v>
      </c>
      <c r="AG489" s="408"/>
      <c r="AH489" s="397" t="s">
        <v>215</v>
      </c>
      <c r="AI489" s="397">
        <f ca="1">OFFSET(DATA!$AA$15,$B486-1,0)</f>
        <v>0</v>
      </c>
      <c r="AJ489" s="410"/>
      <c r="AK489" s="360"/>
      <c r="AL489" s="365">
        <f ca="1">OFFSET(DATA!$AD$15,$B486-1,0)</f>
        <v>0</v>
      </c>
      <c r="AM489" s="302"/>
      <c r="AN489" s="305"/>
      <c r="AO489" s="306"/>
      <c r="AP489" s="316"/>
      <c r="AQ489" s="317"/>
      <c r="AR489" s="317"/>
      <c r="AS489" s="317"/>
      <c r="AT489" s="321"/>
      <c r="AU489" s="326" t="str">
        <f ca="1">IF(OFFSET(DATA!$AU$15,$B486-1,0)="","  年　月　日",OFFSET(DATA!$AU$15,$B486-1,0))</f>
        <v xml:space="preserve">  年　月　日</v>
      </c>
      <c r="AV489" s="382">
        <f ca="1">OFFSET(DATA!$BC$15,$B486-1,0)</f>
        <v>0</v>
      </c>
      <c r="AW489" s="383"/>
      <c r="AX489" s="2"/>
      <c r="AY489" s="503"/>
      <c r="AZ489" s="505"/>
      <c r="BA489" s="505"/>
      <c r="BB489" s="300"/>
      <c r="BC489" s="189" t="str">
        <f ca="1">IF(OR(YUBIN=2,OFFSET(DATA!$T$15,$B486-1,0)=""),"","〒"&amp;OFFSET(DATA!$T$15,$B486-1,0)&amp;"　")</f>
        <v/>
      </c>
      <c r="BD489" s="2"/>
      <c r="BE489" s="2"/>
      <c r="BF489" s="2"/>
      <c r="BG489" s="2"/>
      <c r="BH489" s="2"/>
      <c r="BI489" s="2"/>
    </row>
    <row r="490" spans="2:61" ht="9.9499999999999993" customHeight="1">
      <c r="B490" s="371"/>
      <c r="C490" s="614">
        <f ca="1">OFFSET(DATA!$BD$15,$B486-1,0)</f>
        <v>0</v>
      </c>
      <c r="D490" s="615"/>
      <c r="E490" s="616"/>
      <c r="F490" s="375"/>
      <c r="G490" s="376"/>
      <c r="H490" s="380"/>
      <c r="I490" s="236"/>
      <c r="J490" s="71"/>
      <c r="K490" s="395"/>
      <c r="L490" s="395"/>
      <c r="M490" s="398"/>
      <c r="N490" s="398"/>
      <c r="O490" s="102"/>
      <c r="P490" s="71"/>
      <c r="Q490" s="395"/>
      <c r="R490" s="395"/>
      <c r="S490" s="398"/>
      <c r="T490" s="398"/>
      <c r="U490" s="102"/>
      <c r="V490" s="340"/>
      <c r="W490" s="341"/>
      <c r="X490" s="341"/>
      <c r="Y490" s="341"/>
      <c r="Z490" s="341"/>
      <c r="AA490" s="341"/>
      <c r="AB490" s="341"/>
      <c r="AC490" s="628"/>
      <c r="AD490" s="628"/>
      <c r="AE490" s="629"/>
      <c r="AF490" s="394"/>
      <c r="AG490" s="394"/>
      <c r="AH490" s="398"/>
      <c r="AI490" s="398"/>
      <c r="AJ490" s="411"/>
      <c r="AK490" s="360"/>
      <c r="AL490" s="366"/>
      <c r="AM490" s="302">
        <f t="shared" ref="AM490" ca="1" si="376">BA488</f>
        <v>0</v>
      </c>
      <c r="AN490" s="389" t="str">
        <f t="shared" ref="AN490" ca="1" si="377">IF($BA490=0,"",RIGHT($BA490,4))</f>
        <v/>
      </c>
      <c r="AO490" s="390"/>
      <c r="AP490" s="316"/>
      <c r="AQ490" s="317"/>
      <c r="AR490" s="317"/>
      <c r="AS490" s="317"/>
      <c r="AT490" s="321"/>
      <c r="AU490" s="327"/>
      <c r="AV490" s="384"/>
      <c r="AW490" s="385"/>
      <c r="AX490" s="2"/>
      <c r="AY490" s="392"/>
      <c r="AZ490" s="299"/>
      <c r="BA490" s="299">
        <f ca="1">OFFSET(DATA!$BA$15,$B486-1,0)</f>
        <v>0</v>
      </c>
      <c r="BB490" s="300"/>
      <c r="BC490" s="189"/>
      <c r="BD490" s="2"/>
      <c r="BE490" s="2"/>
      <c r="BF490" s="2"/>
      <c r="BG490" s="2"/>
      <c r="BH490" s="2"/>
      <c r="BI490" s="2"/>
    </row>
    <row r="491" spans="2:61" ht="9.9499999999999993" customHeight="1">
      <c r="B491" s="372"/>
      <c r="C491" s="617"/>
      <c r="D491" s="618"/>
      <c r="E491" s="619"/>
      <c r="F491" s="377"/>
      <c r="G491" s="378"/>
      <c r="H491" s="381"/>
      <c r="I491" s="237"/>
      <c r="J491" s="39"/>
      <c r="K491" s="396"/>
      <c r="L491" s="396"/>
      <c r="M491" s="399"/>
      <c r="N491" s="399"/>
      <c r="O491" s="40"/>
      <c r="P491" s="39"/>
      <c r="Q491" s="396"/>
      <c r="R491" s="396"/>
      <c r="S491" s="399"/>
      <c r="T491" s="399"/>
      <c r="U491" s="40"/>
      <c r="V491" s="402"/>
      <c r="W491" s="403"/>
      <c r="X491" s="403"/>
      <c r="Y491" s="403"/>
      <c r="Z491" s="403"/>
      <c r="AA491" s="403"/>
      <c r="AB491" s="403"/>
      <c r="AC491" s="613"/>
      <c r="AD491" s="613"/>
      <c r="AE491" s="378"/>
      <c r="AF491" s="409"/>
      <c r="AG491" s="409"/>
      <c r="AH491" s="399"/>
      <c r="AI491" s="399"/>
      <c r="AJ491" s="412"/>
      <c r="AK491" s="361"/>
      <c r="AL491" s="367"/>
      <c r="AM491" s="388"/>
      <c r="AN491" s="391"/>
      <c r="AO491" s="378"/>
      <c r="AP491" s="318"/>
      <c r="AQ491" s="319"/>
      <c r="AR491" s="319"/>
      <c r="AS491" s="319"/>
      <c r="AT491" s="322"/>
      <c r="AU491" s="328"/>
      <c r="AV491" s="386"/>
      <c r="AW491" s="387"/>
      <c r="AX491" s="2"/>
      <c r="AY491" s="393"/>
      <c r="AZ491" s="301"/>
      <c r="BA491" s="301"/>
      <c r="BB491" s="301"/>
      <c r="BC491" s="189"/>
      <c r="BD491" s="2"/>
      <c r="BE491" s="2"/>
      <c r="BF491" s="2"/>
      <c r="BG491" s="2"/>
      <c r="BH491" s="2"/>
      <c r="BI491" s="2"/>
    </row>
    <row r="492" spans="2:61" ht="9.9499999999999993" customHeight="1">
      <c r="B492" s="368">
        <f t="shared" ref="B492" si="378">B486+1</f>
        <v>58</v>
      </c>
      <c r="C492" s="620">
        <f ca="1">OFFSET(DATA!$B$15,$B492-1,0)</f>
        <v>0</v>
      </c>
      <c r="D492" s="621"/>
      <c r="E492" s="622"/>
      <c r="F492" s="373">
        <f ca="1">OFFSET(DATA!$C$15,$B492-1,0)</f>
        <v>0</v>
      </c>
      <c r="G492" s="374"/>
      <c r="H492" s="379" t="str">
        <f ca="1">OFFSET(TMP!$H$1,($B492-1)*4,0)</f>
        <v xml:space="preserve">
</v>
      </c>
      <c r="I492" s="235" t="str">
        <f ca="1">OFFSET(TMP!$I$1,($B492-1)*4,0)</f>
        <v xml:space="preserve">
</v>
      </c>
      <c r="J492" s="238" t="str">
        <f ca="1">IF(OFFSET(DATA!$L$15,$B492-1,0)="","  年　月　日",OFFSET(DATA!$L$15,$B492-1,0))</f>
        <v xml:space="preserve">  年　月　日</v>
      </c>
      <c r="K492" s="239"/>
      <c r="L492" s="239"/>
      <c r="M492" s="239"/>
      <c r="N492" s="239"/>
      <c r="O492" s="240"/>
      <c r="P492" s="329" t="str">
        <f ca="1">IF(OFFSET(DATA!$N$15,$B492-1,0)="","  年　月　日",OFFSET(DATA!$N$15,$B492-1,0))</f>
        <v xml:space="preserve">  年　月　日</v>
      </c>
      <c r="Q492" s="330"/>
      <c r="R492" s="330"/>
      <c r="S492" s="330"/>
      <c r="T492" s="330"/>
      <c r="U492" s="331"/>
      <c r="V492" s="338" t="str">
        <f ca="1">BC492&amp;OFFSET(DATA!$R$15,$B492-1,0)</f>
        <v/>
      </c>
      <c r="W492" s="339"/>
      <c r="X492" s="339"/>
      <c r="Y492" s="339"/>
      <c r="Z492" s="339"/>
      <c r="AA492" s="339"/>
      <c r="AB492" s="339"/>
      <c r="AC492" s="609">
        <f ca="1">OFFSET(DATA!$S$15,$B492-1,0)</f>
        <v>0</v>
      </c>
      <c r="AD492" s="609"/>
      <c r="AE492" s="610"/>
      <c r="AF492" s="350" t="str">
        <f ca="1">IF(OFFSET(DATA!$Y$15,$B492-1,0)="","  年　月　日",OFFSET(DATA!$Y$15,$B492-1,0))</f>
        <v xml:space="preserve">  年　月　日</v>
      </c>
      <c r="AG492" s="351"/>
      <c r="AH492" s="351"/>
      <c r="AI492" s="351"/>
      <c r="AJ492" s="352"/>
      <c r="AK492" s="359" t="str">
        <f ca="1">IF(BLOOD=1,IF(LEN(BB492)=8,LEFT(BB492,2),LEFT(BB492,1)),BB492)</f>
        <v/>
      </c>
      <c r="AL492" s="362" t="str">
        <f ca="1">IF(OFFSET(DATA!$AC$15,$B492-1,0)="","  年　月　日",OFFSET(DATA!$AC$15,$B492-1,0))</f>
        <v xml:space="preserve">  年　月　日</v>
      </c>
      <c r="AM492" s="311">
        <f t="shared" ref="AM492" ca="1" si="379">AY494</f>
        <v>0</v>
      </c>
      <c r="AN492" s="312"/>
      <c r="AO492" s="313"/>
      <c r="AP492" s="314" t="str">
        <f ca="1">INDIRECT("TMP!T" &amp; 2 + ($B492-1)*5)</f>
        <v xml:space="preserve">
</v>
      </c>
      <c r="AQ492" s="315"/>
      <c r="AR492" s="315" t="str">
        <f ca="1">INDIRECT("TMP!U" &amp; 2 + ($B492-1)*5)</f>
        <v xml:space="preserve">
</v>
      </c>
      <c r="AS492" s="315"/>
      <c r="AT492" s="320" t="str">
        <f ca="1">INDIRECT("TMP!V" &amp; 2 + ($B492-1)*5)</f>
        <v xml:space="preserve">
</v>
      </c>
      <c r="AU492" s="323" t="str">
        <f ca="1">IF(OFFSET(DATA!$AT$15,$B492-1,0)="","  年　月　日",OFFSET(DATA!$AT$15,$B492-1,0))</f>
        <v xml:space="preserve">  年　月　日</v>
      </c>
      <c r="AV492" s="413">
        <f ca="1">OFFSET(DATA!$BB$15,$B492-1,0)</f>
        <v>0</v>
      </c>
      <c r="AW492" s="414"/>
      <c r="AX492" s="2"/>
      <c r="AY492" s="392">
        <f ca="1">OFFSET(DATA!$AV$15,$B492-1,0)</f>
        <v>0</v>
      </c>
      <c r="AZ492" s="299">
        <f ca="1">OFFSET(DATA!$AX$15,$B492-1,0)</f>
        <v>0</v>
      </c>
      <c r="BA492" s="299">
        <f ca="1">OFFSET(DATA!$AZ$15,$B492-1,0)</f>
        <v>0</v>
      </c>
      <c r="BB492" s="299" t="str">
        <f ca="1">IF(OFFSET(DATA!$AB$15,$B492-1,0)="","",OFFSET(DATA!$AB$15,$B492-1,0))</f>
        <v/>
      </c>
      <c r="BC492" s="189" t="str">
        <f ca="1">IF(OR(YUBIN=2,OFFSET(DATA!$Q$15,$B492-1,0)=""),"","〒"&amp;OFFSET(DATA!$Q$15,$B492-1,0)&amp;"　")</f>
        <v/>
      </c>
      <c r="BD492" s="2"/>
      <c r="BE492" s="2"/>
      <c r="BF492" s="2"/>
      <c r="BG492" s="2"/>
      <c r="BH492" s="2"/>
      <c r="BI492" s="2"/>
    </row>
    <row r="493" spans="2:61" ht="9.9499999999999993" customHeight="1">
      <c r="B493" s="369"/>
      <c r="C493" s="623"/>
      <c r="D493" s="624"/>
      <c r="E493" s="625"/>
      <c r="F493" s="375"/>
      <c r="G493" s="376"/>
      <c r="H493" s="380"/>
      <c r="I493" s="236"/>
      <c r="J493" s="241"/>
      <c r="K493" s="242"/>
      <c r="L493" s="242"/>
      <c r="M493" s="242"/>
      <c r="N493" s="242"/>
      <c r="O493" s="243"/>
      <c r="P493" s="332"/>
      <c r="Q493" s="333"/>
      <c r="R493" s="333"/>
      <c r="S493" s="333"/>
      <c r="T493" s="333"/>
      <c r="U493" s="334"/>
      <c r="V493" s="340"/>
      <c r="W493" s="341"/>
      <c r="X493" s="341"/>
      <c r="Y493" s="341"/>
      <c r="Z493" s="341"/>
      <c r="AA493" s="341"/>
      <c r="AB493" s="341"/>
      <c r="AC493" s="611"/>
      <c r="AD493" s="611"/>
      <c r="AE493" s="612"/>
      <c r="AF493" s="353"/>
      <c r="AG493" s="354"/>
      <c r="AH493" s="354"/>
      <c r="AI493" s="354"/>
      <c r="AJ493" s="355"/>
      <c r="AK493" s="360"/>
      <c r="AL493" s="363"/>
      <c r="AM493" s="302"/>
      <c r="AN493" s="305"/>
      <c r="AO493" s="306"/>
      <c r="AP493" s="316"/>
      <c r="AQ493" s="317"/>
      <c r="AR493" s="317"/>
      <c r="AS493" s="317"/>
      <c r="AT493" s="321"/>
      <c r="AU493" s="324"/>
      <c r="AV493" s="384"/>
      <c r="AW493" s="385"/>
      <c r="AX493" s="2"/>
      <c r="AY493" s="393"/>
      <c r="AZ493" s="301"/>
      <c r="BA493" s="301"/>
      <c r="BB493" s="300"/>
      <c r="BC493" s="189"/>
      <c r="BD493" s="2"/>
      <c r="BE493" s="2"/>
      <c r="BF493" s="2"/>
      <c r="BG493" s="2"/>
      <c r="BH493" s="2"/>
      <c r="BI493" s="2"/>
    </row>
    <row r="494" spans="2:61" ht="9.9499999999999993" customHeight="1">
      <c r="B494" s="370"/>
      <c r="C494" s="614">
        <f ca="1">OFFSET(DATA!$A$15,$B492-1,0)</f>
        <v>0</v>
      </c>
      <c r="D494" s="615"/>
      <c r="E494" s="616"/>
      <c r="F494" s="375"/>
      <c r="G494" s="376"/>
      <c r="H494" s="380"/>
      <c r="I494" s="236"/>
      <c r="J494" s="244"/>
      <c r="K494" s="245"/>
      <c r="L494" s="245"/>
      <c r="M494" s="245"/>
      <c r="N494" s="245"/>
      <c r="O494" s="246"/>
      <c r="P494" s="335"/>
      <c r="Q494" s="336"/>
      <c r="R494" s="336"/>
      <c r="S494" s="336"/>
      <c r="T494" s="336"/>
      <c r="U494" s="337"/>
      <c r="V494" s="342"/>
      <c r="W494" s="343"/>
      <c r="X494" s="343"/>
      <c r="Y494" s="343"/>
      <c r="Z494" s="343"/>
      <c r="AA494" s="343"/>
      <c r="AB494" s="343"/>
      <c r="AC494" s="97"/>
      <c r="AD494" s="97"/>
      <c r="AE494" s="98"/>
      <c r="AF494" s="356"/>
      <c r="AG494" s="357"/>
      <c r="AH494" s="357"/>
      <c r="AI494" s="357"/>
      <c r="AJ494" s="358"/>
      <c r="AK494" s="360"/>
      <c r="AL494" s="364"/>
      <c r="AM494" s="302" t="str">
        <f t="shared" ref="AM494" ca="1" si="380">AZ494</f>
        <v/>
      </c>
      <c r="AN494" s="303"/>
      <c r="AO494" s="304"/>
      <c r="AP494" s="316"/>
      <c r="AQ494" s="317"/>
      <c r="AR494" s="317"/>
      <c r="AS494" s="317"/>
      <c r="AT494" s="321"/>
      <c r="AU494" s="325"/>
      <c r="AV494" s="415"/>
      <c r="AW494" s="416"/>
      <c r="AX494" s="75"/>
      <c r="AY494" s="502">
        <f t="shared" ref="AY494" ca="1" si="381">AY492</f>
        <v>0</v>
      </c>
      <c r="AZ494" s="504" t="str">
        <f t="shared" ref="AZ494" ca="1" si="382">IF(COUNTIF(AZ492,"*受給者*"),"受給者",IF(COUNTIF(AZ492,"*国民年金*"),"国民年金",IF(COUNTIF(AZ492,"厚生年金"),"厚生年金","")))</f>
        <v/>
      </c>
      <c r="BA494" s="504">
        <f t="shared" ref="BA494" ca="1" si="383">BA492</f>
        <v>0</v>
      </c>
      <c r="BB494" s="300"/>
      <c r="BC494" s="189"/>
      <c r="BD494" s="2"/>
      <c r="BE494" s="2"/>
      <c r="BF494" s="2"/>
      <c r="BG494" s="2"/>
      <c r="BH494" s="2"/>
      <c r="BI494" s="2"/>
    </row>
    <row r="495" spans="2:61" ht="9.9499999999999993" customHeight="1">
      <c r="B495" s="370"/>
      <c r="C495" s="614"/>
      <c r="D495" s="615"/>
      <c r="E495" s="616"/>
      <c r="F495" s="375"/>
      <c r="G495" s="376"/>
      <c r="H495" s="380"/>
      <c r="I495" s="236"/>
      <c r="J495" s="37"/>
      <c r="K495" s="394">
        <f ca="1">OFFSET(DATA!$M$15,$B492-1,0)</f>
        <v>0</v>
      </c>
      <c r="L495" s="394"/>
      <c r="M495" s="397" t="s">
        <v>213</v>
      </c>
      <c r="N495" s="397"/>
      <c r="O495" s="38"/>
      <c r="P495" s="37"/>
      <c r="Q495" s="394">
        <f ca="1">OFFSET(DATA!$O$15,$B492-1,0)</f>
        <v>0</v>
      </c>
      <c r="R495" s="394"/>
      <c r="S495" s="397" t="s">
        <v>214</v>
      </c>
      <c r="T495" s="397"/>
      <c r="U495" s="38"/>
      <c r="V495" s="400" t="str">
        <f ca="1">BC495&amp;OFFSET(DATA!$U$15,$B492-1,0)</f>
        <v/>
      </c>
      <c r="W495" s="401"/>
      <c r="X495" s="401"/>
      <c r="Y495" s="401"/>
      <c r="Z495" s="401"/>
      <c r="AA495" s="401"/>
      <c r="AB495" s="401"/>
      <c r="AC495" s="626">
        <f ca="1">OFFSET(DATA!$V$15,$B492-1,0)</f>
        <v>0</v>
      </c>
      <c r="AD495" s="626"/>
      <c r="AE495" s="627"/>
      <c r="AF495" s="408">
        <f ca="1">OFFSET(DATA!$Z$15,$B492-1,0)</f>
        <v>0</v>
      </c>
      <c r="AG495" s="408"/>
      <c r="AH495" s="397" t="s">
        <v>215</v>
      </c>
      <c r="AI495" s="397">
        <f ca="1">OFFSET(DATA!$AA$15,$B492-1,0)</f>
        <v>0</v>
      </c>
      <c r="AJ495" s="410"/>
      <c r="AK495" s="360"/>
      <c r="AL495" s="365">
        <f ca="1">OFFSET(DATA!$AD$15,$B492-1,0)</f>
        <v>0</v>
      </c>
      <c r="AM495" s="302"/>
      <c r="AN495" s="305"/>
      <c r="AO495" s="306"/>
      <c r="AP495" s="316"/>
      <c r="AQ495" s="317"/>
      <c r="AR495" s="317"/>
      <c r="AS495" s="317"/>
      <c r="AT495" s="321"/>
      <c r="AU495" s="326" t="str">
        <f ca="1">IF(OFFSET(DATA!$AU$15,$B492-1,0)="","  年　月　日",OFFSET(DATA!$AU$15,$B492-1,0))</f>
        <v xml:space="preserve">  年　月　日</v>
      </c>
      <c r="AV495" s="382">
        <f ca="1">OFFSET(DATA!$BC$15,$B492-1,0)</f>
        <v>0</v>
      </c>
      <c r="AW495" s="383"/>
      <c r="AX495" s="2"/>
      <c r="AY495" s="503"/>
      <c r="AZ495" s="505"/>
      <c r="BA495" s="505"/>
      <c r="BB495" s="300"/>
      <c r="BC495" s="189" t="str">
        <f ca="1">IF(OR(YUBIN=2,OFFSET(DATA!$T$15,$B492-1,0)=""),"","〒"&amp;OFFSET(DATA!$T$15,$B492-1,0)&amp;"　")</f>
        <v/>
      </c>
      <c r="BD495" s="2"/>
      <c r="BE495" s="2"/>
      <c r="BF495" s="2"/>
      <c r="BG495" s="2"/>
      <c r="BH495" s="2"/>
      <c r="BI495" s="2"/>
    </row>
    <row r="496" spans="2:61" ht="9.9499999999999993" customHeight="1">
      <c r="B496" s="371"/>
      <c r="C496" s="614">
        <f ca="1">OFFSET(DATA!$BD$15,$B492-1,0)</f>
        <v>0</v>
      </c>
      <c r="D496" s="615"/>
      <c r="E496" s="616"/>
      <c r="F496" s="375"/>
      <c r="G496" s="376"/>
      <c r="H496" s="380"/>
      <c r="I496" s="236"/>
      <c r="J496" s="71"/>
      <c r="K496" s="395"/>
      <c r="L496" s="395"/>
      <c r="M496" s="398"/>
      <c r="N496" s="398"/>
      <c r="O496" s="102"/>
      <c r="P496" s="71"/>
      <c r="Q496" s="395"/>
      <c r="R496" s="395"/>
      <c r="S496" s="398"/>
      <c r="T496" s="398"/>
      <c r="U496" s="102"/>
      <c r="V496" s="340"/>
      <c r="W496" s="341"/>
      <c r="X496" s="341"/>
      <c r="Y496" s="341"/>
      <c r="Z496" s="341"/>
      <c r="AA496" s="341"/>
      <c r="AB496" s="341"/>
      <c r="AC496" s="628"/>
      <c r="AD496" s="628"/>
      <c r="AE496" s="629"/>
      <c r="AF496" s="394"/>
      <c r="AG496" s="394"/>
      <c r="AH496" s="398"/>
      <c r="AI496" s="398"/>
      <c r="AJ496" s="411"/>
      <c r="AK496" s="360"/>
      <c r="AL496" s="366"/>
      <c r="AM496" s="302">
        <f t="shared" ref="AM496" ca="1" si="384">BA494</f>
        <v>0</v>
      </c>
      <c r="AN496" s="389" t="str">
        <f t="shared" ref="AN496" ca="1" si="385">IF($BA496=0,"",RIGHT($BA496,4))</f>
        <v/>
      </c>
      <c r="AO496" s="390"/>
      <c r="AP496" s="316"/>
      <c r="AQ496" s="317"/>
      <c r="AR496" s="317"/>
      <c r="AS496" s="317"/>
      <c r="AT496" s="321"/>
      <c r="AU496" s="327"/>
      <c r="AV496" s="384"/>
      <c r="AW496" s="385"/>
      <c r="AX496" s="2"/>
      <c r="AY496" s="392"/>
      <c r="AZ496" s="299"/>
      <c r="BA496" s="299">
        <f ca="1">OFFSET(DATA!$BA$15,$B492-1,0)</f>
        <v>0</v>
      </c>
      <c r="BB496" s="300"/>
      <c r="BC496" s="189"/>
      <c r="BD496" s="2"/>
      <c r="BE496" s="2"/>
      <c r="BF496" s="2"/>
      <c r="BG496" s="2"/>
      <c r="BH496" s="2"/>
      <c r="BI496" s="2"/>
    </row>
    <row r="497" spans="2:62" ht="9.9499999999999993" customHeight="1">
      <c r="B497" s="372"/>
      <c r="C497" s="617"/>
      <c r="D497" s="618"/>
      <c r="E497" s="619"/>
      <c r="F497" s="377"/>
      <c r="G497" s="378"/>
      <c r="H497" s="381"/>
      <c r="I497" s="237"/>
      <c r="J497" s="39"/>
      <c r="K497" s="396"/>
      <c r="L497" s="396"/>
      <c r="M497" s="399"/>
      <c r="N497" s="399"/>
      <c r="O497" s="40"/>
      <c r="P497" s="39"/>
      <c r="Q497" s="396"/>
      <c r="R497" s="396"/>
      <c r="S497" s="399"/>
      <c r="T497" s="399"/>
      <c r="U497" s="40"/>
      <c r="V497" s="402"/>
      <c r="W497" s="403"/>
      <c r="X497" s="403"/>
      <c r="Y497" s="403"/>
      <c r="Z497" s="403"/>
      <c r="AA497" s="403"/>
      <c r="AB497" s="403"/>
      <c r="AC497" s="613"/>
      <c r="AD497" s="613"/>
      <c r="AE497" s="378"/>
      <c r="AF497" s="409"/>
      <c r="AG497" s="409"/>
      <c r="AH497" s="399"/>
      <c r="AI497" s="399"/>
      <c r="AJ497" s="412"/>
      <c r="AK497" s="361"/>
      <c r="AL497" s="367"/>
      <c r="AM497" s="388"/>
      <c r="AN497" s="391"/>
      <c r="AO497" s="378"/>
      <c r="AP497" s="318"/>
      <c r="AQ497" s="319"/>
      <c r="AR497" s="319"/>
      <c r="AS497" s="319"/>
      <c r="AT497" s="322"/>
      <c r="AU497" s="328"/>
      <c r="AV497" s="386"/>
      <c r="AW497" s="387"/>
      <c r="AX497" s="2"/>
      <c r="AY497" s="393"/>
      <c r="AZ497" s="301"/>
      <c r="BA497" s="301"/>
      <c r="BB497" s="301"/>
      <c r="BC497" s="189"/>
      <c r="BD497" s="2"/>
      <c r="BE497" s="2"/>
      <c r="BF497" s="2"/>
      <c r="BG497" s="2"/>
      <c r="BH497" s="2"/>
      <c r="BI497" s="2"/>
    </row>
    <row r="498" spans="2:62" ht="9.9499999999999993" customHeight="1">
      <c r="B498" s="368">
        <f t="shared" ref="B498" si="386">B492+1</f>
        <v>59</v>
      </c>
      <c r="C498" s="620">
        <f ca="1">OFFSET(DATA!$B$15,$B498-1,0)</f>
        <v>0</v>
      </c>
      <c r="D498" s="621"/>
      <c r="E498" s="622"/>
      <c r="F498" s="373">
        <f ca="1">OFFSET(DATA!$C$15,$B498-1,0)</f>
        <v>0</v>
      </c>
      <c r="G498" s="374"/>
      <c r="H498" s="379" t="str">
        <f ca="1">OFFSET(TMP!$H$1,($B498-1)*4,0)</f>
        <v xml:space="preserve">
</v>
      </c>
      <c r="I498" s="235" t="str">
        <f ca="1">OFFSET(TMP!$I$1,($B498-1)*4,0)</f>
        <v xml:space="preserve">
</v>
      </c>
      <c r="J498" s="238" t="str">
        <f ca="1">IF(OFFSET(DATA!$L$15,$B498-1,0)="","  年　月　日",OFFSET(DATA!$L$15,$B498-1,0))</f>
        <v xml:space="preserve">  年　月　日</v>
      </c>
      <c r="K498" s="239"/>
      <c r="L498" s="239"/>
      <c r="M498" s="239"/>
      <c r="N498" s="239"/>
      <c r="O498" s="240"/>
      <c r="P498" s="329" t="str">
        <f ca="1">IF(OFFSET(DATA!$N$15,$B498-1,0)="","  年　月　日",OFFSET(DATA!$N$15,$B498-1,0))</f>
        <v xml:space="preserve">  年　月　日</v>
      </c>
      <c r="Q498" s="330"/>
      <c r="R498" s="330"/>
      <c r="S498" s="330"/>
      <c r="T498" s="330"/>
      <c r="U498" s="331"/>
      <c r="V498" s="338" t="str">
        <f ca="1">BC498&amp;OFFSET(DATA!$R$15,$B498-1,0)</f>
        <v/>
      </c>
      <c r="W498" s="339"/>
      <c r="X498" s="339"/>
      <c r="Y498" s="339"/>
      <c r="Z498" s="339"/>
      <c r="AA498" s="339"/>
      <c r="AB498" s="339"/>
      <c r="AC498" s="609">
        <f ca="1">OFFSET(DATA!$S$15,$B498-1,0)</f>
        <v>0</v>
      </c>
      <c r="AD498" s="609"/>
      <c r="AE498" s="610"/>
      <c r="AF498" s="350" t="str">
        <f ca="1">IF(OFFSET(DATA!$Y$15,$B498-1,0)="","  年　月　日",OFFSET(DATA!$Y$15,$B498-1,0))</f>
        <v xml:space="preserve">  年　月　日</v>
      </c>
      <c r="AG498" s="351"/>
      <c r="AH498" s="351"/>
      <c r="AI498" s="351"/>
      <c r="AJ498" s="352"/>
      <c r="AK498" s="359" t="str">
        <f ca="1">IF(BLOOD=1,IF(LEN(BB498)=8,LEFT(BB498,2),LEFT(BB498,1)),BB498)</f>
        <v/>
      </c>
      <c r="AL498" s="362" t="str">
        <f ca="1">IF(OFFSET(DATA!$AC$15,$B498-1,0)="","  年　月　日",OFFSET(DATA!$AC$15,$B498-1,0))</f>
        <v xml:space="preserve">  年　月　日</v>
      </c>
      <c r="AM498" s="311">
        <f t="shared" ref="AM498" ca="1" si="387">AY500</f>
        <v>0</v>
      </c>
      <c r="AN498" s="312"/>
      <c r="AO498" s="313"/>
      <c r="AP498" s="314" t="str">
        <f ca="1">INDIRECT("TMP!T" &amp; 2 + ($B498-1)*5)</f>
        <v xml:space="preserve">
</v>
      </c>
      <c r="AQ498" s="315"/>
      <c r="AR498" s="315" t="str">
        <f ca="1">INDIRECT("TMP!U" &amp; 2 + ($B498-1)*5)</f>
        <v xml:space="preserve">
</v>
      </c>
      <c r="AS498" s="315"/>
      <c r="AT498" s="320" t="str">
        <f ca="1">INDIRECT("TMP!V" &amp; 2 + ($B498-1)*5)</f>
        <v xml:space="preserve">
</v>
      </c>
      <c r="AU498" s="323" t="str">
        <f ca="1">IF(OFFSET(DATA!$AT$15,$B498-1,0)="","  年　月　日",OFFSET(DATA!$AT$15,$B498-1,0))</f>
        <v xml:space="preserve">  年　月　日</v>
      </c>
      <c r="AV498" s="413">
        <f ca="1">OFFSET(DATA!$BB$15,$B498-1,0)</f>
        <v>0</v>
      </c>
      <c r="AW498" s="414"/>
      <c r="AX498" s="2"/>
      <c r="AY498" s="392">
        <f ca="1">OFFSET(DATA!$AV$15,$B498-1,0)</f>
        <v>0</v>
      </c>
      <c r="AZ498" s="299">
        <f ca="1">OFFSET(DATA!$AX$15,$B498-1,0)</f>
        <v>0</v>
      </c>
      <c r="BA498" s="299">
        <f ca="1">OFFSET(DATA!$AZ$15,$B498-1,0)</f>
        <v>0</v>
      </c>
      <c r="BB498" s="299" t="str">
        <f ca="1">IF(OFFSET(DATA!$AB$15,$B498-1,0)="","",OFFSET(DATA!$AB$15,$B498-1,0))</f>
        <v/>
      </c>
      <c r="BC498" s="189" t="str">
        <f ca="1">IF(OR(YUBIN=2,OFFSET(DATA!$Q$15,$B498-1,0)=""),"","〒"&amp;OFFSET(DATA!$Q$15,$B498-1,0)&amp;"　")</f>
        <v/>
      </c>
      <c r="BD498" s="2"/>
      <c r="BE498" s="2"/>
      <c r="BF498" s="2"/>
      <c r="BG498" s="2"/>
      <c r="BH498" s="2"/>
      <c r="BI498" s="2"/>
    </row>
    <row r="499" spans="2:62" ht="9.9499999999999993" customHeight="1">
      <c r="B499" s="369"/>
      <c r="C499" s="623"/>
      <c r="D499" s="624"/>
      <c r="E499" s="625"/>
      <c r="F499" s="375"/>
      <c r="G499" s="376"/>
      <c r="H499" s="380"/>
      <c r="I499" s="236"/>
      <c r="J499" s="241"/>
      <c r="K499" s="242"/>
      <c r="L499" s="242"/>
      <c r="M499" s="242"/>
      <c r="N499" s="242"/>
      <c r="O499" s="243"/>
      <c r="P499" s="332"/>
      <c r="Q499" s="333"/>
      <c r="R499" s="333"/>
      <c r="S499" s="333"/>
      <c r="T499" s="333"/>
      <c r="U499" s="334"/>
      <c r="V499" s="340"/>
      <c r="W499" s="341"/>
      <c r="X499" s="341"/>
      <c r="Y499" s="341"/>
      <c r="Z499" s="341"/>
      <c r="AA499" s="341"/>
      <c r="AB499" s="341"/>
      <c r="AC499" s="611"/>
      <c r="AD499" s="611"/>
      <c r="AE499" s="612"/>
      <c r="AF499" s="353"/>
      <c r="AG499" s="354"/>
      <c r="AH499" s="354"/>
      <c r="AI499" s="354"/>
      <c r="AJ499" s="355"/>
      <c r="AK499" s="360"/>
      <c r="AL499" s="363"/>
      <c r="AM499" s="302"/>
      <c r="AN499" s="305"/>
      <c r="AO499" s="306"/>
      <c r="AP499" s="316"/>
      <c r="AQ499" s="317"/>
      <c r="AR499" s="317"/>
      <c r="AS499" s="317"/>
      <c r="AT499" s="321"/>
      <c r="AU499" s="324"/>
      <c r="AV499" s="384"/>
      <c r="AW499" s="385"/>
      <c r="AX499" s="2"/>
      <c r="AY499" s="393"/>
      <c r="AZ499" s="301"/>
      <c r="BA499" s="301"/>
      <c r="BB499" s="300"/>
      <c r="BC499" s="189"/>
      <c r="BD499" s="2"/>
      <c r="BE499" s="2"/>
      <c r="BF499" s="2"/>
      <c r="BG499" s="2"/>
      <c r="BH499" s="2"/>
      <c r="BI499" s="2"/>
    </row>
    <row r="500" spans="2:62" ht="9.9499999999999993" customHeight="1">
      <c r="B500" s="370"/>
      <c r="C500" s="614">
        <f ca="1">OFFSET(DATA!$A$15,$B498-1,0)</f>
        <v>0</v>
      </c>
      <c r="D500" s="615"/>
      <c r="E500" s="616"/>
      <c r="F500" s="375"/>
      <c r="G500" s="376"/>
      <c r="H500" s="380"/>
      <c r="I500" s="236"/>
      <c r="J500" s="244"/>
      <c r="K500" s="245"/>
      <c r="L500" s="245"/>
      <c r="M500" s="245"/>
      <c r="N500" s="245"/>
      <c r="O500" s="246"/>
      <c r="P500" s="335"/>
      <c r="Q500" s="336"/>
      <c r="R500" s="336"/>
      <c r="S500" s="336"/>
      <c r="T500" s="336"/>
      <c r="U500" s="337"/>
      <c r="V500" s="342"/>
      <c r="W500" s="343"/>
      <c r="X500" s="343"/>
      <c r="Y500" s="343"/>
      <c r="Z500" s="343"/>
      <c r="AA500" s="343"/>
      <c r="AB500" s="343"/>
      <c r="AC500" s="97"/>
      <c r="AD500" s="97"/>
      <c r="AE500" s="98"/>
      <c r="AF500" s="356"/>
      <c r="AG500" s="357"/>
      <c r="AH500" s="357"/>
      <c r="AI500" s="357"/>
      <c r="AJ500" s="358"/>
      <c r="AK500" s="360"/>
      <c r="AL500" s="364"/>
      <c r="AM500" s="302" t="str">
        <f t="shared" ref="AM500" ca="1" si="388">AZ500</f>
        <v/>
      </c>
      <c r="AN500" s="303"/>
      <c r="AO500" s="304"/>
      <c r="AP500" s="316"/>
      <c r="AQ500" s="317"/>
      <c r="AR500" s="317"/>
      <c r="AS500" s="317"/>
      <c r="AT500" s="321"/>
      <c r="AU500" s="325"/>
      <c r="AV500" s="415"/>
      <c r="AW500" s="416"/>
      <c r="AX500" s="75"/>
      <c r="AY500" s="502">
        <f t="shared" ref="AY500" ca="1" si="389">AY498</f>
        <v>0</v>
      </c>
      <c r="AZ500" s="504" t="str">
        <f t="shared" ref="AZ500" ca="1" si="390">IF(COUNTIF(AZ498,"*受給者*"),"受給者",IF(COUNTIF(AZ498,"*国民年金*"),"国民年金",IF(COUNTIF(AZ498,"厚生年金"),"厚生年金","")))</f>
        <v/>
      </c>
      <c r="BA500" s="504">
        <f t="shared" ref="BA500" ca="1" si="391">BA498</f>
        <v>0</v>
      </c>
      <c r="BB500" s="300"/>
      <c r="BC500" s="189"/>
      <c r="BD500" s="2"/>
      <c r="BE500" s="2"/>
      <c r="BF500" s="2"/>
      <c r="BG500" s="2"/>
      <c r="BH500" s="2"/>
      <c r="BI500" s="2"/>
    </row>
    <row r="501" spans="2:62" ht="9.9499999999999993" customHeight="1">
      <c r="B501" s="370"/>
      <c r="C501" s="614"/>
      <c r="D501" s="615"/>
      <c r="E501" s="616"/>
      <c r="F501" s="375"/>
      <c r="G501" s="376"/>
      <c r="H501" s="380"/>
      <c r="I501" s="236"/>
      <c r="J501" s="37"/>
      <c r="K501" s="394">
        <f ca="1">OFFSET(DATA!$M$15,$B498-1,0)</f>
        <v>0</v>
      </c>
      <c r="L501" s="394"/>
      <c r="M501" s="397" t="s">
        <v>213</v>
      </c>
      <c r="N501" s="397"/>
      <c r="O501" s="38"/>
      <c r="P501" s="37"/>
      <c r="Q501" s="394">
        <f ca="1">OFFSET(DATA!$O$15,$B498-1,0)</f>
        <v>0</v>
      </c>
      <c r="R501" s="394"/>
      <c r="S501" s="397" t="s">
        <v>214</v>
      </c>
      <c r="T501" s="397"/>
      <c r="U501" s="38"/>
      <c r="V501" s="400" t="str">
        <f ca="1">BC501&amp;OFFSET(DATA!$U$15,$B498-1,0)</f>
        <v/>
      </c>
      <c r="W501" s="401"/>
      <c r="X501" s="401"/>
      <c r="Y501" s="401"/>
      <c r="Z501" s="401"/>
      <c r="AA501" s="401"/>
      <c r="AB501" s="401"/>
      <c r="AC501" s="626">
        <f ca="1">OFFSET(DATA!$V$15,$B498-1,0)</f>
        <v>0</v>
      </c>
      <c r="AD501" s="626"/>
      <c r="AE501" s="627"/>
      <c r="AF501" s="408">
        <f ca="1">OFFSET(DATA!$Z$15,$B498-1,0)</f>
        <v>0</v>
      </c>
      <c r="AG501" s="408"/>
      <c r="AH501" s="397" t="s">
        <v>215</v>
      </c>
      <c r="AI501" s="397">
        <f ca="1">OFFSET(DATA!$AA$15,$B498-1,0)</f>
        <v>0</v>
      </c>
      <c r="AJ501" s="410"/>
      <c r="AK501" s="360"/>
      <c r="AL501" s="365">
        <f ca="1">OFFSET(DATA!$AD$15,$B498-1,0)</f>
        <v>0</v>
      </c>
      <c r="AM501" s="302"/>
      <c r="AN501" s="305"/>
      <c r="AO501" s="306"/>
      <c r="AP501" s="316"/>
      <c r="AQ501" s="317"/>
      <c r="AR501" s="317"/>
      <c r="AS501" s="317"/>
      <c r="AT501" s="321"/>
      <c r="AU501" s="326" t="str">
        <f ca="1">IF(OFFSET(DATA!$AU$15,$B498-1,0)="","  年　月　日",OFFSET(DATA!$AU$15,$B498-1,0))</f>
        <v xml:space="preserve">  年　月　日</v>
      </c>
      <c r="AV501" s="382">
        <f ca="1">OFFSET(DATA!$BC$15,$B498-1,0)</f>
        <v>0</v>
      </c>
      <c r="AW501" s="383"/>
      <c r="AX501" s="2"/>
      <c r="AY501" s="503"/>
      <c r="AZ501" s="505"/>
      <c r="BA501" s="505"/>
      <c r="BB501" s="300"/>
      <c r="BC501" s="189" t="str">
        <f ca="1">IF(OR(YUBIN=2,OFFSET(DATA!$T$15,$B498-1,0)=""),"","〒"&amp;OFFSET(DATA!$T$15,$B498-1,0)&amp;"　")</f>
        <v/>
      </c>
      <c r="BD501" s="2"/>
      <c r="BE501" s="2"/>
      <c r="BF501" s="2"/>
      <c r="BG501" s="2"/>
      <c r="BH501" s="2"/>
      <c r="BI501" s="2"/>
    </row>
    <row r="502" spans="2:62" ht="9.9499999999999993" customHeight="1">
      <c r="B502" s="371"/>
      <c r="C502" s="614">
        <f ca="1">OFFSET(DATA!$BD$15,$B498-1,0)</f>
        <v>0</v>
      </c>
      <c r="D502" s="615"/>
      <c r="E502" s="616"/>
      <c r="F502" s="375"/>
      <c r="G502" s="376"/>
      <c r="H502" s="380"/>
      <c r="I502" s="236"/>
      <c r="J502" s="71"/>
      <c r="K502" s="395"/>
      <c r="L502" s="395"/>
      <c r="M502" s="398"/>
      <c r="N502" s="398"/>
      <c r="O502" s="102"/>
      <c r="P502" s="71"/>
      <c r="Q502" s="395"/>
      <c r="R502" s="395"/>
      <c r="S502" s="398"/>
      <c r="T502" s="398"/>
      <c r="U502" s="102"/>
      <c r="V502" s="340"/>
      <c r="W502" s="341"/>
      <c r="X502" s="341"/>
      <c r="Y502" s="341"/>
      <c r="Z502" s="341"/>
      <c r="AA502" s="341"/>
      <c r="AB502" s="341"/>
      <c r="AC502" s="628"/>
      <c r="AD502" s="628"/>
      <c r="AE502" s="629"/>
      <c r="AF502" s="394"/>
      <c r="AG502" s="394"/>
      <c r="AH502" s="398"/>
      <c r="AI502" s="398"/>
      <c r="AJ502" s="411"/>
      <c r="AK502" s="360"/>
      <c r="AL502" s="366"/>
      <c r="AM502" s="302">
        <f t="shared" ref="AM502" ca="1" si="392">BA500</f>
        <v>0</v>
      </c>
      <c r="AN502" s="389" t="str">
        <f t="shared" ref="AN502" ca="1" si="393">IF($BA502=0,"",RIGHT($BA502,4))</f>
        <v/>
      </c>
      <c r="AO502" s="390"/>
      <c r="AP502" s="316"/>
      <c r="AQ502" s="317"/>
      <c r="AR502" s="317"/>
      <c r="AS502" s="317"/>
      <c r="AT502" s="321"/>
      <c r="AU502" s="327"/>
      <c r="AV502" s="384"/>
      <c r="AW502" s="385"/>
      <c r="AX502" s="2"/>
      <c r="AY502" s="392"/>
      <c r="AZ502" s="299"/>
      <c r="BA502" s="299">
        <f ca="1">OFFSET(DATA!$BA$15,$B498-1,0)</f>
        <v>0</v>
      </c>
      <c r="BB502" s="300"/>
      <c r="BC502" s="189"/>
      <c r="BD502" s="2"/>
      <c r="BE502" s="2"/>
      <c r="BF502" s="2"/>
      <c r="BG502" s="2"/>
      <c r="BH502" s="2"/>
      <c r="BI502" s="2"/>
    </row>
    <row r="503" spans="2:62" ht="9.9499999999999993" customHeight="1">
      <c r="B503" s="372"/>
      <c r="C503" s="617"/>
      <c r="D503" s="618"/>
      <c r="E503" s="619"/>
      <c r="F503" s="377"/>
      <c r="G503" s="378"/>
      <c r="H503" s="381"/>
      <c r="I503" s="237"/>
      <c r="J503" s="39"/>
      <c r="K503" s="396"/>
      <c r="L503" s="396"/>
      <c r="M503" s="399"/>
      <c r="N503" s="399"/>
      <c r="O503" s="40"/>
      <c r="P503" s="39"/>
      <c r="Q503" s="396"/>
      <c r="R503" s="396"/>
      <c r="S503" s="399"/>
      <c r="T503" s="399"/>
      <c r="U503" s="40"/>
      <c r="V503" s="402"/>
      <c r="W503" s="403"/>
      <c r="X503" s="403"/>
      <c r="Y503" s="403"/>
      <c r="Z503" s="403"/>
      <c r="AA503" s="403"/>
      <c r="AB503" s="403"/>
      <c r="AC503" s="613"/>
      <c r="AD503" s="613"/>
      <c r="AE503" s="378"/>
      <c r="AF503" s="409"/>
      <c r="AG503" s="409"/>
      <c r="AH503" s="399"/>
      <c r="AI503" s="399"/>
      <c r="AJ503" s="412"/>
      <c r="AK503" s="361"/>
      <c r="AL503" s="367"/>
      <c r="AM503" s="388"/>
      <c r="AN503" s="391"/>
      <c r="AO503" s="378"/>
      <c r="AP503" s="318"/>
      <c r="AQ503" s="319"/>
      <c r="AR503" s="319"/>
      <c r="AS503" s="319"/>
      <c r="AT503" s="322"/>
      <c r="AU503" s="328"/>
      <c r="AV503" s="386"/>
      <c r="AW503" s="387"/>
      <c r="AX503" s="2"/>
      <c r="AY503" s="393"/>
      <c r="AZ503" s="301"/>
      <c r="BA503" s="301"/>
      <c r="BB503" s="301"/>
      <c r="BC503" s="189"/>
      <c r="BD503" s="2"/>
      <c r="BE503" s="2"/>
      <c r="BF503" s="2"/>
      <c r="BG503" s="2"/>
      <c r="BH503" s="2"/>
      <c r="BI503" s="2"/>
    </row>
    <row r="504" spans="2:62" ht="9.9499999999999993" customHeight="1">
      <c r="B504" s="368">
        <f t="shared" ref="B504" si="394">B498+1</f>
        <v>60</v>
      </c>
      <c r="C504" s="620">
        <f ca="1">OFFSET(DATA!$B$15,$B504-1,0)</f>
        <v>0</v>
      </c>
      <c r="D504" s="621"/>
      <c r="E504" s="622"/>
      <c r="F504" s="373">
        <f ca="1">OFFSET(DATA!$C$15,$B504-1,0)</f>
        <v>0</v>
      </c>
      <c r="G504" s="374"/>
      <c r="H504" s="379" t="str">
        <f ca="1">OFFSET(TMP!$H$1,($B504-1)*4,0)</f>
        <v xml:space="preserve">
</v>
      </c>
      <c r="I504" s="235" t="str">
        <f ca="1">OFFSET(TMP!$I$1,($B504-1)*4,0)</f>
        <v xml:space="preserve">
</v>
      </c>
      <c r="J504" s="238" t="str">
        <f ca="1">IF(OFFSET(DATA!$L$15,$B504-1,0)="","  年　月　日",OFFSET(DATA!$L$15,$B504-1,0))</f>
        <v xml:space="preserve">  年　月　日</v>
      </c>
      <c r="K504" s="239"/>
      <c r="L504" s="239"/>
      <c r="M504" s="239"/>
      <c r="N504" s="239"/>
      <c r="O504" s="240"/>
      <c r="P504" s="329" t="str">
        <f ca="1">IF(OFFSET(DATA!$N$15,$B504-1,0)="","  年　月　日",OFFSET(DATA!$N$15,$B504-1,0))</f>
        <v xml:space="preserve">  年　月　日</v>
      </c>
      <c r="Q504" s="330"/>
      <c r="R504" s="330"/>
      <c r="S504" s="330"/>
      <c r="T504" s="330"/>
      <c r="U504" s="331"/>
      <c r="V504" s="338" t="str">
        <f ca="1">BC504&amp;OFFSET(DATA!$R$15,$B504-1,0)</f>
        <v/>
      </c>
      <c r="W504" s="339"/>
      <c r="X504" s="339"/>
      <c r="Y504" s="339"/>
      <c r="Z504" s="339"/>
      <c r="AA504" s="339"/>
      <c r="AB504" s="339"/>
      <c r="AC504" s="609">
        <f ca="1">OFFSET(DATA!$S$15,$B504-1,0)</f>
        <v>0</v>
      </c>
      <c r="AD504" s="609"/>
      <c r="AE504" s="610"/>
      <c r="AF504" s="350" t="str">
        <f ca="1">IF(OFFSET(DATA!$Y$15,$B504-1,0)="","  年　月　日",OFFSET(DATA!$Y$15,$B504-1,0))</f>
        <v xml:space="preserve">  年　月　日</v>
      </c>
      <c r="AG504" s="351"/>
      <c r="AH504" s="351"/>
      <c r="AI504" s="351"/>
      <c r="AJ504" s="352"/>
      <c r="AK504" s="359" t="str">
        <f ca="1">IF(BLOOD=1,IF(LEN(BB504)=8,LEFT(BB504,2),LEFT(BB504,1)),BB504)</f>
        <v/>
      </c>
      <c r="AL504" s="362" t="str">
        <f ca="1">IF(OFFSET(DATA!$AC$15,$B504-1,0)="","  年　月　日",OFFSET(DATA!$AC$15,$B504-1,0))</f>
        <v xml:space="preserve">  年　月　日</v>
      </c>
      <c r="AM504" s="311">
        <f t="shared" ref="AM504" ca="1" si="395">AY506</f>
        <v>0</v>
      </c>
      <c r="AN504" s="312"/>
      <c r="AO504" s="313"/>
      <c r="AP504" s="314" t="str">
        <f ca="1">INDIRECT("TMP!T" &amp; 2 + ($B504-1)*5)</f>
        <v xml:space="preserve">
</v>
      </c>
      <c r="AQ504" s="315"/>
      <c r="AR504" s="315" t="str">
        <f ca="1">INDIRECT("TMP!U" &amp; 2 + ($B504-1)*5)</f>
        <v xml:space="preserve">
</v>
      </c>
      <c r="AS504" s="315"/>
      <c r="AT504" s="320" t="str">
        <f ca="1">INDIRECT("TMP!V" &amp; 2 + ($B504-1)*5)</f>
        <v xml:space="preserve">
</v>
      </c>
      <c r="AU504" s="323" t="str">
        <f ca="1">IF(OFFSET(DATA!$AT$15,$B504-1,0)="","  年　月　日",OFFSET(DATA!$AT$15,$B504-1,0))</f>
        <v xml:space="preserve">  年　月　日</v>
      </c>
      <c r="AV504" s="413">
        <f ca="1">OFFSET(DATA!$BB$15,$B504-1,0)</f>
        <v>0</v>
      </c>
      <c r="AW504" s="414"/>
      <c r="AX504" s="2"/>
      <c r="AY504" s="392">
        <f ca="1">OFFSET(DATA!$AV$15,$B504-1,0)</f>
        <v>0</v>
      </c>
      <c r="AZ504" s="299">
        <f ca="1">OFFSET(DATA!$AX$15,$B504-1,0)</f>
        <v>0</v>
      </c>
      <c r="BA504" s="299">
        <f ca="1">OFFSET(DATA!$AZ$15,$B504-1,0)</f>
        <v>0</v>
      </c>
      <c r="BB504" s="299" t="str">
        <f ca="1">IF(OFFSET(DATA!$AB$15,$B504-1,0)="","",OFFSET(DATA!$AB$15,$B504-1,0))</f>
        <v/>
      </c>
      <c r="BC504" s="189" t="str">
        <f ca="1">IF(OR(YUBIN=2,OFFSET(DATA!$Q$15,$B504-1,0)=""),"","〒"&amp;OFFSET(DATA!$Q$15,$B504-1,0)&amp;"　")</f>
        <v/>
      </c>
      <c r="BD504" s="2"/>
      <c r="BE504" s="2"/>
      <c r="BF504" s="2"/>
      <c r="BG504" s="2"/>
      <c r="BH504" s="2"/>
      <c r="BI504" s="2"/>
    </row>
    <row r="505" spans="2:62" ht="9.9499999999999993" customHeight="1">
      <c r="B505" s="369"/>
      <c r="C505" s="623"/>
      <c r="D505" s="624"/>
      <c r="E505" s="625"/>
      <c r="F505" s="375"/>
      <c r="G505" s="376"/>
      <c r="H505" s="380"/>
      <c r="I505" s="236"/>
      <c r="J505" s="241"/>
      <c r="K505" s="242"/>
      <c r="L505" s="242"/>
      <c r="M505" s="242"/>
      <c r="N505" s="242"/>
      <c r="O505" s="243"/>
      <c r="P505" s="332"/>
      <c r="Q505" s="333"/>
      <c r="R505" s="333"/>
      <c r="S505" s="333"/>
      <c r="T505" s="333"/>
      <c r="U505" s="334"/>
      <c r="V505" s="340"/>
      <c r="W505" s="341"/>
      <c r="X505" s="341"/>
      <c r="Y505" s="341"/>
      <c r="Z505" s="341"/>
      <c r="AA505" s="341"/>
      <c r="AB505" s="341"/>
      <c r="AC505" s="611"/>
      <c r="AD505" s="611"/>
      <c r="AE505" s="612"/>
      <c r="AF505" s="353"/>
      <c r="AG505" s="354"/>
      <c r="AH505" s="354"/>
      <c r="AI505" s="354"/>
      <c r="AJ505" s="355"/>
      <c r="AK505" s="360"/>
      <c r="AL505" s="363"/>
      <c r="AM505" s="302"/>
      <c r="AN505" s="305"/>
      <c r="AO505" s="306"/>
      <c r="AP505" s="316"/>
      <c r="AQ505" s="317"/>
      <c r="AR505" s="317"/>
      <c r="AS505" s="317"/>
      <c r="AT505" s="321"/>
      <c r="AU505" s="324"/>
      <c r="AV505" s="384"/>
      <c r="AW505" s="385"/>
      <c r="AX505" s="2"/>
      <c r="AY505" s="393"/>
      <c r="AZ505" s="301"/>
      <c r="BA505" s="301"/>
      <c r="BB505" s="300"/>
      <c r="BC505" s="189"/>
      <c r="BD505" s="2"/>
      <c r="BE505" s="2"/>
      <c r="BF505" s="2"/>
      <c r="BG505" s="2"/>
      <c r="BH505" s="2"/>
      <c r="BI505" s="2"/>
    </row>
    <row r="506" spans="2:62" ht="9.9499999999999993" customHeight="1">
      <c r="B506" s="370"/>
      <c r="C506" s="614">
        <f ca="1">OFFSET(DATA!$A$15,$B504-1,0)</f>
        <v>0</v>
      </c>
      <c r="D506" s="615"/>
      <c r="E506" s="616"/>
      <c r="F506" s="375"/>
      <c r="G506" s="376"/>
      <c r="H506" s="380"/>
      <c r="I506" s="236"/>
      <c r="J506" s="244"/>
      <c r="K506" s="245"/>
      <c r="L506" s="245"/>
      <c r="M506" s="245"/>
      <c r="N506" s="245"/>
      <c r="O506" s="246"/>
      <c r="P506" s="335"/>
      <c r="Q506" s="336"/>
      <c r="R506" s="336"/>
      <c r="S506" s="336"/>
      <c r="T506" s="336"/>
      <c r="U506" s="337"/>
      <c r="V506" s="342"/>
      <c r="W506" s="343"/>
      <c r="X506" s="343"/>
      <c r="Y506" s="343"/>
      <c r="Z506" s="343"/>
      <c r="AA506" s="343"/>
      <c r="AB506" s="343"/>
      <c r="AC506" s="97"/>
      <c r="AD506" s="97"/>
      <c r="AE506" s="98"/>
      <c r="AF506" s="356"/>
      <c r="AG506" s="357"/>
      <c r="AH506" s="357"/>
      <c r="AI506" s="357"/>
      <c r="AJ506" s="358"/>
      <c r="AK506" s="360"/>
      <c r="AL506" s="364"/>
      <c r="AM506" s="302" t="str">
        <f t="shared" ref="AM506" ca="1" si="396">AZ506</f>
        <v/>
      </c>
      <c r="AN506" s="303"/>
      <c r="AO506" s="304"/>
      <c r="AP506" s="316"/>
      <c r="AQ506" s="317"/>
      <c r="AR506" s="317"/>
      <c r="AS506" s="317"/>
      <c r="AT506" s="321"/>
      <c r="AU506" s="325"/>
      <c r="AV506" s="415"/>
      <c r="AW506" s="416"/>
      <c r="AX506" s="75"/>
      <c r="AY506" s="502">
        <f t="shared" ref="AY506" ca="1" si="397">AY504</f>
        <v>0</v>
      </c>
      <c r="AZ506" s="504" t="str">
        <f t="shared" ref="AZ506" ca="1" si="398">IF(COUNTIF(AZ504,"*受給者*"),"受給者",IF(COUNTIF(AZ504,"*国民年金*"),"国民年金",IF(COUNTIF(AZ504,"厚生年金"),"厚生年金","")))</f>
        <v/>
      </c>
      <c r="BA506" s="504">
        <f t="shared" ref="BA506" ca="1" si="399">BA504</f>
        <v>0</v>
      </c>
      <c r="BB506" s="300"/>
      <c r="BC506" s="189"/>
      <c r="BD506" s="2"/>
      <c r="BE506" s="2"/>
      <c r="BF506" s="2"/>
      <c r="BG506" s="2"/>
      <c r="BH506" s="2"/>
      <c r="BI506" s="2"/>
    </row>
    <row r="507" spans="2:62" ht="9.9499999999999993" customHeight="1">
      <c r="B507" s="370"/>
      <c r="C507" s="614"/>
      <c r="D507" s="615"/>
      <c r="E507" s="616"/>
      <c r="F507" s="375"/>
      <c r="G507" s="376"/>
      <c r="H507" s="380"/>
      <c r="I507" s="236"/>
      <c r="J507" s="37"/>
      <c r="K507" s="394">
        <f ca="1">OFFSET(DATA!$M$15,$B504-1,0)</f>
        <v>0</v>
      </c>
      <c r="L507" s="394"/>
      <c r="M507" s="397" t="s">
        <v>213</v>
      </c>
      <c r="N507" s="397"/>
      <c r="O507" s="38"/>
      <c r="P507" s="37"/>
      <c r="Q507" s="394">
        <f ca="1">OFFSET(DATA!$O$15,$B504-1,0)</f>
        <v>0</v>
      </c>
      <c r="R507" s="394"/>
      <c r="S507" s="397" t="s">
        <v>214</v>
      </c>
      <c r="T507" s="397"/>
      <c r="U507" s="38"/>
      <c r="V507" s="400" t="str">
        <f ca="1">BC507&amp;OFFSET(DATA!$U$15,$B504-1,0)</f>
        <v/>
      </c>
      <c r="W507" s="401"/>
      <c r="X507" s="401"/>
      <c r="Y507" s="401"/>
      <c r="Z507" s="401"/>
      <c r="AA507" s="401"/>
      <c r="AB507" s="401"/>
      <c r="AC507" s="626">
        <f ca="1">OFFSET(DATA!$V$15,$B504-1,0)</f>
        <v>0</v>
      </c>
      <c r="AD507" s="626"/>
      <c r="AE507" s="627"/>
      <c r="AF507" s="408">
        <f ca="1">OFFSET(DATA!$Z$15,$B504-1,0)</f>
        <v>0</v>
      </c>
      <c r="AG507" s="408"/>
      <c r="AH507" s="397" t="s">
        <v>215</v>
      </c>
      <c r="AI507" s="397">
        <f ca="1">OFFSET(DATA!$AA$15,$B504-1,0)</f>
        <v>0</v>
      </c>
      <c r="AJ507" s="410"/>
      <c r="AK507" s="360"/>
      <c r="AL507" s="365">
        <f ca="1">OFFSET(DATA!$AD$15,$B504-1,0)</f>
        <v>0</v>
      </c>
      <c r="AM507" s="302"/>
      <c r="AN507" s="305"/>
      <c r="AO507" s="306"/>
      <c r="AP507" s="316"/>
      <c r="AQ507" s="317"/>
      <c r="AR507" s="317"/>
      <c r="AS507" s="317"/>
      <c r="AT507" s="321"/>
      <c r="AU507" s="326" t="str">
        <f ca="1">IF(OFFSET(DATA!$AU$15,$B504-1,0)="","  年　月　日",OFFSET(DATA!$AU$15,$B504-1,0))</f>
        <v xml:space="preserve">  年　月　日</v>
      </c>
      <c r="AV507" s="382">
        <f ca="1">OFFSET(DATA!$BC$15,$B504-1,0)</f>
        <v>0</v>
      </c>
      <c r="AW507" s="383"/>
      <c r="AX507" s="2"/>
      <c r="AY507" s="503"/>
      <c r="AZ507" s="505"/>
      <c r="BA507" s="505"/>
      <c r="BB507" s="300"/>
      <c r="BC507" s="189" t="str">
        <f ca="1">IF(OR(YUBIN=2,OFFSET(DATA!$T$15,$B504-1,0)=""),"","〒"&amp;OFFSET(DATA!$T$15,$B504-1,0)&amp;"　")</f>
        <v/>
      </c>
      <c r="BD507" s="2"/>
      <c r="BE507" s="2"/>
      <c r="BF507" s="2"/>
      <c r="BG507" s="2"/>
      <c r="BH507" s="2"/>
      <c r="BI507" s="2"/>
    </row>
    <row r="508" spans="2:62" ht="9.9499999999999993" customHeight="1">
      <c r="B508" s="371"/>
      <c r="C508" s="614">
        <f ca="1">OFFSET(DATA!$BD$15,$B504-1,0)</f>
        <v>0</v>
      </c>
      <c r="D508" s="615"/>
      <c r="E508" s="616"/>
      <c r="F508" s="375"/>
      <c r="G508" s="376"/>
      <c r="H508" s="380"/>
      <c r="I508" s="236"/>
      <c r="J508" s="71"/>
      <c r="K508" s="395"/>
      <c r="L508" s="395"/>
      <c r="M508" s="398"/>
      <c r="N508" s="398"/>
      <c r="O508" s="102"/>
      <c r="P508" s="71"/>
      <c r="Q508" s="395"/>
      <c r="R508" s="395"/>
      <c r="S508" s="398"/>
      <c r="T508" s="398"/>
      <c r="U508" s="102"/>
      <c r="V508" s="340"/>
      <c r="W508" s="341"/>
      <c r="X508" s="341"/>
      <c r="Y508" s="341"/>
      <c r="Z508" s="341"/>
      <c r="AA508" s="341"/>
      <c r="AB508" s="341"/>
      <c r="AC508" s="628"/>
      <c r="AD508" s="628"/>
      <c r="AE508" s="629"/>
      <c r="AF508" s="394"/>
      <c r="AG508" s="394"/>
      <c r="AH508" s="398"/>
      <c r="AI508" s="398"/>
      <c r="AJ508" s="411"/>
      <c r="AK508" s="360"/>
      <c r="AL508" s="366"/>
      <c r="AM508" s="302">
        <f t="shared" ref="AM508" ca="1" si="400">BA506</f>
        <v>0</v>
      </c>
      <c r="AN508" s="389" t="str">
        <f t="shared" ref="AN508" ca="1" si="401">IF($BA508=0,"",RIGHT($BA508,4))</f>
        <v/>
      </c>
      <c r="AO508" s="390"/>
      <c r="AP508" s="316"/>
      <c r="AQ508" s="317"/>
      <c r="AR508" s="317"/>
      <c r="AS508" s="317"/>
      <c r="AT508" s="321"/>
      <c r="AU508" s="327"/>
      <c r="AV508" s="384"/>
      <c r="AW508" s="385"/>
      <c r="AX508" s="2"/>
      <c r="AY508" s="392"/>
      <c r="AZ508" s="299"/>
      <c r="BA508" s="299">
        <f ca="1">OFFSET(DATA!$BA$15,$B504-1,0)</f>
        <v>0</v>
      </c>
      <c r="BB508" s="300"/>
      <c r="BC508" s="189"/>
      <c r="BD508" s="2"/>
      <c r="BE508" s="2"/>
      <c r="BF508" s="2"/>
      <c r="BG508" s="2"/>
      <c r="BH508" s="2"/>
      <c r="BI508" s="2"/>
    </row>
    <row r="509" spans="2:62" ht="9.9499999999999993" customHeight="1">
      <c r="B509" s="372"/>
      <c r="C509" s="617"/>
      <c r="D509" s="618"/>
      <c r="E509" s="619"/>
      <c r="F509" s="377"/>
      <c r="G509" s="378"/>
      <c r="H509" s="381"/>
      <c r="I509" s="237"/>
      <c r="J509" s="39"/>
      <c r="K509" s="396"/>
      <c r="L509" s="396"/>
      <c r="M509" s="399"/>
      <c r="N509" s="399"/>
      <c r="O509" s="40"/>
      <c r="P509" s="39"/>
      <c r="Q509" s="396"/>
      <c r="R509" s="396"/>
      <c r="S509" s="399"/>
      <c r="T509" s="399"/>
      <c r="U509" s="40"/>
      <c r="V509" s="402"/>
      <c r="W509" s="403"/>
      <c r="X509" s="403"/>
      <c r="Y509" s="403"/>
      <c r="Z509" s="403"/>
      <c r="AA509" s="403"/>
      <c r="AB509" s="403"/>
      <c r="AC509" s="613"/>
      <c r="AD509" s="613"/>
      <c r="AE509" s="378"/>
      <c r="AF509" s="409"/>
      <c r="AG509" s="409"/>
      <c r="AH509" s="399"/>
      <c r="AI509" s="399"/>
      <c r="AJ509" s="412"/>
      <c r="AK509" s="361"/>
      <c r="AL509" s="367"/>
      <c r="AM509" s="388"/>
      <c r="AN509" s="391"/>
      <c r="AO509" s="378"/>
      <c r="AP509" s="318"/>
      <c r="AQ509" s="319"/>
      <c r="AR509" s="319"/>
      <c r="AS509" s="319"/>
      <c r="AT509" s="322"/>
      <c r="AU509" s="328"/>
      <c r="AV509" s="386"/>
      <c r="AW509" s="387"/>
      <c r="AX509" s="2"/>
      <c r="AY509" s="393"/>
      <c r="AZ509" s="301"/>
      <c r="BA509" s="301"/>
      <c r="BB509" s="301"/>
      <c r="BC509" s="189"/>
      <c r="BD509" s="2"/>
      <c r="BE509" s="2"/>
      <c r="BF509" s="2"/>
      <c r="BG509" s="2"/>
      <c r="BH509" s="2"/>
      <c r="BI509" s="2"/>
    </row>
    <row r="510" spans="2:62" ht="8.1" customHeight="1">
      <c r="B510" s="1"/>
      <c r="C510" s="1"/>
      <c r="D510" s="1"/>
      <c r="E510" s="1"/>
      <c r="F510" s="1"/>
      <c r="G510" s="1"/>
      <c r="H510" s="1"/>
      <c r="I510" s="1"/>
      <c r="J510" s="1"/>
      <c r="K510" s="3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BJ510" s="1"/>
    </row>
    <row r="511" spans="2:62" s="41" customFormat="1">
      <c r="B511" s="43" t="s">
        <v>84</v>
      </c>
      <c r="K511" s="42"/>
      <c r="AG511" s="2"/>
      <c r="AK511" s="43" t="s">
        <v>190</v>
      </c>
      <c r="AL511" s="43"/>
      <c r="AW511" s="1"/>
      <c r="AX511" s="1"/>
      <c r="AY511" s="1"/>
      <c r="AZ511" s="1"/>
      <c r="BA511" s="1"/>
      <c r="BB511" s="1"/>
      <c r="BC511" s="174"/>
      <c r="BD511" s="1"/>
      <c r="BE511" s="1"/>
      <c r="BF511" s="1"/>
      <c r="BG511" s="1"/>
      <c r="BH511" s="1"/>
      <c r="BI511" s="1"/>
      <c r="BJ511" s="1"/>
    </row>
    <row r="512" spans="2:62" s="41" customFormat="1" ht="15" customHeight="1">
      <c r="B512" s="43"/>
      <c r="C512" s="43"/>
      <c r="D512" s="41" t="s">
        <v>93</v>
      </c>
      <c r="J512" s="41" t="s">
        <v>130</v>
      </c>
      <c r="M512" s="42"/>
      <c r="U512" s="41" t="s">
        <v>126</v>
      </c>
      <c r="Y512" s="41" t="s">
        <v>96</v>
      </c>
      <c r="AF512" s="1"/>
      <c r="AG512" s="1"/>
      <c r="AH512" s="1"/>
      <c r="AK512" s="43" t="s">
        <v>189</v>
      </c>
      <c r="AL512" s="43"/>
      <c r="AV512" s="1"/>
      <c r="AW512" s="1"/>
      <c r="AX512" s="1"/>
      <c r="AY512" s="1"/>
      <c r="AZ512" s="1"/>
      <c r="BA512" s="1"/>
      <c r="BB512" s="1"/>
      <c r="BC512" s="174"/>
      <c r="BD512" s="1"/>
      <c r="BE512" s="1"/>
      <c r="BF512" s="1"/>
      <c r="BG512" s="1"/>
      <c r="BH512" s="1"/>
      <c r="BI512" s="1"/>
    </row>
    <row r="513" spans="1:65" s="41" customFormat="1" ht="15" customHeight="1">
      <c r="B513" s="43"/>
      <c r="C513" s="43"/>
      <c r="D513" s="41" t="s">
        <v>97</v>
      </c>
      <c r="J513" s="41" t="s">
        <v>131</v>
      </c>
      <c r="M513" s="42"/>
      <c r="U513" s="41" t="s">
        <v>132</v>
      </c>
      <c r="Y513" s="41" t="s">
        <v>133</v>
      </c>
      <c r="AF513" s="1"/>
      <c r="AI513" s="2"/>
      <c r="AJ513" s="1"/>
      <c r="AK513" s="43" t="s">
        <v>191</v>
      </c>
      <c r="AL513" s="43"/>
      <c r="AM513" s="1"/>
      <c r="AN513" s="1"/>
      <c r="AO513" s="1"/>
      <c r="AP513" s="1"/>
      <c r="AQ513" s="1"/>
      <c r="AR513" s="1"/>
      <c r="AS513" s="1"/>
      <c r="AT513" s="1"/>
      <c r="AU513" s="1"/>
      <c r="AW513" s="1"/>
      <c r="AX513" s="1"/>
      <c r="AY513" s="1"/>
      <c r="AZ513" s="1"/>
      <c r="BA513" s="1"/>
      <c r="BB513" s="1"/>
      <c r="BC513" s="174"/>
      <c r="BD513" s="1"/>
      <c r="BE513" s="1"/>
      <c r="BF513" s="1"/>
      <c r="BG513" s="1"/>
      <c r="BH513" s="1"/>
      <c r="BI513" s="1"/>
      <c r="BJ513" s="1"/>
    </row>
    <row r="514" spans="1:65">
      <c r="B514" s="1"/>
      <c r="D514" s="41" t="s">
        <v>127</v>
      </c>
      <c r="E514" s="41"/>
      <c r="F514" s="41"/>
      <c r="G514" s="41"/>
      <c r="H514" s="41"/>
      <c r="I514" s="41"/>
      <c r="J514" s="41" t="s">
        <v>134</v>
      </c>
      <c r="K514" s="41"/>
      <c r="L514" s="41"/>
      <c r="M514" s="42"/>
      <c r="N514" s="41"/>
      <c r="O514" s="41"/>
      <c r="P514" s="41"/>
      <c r="Q514" s="41"/>
      <c r="R514" s="41"/>
      <c r="S514" s="41"/>
      <c r="T514" s="41"/>
      <c r="U514" s="41"/>
      <c r="V514" s="41"/>
      <c r="W514" s="41"/>
      <c r="X514" s="41"/>
      <c r="Y514" s="41"/>
      <c r="Z514" s="41"/>
      <c r="AA514" s="41"/>
      <c r="AB514" s="41"/>
      <c r="AC514" s="41"/>
      <c r="AD514" s="41"/>
      <c r="AE514" s="41"/>
      <c r="AF514" s="1"/>
      <c r="AG514" s="73"/>
      <c r="AH514" s="1"/>
      <c r="AI514" s="1"/>
      <c r="AJ514" s="1"/>
      <c r="AK514" s="43" t="s">
        <v>192</v>
      </c>
      <c r="AL514" s="43"/>
      <c r="AM514" s="1"/>
      <c r="AN514" s="1"/>
      <c r="AO514" s="1"/>
      <c r="AP514" s="1"/>
      <c r="AQ514" s="1"/>
      <c r="AR514" s="1"/>
      <c r="AS514" s="1"/>
      <c r="AT514" s="1"/>
      <c r="AU514" s="1"/>
      <c r="BJ514" s="1"/>
      <c r="BK514" s="1"/>
      <c r="BL514" s="1"/>
    </row>
    <row r="515" spans="1:65">
      <c r="B515" s="1"/>
      <c r="D515" s="41" t="s">
        <v>94</v>
      </c>
      <c r="E515" s="41"/>
      <c r="F515" s="1"/>
      <c r="G515" s="1"/>
      <c r="H515" s="1"/>
      <c r="I515" s="1"/>
      <c r="J515" s="41" t="s">
        <v>95</v>
      </c>
      <c r="K515" s="36"/>
      <c r="L515" s="1"/>
      <c r="M515" s="1"/>
      <c r="N515" s="1"/>
      <c r="O515" s="1"/>
      <c r="P515" s="1"/>
      <c r="Q515" s="1"/>
      <c r="R515" s="1"/>
      <c r="S515" s="1"/>
      <c r="T515" s="1"/>
      <c r="U515" s="41" t="s">
        <v>201</v>
      </c>
      <c r="W515" s="1"/>
      <c r="X515" s="1"/>
      <c r="Y515" s="1"/>
      <c r="Z515" s="1"/>
      <c r="AA515" s="1"/>
      <c r="AB515" s="1"/>
      <c r="AC515" s="1"/>
      <c r="AD515" s="1"/>
      <c r="AE515" s="1"/>
      <c r="AF515" s="1"/>
      <c r="AG515" s="73"/>
      <c r="AH515" s="1"/>
      <c r="AK515" s="43" t="s">
        <v>193</v>
      </c>
      <c r="AL515" s="43"/>
      <c r="BJ515" s="1"/>
    </row>
    <row r="516" spans="1:65">
      <c r="B516" s="43" t="s">
        <v>128</v>
      </c>
      <c r="C516" s="43"/>
      <c r="D516" s="41"/>
      <c r="E516" s="41"/>
      <c r="F516" s="1"/>
      <c r="G516" s="1"/>
      <c r="H516" s="1"/>
      <c r="I516" s="1"/>
      <c r="J516" s="41"/>
      <c r="K516" s="36"/>
      <c r="L516" s="1"/>
      <c r="M516" s="1"/>
      <c r="N516" s="1"/>
      <c r="O516" s="1"/>
      <c r="P516" s="1"/>
      <c r="Q516" s="1"/>
      <c r="R516" s="1"/>
      <c r="S516" s="1"/>
      <c r="T516" s="1"/>
      <c r="U516" s="1"/>
      <c r="V516" s="1"/>
      <c r="W516" s="1"/>
      <c r="X516" s="1"/>
      <c r="Y516" s="1"/>
      <c r="Z516" s="1"/>
      <c r="AA516" s="1"/>
      <c r="AB516" s="1"/>
      <c r="AC516" s="1"/>
      <c r="AD516" s="1"/>
      <c r="AE516" s="1"/>
      <c r="AF516" s="1"/>
      <c r="AK516" s="43" t="s">
        <v>194</v>
      </c>
      <c r="AL516" s="43"/>
      <c r="AV516" s="2"/>
      <c r="BJ516" s="1"/>
      <c r="BK516" s="1"/>
    </row>
    <row r="517" spans="1:65">
      <c r="B517" s="43"/>
      <c r="C517" s="123" t="s">
        <v>129</v>
      </c>
      <c r="D517" s="41"/>
      <c r="AG517" s="73"/>
      <c r="AK517" s="43" t="s">
        <v>195</v>
      </c>
      <c r="AL517" s="43"/>
    </row>
    <row r="518" spans="1:65">
      <c r="B518" s="43" t="s">
        <v>185</v>
      </c>
      <c r="C518" s="43"/>
      <c r="AF518" s="1"/>
      <c r="AK518" s="43" t="s">
        <v>196</v>
      </c>
      <c r="AL518" s="43"/>
    </row>
    <row r="519" spans="1:65">
      <c r="B519" s="43" t="s">
        <v>186</v>
      </c>
      <c r="C519" s="43"/>
      <c r="D519" s="41"/>
      <c r="E519" s="41"/>
      <c r="AG519" s="73"/>
      <c r="AK519" s="43" t="s">
        <v>197</v>
      </c>
      <c r="AL519" s="43"/>
    </row>
    <row r="520" spans="1:65">
      <c r="B520" s="43" t="s">
        <v>187</v>
      </c>
      <c r="C520" s="43"/>
      <c r="AK520" s="43" t="s">
        <v>198</v>
      </c>
      <c r="AL520" s="43"/>
    </row>
    <row r="521" spans="1:65">
      <c r="B521" s="123" t="s">
        <v>188</v>
      </c>
      <c r="C521" s="43"/>
    </row>
    <row r="522" spans="1:65">
      <c r="B522" s="123"/>
      <c r="C522" s="43"/>
    </row>
    <row r="523" spans="1:65" ht="12" customHeight="1">
      <c r="BC523" s="175">
        <v>1</v>
      </c>
    </row>
    <row r="524" spans="1:65" ht="24" customHeight="1">
      <c r="F524" s="32"/>
      <c r="Z524" s="191" t="s">
        <v>82</v>
      </c>
      <c r="AA524" s="191"/>
      <c r="AB524" s="191"/>
      <c r="AC524" s="191"/>
      <c r="AD524" s="191"/>
      <c r="AE524" s="191"/>
      <c r="AF524" s="191"/>
      <c r="AG524" s="191"/>
      <c r="AH524" s="191"/>
      <c r="AI524" s="191"/>
      <c r="AT524" s="192" t="s">
        <v>83</v>
      </c>
      <c r="AU524" s="194"/>
      <c r="AV524" s="194"/>
      <c r="AW524" s="194"/>
      <c r="AY524" s="2"/>
      <c r="BC524" s="175"/>
      <c r="BJ524" s="1"/>
      <c r="BK524" s="1"/>
      <c r="BL524" s="1"/>
      <c r="BM524" s="1"/>
    </row>
    <row r="525" spans="1:65" ht="20.100000000000001" customHeight="1">
      <c r="I525" s="41"/>
      <c r="Z525" s="417" t="str">
        <f>IF(作成日="","（○○　年　月　日　作成）",作成日)</f>
        <v>（○○　年　月　日　作成）</v>
      </c>
      <c r="AA525" s="417"/>
      <c r="AB525" s="417"/>
      <c r="AC525" s="417"/>
      <c r="AD525" s="417"/>
      <c r="AE525" s="417"/>
      <c r="AF525" s="417"/>
      <c r="AG525" s="417"/>
      <c r="AH525" s="417"/>
      <c r="AI525" s="417"/>
      <c r="AT525" s="193"/>
      <c r="AU525" s="195"/>
      <c r="AV525" s="195"/>
      <c r="AW525" s="195"/>
      <c r="AY525" s="2"/>
      <c r="BJ525" s="1"/>
      <c r="BK525" s="1"/>
      <c r="BL525" s="1"/>
      <c r="BM525" s="1"/>
    </row>
    <row r="526" spans="1:65" ht="13.5" customHeight="1">
      <c r="A526" s="197" t="s">
        <v>220</v>
      </c>
      <c r="B526" s="197"/>
      <c r="C526" s="197"/>
      <c r="D526" s="198">
        <f>事業所名</f>
        <v>0</v>
      </c>
      <c r="E526" s="198"/>
      <c r="F526" s="198"/>
      <c r="G526" s="198"/>
      <c r="H526" s="198"/>
      <c r="I526" s="198"/>
      <c r="J526" s="198"/>
      <c r="Z526" s="417"/>
      <c r="AA526" s="417"/>
      <c r="AB526" s="417"/>
      <c r="AC526" s="417"/>
      <c r="AD526" s="417"/>
      <c r="AE526" s="417"/>
      <c r="AF526" s="417"/>
      <c r="AG526" s="417"/>
      <c r="AH526" s="417"/>
      <c r="AI526" s="417"/>
      <c r="AT526" s="104"/>
      <c r="AU526" s="199" t="str">
        <f>IF(提出日="","○○　年　月　日",提出日)</f>
        <v>○○　年　月　日</v>
      </c>
      <c r="AV526" s="199"/>
      <c r="AW526" s="199"/>
    </row>
    <row r="527" spans="1:65">
      <c r="A527" s="197" t="s">
        <v>221</v>
      </c>
      <c r="B527" s="197"/>
      <c r="C527" s="197"/>
      <c r="D527" s="217">
        <f>現場ID</f>
        <v>0</v>
      </c>
      <c r="E527" s="217"/>
      <c r="F527" s="217"/>
      <c r="G527" s="217"/>
      <c r="H527" s="217"/>
      <c r="I527" s="217"/>
      <c r="J527" s="217"/>
      <c r="M527" s="218" t="s">
        <v>222</v>
      </c>
      <c r="N527" s="218"/>
      <c r="O527" s="218"/>
      <c r="P527" s="218"/>
      <c r="Q527" s="218"/>
      <c r="R527" s="218"/>
      <c r="S527" s="218"/>
      <c r="T527" s="218"/>
      <c r="U527" s="218"/>
      <c r="V527" s="218"/>
      <c r="W527" s="218"/>
      <c r="X527" s="218"/>
      <c r="Y527" s="218"/>
      <c r="Z527" s="218"/>
      <c r="AT527" s="101"/>
      <c r="AU527" s="105"/>
      <c r="AV527" s="105"/>
      <c r="AW527" s="105"/>
    </row>
    <row r="528" spans="1:65" ht="20.100000000000001" customHeight="1">
      <c r="A528" s="219" t="s">
        <v>217</v>
      </c>
      <c r="B528" s="219"/>
      <c r="C528" s="219"/>
      <c r="D528" s="220">
        <f>所長名</f>
        <v>0</v>
      </c>
      <c r="E528" s="220"/>
      <c r="F528" s="220"/>
      <c r="G528" s="220"/>
      <c r="H528" s="220"/>
      <c r="I528" s="220"/>
      <c r="J528" s="72" t="s">
        <v>223</v>
      </c>
      <c r="M528" s="218"/>
      <c r="N528" s="218"/>
      <c r="O528" s="218"/>
      <c r="P528" s="218"/>
      <c r="Q528" s="218"/>
      <c r="R528" s="218"/>
      <c r="S528" s="218"/>
      <c r="T528" s="218"/>
      <c r="U528" s="218"/>
      <c r="V528" s="218"/>
      <c r="W528" s="218"/>
      <c r="X528" s="218"/>
      <c r="Y528" s="218"/>
      <c r="Z528" s="218"/>
      <c r="AA528" s="46"/>
      <c r="AB528" s="46"/>
      <c r="AC528" s="46"/>
      <c r="AD528" s="221" t="s">
        <v>224</v>
      </c>
      <c r="AE528" s="221"/>
      <c r="AF528" s="221"/>
      <c r="AG528" s="212">
        <f>一次会社名</f>
        <v>0</v>
      </c>
      <c r="AH528" s="212"/>
      <c r="AI528" s="212"/>
      <c r="AJ528" s="212"/>
      <c r="AK528" s="212"/>
      <c r="AL528" s="212"/>
      <c r="AM528" s="212"/>
      <c r="AN528" s="212"/>
      <c r="AO528" s="124" t="s">
        <v>3</v>
      </c>
      <c r="AP528" s="213" t="s">
        <v>225</v>
      </c>
      <c r="AQ528" s="213"/>
      <c r="AR528" s="212">
        <f>二次会社名</f>
        <v>0</v>
      </c>
      <c r="AS528" s="212"/>
      <c r="AT528" s="212"/>
      <c r="AU528" s="212"/>
      <c r="AV528" s="212"/>
      <c r="AW528" s="72" t="s">
        <v>166</v>
      </c>
      <c r="BJ528" s="1"/>
      <c r="BK528" s="1"/>
      <c r="BL528" s="1"/>
    </row>
    <row r="529" spans="2:64" ht="15" customHeight="1">
      <c r="J529" s="34"/>
      <c r="L529" s="33"/>
      <c r="M529" s="218"/>
      <c r="N529" s="218"/>
      <c r="O529" s="218"/>
      <c r="P529" s="218"/>
      <c r="Q529" s="218"/>
      <c r="R529" s="218"/>
      <c r="S529" s="218"/>
      <c r="T529" s="218"/>
      <c r="U529" s="218"/>
      <c r="V529" s="218"/>
      <c r="W529" s="218"/>
      <c r="X529" s="218"/>
      <c r="Y529" s="218"/>
      <c r="Z529" s="218"/>
      <c r="AA529" s="46"/>
      <c r="AB529" s="46"/>
      <c r="AC529" s="46"/>
      <c r="AD529" s="214" t="s">
        <v>226</v>
      </c>
      <c r="AE529" s="214"/>
      <c r="AF529" s="214"/>
      <c r="AG529" s="215">
        <f>一次会社ID</f>
        <v>0</v>
      </c>
      <c r="AH529" s="215"/>
      <c r="AI529" s="215"/>
      <c r="AJ529" s="215"/>
      <c r="AK529" s="215"/>
      <c r="AL529" s="215"/>
      <c r="AM529" s="215"/>
      <c r="AN529" s="142"/>
      <c r="AP529" s="216" t="s">
        <v>226</v>
      </c>
      <c r="AQ529" s="216"/>
      <c r="AR529" s="215">
        <f>二次会社ID</f>
        <v>0</v>
      </c>
      <c r="AS529" s="215"/>
      <c r="AT529" s="215"/>
      <c r="AU529" s="215"/>
      <c r="BJ529" s="1"/>
      <c r="BK529" s="1"/>
      <c r="BL529" s="1"/>
    </row>
    <row r="530" spans="2:64" ht="9.9499999999999993" customHeight="1">
      <c r="AW530" s="90" t="str">
        <f>INT(B537/10+1) &amp; " / " &amp; INT(作業員数/10+1)</f>
        <v>7 / 1</v>
      </c>
    </row>
    <row r="531" spans="2:64" ht="9.9499999999999993" customHeight="1">
      <c r="B531" s="190" t="s">
        <v>4</v>
      </c>
      <c r="C531" s="634" t="s">
        <v>27</v>
      </c>
      <c r="D531" s="635"/>
      <c r="E531" s="636"/>
      <c r="F531" s="200" t="s">
        <v>5</v>
      </c>
      <c r="G531" s="201"/>
      <c r="H531" s="206" t="s">
        <v>6</v>
      </c>
      <c r="I531" s="206"/>
      <c r="J531" s="200" t="s">
        <v>7</v>
      </c>
      <c r="K531" s="207"/>
      <c r="L531" s="207"/>
      <c r="M531" s="207"/>
      <c r="N531" s="207"/>
      <c r="O531" s="201"/>
      <c r="P531" s="200" t="s">
        <v>8</v>
      </c>
      <c r="Q531" s="207"/>
      <c r="R531" s="207"/>
      <c r="S531" s="207"/>
      <c r="T531" s="207"/>
      <c r="U531" s="201"/>
      <c r="V531" s="200" t="s">
        <v>9</v>
      </c>
      <c r="W531" s="207"/>
      <c r="X531" s="207"/>
      <c r="Y531" s="207"/>
      <c r="Z531" s="207"/>
      <c r="AA531" s="207"/>
      <c r="AB531" s="630" t="s">
        <v>171</v>
      </c>
      <c r="AC531" s="630"/>
      <c r="AD531" s="630"/>
      <c r="AE531" s="631"/>
      <c r="AF531" s="287" t="s">
        <v>135</v>
      </c>
      <c r="AG531" s="288"/>
      <c r="AH531" s="288"/>
      <c r="AI531" s="288"/>
      <c r="AJ531" s="289"/>
      <c r="AK531" s="295" t="s">
        <v>12</v>
      </c>
      <c r="AL531" s="287" t="s">
        <v>136</v>
      </c>
      <c r="AM531" s="200" t="s">
        <v>138</v>
      </c>
      <c r="AN531" s="207"/>
      <c r="AO531" s="201"/>
      <c r="AP531" s="200" t="s">
        <v>14</v>
      </c>
      <c r="AQ531" s="207"/>
      <c r="AR531" s="207"/>
      <c r="AS531" s="207"/>
      <c r="AT531" s="201"/>
      <c r="AU531" s="200" t="s">
        <v>16</v>
      </c>
      <c r="AV531" s="279" t="s">
        <v>173</v>
      </c>
      <c r="AW531" s="280"/>
      <c r="AX531" s="36"/>
      <c r="AY531" s="36"/>
      <c r="AZ531" s="36"/>
      <c r="BA531" s="36"/>
      <c r="BB531" s="36"/>
      <c r="BJ531" s="1"/>
    </row>
    <row r="532" spans="2:64" ht="9.9499999999999993" customHeight="1">
      <c r="B532" s="190"/>
      <c r="C532" s="637"/>
      <c r="D532" s="638"/>
      <c r="E532" s="639"/>
      <c r="F532" s="202"/>
      <c r="G532" s="203"/>
      <c r="H532" s="206"/>
      <c r="I532" s="206"/>
      <c r="J532" s="202"/>
      <c r="K532" s="208"/>
      <c r="L532" s="208"/>
      <c r="M532" s="208"/>
      <c r="N532" s="208"/>
      <c r="O532" s="203"/>
      <c r="P532" s="202"/>
      <c r="Q532" s="208"/>
      <c r="R532" s="208"/>
      <c r="S532" s="208"/>
      <c r="T532" s="208"/>
      <c r="U532" s="203"/>
      <c r="V532" s="202"/>
      <c r="W532" s="208"/>
      <c r="X532" s="208"/>
      <c r="Y532" s="208"/>
      <c r="Z532" s="208"/>
      <c r="AA532" s="208"/>
      <c r="AB532" s="285"/>
      <c r="AC532" s="285"/>
      <c r="AD532" s="285"/>
      <c r="AE532" s="286"/>
      <c r="AF532" s="269"/>
      <c r="AG532" s="290"/>
      <c r="AH532" s="290"/>
      <c r="AI532" s="290"/>
      <c r="AJ532" s="291"/>
      <c r="AK532" s="296"/>
      <c r="AL532" s="269"/>
      <c r="AM532" s="209"/>
      <c r="AN532" s="210"/>
      <c r="AO532" s="211"/>
      <c r="AP532" s="202"/>
      <c r="AQ532" s="208"/>
      <c r="AR532" s="208"/>
      <c r="AS532" s="208"/>
      <c r="AT532" s="203"/>
      <c r="AU532" s="202"/>
      <c r="AV532" s="273"/>
      <c r="AW532" s="274"/>
      <c r="BJ532" s="1"/>
    </row>
    <row r="533" spans="2:64" ht="9.9499999999999993" customHeight="1">
      <c r="B533" s="190"/>
      <c r="C533" s="614" t="s">
        <v>170</v>
      </c>
      <c r="D533" s="615"/>
      <c r="E533" s="616"/>
      <c r="F533" s="202"/>
      <c r="G533" s="203"/>
      <c r="H533" s="206"/>
      <c r="I533" s="206"/>
      <c r="J533" s="209"/>
      <c r="K533" s="210"/>
      <c r="L533" s="210"/>
      <c r="M533" s="210"/>
      <c r="N533" s="210"/>
      <c r="O533" s="211"/>
      <c r="P533" s="209"/>
      <c r="Q533" s="210"/>
      <c r="R533" s="210"/>
      <c r="S533" s="210"/>
      <c r="T533" s="210"/>
      <c r="U533" s="211"/>
      <c r="V533" s="209"/>
      <c r="W533" s="210"/>
      <c r="X533" s="210"/>
      <c r="Y533" s="210"/>
      <c r="Z533" s="210"/>
      <c r="AA533" s="210"/>
      <c r="AB533" s="632"/>
      <c r="AC533" s="632"/>
      <c r="AD533" s="632"/>
      <c r="AE533" s="633"/>
      <c r="AF533" s="292"/>
      <c r="AG533" s="293"/>
      <c r="AH533" s="293"/>
      <c r="AI533" s="293"/>
      <c r="AJ533" s="294"/>
      <c r="AK533" s="297"/>
      <c r="AL533" s="292"/>
      <c r="AM533" s="231" t="s">
        <v>139</v>
      </c>
      <c r="AN533" s="277"/>
      <c r="AO533" s="278"/>
      <c r="AP533" s="209"/>
      <c r="AQ533" s="210"/>
      <c r="AR533" s="210"/>
      <c r="AS533" s="210"/>
      <c r="AT533" s="211"/>
      <c r="AU533" s="209"/>
      <c r="AV533" s="281"/>
      <c r="AW533" s="282"/>
      <c r="BJ533" s="1"/>
    </row>
    <row r="534" spans="2:64" ht="9.9499999999999993" customHeight="1">
      <c r="B534" s="190"/>
      <c r="C534" s="614"/>
      <c r="D534" s="615"/>
      <c r="E534" s="616"/>
      <c r="F534" s="202"/>
      <c r="G534" s="203"/>
      <c r="H534" s="206"/>
      <c r="I534" s="206"/>
      <c r="J534" s="231" t="s">
        <v>80</v>
      </c>
      <c r="K534" s="277"/>
      <c r="L534" s="277"/>
      <c r="M534" s="277"/>
      <c r="N534" s="277"/>
      <c r="O534" s="278"/>
      <c r="P534" s="231" t="s">
        <v>199</v>
      </c>
      <c r="Q534" s="277"/>
      <c r="R534" s="277"/>
      <c r="S534" s="277"/>
      <c r="T534" s="277"/>
      <c r="U534" s="278"/>
      <c r="V534" s="231" t="s">
        <v>10</v>
      </c>
      <c r="W534" s="277"/>
      <c r="X534" s="277"/>
      <c r="Y534" s="277"/>
      <c r="Z534" s="277"/>
      <c r="AA534" s="277"/>
      <c r="AB534" s="418" t="s">
        <v>301</v>
      </c>
      <c r="AC534" s="419"/>
      <c r="AD534" s="419"/>
      <c r="AE534" s="420"/>
      <c r="AF534" s="231" t="s">
        <v>11</v>
      </c>
      <c r="AG534" s="277"/>
      <c r="AH534" s="277"/>
      <c r="AI534" s="277"/>
      <c r="AJ534" s="278"/>
      <c r="AK534" s="297"/>
      <c r="AL534" s="231" t="s">
        <v>13</v>
      </c>
      <c r="AM534" s="209"/>
      <c r="AN534" s="210"/>
      <c r="AO534" s="211"/>
      <c r="AP534" s="256" t="s">
        <v>15</v>
      </c>
      <c r="AQ534" s="257"/>
      <c r="AR534" s="262" t="s">
        <v>26</v>
      </c>
      <c r="AS534" s="262"/>
      <c r="AT534" s="265" t="s">
        <v>137</v>
      </c>
      <c r="AU534" s="268" t="s">
        <v>17</v>
      </c>
      <c r="AV534" s="271" t="s">
        <v>174</v>
      </c>
      <c r="AW534" s="272"/>
      <c r="BJ534" s="1"/>
    </row>
    <row r="535" spans="2:64" ht="9.9499999999999993" customHeight="1">
      <c r="B535" s="190"/>
      <c r="C535" s="614" t="s">
        <v>178</v>
      </c>
      <c r="D535" s="615"/>
      <c r="E535" s="616"/>
      <c r="F535" s="202"/>
      <c r="G535" s="203"/>
      <c r="H535" s="206"/>
      <c r="I535" s="206"/>
      <c r="J535" s="202"/>
      <c r="K535" s="208"/>
      <c r="L535" s="208"/>
      <c r="M535" s="208"/>
      <c r="N535" s="208"/>
      <c r="O535" s="203"/>
      <c r="P535" s="202"/>
      <c r="Q535" s="208"/>
      <c r="R535" s="208"/>
      <c r="S535" s="208"/>
      <c r="T535" s="208"/>
      <c r="U535" s="203"/>
      <c r="V535" s="202"/>
      <c r="W535" s="208"/>
      <c r="X535" s="208"/>
      <c r="Y535" s="208"/>
      <c r="Z535" s="208"/>
      <c r="AA535" s="208"/>
      <c r="AB535" s="285"/>
      <c r="AC535" s="285"/>
      <c r="AD535" s="285"/>
      <c r="AE535" s="286"/>
      <c r="AF535" s="202"/>
      <c r="AG535" s="208"/>
      <c r="AH535" s="208"/>
      <c r="AI535" s="208"/>
      <c r="AJ535" s="203"/>
      <c r="AK535" s="297"/>
      <c r="AL535" s="202"/>
      <c r="AM535" s="231" t="s">
        <v>61</v>
      </c>
      <c r="AN535" s="277"/>
      <c r="AO535" s="278"/>
      <c r="AP535" s="258"/>
      <c r="AQ535" s="259"/>
      <c r="AR535" s="263"/>
      <c r="AS535" s="263"/>
      <c r="AT535" s="266"/>
      <c r="AU535" s="269"/>
      <c r="AV535" s="273"/>
      <c r="AW535" s="274"/>
      <c r="BJ535" s="1"/>
    </row>
    <row r="536" spans="2:64" ht="9.9499999999999993" customHeight="1">
      <c r="B536" s="190"/>
      <c r="C536" s="617"/>
      <c r="D536" s="618"/>
      <c r="E536" s="619"/>
      <c r="F536" s="204"/>
      <c r="G536" s="205"/>
      <c r="H536" s="206"/>
      <c r="I536" s="206"/>
      <c r="J536" s="204"/>
      <c r="K536" s="234"/>
      <c r="L536" s="234"/>
      <c r="M536" s="234"/>
      <c r="N536" s="234"/>
      <c r="O536" s="205"/>
      <c r="P536" s="204"/>
      <c r="Q536" s="234"/>
      <c r="R536" s="234"/>
      <c r="S536" s="234"/>
      <c r="T536" s="234"/>
      <c r="U536" s="205"/>
      <c r="V536" s="204"/>
      <c r="W536" s="234"/>
      <c r="X536" s="234"/>
      <c r="Y536" s="234"/>
      <c r="Z536" s="234"/>
      <c r="AA536" s="234"/>
      <c r="AB536" s="421"/>
      <c r="AC536" s="421"/>
      <c r="AD536" s="421"/>
      <c r="AE536" s="422"/>
      <c r="AF536" s="204"/>
      <c r="AG536" s="234"/>
      <c r="AH536" s="234"/>
      <c r="AI536" s="234"/>
      <c r="AJ536" s="205"/>
      <c r="AK536" s="298"/>
      <c r="AL536" s="204"/>
      <c r="AM536" s="204"/>
      <c r="AN536" s="234"/>
      <c r="AO536" s="205"/>
      <c r="AP536" s="260"/>
      <c r="AQ536" s="261"/>
      <c r="AR536" s="264"/>
      <c r="AS536" s="264"/>
      <c r="AT536" s="267"/>
      <c r="AU536" s="270"/>
      <c r="AV536" s="275"/>
      <c r="AW536" s="276"/>
      <c r="AY536" s="74" t="s">
        <v>138</v>
      </c>
      <c r="AZ536" s="74" t="s">
        <v>139</v>
      </c>
      <c r="BA536" s="74" t="s">
        <v>61</v>
      </c>
      <c r="BB536" s="74" t="s">
        <v>300</v>
      </c>
      <c r="BC536" s="173" t="s">
        <v>310</v>
      </c>
      <c r="BJ536" s="1"/>
    </row>
    <row r="537" spans="2:64" ht="9.9499999999999993" customHeight="1">
      <c r="B537" s="368">
        <v>61</v>
      </c>
      <c r="C537" s="640">
        <f ca="1">OFFSET(DATA!$B$15,$B537-1,0)</f>
        <v>0</v>
      </c>
      <c r="D537" s="641"/>
      <c r="E537" s="642"/>
      <c r="F537" s="373">
        <f ca="1">OFFSET(DATA!$C$15,$B537-1,0)</f>
        <v>0</v>
      </c>
      <c r="G537" s="374"/>
      <c r="H537" s="379" t="str">
        <f ca="1">OFFSET(TMP!$H$1,($B537-1)*4,0)</f>
        <v xml:space="preserve">
</v>
      </c>
      <c r="I537" s="235" t="str">
        <f ca="1">OFFSET(TMP!$I$1,($B537-1)*4,0)</f>
        <v xml:space="preserve">
</v>
      </c>
      <c r="J537" s="238" t="str">
        <f ca="1">IF(OFFSET(DATA!$L$15,$B537-1,0)="","  年　月　日",OFFSET(DATA!$L$15,$B537-1,0))</f>
        <v xml:space="preserve">  年　月　日</v>
      </c>
      <c r="K537" s="239"/>
      <c r="L537" s="239"/>
      <c r="M537" s="239"/>
      <c r="N537" s="239"/>
      <c r="O537" s="240"/>
      <c r="P537" s="329" t="str">
        <f ca="1">IF(OFFSET(DATA!$N$15,$B537-1,0)="","  年　月　日",OFFSET(DATA!$N$15,$B537-1,0))</f>
        <v xml:space="preserve">  年　月　日</v>
      </c>
      <c r="Q537" s="330"/>
      <c r="R537" s="330"/>
      <c r="S537" s="330"/>
      <c r="T537" s="330"/>
      <c r="U537" s="331"/>
      <c r="V537" s="338" t="str">
        <f ca="1">BC537&amp;OFFSET(DATA!$R$15,$B537-1,0)</f>
        <v/>
      </c>
      <c r="W537" s="339"/>
      <c r="X537" s="339"/>
      <c r="Y537" s="339"/>
      <c r="Z537" s="339"/>
      <c r="AA537" s="339"/>
      <c r="AB537" s="339"/>
      <c r="AC537" s="609">
        <f ca="1">OFFSET(DATA!$S$15,$B537-1,0)</f>
        <v>0</v>
      </c>
      <c r="AD537" s="609"/>
      <c r="AE537" s="610"/>
      <c r="AF537" s="350" t="str">
        <f ca="1">IF(OFFSET(DATA!$Y$15,$B537-1,0)="","  年　月　日",OFFSET(DATA!$Y$15,$B537-1,0))</f>
        <v xml:space="preserve">  年　月　日</v>
      </c>
      <c r="AG537" s="351"/>
      <c r="AH537" s="351"/>
      <c r="AI537" s="351"/>
      <c r="AJ537" s="352"/>
      <c r="AK537" s="359" t="str">
        <f ca="1">IF(BLOOD=1,IF(LEN(BB537)=8,LEFT(BB537,2),LEFT(BB537,1)),BB537)</f>
        <v/>
      </c>
      <c r="AL537" s="362" t="str">
        <f ca="1">IF(OFFSET(DATA!$AC$15,$B537-1,0)="","  年　月　日",OFFSET(DATA!$AC$15,$B537-1,0))</f>
        <v xml:space="preserve">  年　月　日</v>
      </c>
      <c r="AM537" s="311">
        <f ca="1">AY539</f>
        <v>0</v>
      </c>
      <c r="AN537" s="312"/>
      <c r="AO537" s="313"/>
      <c r="AP537" s="426" t="str">
        <f ca="1">INDIRECT("TMP!T" &amp; 2 + ($B537-1)*5)</f>
        <v xml:space="preserve">
</v>
      </c>
      <c r="AQ537" s="427"/>
      <c r="AR537" s="432" t="str">
        <f ca="1">INDIRECT("TMP!U" &amp; 2 + ($B537-1)*5)</f>
        <v xml:space="preserve">
</v>
      </c>
      <c r="AS537" s="427"/>
      <c r="AT537" s="320" t="str">
        <f ca="1">INDIRECT("TMP!V" &amp; 2 + ($B537-1)*5)</f>
        <v xml:space="preserve">
</v>
      </c>
      <c r="AU537" s="323" t="str">
        <f ca="1">IF(OFFSET(DATA!$AT$15,$B537-1,0)="","  年　月　日",OFFSET(DATA!$AT$15,$B537-1,0))</f>
        <v xml:space="preserve">  年　月　日</v>
      </c>
      <c r="AV537" s="413">
        <f ca="1">OFFSET(DATA!$BB$15,$B537-1,0)</f>
        <v>0</v>
      </c>
      <c r="AW537" s="414"/>
      <c r="AX537" s="2"/>
      <c r="AY537" s="392">
        <f ca="1">OFFSET(DATA!$AV$15,$B537-1,0)</f>
        <v>0</v>
      </c>
      <c r="AZ537" s="299">
        <f ca="1">OFFSET(DATA!$AX$15,$B537-1,0)</f>
        <v>0</v>
      </c>
      <c r="BA537" s="299">
        <f ca="1">OFFSET(DATA!$AZ$15,$B537-1,0)</f>
        <v>0</v>
      </c>
      <c r="BB537" s="299" t="str">
        <f ca="1">IF(OFFSET(DATA!$AB$15,$B537-1,0)="","",OFFSET(DATA!$AB$15,$B537-1,0))</f>
        <v/>
      </c>
      <c r="BC537" s="189" t="str">
        <f ca="1">IF(OR(YUBIN=2,OFFSET(DATA!$Q$15,$B537-1,0)=""),"","〒"&amp;OFFSET(DATA!$Q$15,$B537-1,0)&amp;"　")</f>
        <v/>
      </c>
      <c r="BD537" s="2"/>
      <c r="BE537" s="2"/>
      <c r="BF537" s="2"/>
      <c r="BG537" s="2"/>
      <c r="BH537" s="2"/>
      <c r="BI537" s="2"/>
    </row>
    <row r="538" spans="2:64" ht="9.9499999999999993" customHeight="1">
      <c r="B538" s="369"/>
      <c r="C538" s="253"/>
      <c r="D538" s="254"/>
      <c r="E538" s="255"/>
      <c r="F538" s="375"/>
      <c r="G538" s="376"/>
      <c r="H538" s="380"/>
      <c r="I538" s="236"/>
      <c r="J538" s="241"/>
      <c r="K538" s="242"/>
      <c r="L538" s="242"/>
      <c r="M538" s="242"/>
      <c r="N538" s="242"/>
      <c r="O538" s="243"/>
      <c r="P538" s="332"/>
      <c r="Q538" s="333"/>
      <c r="R538" s="333"/>
      <c r="S538" s="333"/>
      <c r="T538" s="333"/>
      <c r="U538" s="334"/>
      <c r="V538" s="340"/>
      <c r="W538" s="341"/>
      <c r="X538" s="341"/>
      <c r="Y538" s="341"/>
      <c r="Z538" s="341"/>
      <c r="AA538" s="341"/>
      <c r="AB538" s="341"/>
      <c r="AC538" s="611"/>
      <c r="AD538" s="611"/>
      <c r="AE538" s="612"/>
      <c r="AF538" s="353"/>
      <c r="AG538" s="354"/>
      <c r="AH538" s="354"/>
      <c r="AI538" s="354"/>
      <c r="AJ538" s="355"/>
      <c r="AK538" s="360"/>
      <c r="AL538" s="363"/>
      <c r="AM538" s="302"/>
      <c r="AN538" s="305"/>
      <c r="AO538" s="306"/>
      <c r="AP538" s="428"/>
      <c r="AQ538" s="429"/>
      <c r="AR538" s="433"/>
      <c r="AS538" s="429"/>
      <c r="AT538" s="321"/>
      <c r="AU538" s="324"/>
      <c r="AV538" s="384"/>
      <c r="AW538" s="385"/>
      <c r="AX538" s="2"/>
      <c r="AY538" s="393"/>
      <c r="AZ538" s="301"/>
      <c r="BA538" s="301"/>
      <c r="BB538" s="300"/>
      <c r="BC538" s="189"/>
      <c r="BD538" s="2"/>
      <c r="BE538" s="2"/>
      <c r="BF538" s="2"/>
      <c r="BG538" s="2"/>
      <c r="BH538" s="2"/>
      <c r="BI538" s="2"/>
    </row>
    <row r="539" spans="2:64" ht="9.9499999999999993" customHeight="1">
      <c r="B539" s="370"/>
      <c r="C539" s="231">
        <f ca="1">OFFSET(DATA!$A$15,$B537-1,0)</f>
        <v>0</v>
      </c>
      <c r="D539" s="277"/>
      <c r="E539" s="278"/>
      <c r="F539" s="375"/>
      <c r="G539" s="376"/>
      <c r="H539" s="380"/>
      <c r="I539" s="236"/>
      <c r="J539" s="244"/>
      <c r="K539" s="245"/>
      <c r="L539" s="245"/>
      <c r="M539" s="245"/>
      <c r="N539" s="245"/>
      <c r="O539" s="246"/>
      <c r="P539" s="335"/>
      <c r="Q539" s="336"/>
      <c r="R539" s="336"/>
      <c r="S539" s="336"/>
      <c r="T539" s="336"/>
      <c r="U539" s="337"/>
      <c r="V539" s="342"/>
      <c r="W539" s="343"/>
      <c r="X539" s="343"/>
      <c r="Y539" s="343"/>
      <c r="Z539" s="343"/>
      <c r="AA539" s="343"/>
      <c r="AB539" s="343"/>
      <c r="AC539" s="97"/>
      <c r="AD539" s="97"/>
      <c r="AE539" s="98"/>
      <c r="AF539" s="356"/>
      <c r="AG539" s="357"/>
      <c r="AH539" s="357"/>
      <c r="AI539" s="357"/>
      <c r="AJ539" s="358"/>
      <c r="AK539" s="360"/>
      <c r="AL539" s="364"/>
      <c r="AM539" s="302" t="str">
        <f ca="1">AZ539</f>
        <v/>
      </c>
      <c r="AN539" s="303"/>
      <c r="AO539" s="304"/>
      <c r="AP539" s="428"/>
      <c r="AQ539" s="429"/>
      <c r="AR539" s="433"/>
      <c r="AS539" s="429"/>
      <c r="AT539" s="321"/>
      <c r="AU539" s="325"/>
      <c r="AV539" s="415"/>
      <c r="AW539" s="416"/>
      <c r="AX539" s="75"/>
      <c r="AY539" s="502">
        <f ca="1">AY537</f>
        <v>0</v>
      </c>
      <c r="AZ539" s="504" t="str">
        <f ca="1">IF(COUNTIF(AZ537,"*受給者*"),"受給者",IF(COUNTIF(AZ537,"*国民年金*"),"国民年金",IF(COUNTIF(AZ537,"厚生年金"),"厚生年金","")))</f>
        <v/>
      </c>
      <c r="BA539" s="504">
        <f ca="1">BA537</f>
        <v>0</v>
      </c>
      <c r="BB539" s="300"/>
      <c r="BC539" s="189"/>
      <c r="BD539" s="2"/>
      <c r="BE539" s="2"/>
      <c r="BF539" s="2"/>
      <c r="BG539" s="2"/>
      <c r="BH539" s="2"/>
      <c r="BI539" s="2"/>
    </row>
    <row r="540" spans="2:64" ht="9.9499999999999993" customHeight="1">
      <c r="B540" s="370"/>
      <c r="C540" s="209"/>
      <c r="D540" s="210"/>
      <c r="E540" s="211"/>
      <c r="F540" s="375"/>
      <c r="G540" s="376"/>
      <c r="H540" s="380"/>
      <c r="I540" s="236"/>
      <c r="J540" s="37"/>
      <c r="K540" s="394">
        <f ca="1">OFFSET(DATA!$M$15,$B537-1,0)</f>
        <v>0</v>
      </c>
      <c r="L540" s="394"/>
      <c r="M540" s="397" t="s">
        <v>213</v>
      </c>
      <c r="N540" s="397"/>
      <c r="O540" s="38"/>
      <c r="P540" s="37"/>
      <c r="Q540" s="394">
        <f ca="1">OFFSET(DATA!$O$15,$B537-1,0)</f>
        <v>0</v>
      </c>
      <c r="R540" s="394"/>
      <c r="S540" s="397" t="s">
        <v>214</v>
      </c>
      <c r="T540" s="397"/>
      <c r="U540" s="38"/>
      <c r="V540" s="400" t="str">
        <f ca="1">BC540&amp;OFFSET(DATA!$U$15,$B537-1,0)</f>
        <v/>
      </c>
      <c r="W540" s="401"/>
      <c r="X540" s="401"/>
      <c r="Y540" s="401"/>
      <c r="Z540" s="401"/>
      <c r="AA540" s="401"/>
      <c r="AB540" s="401"/>
      <c r="AC540" s="626">
        <f ca="1">OFFSET(DATA!$V$15,$B537-1,0)</f>
        <v>0</v>
      </c>
      <c r="AD540" s="626"/>
      <c r="AE540" s="627"/>
      <c r="AF540" s="423">
        <f ca="1">OFFSET(DATA!$Z$15,$B537-1,0)</f>
        <v>0</v>
      </c>
      <c r="AG540" s="394"/>
      <c r="AH540" s="397" t="s">
        <v>215</v>
      </c>
      <c r="AI540" s="397">
        <f ca="1">OFFSET(DATA!$AA$15,$B537-1,0)</f>
        <v>0</v>
      </c>
      <c r="AJ540" s="410"/>
      <c r="AK540" s="360"/>
      <c r="AL540" s="365">
        <f ca="1">OFFSET(DATA!$AD$15,$B537-1,0)</f>
        <v>0</v>
      </c>
      <c r="AM540" s="302"/>
      <c r="AN540" s="305"/>
      <c r="AO540" s="306"/>
      <c r="AP540" s="428"/>
      <c r="AQ540" s="429"/>
      <c r="AR540" s="433"/>
      <c r="AS540" s="429"/>
      <c r="AT540" s="321"/>
      <c r="AU540" s="326" t="str">
        <f ca="1">IF(OFFSET(DATA!$AU$15,$B537-1,0)="","  年　月　日",OFFSET(DATA!$AU$15,$B537-1,0))</f>
        <v xml:space="preserve">  年　月　日</v>
      </c>
      <c r="AV540" s="382">
        <f ca="1">OFFSET(DATA!$BC$15,$B537-1,0)</f>
        <v>0</v>
      </c>
      <c r="AW540" s="383"/>
      <c r="AX540" s="2"/>
      <c r="AY540" s="503"/>
      <c r="AZ540" s="505"/>
      <c r="BA540" s="505"/>
      <c r="BB540" s="300"/>
      <c r="BC540" s="189" t="str">
        <f ca="1">IF(OR(YUBIN=2,OFFSET(DATA!$T$15,$B537-1,0)=""),"","〒"&amp;OFFSET(DATA!$T$15,$B537-1,0)&amp;"　")</f>
        <v/>
      </c>
      <c r="BD540" s="2"/>
      <c r="BE540" s="2"/>
      <c r="BF540" s="2"/>
      <c r="BG540" s="2"/>
      <c r="BH540" s="2"/>
      <c r="BI540" s="2"/>
    </row>
    <row r="541" spans="2:64" ht="9.9499999999999993" customHeight="1">
      <c r="B541" s="371"/>
      <c r="C541" s="231">
        <f ca="1">OFFSET(DATA!$BD$15,$B537-1,0)</f>
        <v>0</v>
      </c>
      <c r="D541" s="277"/>
      <c r="E541" s="278"/>
      <c r="F541" s="375"/>
      <c r="G541" s="376"/>
      <c r="H541" s="380"/>
      <c r="I541" s="236"/>
      <c r="J541" s="71"/>
      <c r="K541" s="395"/>
      <c r="L541" s="395"/>
      <c r="M541" s="398"/>
      <c r="N541" s="398"/>
      <c r="O541" s="102"/>
      <c r="P541" s="71"/>
      <c r="Q541" s="395"/>
      <c r="R541" s="395"/>
      <c r="S541" s="398"/>
      <c r="T541" s="398"/>
      <c r="U541" s="102"/>
      <c r="V541" s="340"/>
      <c r="W541" s="341"/>
      <c r="X541" s="341"/>
      <c r="Y541" s="341"/>
      <c r="Z541" s="341"/>
      <c r="AA541" s="341"/>
      <c r="AB541" s="341"/>
      <c r="AC541" s="628"/>
      <c r="AD541" s="628"/>
      <c r="AE541" s="629"/>
      <c r="AF541" s="424"/>
      <c r="AG541" s="395"/>
      <c r="AH541" s="398"/>
      <c r="AI541" s="398"/>
      <c r="AJ541" s="411"/>
      <c r="AK541" s="360"/>
      <c r="AL541" s="366"/>
      <c r="AM541" s="302">
        <f ca="1">BA539</f>
        <v>0</v>
      </c>
      <c r="AN541" s="389" t="str">
        <f ca="1">IF($BA541=0,"",RIGHT($BA541,4))</f>
        <v/>
      </c>
      <c r="AO541" s="390"/>
      <c r="AP541" s="428"/>
      <c r="AQ541" s="429"/>
      <c r="AR541" s="433"/>
      <c r="AS541" s="429"/>
      <c r="AT541" s="321"/>
      <c r="AU541" s="327"/>
      <c r="AV541" s="384"/>
      <c r="AW541" s="385"/>
      <c r="AX541" s="2"/>
      <c r="AY541" s="392"/>
      <c r="AZ541" s="299"/>
      <c r="BA541" s="299">
        <f ca="1">OFFSET(DATA!$BA$15,$B537-1,0)</f>
        <v>0</v>
      </c>
      <c r="BB541" s="300"/>
      <c r="BC541" s="189"/>
      <c r="BD541" s="2"/>
      <c r="BE541" s="2"/>
      <c r="BF541" s="2"/>
      <c r="BG541" s="2"/>
      <c r="BH541" s="2"/>
      <c r="BI541" s="2"/>
    </row>
    <row r="542" spans="2:64" ht="9.9499999999999993" customHeight="1">
      <c r="B542" s="372"/>
      <c r="C542" s="204"/>
      <c r="D542" s="234"/>
      <c r="E542" s="205"/>
      <c r="F542" s="377"/>
      <c r="G542" s="378"/>
      <c r="H542" s="381"/>
      <c r="I542" s="237"/>
      <c r="J542" s="39"/>
      <c r="K542" s="396"/>
      <c r="L542" s="396"/>
      <c r="M542" s="399"/>
      <c r="N542" s="399"/>
      <c r="O542" s="40"/>
      <c r="P542" s="39"/>
      <c r="Q542" s="396"/>
      <c r="R542" s="396"/>
      <c r="S542" s="399"/>
      <c r="T542" s="399"/>
      <c r="U542" s="40"/>
      <c r="V542" s="402"/>
      <c r="W542" s="403"/>
      <c r="X542" s="403"/>
      <c r="Y542" s="403"/>
      <c r="Z542" s="403"/>
      <c r="AA542" s="403"/>
      <c r="AB542" s="403"/>
      <c r="AC542" s="613"/>
      <c r="AD542" s="613"/>
      <c r="AE542" s="378"/>
      <c r="AF542" s="425"/>
      <c r="AG542" s="396"/>
      <c r="AH542" s="399"/>
      <c r="AI542" s="399"/>
      <c r="AJ542" s="412"/>
      <c r="AK542" s="361"/>
      <c r="AL542" s="367"/>
      <c r="AM542" s="388"/>
      <c r="AN542" s="391"/>
      <c r="AO542" s="378"/>
      <c r="AP542" s="430"/>
      <c r="AQ542" s="431"/>
      <c r="AR542" s="434"/>
      <c r="AS542" s="431"/>
      <c r="AT542" s="322"/>
      <c r="AU542" s="328"/>
      <c r="AV542" s="386"/>
      <c r="AW542" s="387"/>
      <c r="AX542" s="2"/>
      <c r="AY542" s="393"/>
      <c r="AZ542" s="301"/>
      <c r="BA542" s="301"/>
      <c r="BB542" s="301"/>
      <c r="BC542" s="189"/>
      <c r="BD542" s="2"/>
      <c r="BE542" s="2"/>
      <c r="BF542" s="2"/>
      <c r="BG542" s="2"/>
      <c r="BH542" s="2"/>
      <c r="BI542" s="2"/>
    </row>
    <row r="543" spans="2:64" ht="9.9499999999999993" customHeight="1">
      <c r="B543" s="368">
        <f>B537+1</f>
        <v>62</v>
      </c>
      <c r="C543" s="640">
        <f ca="1">OFFSET(DATA!$B$15,$B543-1,0)</f>
        <v>0</v>
      </c>
      <c r="D543" s="641"/>
      <c r="E543" s="642"/>
      <c r="F543" s="373">
        <f ca="1">OFFSET(DATA!$C$15,$B543-1,0)</f>
        <v>0</v>
      </c>
      <c r="G543" s="374"/>
      <c r="H543" s="379" t="str">
        <f ca="1">OFFSET(TMP!$H$1,($B543-1)*4,0)</f>
        <v xml:space="preserve">
</v>
      </c>
      <c r="I543" s="235" t="str">
        <f ca="1">OFFSET(TMP!$I$1,($B543-1)*4,0)</f>
        <v xml:space="preserve">
</v>
      </c>
      <c r="J543" s="238" t="str">
        <f ca="1">IF(OFFSET(DATA!$L$15,$B543-1,0)="","  年　月　日",OFFSET(DATA!$L$15,$B543-1,0))</f>
        <v xml:space="preserve">  年　月　日</v>
      </c>
      <c r="K543" s="239"/>
      <c r="L543" s="239"/>
      <c r="M543" s="239"/>
      <c r="N543" s="239"/>
      <c r="O543" s="240"/>
      <c r="P543" s="329" t="str">
        <f ca="1">IF(OFFSET(DATA!$N$15,$B543-1,0)="","  年　月　日",OFFSET(DATA!$N$15,$B543-1,0))</f>
        <v xml:space="preserve">  年　月　日</v>
      </c>
      <c r="Q543" s="330"/>
      <c r="R543" s="330"/>
      <c r="S543" s="330"/>
      <c r="T543" s="330"/>
      <c r="U543" s="331"/>
      <c r="V543" s="338" t="str">
        <f ca="1">BC543&amp;OFFSET(DATA!$R$15,$B543-1,0)</f>
        <v/>
      </c>
      <c r="W543" s="339"/>
      <c r="X543" s="339"/>
      <c r="Y543" s="339"/>
      <c r="Z543" s="339"/>
      <c r="AA543" s="339"/>
      <c r="AB543" s="339"/>
      <c r="AC543" s="609">
        <f ca="1">OFFSET(DATA!$S$15,$B543-1,0)</f>
        <v>0</v>
      </c>
      <c r="AD543" s="609"/>
      <c r="AE543" s="610"/>
      <c r="AF543" s="350" t="str">
        <f ca="1">IF(OFFSET(DATA!$Y$15,$B543-1,0)="","  年　月　日",OFFSET(DATA!$Y$15,$B543-1,0))</f>
        <v xml:space="preserve">  年　月　日</v>
      </c>
      <c r="AG543" s="351"/>
      <c r="AH543" s="351"/>
      <c r="AI543" s="351"/>
      <c r="AJ543" s="352"/>
      <c r="AK543" s="359" t="str">
        <f ca="1">IF(BLOOD=1,IF(LEN(BB543)=8,LEFT(BB543,2),LEFT(BB543,1)),BB543)</f>
        <v/>
      </c>
      <c r="AL543" s="362" t="str">
        <f ca="1">IF(OFFSET(DATA!$AC$15,$B543-1,0)="","  年　月　日",OFFSET(DATA!$AC$15,$B543-1,0))</f>
        <v xml:space="preserve">  年　月　日</v>
      </c>
      <c r="AM543" s="311">
        <f ca="1">AY545</f>
        <v>0</v>
      </c>
      <c r="AN543" s="312"/>
      <c r="AO543" s="313"/>
      <c r="AP543" s="426" t="str">
        <f ca="1">INDIRECT("TMP!T" &amp; 2 + ($B543-1)*5)</f>
        <v xml:space="preserve">
</v>
      </c>
      <c r="AQ543" s="427"/>
      <c r="AR543" s="432" t="str">
        <f ca="1">INDIRECT("TMP!U" &amp; 2 + ($B543-1)*5)</f>
        <v xml:space="preserve">
</v>
      </c>
      <c r="AS543" s="427"/>
      <c r="AT543" s="320" t="str">
        <f ca="1">INDIRECT("TMP!V" &amp; 2 + ($B543-1)*5)</f>
        <v xml:space="preserve">
</v>
      </c>
      <c r="AU543" s="323" t="str">
        <f ca="1">IF(OFFSET(DATA!$AT$15,$B543-1,0)="","  年　月　日",OFFSET(DATA!$AT$15,$B543-1,0))</f>
        <v xml:space="preserve">  年　月　日</v>
      </c>
      <c r="AV543" s="413">
        <f ca="1">OFFSET(DATA!$BB$15,$B543-1,0)</f>
        <v>0</v>
      </c>
      <c r="AW543" s="414"/>
      <c r="AX543" s="2"/>
      <c r="AY543" s="392">
        <f ca="1">OFFSET(DATA!$AV$15,$B543-1,0)</f>
        <v>0</v>
      </c>
      <c r="AZ543" s="299">
        <f ca="1">OFFSET(DATA!$AX$15,$B543-1,0)</f>
        <v>0</v>
      </c>
      <c r="BA543" s="299">
        <f ca="1">OFFSET(DATA!$AZ$15,$B543-1,0)</f>
        <v>0</v>
      </c>
      <c r="BB543" s="299" t="str">
        <f ca="1">IF(OFFSET(DATA!$AB$15,$B543-1,0)="","",OFFSET(DATA!$AB$15,$B543-1,0))</f>
        <v/>
      </c>
      <c r="BC543" s="189" t="str">
        <f ca="1">IF(OR(YUBIN=2,OFFSET(DATA!$Q$15,$B543-1,0)=""),"","〒"&amp;OFFSET(DATA!$Q$15,$B543-1,0)&amp;"　")</f>
        <v/>
      </c>
      <c r="BD543" s="2"/>
      <c r="BE543" s="2"/>
      <c r="BF543" s="2"/>
      <c r="BG543" s="2"/>
      <c r="BH543" s="2"/>
      <c r="BI543" s="2"/>
    </row>
    <row r="544" spans="2:64" ht="9.9499999999999993" customHeight="1">
      <c r="B544" s="369"/>
      <c r="C544" s="253"/>
      <c r="D544" s="254"/>
      <c r="E544" s="255"/>
      <c r="F544" s="375"/>
      <c r="G544" s="376"/>
      <c r="H544" s="380"/>
      <c r="I544" s="236"/>
      <c r="J544" s="241"/>
      <c r="K544" s="242"/>
      <c r="L544" s="242"/>
      <c r="M544" s="242"/>
      <c r="N544" s="242"/>
      <c r="O544" s="243"/>
      <c r="P544" s="332"/>
      <c r="Q544" s="333"/>
      <c r="R544" s="333"/>
      <c r="S544" s="333"/>
      <c r="T544" s="333"/>
      <c r="U544" s="334"/>
      <c r="V544" s="340"/>
      <c r="W544" s="341"/>
      <c r="X544" s="341"/>
      <c r="Y544" s="341"/>
      <c r="Z544" s="341"/>
      <c r="AA544" s="341"/>
      <c r="AB544" s="341"/>
      <c r="AC544" s="611"/>
      <c r="AD544" s="611"/>
      <c r="AE544" s="612"/>
      <c r="AF544" s="353"/>
      <c r="AG544" s="354"/>
      <c r="AH544" s="354"/>
      <c r="AI544" s="354"/>
      <c r="AJ544" s="355"/>
      <c r="AK544" s="360"/>
      <c r="AL544" s="363"/>
      <c r="AM544" s="302"/>
      <c r="AN544" s="305"/>
      <c r="AO544" s="306"/>
      <c r="AP544" s="428"/>
      <c r="AQ544" s="429"/>
      <c r="AR544" s="433"/>
      <c r="AS544" s="429"/>
      <c r="AT544" s="321"/>
      <c r="AU544" s="324"/>
      <c r="AV544" s="384"/>
      <c r="AW544" s="385"/>
      <c r="AX544" s="2"/>
      <c r="AY544" s="393"/>
      <c r="AZ544" s="301"/>
      <c r="BA544" s="301"/>
      <c r="BB544" s="300"/>
      <c r="BC544" s="189"/>
      <c r="BD544" s="2"/>
      <c r="BE544" s="2"/>
      <c r="BF544" s="2"/>
      <c r="BG544" s="2"/>
      <c r="BH544" s="2"/>
      <c r="BI544" s="2"/>
    </row>
    <row r="545" spans="2:61" ht="9.9499999999999993" customHeight="1">
      <c r="B545" s="370"/>
      <c r="C545" s="231">
        <f ca="1">OFFSET(DATA!$A$15,$B543-1,0)</f>
        <v>0</v>
      </c>
      <c r="D545" s="277"/>
      <c r="E545" s="278"/>
      <c r="F545" s="375"/>
      <c r="G545" s="376"/>
      <c r="H545" s="380"/>
      <c r="I545" s="236"/>
      <c r="J545" s="244"/>
      <c r="K545" s="245"/>
      <c r="L545" s="245"/>
      <c r="M545" s="245"/>
      <c r="N545" s="245"/>
      <c r="O545" s="246"/>
      <c r="P545" s="335"/>
      <c r="Q545" s="336"/>
      <c r="R545" s="336"/>
      <c r="S545" s="336"/>
      <c r="T545" s="336"/>
      <c r="U545" s="337"/>
      <c r="V545" s="342"/>
      <c r="W545" s="343"/>
      <c r="X545" s="343"/>
      <c r="Y545" s="343"/>
      <c r="Z545" s="343"/>
      <c r="AA545" s="343"/>
      <c r="AB545" s="343"/>
      <c r="AC545" s="97"/>
      <c r="AD545" s="97"/>
      <c r="AE545" s="98"/>
      <c r="AF545" s="356"/>
      <c r="AG545" s="357"/>
      <c r="AH545" s="357"/>
      <c r="AI545" s="357"/>
      <c r="AJ545" s="358"/>
      <c r="AK545" s="360"/>
      <c r="AL545" s="364"/>
      <c r="AM545" s="302" t="str">
        <f ca="1">AZ545</f>
        <v/>
      </c>
      <c r="AN545" s="303"/>
      <c r="AO545" s="304"/>
      <c r="AP545" s="428"/>
      <c r="AQ545" s="429"/>
      <c r="AR545" s="433"/>
      <c r="AS545" s="429"/>
      <c r="AT545" s="321"/>
      <c r="AU545" s="325"/>
      <c r="AV545" s="415"/>
      <c r="AW545" s="416"/>
      <c r="AX545" s="75"/>
      <c r="AY545" s="502">
        <f t="shared" ref="AY545" ca="1" si="402">AY543</f>
        <v>0</v>
      </c>
      <c r="AZ545" s="504" t="str">
        <f t="shared" ref="AZ545" ca="1" si="403">IF(COUNTIF(AZ543,"*受給者*"),"受給者",IF(COUNTIF(AZ543,"*国民年金*"),"国民年金",IF(COUNTIF(AZ543,"厚生年金"),"厚生年金","")))</f>
        <v/>
      </c>
      <c r="BA545" s="504">
        <f t="shared" ref="BA545" ca="1" si="404">BA543</f>
        <v>0</v>
      </c>
      <c r="BB545" s="300"/>
      <c r="BC545" s="189"/>
      <c r="BD545" s="2"/>
      <c r="BE545" s="2"/>
      <c r="BF545" s="2"/>
      <c r="BG545" s="2"/>
      <c r="BH545" s="2"/>
      <c r="BI545" s="2"/>
    </row>
    <row r="546" spans="2:61" ht="9.9499999999999993" customHeight="1">
      <c r="B546" s="370"/>
      <c r="C546" s="209"/>
      <c r="D546" s="210"/>
      <c r="E546" s="211"/>
      <c r="F546" s="375"/>
      <c r="G546" s="376"/>
      <c r="H546" s="380"/>
      <c r="I546" s="236"/>
      <c r="J546" s="37"/>
      <c r="K546" s="394">
        <f ca="1">OFFSET(DATA!$M$15,$B543-1,0)</f>
        <v>0</v>
      </c>
      <c r="L546" s="394"/>
      <c r="M546" s="397" t="s">
        <v>213</v>
      </c>
      <c r="N546" s="397"/>
      <c r="O546" s="38"/>
      <c r="P546" s="37"/>
      <c r="Q546" s="394">
        <f ca="1">OFFSET(DATA!$O$15,$B543-1,0)</f>
        <v>0</v>
      </c>
      <c r="R546" s="394"/>
      <c r="S546" s="397" t="s">
        <v>214</v>
      </c>
      <c r="T546" s="397"/>
      <c r="U546" s="38"/>
      <c r="V546" s="400" t="str">
        <f ca="1">BC546&amp;OFFSET(DATA!$U$15,$B543-1,0)</f>
        <v/>
      </c>
      <c r="W546" s="401"/>
      <c r="X546" s="401"/>
      <c r="Y546" s="401"/>
      <c r="Z546" s="401"/>
      <c r="AA546" s="401"/>
      <c r="AB546" s="401"/>
      <c r="AC546" s="626">
        <f ca="1">OFFSET(DATA!$V$15,$B543-1,0)</f>
        <v>0</v>
      </c>
      <c r="AD546" s="626"/>
      <c r="AE546" s="627"/>
      <c r="AF546" s="423">
        <f ca="1">OFFSET(DATA!$Z$15,$B543-1,0)</f>
        <v>0</v>
      </c>
      <c r="AG546" s="394"/>
      <c r="AH546" s="397" t="s">
        <v>215</v>
      </c>
      <c r="AI546" s="397">
        <f ca="1">OFFSET(DATA!$AA$15,$B543-1,0)</f>
        <v>0</v>
      </c>
      <c r="AJ546" s="410"/>
      <c r="AK546" s="360"/>
      <c r="AL546" s="365">
        <f ca="1">OFFSET(DATA!$AD$15,$B543-1,0)</f>
        <v>0</v>
      </c>
      <c r="AM546" s="302"/>
      <c r="AN546" s="305"/>
      <c r="AO546" s="306"/>
      <c r="AP546" s="428"/>
      <c r="AQ546" s="429"/>
      <c r="AR546" s="433"/>
      <c r="AS546" s="429"/>
      <c r="AT546" s="321"/>
      <c r="AU546" s="326" t="str">
        <f ca="1">IF(OFFSET(DATA!$AU$15,$B543-1,0)="","  年　月　日",OFFSET(DATA!$AU$15,$B543-1,0))</f>
        <v xml:space="preserve">  年　月　日</v>
      </c>
      <c r="AV546" s="382">
        <f ca="1">OFFSET(DATA!$BC$15,$B543-1,0)</f>
        <v>0</v>
      </c>
      <c r="AW546" s="383"/>
      <c r="AX546" s="2"/>
      <c r="AY546" s="503"/>
      <c r="AZ546" s="505"/>
      <c r="BA546" s="505"/>
      <c r="BB546" s="300"/>
      <c r="BC546" s="189" t="str">
        <f ca="1">IF(OR(YUBIN=2,OFFSET(DATA!$T$15,$B543-1,0)=""),"","〒"&amp;OFFSET(DATA!$T$15,$B543-1,0)&amp;"　")</f>
        <v/>
      </c>
      <c r="BD546" s="2"/>
      <c r="BE546" s="2"/>
      <c r="BF546" s="2"/>
      <c r="BG546" s="2"/>
      <c r="BH546" s="2"/>
      <c r="BI546" s="2"/>
    </row>
    <row r="547" spans="2:61" ht="9.9499999999999993" customHeight="1">
      <c r="B547" s="371"/>
      <c r="C547" s="231">
        <f ca="1">OFFSET(DATA!$BD$15,$B543-1,0)</f>
        <v>0</v>
      </c>
      <c r="D547" s="277"/>
      <c r="E547" s="278"/>
      <c r="F547" s="375"/>
      <c r="G547" s="376"/>
      <c r="H547" s="380"/>
      <c r="I547" s="236"/>
      <c r="J547" s="71"/>
      <c r="K547" s="395"/>
      <c r="L547" s="395"/>
      <c r="M547" s="398"/>
      <c r="N547" s="398"/>
      <c r="O547" s="102"/>
      <c r="P547" s="71"/>
      <c r="Q547" s="395"/>
      <c r="R547" s="395"/>
      <c r="S547" s="398"/>
      <c r="T547" s="398"/>
      <c r="U547" s="102"/>
      <c r="V547" s="340"/>
      <c r="W547" s="341"/>
      <c r="X547" s="341"/>
      <c r="Y547" s="341"/>
      <c r="Z547" s="341"/>
      <c r="AA547" s="341"/>
      <c r="AB547" s="341"/>
      <c r="AC547" s="628"/>
      <c r="AD547" s="628"/>
      <c r="AE547" s="629"/>
      <c r="AF547" s="424"/>
      <c r="AG547" s="395"/>
      <c r="AH547" s="398"/>
      <c r="AI547" s="398"/>
      <c r="AJ547" s="411"/>
      <c r="AK547" s="360"/>
      <c r="AL547" s="366"/>
      <c r="AM547" s="302">
        <f ca="1">BA545</f>
        <v>0</v>
      </c>
      <c r="AN547" s="389" t="str">
        <f ca="1">IF($BA547=0,"",RIGHT($BA547,4))</f>
        <v/>
      </c>
      <c r="AO547" s="390"/>
      <c r="AP547" s="428"/>
      <c r="AQ547" s="429"/>
      <c r="AR547" s="433"/>
      <c r="AS547" s="429"/>
      <c r="AT547" s="321"/>
      <c r="AU547" s="327"/>
      <c r="AV547" s="384"/>
      <c r="AW547" s="385"/>
      <c r="AX547" s="2"/>
      <c r="AY547" s="392"/>
      <c r="AZ547" s="299"/>
      <c r="BA547" s="299">
        <f ca="1">OFFSET(DATA!$BA$15,$B543-1,0)</f>
        <v>0</v>
      </c>
      <c r="BB547" s="300"/>
      <c r="BC547" s="189"/>
      <c r="BD547" s="2"/>
      <c r="BE547" s="2"/>
      <c r="BF547" s="2"/>
      <c r="BG547" s="2"/>
      <c r="BH547" s="2"/>
      <c r="BI547" s="2"/>
    </row>
    <row r="548" spans="2:61" ht="9.9499999999999993" customHeight="1">
      <c r="B548" s="372"/>
      <c r="C548" s="204"/>
      <c r="D548" s="234"/>
      <c r="E548" s="205"/>
      <c r="F548" s="377"/>
      <c r="G548" s="378"/>
      <c r="H548" s="381"/>
      <c r="I548" s="237"/>
      <c r="J548" s="39"/>
      <c r="K548" s="396"/>
      <c r="L548" s="396"/>
      <c r="M548" s="399"/>
      <c r="N548" s="399"/>
      <c r="O548" s="40"/>
      <c r="P548" s="39"/>
      <c r="Q548" s="396"/>
      <c r="R548" s="396"/>
      <c r="S548" s="399"/>
      <c r="T548" s="399"/>
      <c r="U548" s="40"/>
      <c r="V548" s="402"/>
      <c r="W548" s="403"/>
      <c r="X548" s="403"/>
      <c r="Y548" s="403"/>
      <c r="Z548" s="403"/>
      <c r="AA548" s="403"/>
      <c r="AB548" s="403"/>
      <c r="AC548" s="613"/>
      <c r="AD548" s="613"/>
      <c r="AE548" s="378"/>
      <c r="AF548" s="425"/>
      <c r="AG548" s="396"/>
      <c r="AH548" s="399"/>
      <c r="AI548" s="399"/>
      <c r="AJ548" s="412"/>
      <c r="AK548" s="361"/>
      <c r="AL548" s="367"/>
      <c r="AM548" s="388"/>
      <c r="AN548" s="391"/>
      <c r="AO548" s="378"/>
      <c r="AP548" s="430"/>
      <c r="AQ548" s="431"/>
      <c r="AR548" s="434"/>
      <c r="AS548" s="431"/>
      <c r="AT548" s="322"/>
      <c r="AU548" s="328"/>
      <c r="AV548" s="386"/>
      <c r="AW548" s="387"/>
      <c r="AX548" s="2"/>
      <c r="AY548" s="393"/>
      <c r="AZ548" s="301"/>
      <c r="BA548" s="301"/>
      <c r="BB548" s="301"/>
      <c r="BC548" s="189"/>
      <c r="BD548" s="2"/>
      <c r="BE548" s="2"/>
      <c r="BF548" s="2"/>
      <c r="BG548" s="2"/>
      <c r="BH548" s="2"/>
      <c r="BI548" s="2"/>
    </row>
    <row r="549" spans="2:61" ht="9.9499999999999993" customHeight="1">
      <c r="B549" s="368">
        <f t="shared" ref="B549" si="405">B543+1</f>
        <v>63</v>
      </c>
      <c r="C549" s="640">
        <f ca="1">OFFSET(DATA!$B$15,$B549-1,0)</f>
        <v>0</v>
      </c>
      <c r="D549" s="641"/>
      <c r="E549" s="642"/>
      <c r="F549" s="373">
        <f ca="1">OFFSET(DATA!$C$15,$B549-1,0)</f>
        <v>0</v>
      </c>
      <c r="G549" s="374"/>
      <c r="H549" s="379" t="str">
        <f ca="1">OFFSET(TMP!$H$1,($B549-1)*4,0)</f>
        <v xml:space="preserve">
</v>
      </c>
      <c r="I549" s="235" t="str">
        <f ca="1">OFFSET(TMP!$I$1,($B549-1)*4,0)</f>
        <v xml:space="preserve">
</v>
      </c>
      <c r="J549" s="238" t="str">
        <f ca="1">IF(OFFSET(DATA!$L$15,$B549-1,0)="","  年　月　日",OFFSET(DATA!$L$15,$B549-1,0))</f>
        <v xml:space="preserve">  年　月　日</v>
      </c>
      <c r="K549" s="239"/>
      <c r="L549" s="239"/>
      <c r="M549" s="239"/>
      <c r="N549" s="239"/>
      <c r="O549" s="240"/>
      <c r="P549" s="329" t="str">
        <f ca="1">IF(OFFSET(DATA!$N$15,$B549-1,0)="","  年　月　日",OFFSET(DATA!$N$15,$B549-1,0))</f>
        <v xml:space="preserve">  年　月　日</v>
      </c>
      <c r="Q549" s="330"/>
      <c r="R549" s="330"/>
      <c r="S549" s="330"/>
      <c r="T549" s="330"/>
      <c r="U549" s="331"/>
      <c r="V549" s="338" t="str">
        <f ca="1">BC549&amp;OFFSET(DATA!$R$15,$B549-1,0)</f>
        <v/>
      </c>
      <c r="W549" s="339"/>
      <c r="X549" s="339"/>
      <c r="Y549" s="339"/>
      <c r="Z549" s="339"/>
      <c r="AA549" s="339"/>
      <c r="AB549" s="339"/>
      <c r="AC549" s="609">
        <f ca="1">OFFSET(DATA!$S$15,$B549-1,0)</f>
        <v>0</v>
      </c>
      <c r="AD549" s="609"/>
      <c r="AE549" s="610"/>
      <c r="AF549" s="350" t="str">
        <f ca="1">IF(OFFSET(DATA!$Y$15,$B549-1,0)="","  年　月　日",OFFSET(DATA!$Y$15,$B549-1,0))</f>
        <v xml:space="preserve">  年　月　日</v>
      </c>
      <c r="AG549" s="351"/>
      <c r="AH549" s="351"/>
      <c r="AI549" s="351"/>
      <c r="AJ549" s="352"/>
      <c r="AK549" s="359" t="str">
        <f ca="1">IF(BLOOD=1,IF(LEN(BB549)=8,LEFT(BB549,2),LEFT(BB549,1)),BB549)</f>
        <v/>
      </c>
      <c r="AL549" s="362" t="str">
        <f ca="1">IF(OFFSET(DATA!$AC$15,$B549-1,0)="","  年　月　日",OFFSET(DATA!$AC$15,$B549-1,0))</f>
        <v xml:space="preserve">  年　月　日</v>
      </c>
      <c r="AM549" s="311">
        <f t="shared" ref="AM549" ca="1" si="406">AY551</f>
        <v>0</v>
      </c>
      <c r="AN549" s="312"/>
      <c r="AO549" s="313"/>
      <c r="AP549" s="426" t="str">
        <f ca="1">INDIRECT("TMP!T" &amp; 2 + ($B549-1)*5)</f>
        <v xml:space="preserve">
</v>
      </c>
      <c r="AQ549" s="427"/>
      <c r="AR549" s="432" t="str">
        <f ca="1">INDIRECT("TMP!U" &amp; 2 + ($B549-1)*5)</f>
        <v xml:space="preserve">
</v>
      </c>
      <c r="AS549" s="427"/>
      <c r="AT549" s="320" t="str">
        <f ca="1">INDIRECT("TMP!V" &amp; 2 + ($B549-1)*5)</f>
        <v xml:space="preserve">
</v>
      </c>
      <c r="AU549" s="323" t="str">
        <f ca="1">IF(OFFSET(DATA!$AT$15,$B549-1,0)="","  年　月　日",OFFSET(DATA!$AT$15,$B549-1,0))</f>
        <v xml:space="preserve">  年　月　日</v>
      </c>
      <c r="AV549" s="413">
        <f ca="1">OFFSET(DATA!$BB$15,$B549-1,0)</f>
        <v>0</v>
      </c>
      <c r="AW549" s="414"/>
      <c r="AX549" s="2"/>
      <c r="AY549" s="392">
        <f ca="1">OFFSET(DATA!$AV$15,$B549-1,0)</f>
        <v>0</v>
      </c>
      <c r="AZ549" s="299">
        <f ca="1">OFFSET(DATA!$AX$15,$B549-1,0)</f>
        <v>0</v>
      </c>
      <c r="BA549" s="299">
        <f ca="1">OFFSET(DATA!$AZ$15,$B549-1,0)</f>
        <v>0</v>
      </c>
      <c r="BB549" s="299" t="str">
        <f ca="1">IF(OFFSET(DATA!$AB$15,$B549-1,0)="","",OFFSET(DATA!$AB$15,$B549-1,0))</f>
        <v/>
      </c>
      <c r="BC549" s="189" t="str">
        <f ca="1">IF(OR(YUBIN=2,OFFSET(DATA!$Q$15,$B549-1,0)=""),"","〒"&amp;OFFSET(DATA!$Q$15,$B549-1,0)&amp;"　")</f>
        <v/>
      </c>
      <c r="BD549" s="2"/>
      <c r="BE549" s="2"/>
      <c r="BF549" s="2"/>
      <c r="BG549" s="2"/>
      <c r="BH549" s="2"/>
      <c r="BI549" s="2"/>
    </row>
    <row r="550" spans="2:61" ht="9.9499999999999993" customHeight="1">
      <c r="B550" s="369"/>
      <c r="C550" s="253"/>
      <c r="D550" s="254"/>
      <c r="E550" s="255"/>
      <c r="F550" s="375"/>
      <c r="G550" s="376"/>
      <c r="H550" s="380"/>
      <c r="I550" s="236"/>
      <c r="J550" s="241"/>
      <c r="K550" s="242"/>
      <c r="L550" s="242"/>
      <c r="M550" s="242"/>
      <c r="N550" s="242"/>
      <c r="O550" s="243"/>
      <c r="P550" s="332"/>
      <c r="Q550" s="333"/>
      <c r="R550" s="333"/>
      <c r="S550" s="333"/>
      <c r="T550" s="333"/>
      <c r="U550" s="334"/>
      <c r="V550" s="340"/>
      <c r="W550" s="341"/>
      <c r="X550" s="341"/>
      <c r="Y550" s="341"/>
      <c r="Z550" s="341"/>
      <c r="AA550" s="341"/>
      <c r="AB550" s="341"/>
      <c r="AC550" s="611"/>
      <c r="AD550" s="611"/>
      <c r="AE550" s="612"/>
      <c r="AF550" s="353"/>
      <c r="AG550" s="354"/>
      <c r="AH550" s="354"/>
      <c r="AI550" s="354"/>
      <c r="AJ550" s="355"/>
      <c r="AK550" s="360"/>
      <c r="AL550" s="363"/>
      <c r="AM550" s="302"/>
      <c r="AN550" s="305"/>
      <c r="AO550" s="306"/>
      <c r="AP550" s="428"/>
      <c r="AQ550" s="429"/>
      <c r="AR550" s="433"/>
      <c r="AS550" s="429"/>
      <c r="AT550" s="321"/>
      <c r="AU550" s="324"/>
      <c r="AV550" s="384"/>
      <c r="AW550" s="385"/>
      <c r="AX550" s="2"/>
      <c r="AY550" s="393"/>
      <c r="AZ550" s="301"/>
      <c r="BA550" s="301"/>
      <c r="BB550" s="300"/>
      <c r="BC550" s="189"/>
      <c r="BD550" s="2"/>
      <c r="BE550" s="2"/>
      <c r="BF550" s="2"/>
      <c r="BG550" s="2"/>
      <c r="BH550" s="2"/>
      <c r="BI550" s="2"/>
    </row>
    <row r="551" spans="2:61" ht="9.9499999999999993" customHeight="1">
      <c r="B551" s="370"/>
      <c r="C551" s="231">
        <f ca="1">OFFSET(DATA!$A$15,$B549-1,0)</f>
        <v>0</v>
      </c>
      <c r="D551" s="277"/>
      <c r="E551" s="278"/>
      <c r="F551" s="375"/>
      <c r="G551" s="376"/>
      <c r="H551" s="380"/>
      <c r="I551" s="236"/>
      <c r="J551" s="244"/>
      <c r="K551" s="245"/>
      <c r="L551" s="245"/>
      <c r="M551" s="245"/>
      <c r="N551" s="245"/>
      <c r="O551" s="246"/>
      <c r="P551" s="335"/>
      <c r="Q551" s="336"/>
      <c r="R551" s="336"/>
      <c r="S551" s="336"/>
      <c r="T551" s="336"/>
      <c r="U551" s="337"/>
      <c r="V551" s="342"/>
      <c r="W551" s="343"/>
      <c r="X551" s="343"/>
      <c r="Y551" s="343"/>
      <c r="Z551" s="343"/>
      <c r="AA551" s="343"/>
      <c r="AB551" s="343"/>
      <c r="AC551" s="97"/>
      <c r="AD551" s="97"/>
      <c r="AE551" s="98"/>
      <c r="AF551" s="356"/>
      <c r="AG551" s="357"/>
      <c r="AH551" s="357"/>
      <c r="AI551" s="357"/>
      <c r="AJ551" s="358"/>
      <c r="AK551" s="360"/>
      <c r="AL551" s="364"/>
      <c r="AM551" s="302" t="str">
        <f t="shared" ref="AM551" ca="1" si="407">AZ551</f>
        <v/>
      </c>
      <c r="AN551" s="303"/>
      <c r="AO551" s="304"/>
      <c r="AP551" s="428"/>
      <c r="AQ551" s="429"/>
      <c r="AR551" s="433"/>
      <c r="AS551" s="429"/>
      <c r="AT551" s="321"/>
      <c r="AU551" s="325"/>
      <c r="AV551" s="415"/>
      <c r="AW551" s="416"/>
      <c r="AX551" s="75"/>
      <c r="AY551" s="502">
        <f t="shared" ref="AY551" ca="1" si="408">AY549</f>
        <v>0</v>
      </c>
      <c r="AZ551" s="504" t="str">
        <f t="shared" ref="AZ551" ca="1" si="409">IF(COUNTIF(AZ549,"*受給者*"),"受給者",IF(COUNTIF(AZ549,"*国民年金*"),"国民年金",IF(COUNTIF(AZ549,"厚生年金"),"厚生年金","")))</f>
        <v/>
      </c>
      <c r="BA551" s="504">
        <f t="shared" ref="BA551" ca="1" si="410">BA549</f>
        <v>0</v>
      </c>
      <c r="BB551" s="300"/>
      <c r="BC551" s="189"/>
      <c r="BD551" s="2"/>
      <c r="BE551" s="2"/>
      <c r="BF551" s="2"/>
      <c r="BG551" s="2"/>
      <c r="BH551" s="2"/>
      <c r="BI551" s="2"/>
    </row>
    <row r="552" spans="2:61" ht="9.9499999999999993" customHeight="1">
      <c r="B552" s="370"/>
      <c r="C552" s="209"/>
      <c r="D552" s="210"/>
      <c r="E552" s="211"/>
      <c r="F552" s="375"/>
      <c r="G552" s="376"/>
      <c r="H552" s="380"/>
      <c r="I552" s="236"/>
      <c r="J552" s="37"/>
      <c r="K552" s="394">
        <f ca="1">OFFSET(DATA!$M$15,$B549-1,0)</f>
        <v>0</v>
      </c>
      <c r="L552" s="394"/>
      <c r="M552" s="397" t="s">
        <v>213</v>
      </c>
      <c r="N552" s="397"/>
      <c r="O552" s="38"/>
      <c r="P552" s="37"/>
      <c r="Q552" s="394">
        <f ca="1">OFFSET(DATA!$O$15,$B549-1,0)</f>
        <v>0</v>
      </c>
      <c r="R552" s="394"/>
      <c r="S552" s="397" t="s">
        <v>214</v>
      </c>
      <c r="T552" s="397"/>
      <c r="U552" s="38"/>
      <c r="V552" s="400" t="str">
        <f ca="1">BC552&amp;OFFSET(DATA!$U$15,$B549-1,0)</f>
        <v/>
      </c>
      <c r="W552" s="401"/>
      <c r="X552" s="401"/>
      <c r="Y552" s="401"/>
      <c r="Z552" s="401"/>
      <c r="AA552" s="401"/>
      <c r="AB552" s="401"/>
      <c r="AC552" s="626">
        <f ca="1">OFFSET(DATA!$V$15,$B549-1,0)</f>
        <v>0</v>
      </c>
      <c r="AD552" s="626"/>
      <c r="AE552" s="627"/>
      <c r="AF552" s="423">
        <f ca="1">OFFSET(DATA!$Z$15,$B549-1,0)</f>
        <v>0</v>
      </c>
      <c r="AG552" s="394"/>
      <c r="AH552" s="397" t="s">
        <v>215</v>
      </c>
      <c r="AI552" s="397">
        <f ca="1">OFFSET(DATA!$AA$15,$B549-1,0)</f>
        <v>0</v>
      </c>
      <c r="AJ552" s="410"/>
      <c r="AK552" s="360"/>
      <c r="AL552" s="365">
        <f ca="1">OFFSET(DATA!$AD$15,$B549-1,0)</f>
        <v>0</v>
      </c>
      <c r="AM552" s="302"/>
      <c r="AN552" s="305"/>
      <c r="AO552" s="306"/>
      <c r="AP552" s="428"/>
      <c r="AQ552" s="429"/>
      <c r="AR552" s="433"/>
      <c r="AS552" s="429"/>
      <c r="AT552" s="321"/>
      <c r="AU552" s="326" t="str">
        <f ca="1">IF(OFFSET(DATA!$AU$15,$B549-1,0)="","  年　月　日",OFFSET(DATA!$AU$15,$B549-1,0))</f>
        <v xml:space="preserve">  年　月　日</v>
      </c>
      <c r="AV552" s="382">
        <f ca="1">OFFSET(DATA!$BC$15,$B549-1,0)</f>
        <v>0</v>
      </c>
      <c r="AW552" s="383"/>
      <c r="AX552" s="2"/>
      <c r="AY552" s="503"/>
      <c r="AZ552" s="505"/>
      <c r="BA552" s="505"/>
      <c r="BB552" s="300"/>
      <c r="BC552" s="189" t="str">
        <f ca="1">IF(OR(YUBIN=2,OFFSET(DATA!$T$15,$B549-1,0)=""),"","〒"&amp;OFFSET(DATA!$T$15,$B549-1,0)&amp;"　")</f>
        <v/>
      </c>
      <c r="BD552" s="2"/>
      <c r="BE552" s="2"/>
      <c r="BF552" s="2"/>
      <c r="BG552" s="2"/>
      <c r="BH552" s="2"/>
      <c r="BI552" s="2"/>
    </row>
    <row r="553" spans="2:61" ht="9.9499999999999993" customHeight="1">
      <c r="B553" s="371"/>
      <c r="C553" s="231">
        <f ca="1">OFFSET(DATA!$BD$15,$B549-1,0)</f>
        <v>0</v>
      </c>
      <c r="D553" s="277"/>
      <c r="E553" s="278"/>
      <c r="F553" s="375"/>
      <c r="G553" s="376"/>
      <c r="H553" s="380"/>
      <c r="I553" s="236"/>
      <c r="J553" s="71"/>
      <c r="K553" s="395"/>
      <c r="L553" s="395"/>
      <c r="M553" s="398"/>
      <c r="N553" s="398"/>
      <c r="O553" s="102"/>
      <c r="P553" s="71"/>
      <c r="Q553" s="395"/>
      <c r="R553" s="395"/>
      <c r="S553" s="398"/>
      <c r="T553" s="398"/>
      <c r="U553" s="102"/>
      <c r="V553" s="340"/>
      <c r="W553" s="341"/>
      <c r="X553" s="341"/>
      <c r="Y553" s="341"/>
      <c r="Z553" s="341"/>
      <c r="AA553" s="341"/>
      <c r="AB553" s="341"/>
      <c r="AC553" s="628"/>
      <c r="AD553" s="628"/>
      <c r="AE553" s="629"/>
      <c r="AF553" s="424"/>
      <c r="AG553" s="395"/>
      <c r="AH553" s="398"/>
      <c r="AI553" s="398"/>
      <c r="AJ553" s="411"/>
      <c r="AK553" s="360"/>
      <c r="AL553" s="366"/>
      <c r="AM553" s="302">
        <f t="shared" ref="AM553" ca="1" si="411">BA551</f>
        <v>0</v>
      </c>
      <c r="AN553" s="389" t="str">
        <f t="shared" ref="AN553" ca="1" si="412">IF($BA553=0,"",RIGHT($BA553,4))</f>
        <v/>
      </c>
      <c r="AO553" s="390"/>
      <c r="AP553" s="428"/>
      <c r="AQ553" s="429"/>
      <c r="AR553" s="433"/>
      <c r="AS553" s="429"/>
      <c r="AT553" s="321"/>
      <c r="AU553" s="327"/>
      <c r="AV553" s="384"/>
      <c r="AW553" s="385"/>
      <c r="AX553" s="2"/>
      <c r="AY553" s="392"/>
      <c r="AZ553" s="299"/>
      <c r="BA553" s="299">
        <f ca="1">OFFSET(DATA!$BA$15,$B549-1,0)</f>
        <v>0</v>
      </c>
      <c r="BB553" s="300"/>
      <c r="BC553" s="189"/>
      <c r="BD553" s="2"/>
      <c r="BE553" s="2"/>
      <c r="BF553" s="2"/>
      <c r="BG553" s="2"/>
      <c r="BH553" s="2"/>
      <c r="BI553" s="2"/>
    </row>
    <row r="554" spans="2:61" ht="9.9499999999999993" customHeight="1">
      <c r="B554" s="372"/>
      <c r="C554" s="204"/>
      <c r="D554" s="234"/>
      <c r="E554" s="205"/>
      <c r="F554" s="377"/>
      <c r="G554" s="378"/>
      <c r="H554" s="381"/>
      <c r="I554" s="237"/>
      <c r="J554" s="39"/>
      <c r="K554" s="396"/>
      <c r="L554" s="396"/>
      <c r="M554" s="399"/>
      <c r="N554" s="399"/>
      <c r="O554" s="40"/>
      <c r="P554" s="39"/>
      <c r="Q554" s="396"/>
      <c r="R554" s="396"/>
      <c r="S554" s="399"/>
      <c r="T554" s="399"/>
      <c r="U554" s="40"/>
      <c r="V554" s="402"/>
      <c r="W554" s="403"/>
      <c r="X554" s="403"/>
      <c r="Y554" s="403"/>
      <c r="Z554" s="403"/>
      <c r="AA554" s="403"/>
      <c r="AB554" s="403"/>
      <c r="AC554" s="613"/>
      <c r="AD554" s="613"/>
      <c r="AE554" s="378"/>
      <c r="AF554" s="425"/>
      <c r="AG554" s="396"/>
      <c r="AH554" s="399"/>
      <c r="AI554" s="399"/>
      <c r="AJ554" s="412"/>
      <c r="AK554" s="361"/>
      <c r="AL554" s="367"/>
      <c r="AM554" s="388"/>
      <c r="AN554" s="391"/>
      <c r="AO554" s="378"/>
      <c r="AP554" s="430"/>
      <c r="AQ554" s="431"/>
      <c r="AR554" s="434"/>
      <c r="AS554" s="431"/>
      <c r="AT554" s="322"/>
      <c r="AU554" s="328"/>
      <c r="AV554" s="386"/>
      <c r="AW554" s="387"/>
      <c r="AX554" s="2"/>
      <c r="AY554" s="393"/>
      <c r="AZ554" s="301"/>
      <c r="BA554" s="301"/>
      <c r="BB554" s="301"/>
      <c r="BC554" s="189"/>
      <c r="BD554" s="2"/>
      <c r="BE554" s="2"/>
      <c r="BF554" s="2"/>
      <c r="BG554" s="2"/>
      <c r="BH554" s="2"/>
      <c r="BI554" s="2"/>
    </row>
    <row r="555" spans="2:61" ht="9.9499999999999993" customHeight="1">
      <c r="B555" s="368">
        <f t="shared" ref="B555" si="413">B549+1</f>
        <v>64</v>
      </c>
      <c r="C555" s="640">
        <f ca="1">OFFSET(DATA!$B$15,$B555-1,0)</f>
        <v>0</v>
      </c>
      <c r="D555" s="641"/>
      <c r="E555" s="642"/>
      <c r="F555" s="373">
        <f ca="1">OFFSET(DATA!$C$15,$B555-1,0)</f>
        <v>0</v>
      </c>
      <c r="G555" s="374"/>
      <c r="H555" s="379" t="str">
        <f ca="1">OFFSET(TMP!$H$1,($B555-1)*4,0)</f>
        <v xml:space="preserve">
</v>
      </c>
      <c r="I555" s="235" t="str">
        <f ca="1">OFFSET(TMP!$I$1,($B555-1)*4,0)</f>
        <v xml:space="preserve">
</v>
      </c>
      <c r="J555" s="238" t="str">
        <f ca="1">IF(OFFSET(DATA!$L$15,$B555-1,0)="","  年　月　日",OFFSET(DATA!$L$15,$B555-1,0))</f>
        <v xml:space="preserve">  年　月　日</v>
      </c>
      <c r="K555" s="239"/>
      <c r="L555" s="239"/>
      <c r="M555" s="239"/>
      <c r="N555" s="239"/>
      <c r="O555" s="240"/>
      <c r="P555" s="329" t="str">
        <f ca="1">IF(OFFSET(DATA!$N$15,$B555-1,0)="","  年　月　日",OFFSET(DATA!$N$15,$B555-1,0))</f>
        <v xml:space="preserve">  年　月　日</v>
      </c>
      <c r="Q555" s="330"/>
      <c r="R555" s="330"/>
      <c r="S555" s="330"/>
      <c r="T555" s="330"/>
      <c r="U555" s="331"/>
      <c r="V555" s="338" t="str">
        <f ca="1">BC555&amp;OFFSET(DATA!$R$15,$B555-1,0)</f>
        <v/>
      </c>
      <c r="W555" s="339"/>
      <c r="X555" s="339"/>
      <c r="Y555" s="339"/>
      <c r="Z555" s="339"/>
      <c r="AA555" s="339"/>
      <c r="AB555" s="339"/>
      <c r="AC555" s="609">
        <f ca="1">OFFSET(DATA!$S$15,$B555-1,0)</f>
        <v>0</v>
      </c>
      <c r="AD555" s="609"/>
      <c r="AE555" s="610"/>
      <c r="AF555" s="350" t="str">
        <f ca="1">IF(OFFSET(DATA!$Y$15,$B555-1,0)="","  年　月　日",OFFSET(DATA!$Y$15,$B555-1,0))</f>
        <v xml:space="preserve">  年　月　日</v>
      </c>
      <c r="AG555" s="351"/>
      <c r="AH555" s="351"/>
      <c r="AI555" s="351"/>
      <c r="AJ555" s="352"/>
      <c r="AK555" s="359" t="str">
        <f ca="1">IF(BLOOD=1,IF(LEN(BB555)=8,LEFT(BB555,2),LEFT(BB555,1)),BB555)</f>
        <v/>
      </c>
      <c r="AL555" s="362" t="str">
        <f ca="1">IF(OFFSET(DATA!$AC$15,$B555-1,0)="","  年　月　日",OFFSET(DATA!$AC$15,$B555-1,0))</f>
        <v xml:space="preserve">  年　月　日</v>
      </c>
      <c r="AM555" s="311">
        <f t="shared" ref="AM555" ca="1" si="414">AY557</f>
        <v>0</v>
      </c>
      <c r="AN555" s="312"/>
      <c r="AO555" s="313"/>
      <c r="AP555" s="426" t="str">
        <f ca="1">INDIRECT("TMP!T" &amp; 2 + ($B555-1)*5)</f>
        <v xml:space="preserve">
</v>
      </c>
      <c r="AQ555" s="427"/>
      <c r="AR555" s="432" t="str">
        <f ca="1">INDIRECT("TMP!U" &amp; 2 + ($B555-1)*5)</f>
        <v xml:space="preserve">
</v>
      </c>
      <c r="AS555" s="427"/>
      <c r="AT555" s="320" t="str">
        <f ca="1">INDIRECT("TMP!V" &amp; 2 + ($B555-1)*5)</f>
        <v xml:space="preserve">
</v>
      </c>
      <c r="AU555" s="323" t="str">
        <f ca="1">IF(OFFSET(DATA!$AT$15,$B555-1,0)="","  年　月　日",OFFSET(DATA!$AT$15,$B555-1,0))</f>
        <v xml:space="preserve">  年　月　日</v>
      </c>
      <c r="AV555" s="413">
        <f ca="1">OFFSET(DATA!$BB$15,$B555-1,0)</f>
        <v>0</v>
      </c>
      <c r="AW555" s="414"/>
      <c r="AX555" s="2"/>
      <c r="AY555" s="392">
        <f ca="1">OFFSET(DATA!$AV$15,$B555-1,0)</f>
        <v>0</v>
      </c>
      <c r="AZ555" s="299">
        <f ca="1">OFFSET(DATA!$AX$15,$B555-1,0)</f>
        <v>0</v>
      </c>
      <c r="BA555" s="299">
        <f ca="1">OFFSET(DATA!$AZ$15,$B555-1,0)</f>
        <v>0</v>
      </c>
      <c r="BB555" s="299" t="str">
        <f ca="1">IF(OFFSET(DATA!$AB$15,$B555-1,0)="","",OFFSET(DATA!$AB$15,$B555-1,0))</f>
        <v/>
      </c>
      <c r="BC555" s="189" t="str">
        <f ca="1">IF(OR(YUBIN=2,OFFSET(DATA!$Q$15,$B555-1,0)=""),"","〒"&amp;OFFSET(DATA!$Q$15,$B555-1,0)&amp;"　")</f>
        <v/>
      </c>
      <c r="BD555" s="2"/>
      <c r="BE555" s="2"/>
      <c r="BF555" s="2"/>
      <c r="BG555" s="2"/>
      <c r="BH555" s="2"/>
      <c r="BI555" s="2"/>
    </row>
    <row r="556" spans="2:61" ht="9.9499999999999993" customHeight="1">
      <c r="B556" s="369"/>
      <c r="C556" s="253"/>
      <c r="D556" s="254"/>
      <c r="E556" s="255"/>
      <c r="F556" s="375"/>
      <c r="G556" s="376"/>
      <c r="H556" s="380"/>
      <c r="I556" s="236"/>
      <c r="J556" s="241"/>
      <c r="K556" s="242"/>
      <c r="L556" s="242"/>
      <c r="M556" s="242"/>
      <c r="N556" s="242"/>
      <c r="O556" s="243"/>
      <c r="P556" s="332"/>
      <c r="Q556" s="333"/>
      <c r="R556" s="333"/>
      <c r="S556" s="333"/>
      <c r="T556" s="333"/>
      <c r="U556" s="334"/>
      <c r="V556" s="340"/>
      <c r="W556" s="341"/>
      <c r="X556" s="341"/>
      <c r="Y556" s="341"/>
      <c r="Z556" s="341"/>
      <c r="AA556" s="341"/>
      <c r="AB556" s="341"/>
      <c r="AC556" s="611"/>
      <c r="AD556" s="611"/>
      <c r="AE556" s="612"/>
      <c r="AF556" s="353"/>
      <c r="AG556" s="354"/>
      <c r="AH556" s="354"/>
      <c r="AI556" s="354"/>
      <c r="AJ556" s="355"/>
      <c r="AK556" s="360"/>
      <c r="AL556" s="363"/>
      <c r="AM556" s="302"/>
      <c r="AN556" s="305"/>
      <c r="AO556" s="306"/>
      <c r="AP556" s="428"/>
      <c r="AQ556" s="429"/>
      <c r="AR556" s="433"/>
      <c r="AS556" s="429"/>
      <c r="AT556" s="321"/>
      <c r="AU556" s="324"/>
      <c r="AV556" s="384"/>
      <c r="AW556" s="385"/>
      <c r="AX556" s="2"/>
      <c r="AY556" s="393"/>
      <c r="AZ556" s="301"/>
      <c r="BA556" s="301"/>
      <c r="BB556" s="300"/>
      <c r="BC556" s="189"/>
      <c r="BD556" s="2"/>
      <c r="BE556" s="2"/>
      <c r="BF556" s="2"/>
      <c r="BG556" s="2"/>
      <c r="BH556" s="2"/>
      <c r="BI556" s="2"/>
    </row>
    <row r="557" spans="2:61" ht="9.9499999999999993" customHeight="1">
      <c r="B557" s="370"/>
      <c r="C557" s="231">
        <f ca="1">OFFSET(DATA!$A$15,$B555-1,0)</f>
        <v>0</v>
      </c>
      <c r="D557" s="277"/>
      <c r="E557" s="278"/>
      <c r="F557" s="375"/>
      <c r="G557" s="376"/>
      <c r="H557" s="380"/>
      <c r="I557" s="236"/>
      <c r="J557" s="244"/>
      <c r="K557" s="245"/>
      <c r="L557" s="245"/>
      <c r="M557" s="245"/>
      <c r="N557" s="245"/>
      <c r="O557" s="246"/>
      <c r="P557" s="335"/>
      <c r="Q557" s="336"/>
      <c r="R557" s="336"/>
      <c r="S557" s="336"/>
      <c r="T557" s="336"/>
      <c r="U557" s="337"/>
      <c r="V557" s="342"/>
      <c r="W557" s="343"/>
      <c r="X557" s="343"/>
      <c r="Y557" s="343"/>
      <c r="Z557" s="343"/>
      <c r="AA557" s="343"/>
      <c r="AB557" s="343"/>
      <c r="AC557" s="97"/>
      <c r="AD557" s="97"/>
      <c r="AE557" s="98"/>
      <c r="AF557" s="356"/>
      <c r="AG557" s="357"/>
      <c r="AH557" s="357"/>
      <c r="AI557" s="357"/>
      <c r="AJ557" s="358"/>
      <c r="AK557" s="360"/>
      <c r="AL557" s="364"/>
      <c r="AM557" s="302" t="str">
        <f t="shared" ref="AM557" ca="1" si="415">AZ557</f>
        <v/>
      </c>
      <c r="AN557" s="303"/>
      <c r="AO557" s="304"/>
      <c r="AP557" s="428"/>
      <c r="AQ557" s="429"/>
      <c r="AR557" s="433"/>
      <c r="AS557" s="429"/>
      <c r="AT557" s="321"/>
      <c r="AU557" s="325"/>
      <c r="AV557" s="415"/>
      <c r="AW557" s="416"/>
      <c r="AX557" s="75"/>
      <c r="AY557" s="502">
        <f t="shared" ref="AY557" ca="1" si="416">AY555</f>
        <v>0</v>
      </c>
      <c r="AZ557" s="504" t="str">
        <f t="shared" ref="AZ557" ca="1" si="417">IF(COUNTIF(AZ555,"*受給者*"),"受給者",IF(COUNTIF(AZ555,"*国民年金*"),"国民年金",IF(COUNTIF(AZ555,"厚生年金"),"厚生年金","")))</f>
        <v/>
      </c>
      <c r="BA557" s="504">
        <f t="shared" ref="BA557" ca="1" si="418">BA555</f>
        <v>0</v>
      </c>
      <c r="BB557" s="300"/>
      <c r="BC557" s="189"/>
      <c r="BD557" s="2"/>
      <c r="BE557" s="2"/>
      <c r="BF557" s="2"/>
      <c r="BG557" s="2"/>
      <c r="BH557" s="2"/>
      <c r="BI557" s="2"/>
    </row>
    <row r="558" spans="2:61" ht="9.9499999999999993" customHeight="1">
      <c r="B558" s="370"/>
      <c r="C558" s="209"/>
      <c r="D558" s="210"/>
      <c r="E558" s="211"/>
      <c r="F558" s="375"/>
      <c r="G558" s="376"/>
      <c r="H558" s="380"/>
      <c r="I558" s="236"/>
      <c r="J558" s="37"/>
      <c r="K558" s="394">
        <f ca="1">OFFSET(DATA!$M$15,$B555-1,0)</f>
        <v>0</v>
      </c>
      <c r="L558" s="394"/>
      <c r="M558" s="397" t="s">
        <v>213</v>
      </c>
      <c r="N558" s="397"/>
      <c r="O558" s="38"/>
      <c r="P558" s="37"/>
      <c r="Q558" s="394">
        <f ca="1">OFFSET(DATA!$O$15,$B555-1,0)</f>
        <v>0</v>
      </c>
      <c r="R558" s="394"/>
      <c r="S558" s="397" t="s">
        <v>214</v>
      </c>
      <c r="T558" s="397"/>
      <c r="U558" s="38"/>
      <c r="V558" s="400" t="str">
        <f ca="1">BC558&amp;OFFSET(DATA!$U$15,$B555-1,0)</f>
        <v/>
      </c>
      <c r="W558" s="401"/>
      <c r="X558" s="401"/>
      <c r="Y558" s="401"/>
      <c r="Z558" s="401"/>
      <c r="AA558" s="401"/>
      <c r="AB558" s="401"/>
      <c r="AC558" s="626">
        <f ca="1">OFFSET(DATA!$V$15,$B555-1,0)</f>
        <v>0</v>
      </c>
      <c r="AD558" s="626"/>
      <c r="AE558" s="627"/>
      <c r="AF558" s="423">
        <f ca="1">OFFSET(DATA!$Z$15,$B555-1,0)</f>
        <v>0</v>
      </c>
      <c r="AG558" s="394"/>
      <c r="AH558" s="397" t="s">
        <v>215</v>
      </c>
      <c r="AI558" s="397">
        <f ca="1">OFFSET(DATA!$AA$15,$B555-1,0)</f>
        <v>0</v>
      </c>
      <c r="AJ558" s="410"/>
      <c r="AK558" s="360"/>
      <c r="AL558" s="365">
        <f ca="1">OFFSET(DATA!$AD$15,$B555-1,0)</f>
        <v>0</v>
      </c>
      <c r="AM558" s="302"/>
      <c r="AN558" s="305"/>
      <c r="AO558" s="306"/>
      <c r="AP558" s="428"/>
      <c r="AQ558" s="429"/>
      <c r="AR558" s="433"/>
      <c r="AS558" s="429"/>
      <c r="AT558" s="321"/>
      <c r="AU558" s="326" t="str">
        <f ca="1">IF(OFFSET(DATA!$AU$15,$B555-1,0)="","  年　月　日",OFFSET(DATA!$AU$15,$B555-1,0))</f>
        <v xml:space="preserve">  年　月　日</v>
      </c>
      <c r="AV558" s="382">
        <f ca="1">OFFSET(DATA!$BC$15,$B555-1,0)</f>
        <v>0</v>
      </c>
      <c r="AW558" s="383"/>
      <c r="AX558" s="2"/>
      <c r="AY558" s="503"/>
      <c r="AZ558" s="505"/>
      <c r="BA558" s="505"/>
      <c r="BB558" s="300"/>
      <c r="BC558" s="189" t="str">
        <f ca="1">IF(OR(YUBIN=2,OFFSET(DATA!$T$15,$B555-1,0)=""),"","〒"&amp;OFFSET(DATA!$T$15,$B555-1,0)&amp;"　")</f>
        <v/>
      </c>
      <c r="BD558" s="2"/>
      <c r="BE558" s="2"/>
      <c r="BF558" s="2"/>
      <c r="BG558" s="2"/>
      <c r="BH558" s="2"/>
      <c r="BI558" s="2"/>
    </row>
    <row r="559" spans="2:61" ht="9.9499999999999993" customHeight="1">
      <c r="B559" s="371"/>
      <c r="C559" s="231">
        <f ca="1">OFFSET(DATA!$BD$15,$B555-1,0)</f>
        <v>0</v>
      </c>
      <c r="D559" s="277"/>
      <c r="E559" s="278"/>
      <c r="F559" s="375"/>
      <c r="G559" s="376"/>
      <c r="H559" s="380"/>
      <c r="I559" s="236"/>
      <c r="J559" s="71"/>
      <c r="K559" s="395"/>
      <c r="L559" s="395"/>
      <c r="M559" s="398"/>
      <c r="N559" s="398"/>
      <c r="O559" s="102"/>
      <c r="P559" s="71"/>
      <c r="Q559" s="395"/>
      <c r="R559" s="395"/>
      <c r="S559" s="398"/>
      <c r="T559" s="398"/>
      <c r="U559" s="102"/>
      <c r="V559" s="340"/>
      <c r="W559" s="341"/>
      <c r="X559" s="341"/>
      <c r="Y559" s="341"/>
      <c r="Z559" s="341"/>
      <c r="AA559" s="341"/>
      <c r="AB559" s="341"/>
      <c r="AC559" s="628"/>
      <c r="AD559" s="628"/>
      <c r="AE559" s="629"/>
      <c r="AF559" s="424"/>
      <c r="AG559" s="395"/>
      <c r="AH559" s="398"/>
      <c r="AI559" s="398"/>
      <c r="AJ559" s="411"/>
      <c r="AK559" s="360"/>
      <c r="AL559" s="366"/>
      <c r="AM559" s="302">
        <f t="shared" ref="AM559" ca="1" si="419">BA557</f>
        <v>0</v>
      </c>
      <c r="AN559" s="389" t="str">
        <f t="shared" ref="AN559" ca="1" si="420">IF($BA559=0,"",RIGHT($BA559,4))</f>
        <v/>
      </c>
      <c r="AO559" s="390"/>
      <c r="AP559" s="428"/>
      <c r="AQ559" s="429"/>
      <c r="AR559" s="433"/>
      <c r="AS559" s="429"/>
      <c r="AT559" s="321"/>
      <c r="AU559" s="327"/>
      <c r="AV559" s="384"/>
      <c r="AW559" s="385"/>
      <c r="AX559" s="2"/>
      <c r="AY559" s="392"/>
      <c r="AZ559" s="299"/>
      <c r="BA559" s="299">
        <f ca="1">OFFSET(DATA!$BA$15,$B555-1,0)</f>
        <v>0</v>
      </c>
      <c r="BB559" s="300"/>
      <c r="BC559" s="189"/>
      <c r="BD559" s="2"/>
      <c r="BE559" s="2"/>
      <c r="BF559" s="2"/>
      <c r="BG559" s="2"/>
      <c r="BH559" s="2"/>
      <c r="BI559" s="2"/>
    </row>
    <row r="560" spans="2:61" ht="9.9499999999999993" customHeight="1">
      <c r="B560" s="372"/>
      <c r="C560" s="204"/>
      <c r="D560" s="234"/>
      <c r="E560" s="205"/>
      <c r="F560" s="377"/>
      <c r="G560" s="378"/>
      <c r="H560" s="381"/>
      <c r="I560" s="237"/>
      <c r="J560" s="39"/>
      <c r="K560" s="396"/>
      <c r="L560" s="396"/>
      <c r="M560" s="399"/>
      <c r="N560" s="399"/>
      <c r="O560" s="40"/>
      <c r="P560" s="39"/>
      <c r="Q560" s="396"/>
      <c r="R560" s="396"/>
      <c r="S560" s="399"/>
      <c r="T560" s="399"/>
      <c r="U560" s="40"/>
      <c r="V560" s="402"/>
      <c r="W560" s="403"/>
      <c r="X560" s="403"/>
      <c r="Y560" s="403"/>
      <c r="Z560" s="403"/>
      <c r="AA560" s="403"/>
      <c r="AB560" s="403"/>
      <c r="AC560" s="613"/>
      <c r="AD560" s="613"/>
      <c r="AE560" s="378"/>
      <c r="AF560" s="425"/>
      <c r="AG560" s="396"/>
      <c r="AH560" s="399"/>
      <c r="AI560" s="399"/>
      <c r="AJ560" s="412"/>
      <c r="AK560" s="361"/>
      <c r="AL560" s="367"/>
      <c r="AM560" s="388"/>
      <c r="AN560" s="391"/>
      <c r="AO560" s="378"/>
      <c r="AP560" s="430"/>
      <c r="AQ560" s="431"/>
      <c r="AR560" s="434"/>
      <c r="AS560" s="431"/>
      <c r="AT560" s="322"/>
      <c r="AU560" s="328"/>
      <c r="AV560" s="386"/>
      <c r="AW560" s="387"/>
      <c r="AX560" s="2"/>
      <c r="AY560" s="393"/>
      <c r="AZ560" s="301"/>
      <c r="BA560" s="301"/>
      <c r="BB560" s="301"/>
      <c r="BC560" s="189"/>
      <c r="BD560" s="2"/>
      <c r="BE560" s="2"/>
      <c r="BF560" s="2"/>
      <c r="BG560" s="2"/>
      <c r="BH560" s="2"/>
      <c r="BI560" s="2"/>
    </row>
    <row r="561" spans="2:61" ht="9.9499999999999993" customHeight="1">
      <c r="B561" s="368">
        <f t="shared" ref="B561" si="421">B555+1</f>
        <v>65</v>
      </c>
      <c r="C561" s="640">
        <f ca="1">OFFSET(DATA!$B$15,$B561-1,0)</f>
        <v>0</v>
      </c>
      <c r="D561" s="641"/>
      <c r="E561" s="642"/>
      <c r="F561" s="373">
        <f ca="1">OFFSET(DATA!$C$15,$B561-1,0)</f>
        <v>0</v>
      </c>
      <c r="G561" s="374"/>
      <c r="H561" s="379" t="str">
        <f ca="1">OFFSET(TMP!$H$1,($B561-1)*4,0)</f>
        <v xml:space="preserve">
</v>
      </c>
      <c r="I561" s="235" t="str">
        <f ca="1">OFFSET(TMP!$I$1,($B561-1)*4,0)</f>
        <v xml:space="preserve">
</v>
      </c>
      <c r="J561" s="238" t="str">
        <f ca="1">IF(OFFSET(DATA!$L$15,$B561-1,0)="","  年　月　日",OFFSET(DATA!$L$15,$B561-1,0))</f>
        <v xml:space="preserve">  年　月　日</v>
      </c>
      <c r="K561" s="239"/>
      <c r="L561" s="239"/>
      <c r="M561" s="239"/>
      <c r="N561" s="239"/>
      <c r="O561" s="240"/>
      <c r="P561" s="329" t="str">
        <f ca="1">IF(OFFSET(DATA!$N$15,$B561-1,0)="","  年　月　日",OFFSET(DATA!$N$15,$B561-1,0))</f>
        <v xml:space="preserve">  年　月　日</v>
      </c>
      <c r="Q561" s="330"/>
      <c r="R561" s="330"/>
      <c r="S561" s="330"/>
      <c r="T561" s="330"/>
      <c r="U561" s="331"/>
      <c r="V561" s="338" t="str">
        <f ca="1">BC561&amp;OFFSET(DATA!$R$15,$B561-1,0)</f>
        <v/>
      </c>
      <c r="W561" s="339"/>
      <c r="X561" s="339"/>
      <c r="Y561" s="339"/>
      <c r="Z561" s="339"/>
      <c r="AA561" s="339"/>
      <c r="AB561" s="339"/>
      <c r="AC561" s="609">
        <f ca="1">OFFSET(DATA!$S$15,$B561-1,0)</f>
        <v>0</v>
      </c>
      <c r="AD561" s="609"/>
      <c r="AE561" s="610"/>
      <c r="AF561" s="350" t="str">
        <f ca="1">IF(OFFSET(DATA!$Y$15,$B561-1,0)="","  年　月　日",OFFSET(DATA!$Y$15,$B561-1,0))</f>
        <v xml:space="preserve">  年　月　日</v>
      </c>
      <c r="AG561" s="351"/>
      <c r="AH561" s="351"/>
      <c r="AI561" s="351"/>
      <c r="AJ561" s="352"/>
      <c r="AK561" s="359" t="str">
        <f ca="1">IF(BLOOD=1,IF(LEN(BB561)=8,LEFT(BB561,2),LEFT(BB561,1)),BB561)</f>
        <v/>
      </c>
      <c r="AL561" s="362" t="str">
        <f ca="1">IF(OFFSET(DATA!$AC$15,$B561-1,0)="","  年　月　日",OFFSET(DATA!$AC$15,$B561-1,0))</f>
        <v xml:space="preserve">  年　月　日</v>
      </c>
      <c r="AM561" s="311">
        <f t="shared" ref="AM561" ca="1" si="422">AY563</f>
        <v>0</v>
      </c>
      <c r="AN561" s="312"/>
      <c r="AO561" s="313"/>
      <c r="AP561" s="426" t="str">
        <f ca="1">INDIRECT("TMP!T" &amp; 2 + ($B561-1)*5)</f>
        <v xml:space="preserve">
</v>
      </c>
      <c r="AQ561" s="427"/>
      <c r="AR561" s="432" t="str">
        <f ca="1">INDIRECT("TMP!U" &amp; 2 + ($B561-1)*5)</f>
        <v xml:space="preserve">
</v>
      </c>
      <c r="AS561" s="427"/>
      <c r="AT561" s="320" t="str">
        <f ca="1">INDIRECT("TMP!V" &amp; 2 + ($B561-1)*5)</f>
        <v xml:space="preserve">
</v>
      </c>
      <c r="AU561" s="323" t="str">
        <f ca="1">IF(OFFSET(DATA!$AT$15,$B561-1,0)="","  年　月　日",OFFSET(DATA!$AT$15,$B561-1,0))</f>
        <v xml:space="preserve">  年　月　日</v>
      </c>
      <c r="AV561" s="413">
        <f ca="1">OFFSET(DATA!$BB$15,$B561-1,0)</f>
        <v>0</v>
      </c>
      <c r="AW561" s="414"/>
      <c r="AX561" s="2"/>
      <c r="AY561" s="392">
        <f ca="1">OFFSET(DATA!$AV$15,$B561-1,0)</f>
        <v>0</v>
      </c>
      <c r="AZ561" s="299">
        <f ca="1">OFFSET(DATA!$AX$15,$B561-1,0)</f>
        <v>0</v>
      </c>
      <c r="BA561" s="299">
        <f ca="1">OFFSET(DATA!$AZ$15,$B561-1,0)</f>
        <v>0</v>
      </c>
      <c r="BB561" s="299" t="str">
        <f ca="1">IF(OFFSET(DATA!$AB$15,$B561-1,0)="","",OFFSET(DATA!$AB$15,$B561-1,0))</f>
        <v/>
      </c>
      <c r="BC561" s="189" t="str">
        <f ca="1">IF(OR(YUBIN=2,OFFSET(DATA!$Q$15,$B561-1,0)=""),"","〒"&amp;OFFSET(DATA!$Q$15,$B561-1,0)&amp;"　")</f>
        <v/>
      </c>
      <c r="BD561" s="2"/>
      <c r="BE561" s="2"/>
      <c r="BF561" s="2"/>
      <c r="BG561" s="2"/>
      <c r="BH561" s="2"/>
      <c r="BI561" s="2"/>
    </row>
    <row r="562" spans="2:61" ht="9.9499999999999993" customHeight="1">
      <c r="B562" s="369"/>
      <c r="C562" s="253"/>
      <c r="D562" s="254"/>
      <c r="E562" s="255"/>
      <c r="F562" s="375"/>
      <c r="G562" s="376"/>
      <c r="H562" s="380"/>
      <c r="I562" s="236"/>
      <c r="J562" s="241"/>
      <c r="K562" s="242"/>
      <c r="L562" s="242"/>
      <c r="M562" s="242"/>
      <c r="N562" s="242"/>
      <c r="O562" s="243"/>
      <c r="P562" s="332"/>
      <c r="Q562" s="333"/>
      <c r="R562" s="333"/>
      <c r="S562" s="333"/>
      <c r="T562" s="333"/>
      <c r="U562" s="334"/>
      <c r="V562" s="340"/>
      <c r="W562" s="341"/>
      <c r="X562" s="341"/>
      <c r="Y562" s="341"/>
      <c r="Z562" s="341"/>
      <c r="AA562" s="341"/>
      <c r="AB562" s="341"/>
      <c r="AC562" s="611"/>
      <c r="AD562" s="611"/>
      <c r="AE562" s="612"/>
      <c r="AF562" s="353"/>
      <c r="AG562" s="354"/>
      <c r="AH562" s="354"/>
      <c r="AI562" s="354"/>
      <c r="AJ562" s="355"/>
      <c r="AK562" s="360"/>
      <c r="AL562" s="363"/>
      <c r="AM562" s="302"/>
      <c r="AN562" s="305"/>
      <c r="AO562" s="306"/>
      <c r="AP562" s="428"/>
      <c r="AQ562" s="429"/>
      <c r="AR562" s="433"/>
      <c r="AS562" s="429"/>
      <c r="AT562" s="321"/>
      <c r="AU562" s="324"/>
      <c r="AV562" s="384"/>
      <c r="AW562" s="385"/>
      <c r="AX562" s="2"/>
      <c r="AY562" s="393"/>
      <c r="AZ562" s="301"/>
      <c r="BA562" s="301"/>
      <c r="BB562" s="300"/>
      <c r="BC562" s="189"/>
      <c r="BD562" s="2"/>
      <c r="BE562" s="2"/>
      <c r="BF562" s="2"/>
      <c r="BG562" s="2"/>
      <c r="BH562" s="2"/>
      <c r="BI562" s="2"/>
    </row>
    <row r="563" spans="2:61" ht="9.9499999999999993" customHeight="1">
      <c r="B563" s="370"/>
      <c r="C563" s="231">
        <f ca="1">OFFSET(DATA!$A$15,$B561-1,0)</f>
        <v>0</v>
      </c>
      <c r="D563" s="277"/>
      <c r="E563" s="278"/>
      <c r="F563" s="375"/>
      <c r="G563" s="376"/>
      <c r="H563" s="380"/>
      <c r="I563" s="236"/>
      <c r="J563" s="244"/>
      <c r="K563" s="245"/>
      <c r="L563" s="245"/>
      <c r="M563" s="245"/>
      <c r="N563" s="245"/>
      <c r="O563" s="246"/>
      <c r="P563" s="335"/>
      <c r="Q563" s="336"/>
      <c r="R563" s="336"/>
      <c r="S563" s="336"/>
      <c r="T563" s="336"/>
      <c r="U563" s="337"/>
      <c r="V563" s="342"/>
      <c r="W563" s="343"/>
      <c r="X563" s="343"/>
      <c r="Y563" s="343"/>
      <c r="Z563" s="343"/>
      <c r="AA563" s="343"/>
      <c r="AB563" s="343"/>
      <c r="AC563" s="97"/>
      <c r="AD563" s="97"/>
      <c r="AE563" s="98"/>
      <c r="AF563" s="356"/>
      <c r="AG563" s="357"/>
      <c r="AH563" s="357"/>
      <c r="AI563" s="357"/>
      <c r="AJ563" s="358"/>
      <c r="AK563" s="360"/>
      <c r="AL563" s="364"/>
      <c r="AM563" s="302" t="str">
        <f t="shared" ref="AM563" ca="1" si="423">AZ563</f>
        <v/>
      </c>
      <c r="AN563" s="303"/>
      <c r="AO563" s="304"/>
      <c r="AP563" s="428"/>
      <c r="AQ563" s="429"/>
      <c r="AR563" s="433"/>
      <c r="AS563" s="429"/>
      <c r="AT563" s="321"/>
      <c r="AU563" s="325"/>
      <c r="AV563" s="415"/>
      <c r="AW563" s="416"/>
      <c r="AX563" s="75"/>
      <c r="AY563" s="502">
        <f t="shared" ref="AY563" ca="1" si="424">AY561</f>
        <v>0</v>
      </c>
      <c r="AZ563" s="504" t="str">
        <f t="shared" ref="AZ563" ca="1" si="425">IF(COUNTIF(AZ561,"*受給者*"),"受給者",IF(COUNTIF(AZ561,"*国民年金*"),"国民年金",IF(COUNTIF(AZ561,"厚生年金"),"厚生年金","")))</f>
        <v/>
      </c>
      <c r="BA563" s="504">
        <f t="shared" ref="BA563" ca="1" si="426">BA561</f>
        <v>0</v>
      </c>
      <c r="BB563" s="300"/>
      <c r="BC563" s="189"/>
      <c r="BD563" s="2"/>
      <c r="BE563" s="2"/>
      <c r="BF563" s="2"/>
      <c r="BG563" s="2"/>
      <c r="BH563" s="2"/>
      <c r="BI563" s="2"/>
    </row>
    <row r="564" spans="2:61" ht="9.9499999999999993" customHeight="1">
      <c r="B564" s="370"/>
      <c r="C564" s="209"/>
      <c r="D564" s="210"/>
      <c r="E564" s="211"/>
      <c r="F564" s="375"/>
      <c r="G564" s="376"/>
      <c r="H564" s="380"/>
      <c r="I564" s="236"/>
      <c r="J564" s="37"/>
      <c r="K564" s="394">
        <f ca="1">OFFSET(DATA!$M$15,$B561-1,0)</f>
        <v>0</v>
      </c>
      <c r="L564" s="394"/>
      <c r="M564" s="397" t="s">
        <v>213</v>
      </c>
      <c r="N564" s="397"/>
      <c r="O564" s="38"/>
      <c r="P564" s="37"/>
      <c r="Q564" s="394">
        <f ca="1">OFFSET(DATA!$O$15,$B561-1,0)</f>
        <v>0</v>
      </c>
      <c r="R564" s="394"/>
      <c r="S564" s="397" t="s">
        <v>214</v>
      </c>
      <c r="T564" s="397"/>
      <c r="U564" s="38"/>
      <c r="V564" s="400" t="str">
        <f ca="1">BC564&amp;OFFSET(DATA!$U$15,$B561-1,0)</f>
        <v/>
      </c>
      <c r="W564" s="401"/>
      <c r="X564" s="401"/>
      <c r="Y564" s="401"/>
      <c r="Z564" s="401"/>
      <c r="AA564" s="401"/>
      <c r="AB564" s="401"/>
      <c r="AC564" s="626">
        <f ca="1">OFFSET(DATA!$V$15,$B561-1,0)</f>
        <v>0</v>
      </c>
      <c r="AD564" s="626"/>
      <c r="AE564" s="627"/>
      <c r="AF564" s="423">
        <f ca="1">OFFSET(DATA!$Z$15,$B561-1,0)</f>
        <v>0</v>
      </c>
      <c r="AG564" s="394"/>
      <c r="AH564" s="397" t="s">
        <v>215</v>
      </c>
      <c r="AI564" s="397">
        <f ca="1">OFFSET(DATA!$AA$15,$B561-1,0)</f>
        <v>0</v>
      </c>
      <c r="AJ564" s="410"/>
      <c r="AK564" s="360"/>
      <c r="AL564" s="365">
        <f ca="1">OFFSET(DATA!$AD$15,$B561-1,0)</f>
        <v>0</v>
      </c>
      <c r="AM564" s="302"/>
      <c r="AN564" s="305"/>
      <c r="AO564" s="306"/>
      <c r="AP564" s="428"/>
      <c r="AQ564" s="429"/>
      <c r="AR564" s="433"/>
      <c r="AS564" s="429"/>
      <c r="AT564" s="321"/>
      <c r="AU564" s="326" t="str">
        <f ca="1">IF(OFFSET(DATA!$AU$15,$B561-1,0)="","  年　月　日",OFFSET(DATA!$AU$15,$B561-1,0))</f>
        <v xml:space="preserve">  年　月　日</v>
      </c>
      <c r="AV564" s="382">
        <f ca="1">OFFSET(DATA!$BC$15,$B561-1,0)</f>
        <v>0</v>
      </c>
      <c r="AW564" s="383"/>
      <c r="AX564" s="2"/>
      <c r="AY564" s="503"/>
      <c r="AZ564" s="505"/>
      <c r="BA564" s="505"/>
      <c r="BB564" s="300"/>
      <c r="BC564" s="189" t="str">
        <f ca="1">IF(OR(YUBIN=2,OFFSET(DATA!$T$15,$B561-1,0)=""),"","〒"&amp;OFFSET(DATA!$T$15,$B561-1,0)&amp;"　")</f>
        <v/>
      </c>
      <c r="BD564" s="2"/>
      <c r="BE564" s="2"/>
      <c r="BF564" s="2"/>
      <c r="BG564" s="2"/>
      <c r="BH564" s="2"/>
      <c r="BI564" s="2"/>
    </row>
    <row r="565" spans="2:61" ht="9.9499999999999993" customHeight="1">
      <c r="B565" s="371"/>
      <c r="C565" s="231">
        <f ca="1">OFFSET(DATA!$BD$15,$B561-1,0)</f>
        <v>0</v>
      </c>
      <c r="D565" s="277"/>
      <c r="E565" s="278"/>
      <c r="F565" s="375"/>
      <c r="G565" s="376"/>
      <c r="H565" s="380"/>
      <c r="I565" s="236"/>
      <c r="J565" s="71"/>
      <c r="K565" s="395"/>
      <c r="L565" s="395"/>
      <c r="M565" s="398"/>
      <c r="N565" s="398"/>
      <c r="O565" s="102"/>
      <c r="P565" s="71"/>
      <c r="Q565" s="395"/>
      <c r="R565" s="395"/>
      <c r="S565" s="398"/>
      <c r="T565" s="398"/>
      <c r="U565" s="102"/>
      <c r="V565" s="340"/>
      <c r="W565" s="341"/>
      <c r="X565" s="341"/>
      <c r="Y565" s="341"/>
      <c r="Z565" s="341"/>
      <c r="AA565" s="341"/>
      <c r="AB565" s="341"/>
      <c r="AC565" s="628"/>
      <c r="AD565" s="628"/>
      <c r="AE565" s="629"/>
      <c r="AF565" s="424"/>
      <c r="AG565" s="395"/>
      <c r="AH565" s="398"/>
      <c r="AI565" s="398"/>
      <c r="AJ565" s="411"/>
      <c r="AK565" s="360"/>
      <c r="AL565" s="366"/>
      <c r="AM565" s="302">
        <f t="shared" ref="AM565" ca="1" si="427">BA563</f>
        <v>0</v>
      </c>
      <c r="AN565" s="389" t="str">
        <f t="shared" ref="AN565" ca="1" si="428">IF($BA565=0,"",RIGHT($BA565,4))</f>
        <v/>
      </c>
      <c r="AO565" s="390"/>
      <c r="AP565" s="428"/>
      <c r="AQ565" s="429"/>
      <c r="AR565" s="433"/>
      <c r="AS565" s="429"/>
      <c r="AT565" s="321"/>
      <c r="AU565" s="327"/>
      <c r="AV565" s="384"/>
      <c r="AW565" s="385"/>
      <c r="AX565" s="2"/>
      <c r="AY565" s="392"/>
      <c r="AZ565" s="299"/>
      <c r="BA565" s="299">
        <f ca="1">OFFSET(DATA!$BA$15,$B561-1,0)</f>
        <v>0</v>
      </c>
      <c r="BB565" s="300"/>
      <c r="BC565" s="189"/>
      <c r="BD565" s="2"/>
      <c r="BE565" s="2"/>
      <c r="BF565" s="2"/>
      <c r="BG565" s="2"/>
      <c r="BH565" s="2"/>
      <c r="BI565" s="2"/>
    </row>
    <row r="566" spans="2:61" ht="9.9499999999999993" customHeight="1">
      <c r="B566" s="372"/>
      <c r="C566" s="204"/>
      <c r="D566" s="234"/>
      <c r="E566" s="205"/>
      <c r="F566" s="377"/>
      <c r="G566" s="378"/>
      <c r="H566" s="381"/>
      <c r="I566" s="237"/>
      <c r="J566" s="39"/>
      <c r="K566" s="396"/>
      <c r="L566" s="396"/>
      <c r="M566" s="399"/>
      <c r="N566" s="399"/>
      <c r="O566" s="40"/>
      <c r="P566" s="39"/>
      <c r="Q566" s="396"/>
      <c r="R566" s="396"/>
      <c r="S566" s="399"/>
      <c r="T566" s="399"/>
      <c r="U566" s="40"/>
      <c r="V566" s="402"/>
      <c r="W566" s="403"/>
      <c r="X566" s="403"/>
      <c r="Y566" s="403"/>
      <c r="Z566" s="403"/>
      <c r="AA566" s="403"/>
      <c r="AB566" s="403"/>
      <c r="AC566" s="613"/>
      <c r="AD566" s="613"/>
      <c r="AE566" s="378"/>
      <c r="AF566" s="425"/>
      <c r="AG566" s="396"/>
      <c r="AH566" s="399"/>
      <c r="AI566" s="399"/>
      <c r="AJ566" s="412"/>
      <c r="AK566" s="361"/>
      <c r="AL566" s="367"/>
      <c r="AM566" s="388"/>
      <c r="AN566" s="391"/>
      <c r="AO566" s="378"/>
      <c r="AP566" s="430"/>
      <c r="AQ566" s="431"/>
      <c r="AR566" s="434"/>
      <c r="AS566" s="431"/>
      <c r="AT566" s="322"/>
      <c r="AU566" s="328"/>
      <c r="AV566" s="386"/>
      <c r="AW566" s="387"/>
      <c r="AX566" s="2"/>
      <c r="AY566" s="393"/>
      <c r="AZ566" s="301"/>
      <c r="BA566" s="301"/>
      <c r="BB566" s="301"/>
      <c r="BC566" s="189"/>
      <c r="BD566" s="2"/>
      <c r="BE566" s="2"/>
      <c r="BF566" s="2"/>
      <c r="BG566" s="2"/>
      <c r="BH566" s="2"/>
      <c r="BI566" s="2"/>
    </row>
    <row r="567" spans="2:61" ht="9.9499999999999993" customHeight="1">
      <c r="B567" s="368">
        <f t="shared" ref="B567" si="429">B561+1</f>
        <v>66</v>
      </c>
      <c r="C567" s="640">
        <f ca="1">OFFSET(DATA!$B$15,$B567-1,0)</f>
        <v>0</v>
      </c>
      <c r="D567" s="641"/>
      <c r="E567" s="642"/>
      <c r="F567" s="373">
        <f ca="1">OFFSET(DATA!$C$15,$B567-1,0)</f>
        <v>0</v>
      </c>
      <c r="G567" s="374"/>
      <c r="H567" s="379" t="str">
        <f ca="1">OFFSET(TMP!$H$1,($B567-1)*4,0)</f>
        <v xml:space="preserve">
</v>
      </c>
      <c r="I567" s="235" t="str">
        <f ca="1">OFFSET(TMP!$I$1,($B567-1)*4,0)</f>
        <v xml:space="preserve">
</v>
      </c>
      <c r="J567" s="238" t="str">
        <f ca="1">IF(OFFSET(DATA!$L$15,$B567-1,0)="","  年　月　日",OFFSET(DATA!$L$15,$B567-1,0))</f>
        <v xml:space="preserve">  年　月　日</v>
      </c>
      <c r="K567" s="239"/>
      <c r="L567" s="239"/>
      <c r="M567" s="239"/>
      <c r="N567" s="239"/>
      <c r="O567" s="240"/>
      <c r="P567" s="329" t="str">
        <f ca="1">IF(OFFSET(DATA!$N$15,$B567-1,0)="","  年　月　日",OFFSET(DATA!$N$15,$B567-1,0))</f>
        <v xml:space="preserve">  年　月　日</v>
      </c>
      <c r="Q567" s="330"/>
      <c r="R567" s="330"/>
      <c r="S567" s="330"/>
      <c r="T567" s="330"/>
      <c r="U567" s="331"/>
      <c r="V567" s="338" t="str">
        <f ca="1">BC567&amp;OFFSET(DATA!$R$15,$B567-1,0)</f>
        <v/>
      </c>
      <c r="W567" s="339"/>
      <c r="X567" s="339"/>
      <c r="Y567" s="339"/>
      <c r="Z567" s="339"/>
      <c r="AA567" s="339"/>
      <c r="AB567" s="339"/>
      <c r="AC567" s="609">
        <f ca="1">OFFSET(DATA!$S$15,$B567-1,0)</f>
        <v>0</v>
      </c>
      <c r="AD567" s="609"/>
      <c r="AE567" s="610"/>
      <c r="AF567" s="350" t="str">
        <f ca="1">IF(OFFSET(DATA!$Y$15,$B567-1,0)="","  年　月　日",OFFSET(DATA!$Y$15,$B567-1,0))</f>
        <v xml:space="preserve">  年　月　日</v>
      </c>
      <c r="AG567" s="351"/>
      <c r="AH567" s="351"/>
      <c r="AI567" s="351"/>
      <c r="AJ567" s="352"/>
      <c r="AK567" s="359" t="str">
        <f ca="1">IF(BLOOD=1,IF(LEN(BB567)=8,LEFT(BB567,2),LEFT(BB567,1)),BB567)</f>
        <v/>
      </c>
      <c r="AL567" s="362" t="str">
        <f ca="1">IF(OFFSET(DATA!$AC$15,$B567-1,0)="","  年　月　日",OFFSET(DATA!$AC$15,$B567-1,0))</f>
        <v xml:space="preserve">  年　月　日</v>
      </c>
      <c r="AM567" s="311">
        <f t="shared" ref="AM567" ca="1" si="430">AY569</f>
        <v>0</v>
      </c>
      <c r="AN567" s="312"/>
      <c r="AO567" s="313"/>
      <c r="AP567" s="426" t="str">
        <f ca="1">INDIRECT("TMP!T" &amp; 2 + ($B567-1)*5)</f>
        <v xml:space="preserve">
</v>
      </c>
      <c r="AQ567" s="427"/>
      <c r="AR567" s="432" t="str">
        <f ca="1">INDIRECT("TMP!U" &amp; 2 + ($B567-1)*5)</f>
        <v xml:space="preserve">
</v>
      </c>
      <c r="AS567" s="427"/>
      <c r="AT567" s="320" t="str">
        <f ca="1">INDIRECT("TMP!V" &amp; 2 + ($B567-1)*5)</f>
        <v xml:space="preserve">
</v>
      </c>
      <c r="AU567" s="323" t="str">
        <f ca="1">IF(OFFSET(DATA!$AT$15,$B567-1,0)="","  年　月　日",OFFSET(DATA!$AT$15,$B567-1,0))</f>
        <v xml:space="preserve">  年　月　日</v>
      </c>
      <c r="AV567" s="413">
        <f ca="1">OFFSET(DATA!$BB$15,$B567-1,0)</f>
        <v>0</v>
      </c>
      <c r="AW567" s="414"/>
      <c r="AX567" s="2"/>
      <c r="AY567" s="392">
        <f ca="1">OFFSET(DATA!$AV$15,$B567-1,0)</f>
        <v>0</v>
      </c>
      <c r="AZ567" s="299">
        <f ca="1">OFFSET(DATA!$AX$15,$B567-1,0)</f>
        <v>0</v>
      </c>
      <c r="BA567" s="299">
        <f ca="1">OFFSET(DATA!$AZ$15,$B567-1,0)</f>
        <v>0</v>
      </c>
      <c r="BB567" s="299" t="str">
        <f ca="1">IF(OFFSET(DATA!$AB$15,$B567-1,0)="","",OFFSET(DATA!$AB$15,$B567-1,0))</f>
        <v/>
      </c>
      <c r="BC567" s="189" t="str">
        <f ca="1">IF(OR(YUBIN=2,OFFSET(DATA!$Q$15,$B567-1,0)=""),"","〒"&amp;OFFSET(DATA!$Q$15,$B567-1,0)&amp;"　")</f>
        <v/>
      </c>
      <c r="BD567" s="2"/>
      <c r="BE567" s="2"/>
      <c r="BF567" s="2"/>
      <c r="BG567" s="2"/>
      <c r="BH567" s="2"/>
      <c r="BI567" s="2"/>
    </row>
    <row r="568" spans="2:61" ht="9.9499999999999993" customHeight="1">
      <c r="B568" s="369"/>
      <c r="C568" s="253"/>
      <c r="D568" s="254"/>
      <c r="E568" s="255"/>
      <c r="F568" s="375"/>
      <c r="G568" s="376"/>
      <c r="H568" s="380"/>
      <c r="I568" s="236"/>
      <c r="J568" s="241"/>
      <c r="K568" s="242"/>
      <c r="L568" s="242"/>
      <c r="M568" s="242"/>
      <c r="N568" s="242"/>
      <c r="O568" s="243"/>
      <c r="P568" s="332"/>
      <c r="Q568" s="333"/>
      <c r="R568" s="333"/>
      <c r="S568" s="333"/>
      <c r="T568" s="333"/>
      <c r="U568" s="334"/>
      <c r="V568" s="340"/>
      <c r="W568" s="341"/>
      <c r="X568" s="341"/>
      <c r="Y568" s="341"/>
      <c r="Z568" s="341"/>
      <c r="AA568" s="341"/>
      <c r="AB568" s="341"/>
      <c r="AC568" s="611"/>
      <c r="AD568" s="611"/>
      <c r="AE568" s="612"/>
      <c r="AF568" s="353"/>
      <c r="AG568" s="354"/>
      <c r="AH568" s="354"/>
      <c r="AI568" s="354"/>
      <c r="AJ568" s="355"/>
      <c r="AK568" s="360"/>
      <c r="AL568" s="363"/>
      <c r="AM568" s="302"/>
      <c r="AN568" s="305"/>
      <c r="AO568" s="306"/>
      <c r="AP568" s="428"/>
      <c r="AQ568" s="429"/>
      <c r="AR568" s="433"/>
      <c r="AS568" s="429"/>
      <c r="AT568" s="321"/>
      <c r="AU568" s="324"/>
      <c r="AV568" s="384"/>
      <c r="AW568" s="385"/>
      <c r="AX568" s="2"/>
      <c r="AY568" s="393"/>
      <c r="AZ568" s="301"/>
      <c r="BA568" s="301"/>
      <c r="BB568" s="300"/>
      <c r="BC568" s="189"/>
      <c r="BD568" s="2"/>
      <c r="BE568" s="2"/>
      <c r="BF568" s="2"/>
      <c r="BG568" s="2"/>
      <c r="BH568" s="2"/>
      <c r="BI568" s="2"/>
    </row>
    <row r="569" spans="2:61" ht="9.9499999999999993" customHeight="1">
      <c r="B569" s="370"/>
      <c r="C569" s="231">
        <f ca="1">OFFSET(DATA!$A$15,$B567-1,0)</f>
        <v>0</v>
      </c>
      <c r="D569" s="277"/>
      <c r="E569" s="278"/>
      <c r="F569" s="375"/>
      <c r="G569" s="376"/>
      <c r="H569" s="380"/>
      <c r="I569" s="236"/>
      <c r="J569" s="244"/>
      <c r="K569" s="245"/>
      <c r="L569" s="245"/>
      <c r="M569" s="245"/>
      <c r="N569" s="245"/>
      <c r="O569" s="246"/>
      <c r="P569" s="335"/>
      <c r="Q569" s="336"/>
      <c r="R569" s="336"/>
      <c r="S569" s="336"/>
      <c r="T569" s="336"/>
      <c r="U569" s="337"/>
      <c r="V569" s="342"/>
      <c r="W569" s="343"/>
      <c r="X569" s="343"/>
      <c r="Y569" s="343"/>
      <c r="Z569" s="343"/>
      <c r="AA569" s="343"/>
      <c r="AB569" s="343"/>
      <c r="AC569" s="97"/>
      <c r="AD569" s="97"/>
      <c r="AE569" s="98"/>
      <c r="AF569" s="356"/>
      <c r="AG569" s="357"/>
      <c r="AH569" s="357"/>
      <c r="AI569" s="357"/>
      <c r="AJ569" s="358"/>
      <c r="AK569" s="360"/>
      <c r="AL569" s="364"/>
      <c r="AM569" s="302" t="str">
        <f t="shared" ref="AM569" ca="1" si="431">AZ569</f>
        <v/>
      </c>
      <c r="AN569" s="303"/>
      <c r="AO569" s="304"/>
      <c r="AP569" s="428"/>
      <c r="AQ569" s="429"/>
      <c r="AR569" s="433"/>
      <c r="AS569" s="429"/>
      <c r="AT569" s="321"/>
      <c r="AU569" s="325"/>
      <c r="AV569" s="415"/>
      <c r="AW569" s="416"/>
      <c r="AX569" s="75"/>
      <c r="AY569" s="502">
        <f t="shared" ref="AY569" ca="1" si="432">AY567</f>
        <v>0</v>
      </c>
      <c r="AZ569" s="504" t="str">
        <f t="shared" ref="AZ569" ca="1" si="433">IF(COUNTIF(AZ567,"*受給者*"),"受給者",IF(COUNTIF(AZ567,"*国民年金*"),"国民年金",IF(COUNTIF(AZ567,"厚生年金"),"厚生年金","")))</f>
        <v/>
      </c>
      <c r="BA569" s="504">
        <f t="shared" ref="BA569" ca="1" si="434">BA567</f>
        <v>0</v>
      </c>
      <c r="BB569" s="300"/>
      <c r="BC569" s="189"/>
      <c r="BD569" s="2"/>
      <c r="BE569" s="2"/>
      <c r="BF569" s="2"/>
      <c r="BG569" s="2"/>
      <c r="BH569" s="2"/>
      <c r="BI569" s="2"/>
    </row>
    <row r="570" spans="2:61" ht="9.9499999999999993" customHeight="1">
      <c r="B570" s="370"/>
      <c r="C570" s="209"/>
      <c r="D570" s="210"/>
      <c r="E570" s="211"/>
      <c r="F570" s="375"/>
      <c r="G570" s="376"/>
      <c r="H570" s="380"/>
      <c r="I570" s="236"/>
      <c r="J570" s="37"/>
      <c r="K570" s="394">
        <f ca="1">OFFSET(DATA!$M$15,$B567-1,0)</f>
        <v>0</v>
      </c>
      <c r="L570" s="394"/>
      <c r="M570" s="397" t="s">
        <v>213</v>
      </c>
      <c r="N570" s="397"/>
      <c r="O570" s="38"/>
      <c r="P570" s="37"/>
      <c r="Q570" s="394">
        <f ca="1">OFFSET(DATA!$O$15,$B567-1,0)</f>
        <v>0</v>
      </c>
      <c r="R570" s="394"/>
      <c r="S570" s="397" t="s">
        <v>214</v>
      </c>
      <c r="T570" s="397"/>
      <c r="U570" s="38"/>
      <c r="V570" s="400" t="str">
        <f ca="1">BC570&amp;OFFSET(DATA!$U$15,$B567-1,0)</f>
        <v/>
      </c>
      <c r="W570" s="401"/>
      <c r="X570" s="401"/>
      <c r="Y570" s="401"/>
      <c r="Z570" s="401"/>
      <c r="AA570" s="401"/>
      <c r="AB570" s="401"/>
      <c r="AC570" s="626">
        <f ca="1">OFFSET(DATA!$V$15,$B567-1,0)</f>
        <v>0</v>
      </c>
      <c r="AD570" s="626"/>
      <c r="AE570" s="627"/>
      <c r="AF570" s="423">
        <f ca="1">OFFSET(DATA!$Z$15,$B567-1,0)</f>
        <v>0</v>
      </c>
      <c r="AG570" s="394"/>
      <c r="AH570" s="397" t="s">
        <v>215</v>
      </c>
      <c r="AI570" s="397">
        <f ca="1">OFFSET(DATA!$AA$15,$B567-1,0)</f>
        <v>0</v>
      </c>
      <c r="AJ570" s="410"/>
      <c r="AK570" s="360"/>
      <c r="AL570" s="365">
        <f ca="1">OFFSET(DATA!$AD$15,$B567-1,0)</f>
        <v>0</v>
      </c>
      <c r="AM570" s="302"/>
      <c r="AN570" s="305"/>
      <c r="AO570" s="306"/>
      <c r="AP570" s="428"/>
      <c r="AQ570" s="429"/>
      <c r="AR570" s="433"/>
      <c r="AS570" s="429"/>
      <c r="AT570" s="321"/>
      <c r="AU570" s="326" t="str">
        <f ca="1">IF(OFFSET(DATA!$AU$15,$B567-1,0)="","  年　月　日",OFFSET(DATA!$AU$15,$B567-1,0))</f>
        <v xml:space="preserve">  年　月　日</v>
      </c>
      <c r="AV570" s="382">
        <f ca="1">OFFSET(DATA!$BC$15,$B567-1,0)</f>
        <v>0</v>
      </c>
      <c r="AW570" s="383"/>
      <c r="AX570" s="2"/>
      <c r="AY570" s="503"/>
      <c r="AZ570" s="505"/>
      <c r="BA570" s="505"/>
      <c r="BB570" s="300"/>
      <c r="BC570" s="189" t="str">
        <f ca="1">IF(OR(YUBIN=2,OFFSET(DATA!$T$15,$B567-1,0)=""),"","〒"&amp;OFFSET(DATA!$T$15,$B567-1,0)&amp;"　")</f>
        <v/>
      </c>
      <c r="BD570" s="2"/>
      <c r="BE570" s="2"/>
      <c r="BF570" s="2"/>
      <c r="BG570" s="2"/>
      <c r="BH570" s="2"/>
      <c r="BI570" s="2"/>
    </row>
    <row r="571" spans="2:61" ht="9.9499999999999993" customHeight="1">
      <c r="B571" s="371"/>
      <c r="C571" s="231">
        <f ca="1">OFFSET(DATA!$BD$15,$B567-1,0)</f>
        <v>0</v>
      </c>
      <c r="D571" s="277"/>
      <c r="E571" s="278"/>
      <c r="F571" s="375"/>
      <c r="G571" s="376"/>
      <c r="H571" s="380"/>
      <c r="I571" s="236"/>
      <c r="J571" s="71"/>
      <c r="K571" s="395"/>
      <c r="L571" s="395"/>
      <c r="M571" s="398"/>
      <c r="N571" s="398"/>
      <c r="O571" s="102"/>
      <c r="P571" s="71"/>
      <c r="Q571" s="395"/>
      <c r="R571" s="395"/>
      <c r="S571" s="398"/>
      <c r="T571" s="398"/>
      <c r="U571" s="102"/>
      <c r="V571" s="340"/>
      <c r="W571" s="341"/>
      <c r="X571" s="341"/>
      <c r="Y571" s="341"/>
      <c r="Z571" s="341"/>
      <c r="AA571" s="341"/>
      <c r="AB571" s="341"/>
      <c r="AC571" s="628"/>
      <c r="AD571" s="628"/>
      <c r="AE571" s="629"/>
      <c r="AF571" s="424"/>
      <c r="AG571" s="395"/>
      <c r="AH571" s="398"/>
      <c r="AI571" s="398"/>
      <c r="AJ571" s="411"/>
      <c r="AK571" s="360"/>
      <c r="AL571" s="366"/>
      <c r="AM571" s="302">
        <f t="shared" ref="AM571" ca="1" si="435">BA569</f>
        <v>0</v>
      </c>
      <c r="AN571" s="389" t="str">
        <f t="shared" ref="AN571" ca="1" si="436">IF($BA571=0,"",RIGHT($BA571,4))</f>
        <v/>
      </c>
      <c r="AO571" s="390"/>
      <c r="AP571" s="428"/>
      <c r="AQ571" s="429"/>
      <c r="AR571" s="433"/>
      <c r="AS571" s="429"/>
      <c r="AT571" s="321"/>
      <c r="AU571" s="327"/>
      <c r="AV571" s="384"/>
      <c r="AW571" s="385"/>
      <c r="AX571" s="2"/>
      <c r="AY571" s="392"/>
      <c r="AZ571" s="299"/>
      <c r="BA571" s="299">
        <f ca="1">OFFSET(DATA!$BA$15,$B567-1,0)</f>
        <v>0</v>
      </c>
      <c r="BB571" s="300"/>
      <c r="BC571" s="189"/>
      <c r="BD571" s="2"/>
      <c r="BE571" s="2"/>
      <c r="BF571" s="2"/>
      <c r="BG571" s="2"/>
      <c r="BH571" s="2"/>
      <c r="BI571" s="2"/>
    </row>
    <row r="572" spans="2:61" ht="9.9499999999999993" customHeight="1">
      <c r="B572" s="372"/>
      <c r="C572" s="204"/>
      <c r="D572" s="234"/>
      <c r="E572" s="205"/>
      <c r="F572" s="377"/>
      <c r="G572" s="378"/>
      <c r="H572" s="381"/>
      <c r="I572" s="237"/>
      <c r="J572" s="39"/>
      <c r="K572" s="396"/>
      <c r="L572" s="396"/>
      <c r="M572" s="399"/>
      <c r="N572" s="399"/>
      <c r="O572" s="40"/>
      <c r="P572" s="39"/>
      <c r="Q572" s="396"/>
      <c r="R572" s="396"/>
      <c r="S572" s="399"/>
      <c r="T572" s="399"/>
      <c r="U572" s="40"/>
      <c r="V572" s="402"/>
      <c r="W572" s="403"/>
      <c r="X572" s="403"/>
      <c r="Y572" s="403"/>
      <c r="Z572" s="403"/>
      <c r="AA572" s="403"/>
      <c r="AB572" s="403"/>
      <c r="AC572" s="613"/>
      <c r="AD572" s="613"/>
      <c r="AE572" s="378"/>
      <c r="AF572" s="425"/>
      <c r="AG572" s="396"/>
      <c r="AH572" s="399"/>
      <c r="AI572" s="399"/>
      <c r="AJ572" s="412"/>
      <c r="AK572" s="361"/>
      <c r="AL572" s="367"/>
      <c r="AM572" s="388"/>
      <c r="AN572" s="391"/>
      <c r="AO572" s="378"/>
      <c r="AP572" s="430"/>
      <c r="AQ572" s="431"/>
      <c r="AR572" s="434"/>
      <c r="AS572" s="431"/>
      <c r="AT572" s="322"/>
      <c r="AU572" s="328"/>
      <c r="AV572" s="386"/>
      <c r="AW572" s="387"/>
      <c r="AX572" s="2"/>
      <c r="AY572" s="393"/>
      <c r="AZ572" s="301"/>
      <c r="BA572" s="301"/>
      <c r="BB572" s="301"/>
      <c r="BC572" s="189"/>
      <c r="BD572" s="2"/>
      <c r="BE572" s="2"/>
      <c r="BF572" s="2"/>
      <c r="BG572" s="2"/>
      <c r="BH572" s="2"/>
      <c r="BI572" s="2"/>
    </row>
    <row r="573" spans="2:61" ht="9.9499999999999993" customHeight="1">
      <c r="B573" s="368">
        <f t="shared" ref="B573" si="437">B567+1</f>
        <v>67</v>
      </c>
      <c r="C573" s="640">
        <f ca="1">OFFSET(DATA!$B$15,$B573-1,0)</f>
        <v>0</v>
      </c>
      <c r="D573" s="641"/>
      <c r="E573" s="642"/>
      <c r="F573" s="373">
        <f ca="1">OFFSET(DATA!$C$15,$B573-1,0)</f>
        <v>0</v>
      </c>
      <c r="G573" s="374"/>
      <c r="H573" s="379" t="str">
        <f ca="1">OFFSET(TMP!$H$1,($B573-1)*4,0)</f>
        <v xml:space="preserve">
</v>
      </c>
      <c r="I573" s="235" t="str">
        <f ca="1">OFFSET(TMP!$I$1,($B573-1)*4,0)</f>
        <v xml:space="preserve">
</v>
      </c>
      <c r="J573" s="238" t="str">
        <f ca="1">IF(OFFSET(DATA!$L$15,$B573-1,0)="","  年　月　日",OFFSET(DATA!$L$15,$B573-1,0))</f>
        <v xml:space="preserve">  年　月　日</v>
      </c>
      <c r="K573" s="239"/>
      <c r="L573" s="239"/>
      <c r="M573" s="239"/>
      <c r="N573" s="239"/>
      <c r="O573" s="240"/>
      <c r="P573" s="329" t="str">
        <f ca="1">IF(OFFSET(DATA!$N$15,$B573-1,0)="","  年　月　日",OFFSET(DATA!$N$15,$B573-1,0))</f>
        <v xml:space="preserve">  年　月　日</v>
      </c>
      <c r="Q573" s="330"/>
      <c r="R573" s="330"/>
      <c r="S573" s="330"/>
      <c r="T573" s="330"/>
      <c r="U573" s="331"/>
      <c r="V573" s="338" t="str">
        <f ca="1">BC573&amp;OFFSET(DATA!$R$15,$B573-1,0)</f>
        <v/>
      </c>
      <c r="W573" s="339"/>
      <c r="X573" s="339"/>
      <c r="Y573" s="339"/>
      <c r="Z573" s="339"/>
      <c r="AA573" s="339"/>
      <c r="AB573" s="339"/>
      <c r="AC573" s="609">
        <f ca="1">OFFSET(DATA!$S$15,$B573-1,0)</f>
        <v>0</v>
      </c>
      <c r="AD573" s="609"/>
      <c r="AE573" s="610"/>
      <c r="AF573" s="350" t="str">
        <f ca="1">IF(OFFSET(DATA!$Y$15,$B573-1,0)="","  年　月　日",OFFSET(DATA!$Y$15,$B573-1,0))</f>
        <v xml:space="preserve">  年　月　日</v>
      </c>
      <c r="AG573" s="351"/>
      <c r="AH573" s="351"/>
      <c r="AI573" s="351"/>
      <c r="AJ573" s="352"/>
      <c r="AK573" s="359" t="str">
        <f ca="1">IF(BLOOD=1,IF(LEN(BB573)=8,LEFT(BB573,2),LEFT(BB573,1)),BB573)</f>
        <v/>
      </c>
      <c r="AL573" s="362" t="str">
        <f ca="1">IF(OFFSET(DATA!$AC$15,$B573-1,0)="","  年　月　日",OFFSET(DATA!$AC$15,$B573-1,0))</f>
        <v xml:space="preserve">  年　月　日</v>
      </c>
      <c r="AM573" s="311">
        <f t="shared" ref="AM573" ca="1" si="438">AY575</f>
        <v>0</v>
      </c>
      <c r="AN573" s="312"/>
      <c r="AO573" s="313"/>
      <c r="AP573" s="426" t="str">
        <f ca="1">INDIRECT("TMP!T" &amp; 2 + ($B573-1)*5)</f>
        <v xml:space="preserve">
</v>
      </c>
      <c r="AQ573" s="427"/>
      <c r="AR573" s="432" t="str">
        <f ca="1">INDIRECT("TMP!U" &amp; 2 + ($B573-1)*5)</f>
        <v xml:space="preserve">
</v>
      </c>
      <c r="AS573" s="427"/>
      <c r="AT573" s="320" t="str">
        <f ca="1">INDIRECT("TMP!V" &amp; 2 + ($B573-1)*5)</f>
        <v xml:space="preserve">
</v>
      </c>
      <c r="AU573" s="323" t="str">
        <f ca="1">IF(OFFSET(DATA!$AT$15,$B573-1,0)="","  年　月　日",OFFSET(DATA!$AT$15,$B573-1,0))</f>
        <v xml:space="preserve">  年　月　日</v>
      </c>
      <c r="AV573" s="413">
        <f ca="1">OFFSET(DATA!$BB$15,$B573-1,0)</f>
        <v>0</v>
      </c>
      <c r="AW573" s="414"/>
      <c r="AX573" s="2"/>
      <c r="AY573" s="392">
        <f ca="1">OFFSET(DATA!$AV$15,$B573-1,0)</f>
        <v>0</v>
      </c>
      <c r="AZ573" s="299">
        <f ca="1">OFFSET(DATA!$AX$15,$B573-1,0)</f>
        <v>0</v>
      </c>
      <c r="BA573" s="299">
        <f ca="1">OFFSET(DATA!$AZ$15,$B573-1,0)</f>
        <v>0</v>
      </c>
      <c r="BB573" s="299" t="str">
        <f ca="1">IF(OFFSET(DATA!$AB$15,$B573-1,0)="","",OFFSET(DATA!$AB$15,$B573-1,0))</f>
        <v/>
      </c>
      <c r="BC573" s="189" t="str">
        <f ca="1">IF(OR(YUBIN=2,OFFSET(DATA!$Q$15,$B573-1,0)=""),"","〒"&amp;OFFSET(DATA!$Q$15,$B573-1,0)&amp;"　")</f>
        <v/>
      </c>
      <c r="BD573" s="2"/>
      <c r="BE573" s="2"/>
      <c r="BF573" s="2"/>
      <c r="BG573" s="2"/>
      <c r="BH573" s="2"/>
      <c r="BI573" s="2"/>
    </row>
    <row r="574" spans="2:61" ht="9.9499999999999993" customHeight="1">
      <c r="B574" s="369"/>
      <c r="C574" s="253"/>
      <c r="D574" s="254"/>
      <c r="E574" s="255"/>
      <c r="F574" s="375"/>
      <c r="G574" s="376"/>
      <c r="H574" s="380"/>
      <c r="I574" s="236"/>
      <c r="J574" s="241"/>
      <c r="K574" s="242"/>
      <c r="L574" s="242"/>
      <c r="M574" s="242"/>
      <c r="N574" s="242"/>
      <c r="O574" s="243"/>
      <c r="P574" s="332"/>
      <c r="Q574" s="333"/>
      <c r="R574" s="333"/>
      <c r="S574" s="333"/>
      <c r="T574" s="333"/>
      <c r="U574" s="334"/>
      <c r="V574" s="340"/>
      <c r="W574" s="341"/>
      <c r="X574" s="341"/>
      <c r="Y574" s="341"/>
      <c r="Z574" s="341"/>
      <c r="AA574" s="341"/>
      <c r="AB574" s="341"/>
      <c r="AC574" s="611"/>
      <c r="AD574" s="611"/>
      <c r="AE574" s="612"/>
      <c r="AF574" s="353"/>
      <c r="AG574" s="354"/>
      <c r="AH574" s="354"/>
      <c r="AI574" s="354"/>
      <c r="AJ574" s="355"/>
      <c r="AK574" s="360"/>
      <c r="AL574" s="363"/>
      <c r="AM574" s="302"/>
      <c r="AN574" s="305"/>
      <c r="AO574" s="306"/>
      <c r="AP574" s="428"/>
      <c r="AQ574" s="429"/>
      <c r="AR574" s="433"/>
      <c r="AS574" s="429"/>
      <c r="AT574" s="321"/>
      <c r="AU574" s="324"/>
      <c r="AV574" s="384"/>
      <c r="AW574" s="385"/>
      <c r="AX574" s="2"/>
      <c r="AY574" s="393"/>
      <c r="AZ574" s="301"/>
      <c r="BA574" s="301"/>
      <c r="BB574" s="300"/>
      <c r="BC574" s="189"/>
      <c r="BD574" s="2"/>
      <c r="BE574" s="2"/>
      <c r="BF574" s="2"/>
      <c r="BG574" s="2"/>
      <c r="BH574" s="2"/>
      <c r="BI574" s="2"/>
    </row>
    <row r="575" spans="2:61" ht="9.9499999999999993" customHeight="1">
      <c r="B575" s="370"/>
      <c r="C575" s="231">
        <f ca="1">OFFSET(DATA!$A$15,$B573-1,0)</f>
        <v>0</v>
      </c>
      <c r="D575" s="277"/>
      <c r="E575" s="278"/>
      <c r="F575" s="375"/>
      <c r="G575" s="376"/>
      <c r="H575" s="380"/>
      <c r="I575" s="236"/>
      <c r="J575" s="244"/>
      <c r="K575" s="245"/>
      <c r="L575" s="245"/>
      <c r="M575" s="245"/>
      <c r="N575" s="245"/>
      <c r="O575" s="246"/>
      <c r="P575" s="335"/>
      <c r="Q575" s="336"/>
      <c r="R575" s="336"/>
      <c r="S575" s="336"/>
      <c r="T575" s="336"/>
      <c r="U575" s="337"/>
      <c r="V575" s="342"/>
      <c r="W575" s="343"/>
      <c r="X575" s="343"/>
      <c r="Y575" s="343"/>
      <c r="Z575" s="343"/>
      <c r="AA575" s="343"/>
      <c r="AB575" s="343"/>
      <c r="AC575" s="97"/>
      <c r="AD575" s="97"/>
      <c r="AE575" s="98"/>
      <c r="AF575" s="356"/>
      <c r="AG575" s="357"/>
      <c r="AH575" s="357"/>
      <c r="AI575" s="357"/>
      <c r="AJ575" s="358"/>
      <c r="AK575" s="360"/>
      <c r="AL575" s="364"/>
      <c r="AM575" s="302" t="str">
        <f t="shared" ref="AM575" ca="1" si="439">AZ575</f>
        <v/>
      </c>
      <c r="AN575" s="303"/>
      <c r="AO575" s="304"/>
      <c r="AP575" s="428"/>
      <c r="AQ575" s="429"/>
      <c r="AR575" s="433"/>
      <c r="AS575" s="429"/>
      <c r="AT575" s="321"/>
      <c r="AU575" s="325"/>
      <c r="AV575" s="415"/>
      <c r="AW575" s="416"/>
      <c r="AX575" s="75"/>
      <c r="AY575" s="502">
        <f t="shared" ref="AY575" ca="1" si="440">AY573</f>
        <v>0</v>
      </c>
      <c r="AZ575" s="504" t="str">
        <f t="shared" ref="AZ575" ca="1" si="441">IF(COUNTIF(AZ573,"*受給者*"),"受給者",IF(COUNTIF(AZ573,"*国民年金*"),"国民年金",IF(COUNTIF(AZ573,"厚生年金"),"厚生年金","")))</f>
        <v/>
      </c>
      <c r="BA575" s="504">
        <f t="shared" ref="BA575" ca="1" si="442">BA573</f>
        <v>0</v>
      </c>
      <c r="BB575" s="300"/>
      <c r="BC575" s="189"/>
      <c r="BD575" s="2"/>
      <c r="BE575" s="2"/>
      <c r="BF575" s="2"/>
      <c r="BG575" s="2"/>
      <c r="BH575" s="2"/>
      <c r="BI575" s="2"/>
    </row>
    <row r="576" spans="2:61" ht="9.9499999999999993" customHeight="1">
      <c r="B576" s="370"/>
      <c r="C576" s="209"/>
      <c r="D576" s="210"/>
      <c r="E576" s="211"/>
      <c r="F576" s="375"/>
      <c r="G576" s="376"/>
      <c r="H576" s="380"/>
      <c r="I576" s="236"/>
      <c r="J576" s="37"/>
      <c r="K576" s="394">
        <f ca="1">OFFSET(DATA!$M$15,$B573-1,0)</f>
        <v>0</v>
      </c>
      <c r="L576" s="394"/>
      <c r="M576" s="397" t="s">
        <v>213</v>
      </c>
      <c r="N576" s="397"/>
      <c r="O576" s="38"/>
      <c r="P576" s="37"/>
      <c r="Q576" s="394">
        <f ca="1">OFFSET(DATA!$O$15,$B573-1,0)</f>
        <v>0</v>
      </c>
      <c r="R576" s="394"/>
      <c r="S576" s="397" t="s">
        <v>214</v>
      </c>
      <c r="T576" s="397"/>
      <c r="U576" s="38"/>
      <c r="V576" s="400" t="str">
        <f ca="1">BC576&amp;OFFSET(DATA!$U$15,$B573-1,0)</f>
        <v/>
      </c>
      <c r="W576" s="401"/>
      <c r="X576" s="401"/>
      <c r="Y576" s="401"/>
      <c r="Z576" s="401"/>
      <c r="AA576" s="401"/>
      <c r="AB576" s="401"/>
      <c r="AC576" s="626">
        <f ca="1">OFFSET(DATA!$V$15,$B573-1,0)</f>
        <v>0</v>
      </c>
      <c r="AD576" s="626"/>
      <c r="AE576" s="627"/>
      <c r="AF576" s="423">
        <f ca="1">OFFSET(DATA!$Z$15,$B573-1,0)</f>
        <v>0</v>
      </c>
      <c r="AG576" s="394"/>
      <c r="AH576" s="397" t="s">
        <v>215</v>
      </c>
      <c r="AI576" s="397">
        <f ca="1">OFFSET(DATA!$AA$15,$B573-1,0)</f>
        <v>0</v>
      </c>
      <c r="AJ576" s="410"/>
      <c r="AK576" s="360"/>
      <c r="AL576" s="365">
        <f ca="1">OFFSET(DATA!$AD$15,$B573-1,0)</f>
        <v>0</v>
      </c>
      <c r="AM576" s="302"/>
      <c r="AN576" s="305"/>
      <c r="AO576" s="306"/>
      <c r="AP576" s="428"/>
      <c r="AQ576" s="429"/>
      <c r="AR576" s="433"/>
      <c r="AS576" s="429"/>
      <c r="AT576" s="321"/>
      <c r="AU576" s="326" t="str">
        <f ca="1">IF(OFFSET(DATA!$AU$15,$B573-1,0)="","  年　月　日",OFFSET(DATA!$AU$15,$B573-1,0))</f>
        <v xml:space="preserve">  年　月　日</v>
      </c>
      <c r="AV576" s="382">
        <f ca="1">OFFSET(DATA!$BC$15,$B573-1,0)</f>
        <v>0</v>
      </c>
      <c r="AW576" s="383"/>
      <c r="AX576" s="2"/>
      <c r="AY576" s="503"/>
      <c r="AZ576" s="505"/>
      <c r="BA576" s="505"/>
      <c r="BB576" s="300"/>
      <c r="BC576" s="189" t="str">
        <f ca="1">IF(OR(YUBIN=2,OFFSET(DATA!$T$15,$B573-1,0)=""),"","〒"&amp;OFFSET(DATA!$T$15,$B573-1,0)&amp;"　")</f>
        <v/>
      </c>
      <c r="BD576" s="2"/>
      <c r="BE576" s="2"/>
      <c r="BF576" s="2"/>
      <c r="BG576" s="2"/>
      <c r="BH576" s="2"/>
      <c r="BI576" s="2"/>
    </row>
    <row r="577" spans="2:61" ht="9.9499999999999993" customHeight="1">
      <c r="B577" s="371"/>
      <c r="C577" s="231">
        <f ca="1">OFFSET(DATA!$BD$15,$B573-1,0)</f>
        <v>0</v>
      </c>
      <c r="D577" s="277"/>
      <c r="E577" s="278"/>
      <c r="F577" s="375"/>
      <c r="G577" s="376"/>
      <c r="H577" s="380"/>
      <c r="I577" s="236"/>
      <c r="J577" s="71"/>
      <c r="K577" s="395"/>
      <c r="L577" s="395"/>
      <c r="M577" s="398"/>
      <c r="N577" s="398"/>
      <c r="O577" s="102"/>
      <c r="P577" s="71"/>
      <c r="Q577" s="395"/>
      <c r="R577" s="395"/>
      <c r="S577" s="398"/>
      <c r="T577" s="398"/>
      <c r="U577" s="102"/>
      <c r="V577" s="340"/>
      <c r="W577" s="341"/>
      <c r="X577" s="341"/>
      <c r="Y577" s="341"/>
      <c r="Z577" s="341"/>
      <c r="AA577" s="341"/>
      <c r="AB577" s="341"/>
      <c r="AC577" s="628"/>
      <c r="AD577" s="628"/>
      <c r="AE577" s="629"/>
      <c r="AF577" s="424"/>
      <c r="AG577" s="395"/>
      <c r="AH577" s="398"/>
      <c r="AI577" s="398"/>
      <c r="AJ577" s="411"/>
      <c r="AK577" s="360"/>
      <c r="AL577" s="366"/>
      <c r="AM577" s="302">
        <f t="shared" ref="AM577" ca="1" si="443">BA575</f>
        <v>0</v>
      </c>
      <c r="AN577" s="389" t="str">
        <f t="shared" ref="AN577" ca="1" si="444">IF($BA577=0,"",RIGHT($BA577,4))</f>
        <v/>
      </c>
      <c r="AO577" s="390"/>
      <c r="AP577" s="428"/>
      <c r="AQ577" s="429"/>
      <c r="AR577" s="433"/>
      <c r="AS577" s="429"/>
      <c r="AT577" s="321"/>
      <c r="AU577" s="327"/>
      <c r="AV577" s="384"/>
      <c r="AW577" s="385"/>
      <c r="AX577" s="2"/>
      <c r="AY577" s="392"/>
      <c r="AZ577" s="299"/>
      <c r="BA577" s="299">
        <f ca="1">OFFSET(DATA!$BA$15,$B573-1,0)</f>
        <v>0</v>
      </c>
      <c r="BB577" s="300"/>
      <c r="BC577" s="189"/>
      <c r="BD577" s="2"/>
      <c r="BE577" s="2"/>
      <c r="BF577" s="2"/>
      <c r="BG577" s="2"/>
      <c r="BH577" s="2"/>
      <c r="BI577" s="2"/>
    </row>
    <row r="578" spans="2:61" ht="9.9499999999999993" customHeight="1">
      <c r="B578" s="372"/>
      <c r="C578" s="204"/>
      <c r="D578" s="234"/>
      <c r="E578" s="205"/>
      <c r="F578" s="377"/>
      <c r="G578" s="378"/>
      <c r="H578" s="381"/>
      <c r="I578" s="237"/>
      <c r="J578" s="39"/>
      <c r="K578" s="396"/>
      <c r="L578" s="396"/>
      <c r="M578" s="399"/>
      <c r="N578" s="399"/>
      <c r="O578" s="40"/>
      <c r="P578" s="39"/>
      <c r="Q578" s="396"/>
      <c r="R578" s="396"/>
      <c r="S578" s="399"/>
      <c r="T578" s="399"/>
      <c r="U578" s="40"/>
      <c r="V578" s="402"/>
      <c r="W578" s="403"/>
      <c r="X578" s="403"/>
      <c r="Y578" s="403"/>
      <c r="Z578" s="403"/>
      <c r="AA578" s="403"/>
      <c r="AB578" s="403"/>
      <c r="AC578" s="613"/>
      <c r="AD578" s="613"/>
      <c r="AE578" s="378"/>
      <c r="AF578" s="425"/>
      <c r="AG578" s="396"/>
      <c r="AH578" s="399"/>
      <c r="AI578" s="399"/>
      <c r="AJ578" s="412"/>
      <c r="AK578" s="361"/>
      <c r="AL578" s="367"/>
      <c r="AM578" s="388"/>
      <c r="AN578" s="391"/>
      <c r="AO578" s="378"/>
      <c r="AP578" s="430"/>
      <c r="AQ578" s="431"/>
      <c r="AR578" s="434"/>
      <c r="AS578" s="431"/>
      <c r="AT578" s="322"/>
      <c r="AU578" s="328"/>
      <c r="AV578" s="386"/>
      <c r="AW578" s="387"/>
      <c r="AX578" s="2"/>
      <c r="AY578" s="393"/>
      <c r="AZ578" s="301"/>
      <c r="BA578" s="301"/>
      <c r="BB578" s="301"/>
      <c r="BC578" s="189"/>
      <c r="BD578" s="2"/>
      <c r="BE578" s="2"/>
      <c r="BF578" s="2"/>
      <c r="BG578" s="2"/>
      <c r="BH578" s="2"/>
      <c r="BI578" s="2"/>
    </row>
    <row r="579" spans="2:61" ht="9.9499999999999993" customHeight="1">
      <c r="B579" s="368">
        <f t="shared" ref="B579" si="445">B573+1</f>
        <v>68</v>
      </c>
      <c r="C579" s="640">
        <f ca="1">OFFSET(DATA!$B$15,$B579-1,0)</f>
        <v>0</v>
      </c>
      <c r="D579" s="641"/>
      <c r="E579" s="642"/>
      <c r="F579" s="373">
        <f ca="1">OFFSET(DATA!$C$15,$B579-1,0)</f>
        <v>0</v>
      </c>
      <c r="G579" s="374"/>
      <c r="H579" s="379" t="str">
        <f ca="1">OFFSET(TMP!$H$1,($B579-1)*4,0)</f>
        <v xml:space="preserve">
</v>
      </c>
      <c r="I579" s="235" t="str">
        <f ca="1">OFFSET(TMP!$I$1,($B579-1)*4,0)</f>
        <v xml:space="preserve">
</v>
      </c>
      <c r="J579" s="238" t="str">
        <f ca="1">IF(OFFSET(DATA!$L$15,$B579-1,0)="","  年　月　日",OFFSET(DATA!$L$15,$B579-1,0))</f>
        <v xml:space="preserve">  年　月　日</v>
      </c>
      <c r="K579" s="239"/>
      <c r="L579" s="239"/>
      <c r="M579" s="239"/>
      <c r="N579" s="239"/>
      <c r="O579" s="240"/>
      <c r="P579" s="329" t="str">
        <f ca="1">IF(OFFSET(DATA!$N$15,$B579-1,0)="","  年　月　日",OFFSET(DATA!$N$15,$B579-1,0))</f>
        <v xml:space="preserve">  年　月　日</v>
      </c>
      <c r="Q579" s="330"/>
      <c r="R579" s="330"/>
      <c r="S579" s="330"/>
      <c r="T579" s="330"/>
      <c r="U579" s="331"/>
      <c r="V579" s="338" t="str">
        <f ca="1">BC579&amp;OFFSET(DATA!$R$15,$B579-1,0)</f>
        <v/>
      </c>
      <c r="W579" s="339"/>
      <c r="X579" s="339"/>
      <c r="Y579" s="339"/>
      <c r="Z579" s="339"/>
      <c r="AA579" s="339"/>
      <c r="AB579" s="339"/>
      <c r="AC579" s="609">
        <f ca="1">OFFSET(DATA!$S$15,$B579-1,0)</f>
        <v>0</v>
      </c>
      <c r="AD579" s="609"/>
      <c r="AE579" s="610"/>
      <c r="AF579" s="350" t="str">
        <f ca="1">IF(OFFSET(DATA!$Y$15,$B579-1,0)="","  年　月　日",OFFSET(DATA!$Y$15,$B579-1,0))</f>
        <v xml:space="preserve">  年　月　日</v>
      </c>
      <c r="AG579" s="351"/>
      <c r="AH579" s="351"/>
      <c r="AI579" s="351"/>
      <c r="AJ579" s="352"/>
      <c r="AK579" s="359" t="str">
        <f ca="1">IF(BLOOD=1,IF(LEN(BB579)=8,LEFT(BB579,2),LEFT(BB579,1)),BB579)</f>
        <v/>
      </c>
      <c r="AL579" s="362" t="str">
        <f ca="1">IF(OFFSET(DATA!$AC$15,$B579-1,0)="","  年　月　日",OFFSET(DATA!$AC$15,$B579-1,0))</f>
        <v xml:space="preserve">  年　月　日</v>
      </c>
      <c r="AM579" s="311">
        <f t="shared" ref="AM579" ca="1" si="446">AY581</f>
        <v>0</v>
      </c>
      <c r="AN579" s="312"/>
      <c r="AO579" s="313"/>
      <c r="AP579" s="426" t="str">
        <f ca="1">INDIRECT("TMP!T" &amp; 2 + ($B579-1)*5)</f>
        <v xml:space="preserve">
</v>
      </c>
      <c r="AQ579" s="427"/>
      <c r="AR579" s="432" t="str">
        <f ca="1">INDIRECT("TMP!U" &amp; 2 + ($B579-1)*5)</f>
        <v xml:space="preserve">
</v>
      </c>
      <c r="AS579" s="427"/>
      <c r="AT579" s="320" t="str">
        <f ca="1">INDIRECT("TMP!V" &amp; 2 + ($B579-1)*5)</f>
        <v xml:space="preserve">
</v>
      </c>
      <c r="AU579" s="323" t="str">
        <f ca="1">IF(OFFSET(DATA!$AT$15,$B579-1,0)="","  年　月　日",OFFSET(DATA!$AT$15,$B579-1,0))</f>
        <v xml:space="preserve">  年　月　日</v>
      </c>
      <c r="AV579" s="413">
        <f ca="1">OFFSET(DATA!$BB$15,$B579-1,0)</f>
        <v>0</v>
      </c>
      <c r="AW579" s="414"/>
      <c r="AX579" s="2"/>
      <c r="AY579" s="392">
        <f ca="1">OFFSET(DATA!$AV$15,$B579-1,0)</f>
        <v>0</v>
      </c>
      <c r="AZ579" s="299">
        <f ca="1">OFFSET(DATA!$AX$15,$B579-1,0)</f>
        <v>0</v>
      </c>
      <c r="BA579" s="299">
        <f ca="1">OFFSET(DATA!$AZ$15,$B579-1,0)</f>
        <v>0</v>
      </c>
      <c r="BB579" s="299" t="str">
        <f ca="1">IF(OFFSET(DATA!$AB$15,$B579-1,0)="","",OFFSET(DATA!$AB$15,$B579-1,0))</f>
        <v/>
      </c>
      <c r="BC579" s="189" t="str">
        <f ca="1">IF(OR(YUBIN=2,OFFSET(DATA!$Q$15,$B579-1,0)=""),"","〒"&amp;OFFSET(DATA!$Q$15,$B579-1,0)&amp;"　")</f>
        <v/>
      </c>
      <c r="BD579" s="2"/>
      <c r="BE579" s="2"/>
      <c r="BF579" s="2"/>
      <c r="BG579" s="2"/>
      <c r="BH579" s="2"/>
      <c r="BI579" s="2"/>
    </row>
    <row r="580" spans="2:61" ht="9.9499999999999993" customHeight="1">
      <c r="B580" s="369"/>
      <c r="C580" s="253"/>
      <c r="D580" s="254"/>
      <c r="E580" s="255"/>
      <c r="F580" s="375"/>
      <c r="G580" s="376"/>
      <c r="H580" s="380"/>
      <c r="I580" s="236"/>
      <c r="J580" s="241"/>
      <c r="K580" s="242"/>
      <c r="L580" s="242"/>
      <c r="M580" s="242"/>
      <c r="N580" s="242"/>
      <c r="O580" s="243"/>
      <c r="P580" s="332"/>
      <c r="Q580" s="333"/>
      <c r="R580" s="333"/>
      <c r="S580" s="333"/>
      <c r="T580" s="333"/>
      <c r="U580" s="334"/>
      <c r="V580" s="340"/>
      <c r="W580" s="341"/>
      <c r="X580" s="341"/>
      <c r="Y580" s="341"/>
      <c r="Z580" s="341"/>
      <c r="AA580" s="341"/>
      <c r="AB580" s="341"/>
      <c r="AC580" s="611"/>
      <c r="AD580" s="611"/>
      <c r="AE580" s="612"/>
      <c r="AF580" s="353"/>
      <c r="AG580" s="354"/>
      <c r="AH580" s="354"/>
      <c r="AI580" s="354"/>
      <c r="AJ580" s="355"/>
      <c r="AK580" s="360"/>
      <c r="AL580" s="363"/>
      <c r="AM580" s="302"/>
      <c r="AN580" s="305"/>
      <c r="AO580" s="306"/>
      <c r="AP580" s="428"/>
      <c r="AQ580" s="429"/>
      <c r="AR580" s="433"/>
      <c r="AS580" s="429"/>
      <c r="AT580" s="321"/>
      <c r="AU580" s="324"/>
      <c r="AV580" s="384"/>
      <c r="AW580" s="385"/>
      <c r="AX580" s="2"/>
      <c r="AY580" s="393"/>
      <c r="AZ580" s="301"/>
      <c r="BA580" s="301"/>
      <c r="BB580" s="300"/>
      <c r="BC580" s="189"/>
      <c r="BD580" s="2"/>
      <c r="BE580" s="2"/>
      <c r="BF580" s="2"/>
      <c r="BG580" s="2"/>
      <c r="BH580" s="2"/>
      <c r="BI580" s="2"/>
    </row>
    <row r="581" spans="2:61" ht="9.9499999999999993" customHeight="1">
      <c r="B581" s="370"/>
      <c r="C581" s="231">
        <f ca="1">OFFSET(DATA!$A$15,$B579-1,0)</f>
        <v>0</v>
      </c>
      <c r="D581" s="277"/>
      <c r="E581" s="278"/>
      <c r="F581" s="375"/>
      <c r="G581" s="376"/>
      <c r="H581" s="380"/>
      <c r="I581" s="236"/>
      <c r="J581" s="244"/>
      <c r="K581" s="245"/>
      <c r="L581" s="245"/>
      <c r="M581" s="245"/>
      <c r="N581" s="245"/>
      <c r="O581" s="246"/>
      <c r="P581" s="335"/>
      <c r="Q581" s="336"/>
      <c r="R581" s="336"/>
      <c r="S581" s="336"/>
      <c r="T581" s="336"/>
      <c r="U581" s="337"/>
      <c r="V581" s="342"/>
      <c r="W581" s="343"/>
      <c r="X581" s="343"/>
      <c r="Y581" s="343"/>
      <c r="Z581" s="343"/>
      <c r="AA581" s="343"/>
      <c r="AB581" s="343"/>
      <c r="AC581" s="97"/>
      <c r="AD581" s="97"/>
      <c r="AE581" s="98"/>
      <c r="AF581" s="356"/>
      <c r="AG581" s="357"/>
      <c r="AH581" s="357"/>
      <c r="AI581" s="357"/>
      <c r="AJ581" s="358"/>
      <c r="AK581" s="360"/>
      <c r="AL581" s="364"/>
      <c r="AM581" s="302" t="str">
        <f t="shared" ref="AM581" ca="1" si="447">AZ581</f>
        <v/>
      </c>
      <c r="AN581" s="303"/>
      <c r="AO581" s="304"/>
      <c r="AP581" s="428"/>
      <c r="AQ581" s="429"/>
      <c r="AR581" s="433"/>
      <c r="AS581" s="429"/>
      <c r="AT581" s="321"/>
      <c r="AU581" s="325"/>
      <c r="AV581" s="415"/>
      <c r="AW581" s="416"/>
      <c r="AX581" s="75"/>
      <c r="AY581" s="502">
        <f t="shared" ref="AY581" ca="1" si="448">AY579</f>
        <v>0</v>
      </c>
      <c r="AZ581" s="504" t="str">
        <f t="shared" ref="AZ581" ca="1" si="449">IF(COUNTIF(AZ579,"*受給者*"),"受給者",IF(COUNTIF(AZ579,"*国民年金*"),"国民年金",IF(COUNTIF(AZ579,"厚生年金"),"厚生年金","")))</f>
        <v/>
      </c>
      <c r="BA581" s="504">
        <f t="shared" ref="BA581" ca="1" si="450">BA579</f>
        <v>0</v>
      </c>
      <c r="BB581" s="300"/>
      <c r="BC581" s="189"/>
      <c r="BD581" s="2"/>
      <c r="BE581" s="2"/>
      <c r="BF581" s="2"/>
      <c r="BG581" s="2"/>
      <c r="BH581" s="2"/>
      <c r="BI581" s="2"/>
    </row>
    <row r="582" spans="2:61" ht="9.9499999999999993" customHeight="1">
      <c r="B582" s="370"/>
      <c r="C582" s="209"/>
      <c r="D582" s="210"/>
      <c r="E582" s="211"/>
      <c r="F582" s="375"/>
      <c r="G582" s="376"/>
      <c r="H582" s="380"/>
      <c r="I582" s="236"/>
      <c r="J582" s="37"/>
      <c r="K582" s="394">
        <f ca="1">OFFSET(DATA!$M$15,$B579-1,0)</f>
        <v>0</v>
      </c>
      <c r="L582" s="394"/>
      <c r="M582" s="397" t="s">
        <v>213</v>
      </c>
      <c r="N582" s="397"/>
      <c r="O582" s="38"/>
      <c r="P582" s="37"/>
      <c r="Q582" s="394">
        <f ca="1">OFFSET(DATA!$O$15,$B579-1,0)</f>
        <v>0</v>
      </c>
      <c r="R582" s="394"/>
      <c r="S582" s="397" t="s">
        <v>214</v>
      </c>
      <c r="T582" s="397"/>
      <c r="U582" s="38"/>
      <c r="V582" s="400" t="str">
        <f ca="1">BC582&amp;OFFSET(DATA!$U$15,$B579-1,0)</f>
        <v/>
      </c>
      <c r="W582" s="401"/>
      <c r="X582" s="401"/>
      <c r="Y582" s="401"/>
      <c r="Z582" s="401"/>
      <c r="AA582" s="401"/>
      <c r="AB582" s="401"/>
      <c r="AC582" s="626">
        <f ca="1">OFFSET(DATA!$V$15,$B579-1,0)</f>
        <v>0</v>
      </c>
      <c r="AD582" s="626"/>
      <c r="AE582" s="627"/>
      <c r="AF582" s="423">
        <f ca="1">OFFSET(DATA!$Z$15,$B579-1,0)</f>
        <v>0</v>
      </c>
      <c r="AG582" s="394"/>
      <c r="AH582" s="397" t="s">
        <v>215</v>
      </c>
      <c r="AI582" s="397">
        <f ca="1">OFFSET(DATA!$AA$15,$B579-1,0)</f>
        <v>0</v>
      </c>
      <c r="AJ582" s="410"/>
      <c r="AK582" s="360"/>
      <c r="AL582" s="365">
        <f ca="1">OFFSET(DATA!$AD$15,$B579-1,0)</f>
        <v>0</v>
      </c>
      <c r="AM582" s="302"/>
      <c r="AN582" s="305"/>
      <c r="AO582" s="306"/>
      <c r="AP582" s="428"/>
      <c r="AQ582" s="429"/>
      <c r="AR582" s="433"/>
      <c r="AS582" s="429"/>
      <c r="AT582" s="321"/>
      <c r="AU582" s="326" t="str">
        <f ca="1">IF(OFFSET(DATA!$AU$15,$B579-1,0)="","  年　月　日",OFFSET(DATA!$AU$15,$B579-1,0))</f>
        <v xml:space="preserve">  年　月　日</v>
      </c>
      <c r="AV582" s="382">
        <f ca="1">OFFSET(DATA!$BC$15,$B579-1,0)</f>
        <v>0</v>
      </c>
      <c r="AW582" s="383"/>
      <c r="AX582" s="2"/>
      <c r="AY582" s="503"/>
      <c r="AZ582" s="505"/>
      <c r="BA582" s="505"/>
      <c r="BB582" s="300"/>
      <c r="BC582" s="189" t="str">
        <f ca="1">IF(OR(YUBIN=2,OFFSET(DATA!$T$15,$B579-1,0)=""),"","〒"&amp;OFFSET(DATA!$T$15,$B579-1,0)&amp;"　")</f>
        <v/>
      </c>
      <c r="BD582" s="2"/>
      <c r="BE582" s="2"/>
      <c r="BF582" s="2"/>
      <c r="BG582" s="2"/>
      <c r="BH582" s="2"/>
      <c r="BI582" s="2"/>
    </row>
    <row r="583" spans="2:61" ht="9.9499999999999993" customHeight="1">
      <c r="B583" s="371"/>
      <c r="C583" s="231">
        <f ca="1">OFFSET(DATA!$BD$15,$B579-1,0)</f>
        <v>0</v>
      </c>
      <c r="D583" s="277"/>
      <c r="E583" s="278"/>
      <c r="F583" s="375"/>
      <c r="G583" s="376"/>
      <c r="H583" s="380"/>
      <c r="I583" s="236"/>
      <c r="J583" s="71"/>
      <c r="K583" s="395"/>
      <c r="L583" s="395"/>
      <c r="M583" s="398"/>
      <c r="N583" s="398"/>
      <c r="O583" s="102"/>
      <c r="P583" s="71"/>
      <c r="Q583" s="395"/>
      <c r="R583" s="395"/>
      <c r="S583" s="398"/>
      <c r="T583" s="398"/>
      <c r="U583" s="102"/>
      <c r="V583" s="340"/>
      <c r="W583" s="341"/>
      <c r="X583" s="341"/>
      <c r="Y583" s="341"/>
      <c r="Z583" s="341"/>
      <c r="AA583" s="341"/>
      <c r="AB583" s="341"/>
      <c r="AC583" s="628"/>
      <c r="AD583" s="628"/>
      <c r="AE583" s="629"/>
      <c r="AF583" s="424"/>
      <c r="AG583" s="395"/>
      <c r="AH583" s="398"/>
      <c r="AI583" s="398"/>
      <c r="AJ583" s="411"/>
      <c r="AK583" s="360"/>
      <c r="AL583" s="366"/>
      <c r="AM583" s="302">
        <f t="shared" ref="AM583" ca="1" si="451">BA581</f>
        <v>0</v>
      </c>
      <c r="AN583" s="389" t="str">
        <f t="shared" ref="AN583" ca="1" si="452">IF($BA583=0,"",RIGHT($BA583,4))</f>
        <v/>
      </c>
      <c r="AO583" s="390"/>
      <c r="AP583" s="428"/>
      <c r="AQ583" s="429"/>
      <c r="AR583" s="433"/>
      <c r="AS583" s="429"/>
      <c r="AT583" s="321"/>
      <c r="AU583" s="327"/>
      <c r="AV583" s="384"/>
      <c r="AW583" s="385"/>
      <c r="AX583" s="2"/>
      <c r="AY583" s="392"/>
      <c r="AZ583" s="299"/>
      <c r="BA583" s="299">
        <f ca="1">OFFSET(DATA!$BA$15,$B579-1,0)</f>
        <v>0</v>
      </c>
      <c r="BB583" s="300"/>
      <c r="BC583" s="189"/>
      <c r="BD583" s="2"/>
      <c r="BE583" s="2"/>
      <c r="BF583" s="2"/>
      <c r="BG583" s="2"/>
      <c r="BH583" s="2"/>
      <c r="BI583" s="2"/>
    </row>
    <row r="584" spans="2:61" ht="9.9499999999999993" customHeight="1">
      <c r="B584" s="372"/>
      <c r="C584" s="204"/>
      <c r="D584" s="234"/>
      <c r="E584" s="205"/>
      <c r="F584" s="377"/>
      <c r="G584" s="378"/>
      <c r="H584" s="381"/>
      <c r="I584" s="237"/>
      <c r="J584" s="39"/>
      <c r="K584" s="396"/>
      <c r="L584" s="396"/>
      <c r="M584" s="399"/>
      <c r="N584" s="399"/>
      <c r="O584" s="40"/>
      <c r="P584" s="39"/>
      <c r="Q584" s="396"/>
      <c r="R584" s="396"/>
      <c r="S584" s="399"/>
      <c r="T584" s="399"/>
      <c r="U584" s="40"/>
      <c r="V584" s="402"/>
      <c r="W584" s="403"/>
      <c r="X584" s="403"/>
      <c r="Y584" s="403"/>
      <c r="Z584" s="403"/>
      <c r="AA584" s="403"/>
      <c r="AB584" s="403"/>
      <c r="AC584" s="613"/>
      <c r="AD584" s="613"/>
      <c r="AE584" s="378"/>
      <c r="AF584" s="425"/>
      <c r="AG584" s="396"/>
      <c r="AH584" s="399"/>
      <c r="AI584" s="399"/>
      <c r="AJ584" s="412"/>
      <c r="AK584" s="361"/>
      <c r="AL584" s="367"/>
      <c r="AM584" s="388"/>
      <c r="AN584" s="391"/>
      <c r="AO584" s="378"/>
      <c r="AP584" s="430"/>
      <c r="AQ584" s="431"/>
      <c r="AR584" s="434"/>
      <c r="AS584" s="431"/>
      <c r="AT584" s="322"/>
      <c r="AU584" s="328"/>
      <c r="AV584" s="386"/>
      <c r="AW584" s="387"/>
      <c r="AX584" s="2"/>
      <c r="AY584" s="393"/>
      <c r="AZ584" s="301"/>
      <c r="BA584" s="301"/>
      <c r="BB584" s="301"/>
      <c r="BC584" s="189"/>
      <c r="BD584" s="2"/>
      <c r="BE584" s="2"/>
      <c r="BF584" s="2"/>
      <c r="BG584" s="2"/>
      <c r="BH584" s="2"/>
      <c r="BI584" s="2"/>
    </row>
    <row r="585" spans="2:61" ht="9.9499999999999993" customHeight="1">
      <c r="B585" s="368">
        <f t="shared" ref="B585" si="453">B579+1</f>
        <v>69</v>
      </c>
      <c r="C585" s="640">
        <f ca="1">OFFSET(DATA!$B$15,$B585-1,0)</f>
        <v>0</v>
      </c>
      <c r="D585" s="641"/>
      <c r="E585" s="642"/>
      <c r="F585" s="373">
        <f ca="1">OFFSET(DATA!$C$15,$B585-1,0)</f>
        <v>0</v>
      </c>
      <c r="G585" s="374"/>
      <c r="H585" s="379" t="str">
        <f ca="1">OFFSET(TMP!$H$1,($B585-1)*4,0)</f>
        <v xml:space="preserve">
</v>
      </c>
      <c r="I585" s="235" t="str">
        <f ca="1">OFFSET(TMP!$I$1,($B585-1)*4,0)</f>
        <v xml:space="preserve">
</v>
      </c>
      <c r="J585" s="238" t="str">
        <f ca="1">IF(OFFSET(DATA!$L$15,$B585-1,0)="","  年　月　日",OFFSET(DATA!$L$15,$B585-1,0))</f>
        <v xml:space="preserve">  年　月　日</v>
      </c>
      <c r="K585" s="239"/>
      <c r="L585" s="239"/>
      <c r="M585" s="239"/>
      <c r="N585" s="239"/>
      <c r="O585" s="240"/>
      <c r="P585" s="329" t="str">
        <f ca="1">IF(OFFSET(DATA!$N$15,$B585-1,0)="","  年　月　日",OFFSET(DATA!$N$15,$B585-1,0))</f>
        <v xml:space="preserve">  年　月　日</v>
      </c>
      <c r="Q585" s="330"/>
      <c r="R585" s="330"/>
      <c r="S585" s="330"/>
      <c r="T585" s="330"/>
      <c r="U585" s="331"/>
      <c r="V585" s="338" t="str">
        <f ca="1">BC585&amp;OFFSET(DATA!$R$15,$B585-1,0)</f>
        <v/>
      </c>
      <c r="W585" s="339"/>
      <c r="X585" s="339"/>
      <c r="Y585" s="339"/>
      <c r="Z585" s="339"/>
      <c r="AA585" s="339"/>
      <c r="AB585" s="339"/>
      <c r="AC585" s="609">
        <f ca="1">OFFSET(DATA!$S$15,$B585-1,0)</f>
        <v>0</v>
      </c>
      <c r="AD585" s="609"/>
      <c r="AE585" s="610"/>
      <c r="AF585" s="350" t="str">
        <f ca="1">IF(OFFSET(DATA!$Y$15,$B585-1,0)="","  年　月　日",OFFSET(DATA!$Y$15,$B585-1,0))</f>
        <v xml:space="preserve">  年　月　日</v>
      </c>
      <c r="AG585" s="351"/>
      <c r="AH585" s="351"/>
      <c r="AI585" s="351"/>
      <c r="AJ585" s="352"/>
      <c r="AK585" s="359" t="str">
        <f ca="1">IF(BLOOD=1,IF(LEN(BB585)=8,LEFT(BB585,2),LEFT(BB585,1)),BB585)</f>
        <v/>
      </c>
      <c r="AL585" s="362" t="str">
        <f ca="1">IF(OFFSET(DATA!$AC$15,$B585-1,0)="","  年　月　日",OFFSET(DATA!$AC$15,$B585-1,0))</f>
        <v xml:space="preserve">  年　月　日</v>
      </c>
      <c r="AM585" s="311">
        <f t="shared" ref="AM585" ca="1" si="454">AY587</f>
        <v>0</v>
      </c>
      <c r="AN585" s="312"/>
      <c r="AO585" s="313"/>
      <c r="AP585" s="426" t="str">
        <f ca="1">INDIRECT("TMP!T" &amp; 2 + ($B585-1)*5)</f>
        <v xml:space="preserve">
</v>
      </c>
      <c r="AQ585" s="427"/>
      <c r="AR585" s="432" t="str">
        <f ca="1">INDIRECT("TMP!U" &amp; 2 + ($B585-1)*5)</f>
        <v xml:space="preserve">
</v>
      </c>
      <c r="AS585" s="427"/>
      <c r="AT585" s="320" t="str">
        <f ca="1">INDIRECT("TMP!V" &amp; 2 + ($B585-1)*5)</f>
        <v xml:space="preserve">
</v>
      </c>
      <c r="AU585" s="323" t="str">
        <f ca="1">IF(OFFSET(DATA!$AT$15,$B585-1,0)="","  年　月　日",OFFSET(DATA!$AT$15,$B585-1,0))</f>
        <v xml:space="preserve">  年　月　日</v>
      </c>
      <c r="AV585" s="413">
        <f ca="1">OFFSET(DATA!$BB$15,$B585-1,0)</f>
        <v>0</v>
      </c>
      <c r="AW585" s="414"/>
      <c r="AX585" s="2"/>
      <c r="AY585" s="392">
        <f ca="1">OFFSET(DATA!$AV$15,$B585-1,0)</f>
        <v>0</v>
      </c>
      <c r="AZ585" s="299">
        <f ca="1">OFFSET(DATA!$AX$15,$B585-1,0)</f>
        <v>0</v>
      </c>
      <c r="BA585" s="299">
        <f ca="1">OFFSET(DATA!$AZ$15,$B585-1,0)</f>
        <v>0</v>
      </c>
      <c r="BB585" s="299" t="str">
        <f ca="1">IF(OFFSET(DATA!$AB$15,$B585-1,0)="","",OFFSET(DATA!$AB$15,$B585-1,0))</f>
        <v/>
      </c>
      <c r="BC585" s="189" t="str">
        <f ca="1">IF(OR(YUBIN=2,OFFSET(DATA!$Q$15,$B585-1,0)=""),"","〒"&amp;OFFSET(DATA!$Q$15,$B585-1,0)&amp;"　")</f>
        <v/>
      </c>
      <c r="BD585" s="2"/>
      <c r="BE585" s="2"/>
      <c r="BF585" s="2"/>
      <c r="BG585" s="2"/>
      <c r="BH585" s="2"/>
      <c r="BI585" s="2"/>
    </row>
    <row r="586" spans="2:61" ht="9.9499999999999993" customHeight="1">
      <c r="B586" s="369"/>
      <c r="C586" s="253"/>
      <c r="D586" s="254"/>
      <c r="E586" s="255"/>
      <c r="F586" s="375"/>
      <c r="G586" s="376"/>
      <c r="H586" s="380"/>
      <c r="I586" s="236"/>
      <c r="J586" s="241"/>
      <c r="K586" s="242"/>
      <c r="L586" s="242"/>
      <c r="M586" s="242"/>
      <c r="N586" s="242"/>
      <c r="O586" s="243"/>
      <c r="P586" s="332"/>
      <c r="Q586" s="333"/>
      <c r="R586" s="333"/>
      <c r="S586" s="333"/>
      <c r="T586" s="333"/>
      <c r="U586" s="334"/>
      <c r="V586" s="340"/>
      <c r="W586" s="341"/>
      <c r="X586" s="341"/>
      <c r="Y586" s="341"/>
      <c r="Z586" s="341"/>
      <c r="AA586" s="341"/>
      <c r="AB586" s="341"/>
      <c r="AC586" s="611"/>
      <c r="AD586" s="611"/>
      <c r="AE586" s="612"/>
      <c r="AF586" s="353"/>
      <c r="AG586" s="354"/>
      <c r="AH586" s="354"/>
      <c r="AI586" s="354"/>
      <c r="AJ586" s="355"/>
      <c r="AK586" s="360"/>
      <c r="AL586" s="363"/>
      <c r="AM586" s="302"/>
      <c r="AN586" s="305"/>
      <c r="AO586" s="306"/>
      <c r="AP586" s="428"/>
      <c r="AQ586" s="429"/>
      <c r="AR586" s="433"/>
      <c r="AS586" s="429"/>
      <c r="AT586" s="321"/>
      <c r="AU586" s="324"/>
      <c r="AV586" s="384"/>
      <c r="AW586" s="385"/>
      <c r="AX586" s="2"/>
      <c r="AY586" s="393"/>
      <c r="AZ586" s="301"/>
      <c r="BA586" s="301"/>
      <c r="BB586" s="300"/>
      <c r="BC586" s="189"/>
      <c r="BD586" s="2"/>
      <c r="BE586" s="2"/>
      <c r="BF586" s="2"/>
      <c r="BG586" s="2"/>
      <c r="BH586" s="2"/>
      <c r="BI586" s="2"/>
    </row>
    <row r="587" spans="2:61" ht="9.9499999999999993" customHeight="1">
      <c r="B587" s="370"/>
      <c r="C587" s="231">
        <f ca="1">OFFSET(DATA!$A$15,$B585-1,0)</f>
        <v>0</v>
      </c>
      <c r="D587" s="277"/>
      <c r="E587" s="278"/>
      <c r="F587" s="375"/>
      <c r="G587" s="376"/>
      <c r="H587" s="380"/>
      <c r="I587" s="236"/>
      <c r="J587" s="244"/>
      <c r="K587" s="245"/>
      <c r="L587" s="245"/>
      <c r="M587" s="245"/>
      <c r="N587" s="245"/>
      <c r="O587" s="246"/>
      <c r="P587" s="335"/>
      <c r="Q587" s="336"/>
      <c r="R587" s="336"/>
      <c r="S587" s="336"/>
      <c r="T587" s="336"/>
      <c r="U587" s="337"/>
      <c r="V587" s="342"/>
      <c r="W587" s="343"/>
      <c r="X587" s="343"/>
      <c r="Y587" s="343"/>
      <c r="Z587" s="343"/>
      <c r="AA587" s="343"/>
      <c r="AB587" s="343"/>
      <c r="AC587" s="97"/>
      <c r="AD587" s="97"/>
      <c r="AE587" s="98"/>
      <c r="AF587" s="356"/>
      <c r="AG587" s="357"/>
      <c r="AH587" s="357"/>
      <c r="AI587" s="357"/>
      <c r="AJ587" s="358"/>
      <c r="AK587" s="360"/>
      <c r="AL587" s="364"/>
      <c r="AM587" s="302" t="str">
        <f t="shared" ref="AM587" ca="1" si="455">AZ587</f>
        <v/>
      </c>
      <c r="AN587" s="303"/>
      <c r="AO587" s="304"/>
      <c r="AP587" s="428"/>
      <c r="AQ587" s="429"/>
      <c r="AR587" s="433"/>
      <c r="AS587" s="429"/>
      <c r="AT587" s="321"/>
      <c r="AU587" s="325"/>
      <c r="AV587" s="415"/>
      <c r="AW587" s="416"/>
      <c r="AX587" s="75"/>
      <c r="AY587" s="502">
        <f t="shared" ref="AY587" ca="1" si="456">AY585</f>
        <v>0</v>
      </c>
      <c r="AZ587" s="504" t="str">
        <f t="shared" ref="AZ587" ca="1" si="457">IF(COUNTIF(AZ585,"*受給者*"),"受給者",IF(COUNTIF(AZ585,"*国民年金*"),"国民年金",IF(COUNTIF(AZ585,"厚生年金"),"厚生年金","")))</f>
        <v/>
      </c>
      <c r="BA587" s="504">
        <f t="shared" ref="BA587" ca="1" si="458">BA585</f>
        <v>0</v>
      </c>
      <c r="BB587" s="300"/>
      <c r="BC587" s="189"/>
      <c r="BD587" s="2"/>
      <c r="BE587" s="2"/>
      <c r="BF587" s="2"/>
      <c r="BG587" s="2"/>
      <c r="BH587" s="2"/>
      <c r="BI587" s="2"/>
    </row>
    <row r="588" spans="2:61" ht="9.9499999999999993" customHeight="1">
      <c r="B588" s="370"/>
      <c r="C588" s="209"/>
      <c r="D588" s="210"/>
      <c r="E588" s="211"/>
      <c r="F588" s="375"/>
      <c r="G588" s="376"/>
      <c r="H588" s="380"/>
      <c r="I588" s="236"/>
      <c r="J588" s="37"/>
      <c r="K588" s="394">
        <f ca="1">OFFSET(DATA!$M$15,$B585-1,0)</f>
        <v>0</v>
      </c>
      <c r="L588" s="394"/>
      <c r="M588" s="397" t="s">
        <v>213</v>
      </c>
      <c r="N588" s="397"/>
      <c r="O588" s="38"/>
      <c r="P588" s="37"/>
      <c r="Q588" s="394">
        <f ca="1">OFFSET(DATA!$O$15,$B585-1,0)</f>
        <v>0</v>
      </c>
      <c r="R588" s="394"/>
      <c r="S588" s="397" t="s">
        <v>214</v>
      </c>
      <c r="T588" s="397"/>
      <c r="U588" s="38"/>
      <c r="V588" s="400" t="str">
        <f ca="1">BC588&amp;OFFSET(DATA!$U$15,$B585-1,0)</f>
        <v/>
      </c>
      <c r="W588" s="401"/>
      <c r="X588" s="401"/>
      <c r="Y588" s="401"/>
      <c r="Z588" s="401"/>
      <c r="AA588" s="401"/>
      <c r="AB588" s="401"/>
      <c r="AC588" s="626">
        <f ca="1">OFFSET(DATA!$V$15,$B585-1,0)</f>
        <v>0</v>
      </c>
      <c r="AD588" s="626"/>
      <c r="AE588" s="627"/>
      <c r="AF588" s="423">
        <f ca="1">OFFSET(DATA!$Z$15,$B585-1,0)</f>
        <v>0</v>
      </c>
      <c r="AG588" s="394"/>
      <c r="AH588" s="397" t="s">
        <v>215</v>
      </c>
      <c r="AI588" s="397">
        <f ca="1">OFFSET(DATA!$AA$15,$B585-1,0)</f>
        <v>0</v>
      </c>
      <c r="AJ588" s="410"/>
      <c r="AK588" s="360"/>
      <c r="AL588" s="365">
        <f ca="1">OFFSET(DATA!$AD$15,$B585-1,0)</f>
        <v>0</v>
      </c>
      <c r="AM588" s="302"/>
      <c r="AN588" s="305"/>
      <c r="AO588" s="306"/>
      <c r="AP588" s="428"/>
      <c r="AQ588" s="429"/>
      <c r="AR588" s="433"/>
      <c r="AS588" s="429"/>
      <c r="AT588" s="321"/>
      <c r="AU588" s="326" t="str">
        <f ca="1">IF(OFFSET(DATA!$AU$15,$B585-1,0)="","  年　月　日",OFFSET(DATA!$AU$15,$B585-1,0))</f>
        <v xml:space="preserve">  年　月　日</v>
      </c>
      <c r="AV588" s="382">
        <f ca="1">OFFSET(DATA!$BC$15,$B585-1,0)</f>
        <v>0</v>
      </c>
      <c r="AW588" s="383"/>
      <c r="AX588" s="2"/>
      <c r="AY588" s="503"/>
      <c r="AZ588" s="505"/>
      <c r="BA588" s="505"/>
      <c r="BB588" s="300"/>
      <c r="BC588" s="189" t="str">
        <f ca="1">IF(OR(YUBIN=2,OFFSET(DATA!$T$15,$B585-1,0)=""),"","〒"&amp;OFFSET(DATA!$T$15,$B585-1,0)&amp;"　")</f>
        <v/>
      </c>
      <c r="BD588" s="2"/>
      <c r="BE588" s="2"/>
      <c r="BF588" s="2"/>
      <c r="BG588" s="2"/>
      <c r="BH588" s="2"/>
      <c r="BI588" s="2"/>
    </row>
    <row r="589" spans="2:61" ht="9.9499999999999993" customHeight="1">
      <c r="B589" s="371"/>
      <c r="C589" s="231">
        <f ca="1">OFFSET(DATA!$BD$15,$B585-1,0)</f>
        <v>0</v>
      </c>
      <c r="D589" s="277"/>
      <c r="E589" s="278"/>
      <c r="F589" s="375"/>
      <c r="G589" s="376"/>
      <c r="H589" s="380"/>
      <c r="I589" s="236"/>
      <c r="J589" s="71"/>
      <c r="K589" s="395"/>
      <c r="L589" s="395"/>
      <c r="M589" s="398"/>
      <c r="N589" s="398"/>
      <c r="O589" s="102"/>
      <c r="P589" s="71"/>
      <c r="Q589" s="395"/>
      <c r="R589" s="395"/>
      <c r="S589" s="398"/>
      <c r="T589" s="398"/>
      <c r="U589" s="102"/>
      <c r="V589" s="340"/>
      <c r="W589" s="341"/>
      <c r="X589" s="341"/>
      <c r="Y589" s="341"/>
      <c r="Z589" s="341"/>
      <c r="AA589" s="341"/>
      <c r="AB589" s="341"/>
      <c r="AC589" s="628"/>
      <c r="AD589" s="628"/>
      <c r="AE589" s="629"/>
      <c r="AF589" s="424"/>
      <c r="AG589" s="395"/>
      <c r="AH589" s="398"/>
      <c r="AI589" s="398"/>
      <c r="AJ589" s="411"/>
      <c r="AK589" s="360"/>
      <c r="AL589" s="366"/>
      <c r="AM589" s="302">
        <f t="shared" ref="AM589" ca="1" si="459">BA587</f>
        <v>0</v>
      </c>
      <c r="AN589" s="389" t="str">
        <f t="shared" ref="AN589" ca="1" si="460">IF($BA589=0,"",RIGHT($BA589,4))</f>
        <v/>
      </c>
      <c r="AO589" s="390"/>
      <c r="AP589" s="428"/>
      <c r="AQ589" s="429"/>
      <c r="AR589" s="433"/>
      <c r="AS589" s="429"/>
      <c r="AT589" s="321"/>
      <c r="AU589" s="327"/>
      <c r="AV589" s="384"/>
      <c r="AW589" s="385"/>
      <c r="AX589" s="2"/>
      <c r="AY589" s="392"/>
      <c r="AZ589" s="299"/>
      <c r="BA589" s="299">
        <f ca="1">OFFSET(DATA!$BA$15,$B585-1,0)</f>
        <v>0</v>
      </c>
      <c r="BB589" s="300"/>
      <c r="BC589" s="189"/>
      <c r="BD589" s="2"/>
      <c r="BE589" s="2"/>
      <c r="BF589" s="2"/>
      <c r="BG589" s="2"/>
      <c r="BH589" s="2"/>
      <c r="BI589" s="2"/>
    </row>
    <row r="590" spans="2:61" ht="9.9499999999999993" customHeight="1">
      <c r="B590" s="372"/>
      <c r="C590" s="204"/>
      <c r="D590" s="234"/>
      <c r="E590" s="205"/>
      <c r="F590" s="377"/>
      <c r="G590" s="378"/>
      <c r="H590" s="381"/>
      <c r="I590" s="237"/>
      <c r="J590" s="39"/>
      <c r="K590" s="396"/>
      <c r="L590" s="396"/>
      <c r="M590" s="399"/>
      <c r="N590" s="399"/>
      <c r="O590" s="40"/>
      <c r="P590" s="39"/>
      <c r="Q590" s="396"/>
      <c r="R590" s="396"/>
      <c r="S590" s="399"/>
      <c r="T590" s="399"/>
      <c r="U590" s="40"/>
      <c r="V590" s="402"/>
      <c r="W590" s="403"/>
      <c r="X590" s="403"/>
      <c r="Y590" s="403"/>
      <c r="Z590" s="403"/>
      <c r="AA590" s="403"/>
      <c r="AB590" s="403"/>
      <c r="AC590" s="613"/>
      <c r="AD590" s="613"/>
      <c r="AE590" s="378"/>
      <c r="AF590" s="425"/>
      <c r="AG590" s="396"/>
      <c r="AH590" s="399"/>
      <c r="AI590" s="399"/>
      <c r="AJ590" s="412"/>
      <c r="AK590" s="361"/>
      <c r="AL590" s="367"/>
      <c r="AM590" s="388"/>
      <c r="AN590" s="391"/>
      <c r="AO590" s="378"/>
      <c r="AP590" s="430"/>
      <c r="AQ590" s="431"/>
      <c r="AR590" s="434"/>
      <c r="AS590" s="431"/>
      <c r="AT590" s="322"/>
      <c r="AU590" s="328"/>
      <c r="AV590" s="386"/>
      <c r="AW590" s="387"/>
      <c r="AX590" s="2"/>
      <c r="AY590" s="393"/>
      <c r="AZ590" s="301"/>
      <c r="BA590" s="301"/>
      <c r="BB590" s="301"/>
      <c r="BC590" s="189"/>
      <c r="BD590" s="2"/>
      <c r="BE590" s="2"/>
      <c r="BF590" s="2"/>
      <c r="BG590" s="2"/>
      <c r="BH590" s="2"/>
      <c r="BI590" s="2"/>
    </row>
    <row r="591" spans="2:61" ht="9.9499999999999993" customHeight="1">
      <c r="B591" s="368">
        <f t="shared" ref="B591" si="461">B585+1</f>
        <v>70</v>
      </c>
      <c r="C591" s="640">
        <f ca="1">OFFSET(DATA!$B$15,$B591-1,0)</f>
        <v>0</v>
      </c>
      <c r="D591" s="641"/>
      <c r="E591" s="642"/>
      <c r="F591" s="373">
        <f ca="1">OFFSET(DATA!$C$15,$B591-1,0)</f>
        <v>0</v>
      </c>
      <c r="G591" s="374"/>
      <c r="H591" s="379" t="str">
        <f ca="1">OFFSET(TMP!$H$1,($B591-1)*4,0)</f>
        <v xml:space="preserve">
</v>
      </c>
      <c r="I591" s="235" t="str">
        <f ca="1">OFFSET(TMP!$I$1,($B591-1)*4,0)</f>
        <v xml:space="preserve">
</v>
      </c>
      <c r="J591" s="238" t="str">
        <f ca="1">IF(OFFSET(DATA!$L$15,$B591-1,0)="","  年　月　日",OFFSET(DATA!$L$15,$B591-1,0))</f>
        <v xml:space="preserve">  年　月　日</v>
      </c>
      <c r="K591" s="239"/>
      <c r="L591" s="239"/>
      <c r="M591" s="239"/>
      <c r="N591" s="239"/>
      <c r="O591" s="240"/>
      <c r="P591" s="329" t="str">
        <f ca="1">IF(OFFSET(DATA!$N$15,$B591-1,0)="","  年　月　日",OFFSET(DATA!$N$15,$B591-1,0))</f>
        <v xml:space="preserve">  年　月　日</v>
      </c>
      <c r="Q591" s="330"/>
      <c r="R591" s="330"/>
      <c r="S591" s="330"/>
      <c r="T591" s="330"/>
      <c r="U591" s="331"/>
      <c r="V591" s="338" t="str">
        <f ca="1">BC591&amp;OFFSET(DATA!$R$15,$B591-1,0)</f>
        <v/>
      </c>
      <c r="W591" s="339"/>
      <c r="X591" s="339"/>
      <c r="Y591" s="339"/>
      <c r="Z591" s="339"/>
      <c r="AA591" s="339"/>
      <c r="AB591" s="339"/>
      <c r="AC591" s="609">
        <f ca="1">OFFSET(DATA!$S$15,$B591-1,0)</f>
        <v>0</v>
      </c>
      <c r="AD591" s="609"/>
      <c r="AE591" s="610"/>
      <c r="AF591" s="350" t="str">
        <f ca="1">IF(OFFSET(DATA!$Y$15,$B591-1,0)="","  年　月　日",OFFSET(DATA!$Y$15,$B591-1,0))</f>
        <v xml:space="preserve">  年　月　日</v>
      </c>
      <c r="AG591" s="351"/>
      <c r="AH591" s="351"/>
      <c r="AI591" s="351"/>
      <c r="AJ591" s="352"/>
      <c r="AK591" s="359" t="str">
        <f ca="1">IF(BLOOD=1,IF(LEN(BB591)=8,LEFT(BB591,2),LEFT(BB591,1)),BB591)</f>
        <v/>
      </c>
      <c r="AL591" s="362" t="str">
        <f ca="1">IF(OFFSET(DATA!$AC$15,$B591-1,0)="","  年　月　日",OFFSET(DATA!$AC$15,$B591-1,0))</f>
        <v xml:space="preserve">  年　月　日</v>
      </c>
      <c r="AM591" s="311">
        <f t="shared" ref="AM591" ca="1" si="462">AY593</f>
        <v>0</v>
      </c>
      <c r="AN591" s="312"/>
      <c r="AO591" s="313"/>
      <c r="AP591" s="426" t="str">
        <f ca="1">INDIRECT("TMP!T" &amp; 2 + ($B591-1)*5)</f>
        <v xml:space="preserve">
</v>
      </c>
      <c r="AQ591" s="427"/>
      <c r="AR591" s="432" t="str">
        <f ca="1">INDIRECT("TMP!U" &amp; 2 + ($B591-1)*5)</f>
        <v xml:space="preserve">
</v>
      </c>
      <c r="AS591" s="427"/>
      <c r="AT591" s="320" t="str">
        <f ca="1">INDIRECT("TMP!V" &amp; 2 + ($B591-1)*5)</f>
        <v xml:space="preserve">
</v>
      </c>
      <c r="AU591" s="323" t="str">
        <f ca="1">IF(OFFSET(DATA!$AT$15,$B591-1,0)="","  年　月　日",OFFSET(DATA!$AT$15,$B591-1,0))</f>
        <v xml:space="preserve">  年　月　日</v>
      </c>
      <c r="AV591" s="413">
        <f ca="1">OFFSET(DATA!$BB$15,$B591-1,0)</f>
        <v>0</v>
      </c>
      <c r="AW591" s="414"/>
      <c r="AX591" s="2"/>
      <c r="AY591" s="392">
        <f ca="1">OFFSET(DATA!$AV$15,$B591-1,0)</f>
        <v>0</v>
      </c>
      <c r="AZ591" s="299">
        <f ca="1">OFFSET(DATA!$AX$15,$B591-1,0)</f>
        <v>0</v>
      </c>
      <c r="BA591" s="299">
        <f ca="1">OFFSET(DATA!$AZ$15,$B591-1,0)</f>
        <v>0</v>
      </c>
      <c r="BB591" s="299" t="str">
        <f ca="1">IF(OFFSET(DATA!$AB$15,$B591-1,0)="","",OFFSET(DATA!$AB$15,$B591-1,0))</f>
        <v/>
      </c>
      <c r="BC591" s="189" t="str">
        <f ca="1">IF(OR(YUBIN=2,OFFSET(DATA!$Q$15,$B591-1,0)=""),"","〒"&amp;OFFSET(DATA!$Q$15,$B591-1,0)&amp;"　")</f>
        <v/>
      </c>
      <c r="BD591" s="2"/>
      <c r="BE591" s="2"/>
      <c r="BF591" s="2"/>
      <c r="BG591" s="2"/>
      <c r="BH591" s="2"/>
      <c r="BI591" s="2"/>
    </row>
    <row r="592" spans="2:61" ht="9.9499999999999993" customHeight="1">
      <c r="B592" s="369"/>
      <c r="C592" s="253"/>
      <c r="D592" s="254"/>
      <c r="E592" s="255"/>
      <c r="F592" s="375"/>
      <c r="G592" s="376"/>
      <c r="H592" s="380"/>
      <c r="I592" s="236"/>
      <c r="J592" s="241"/>
      <c r="K592" s="242"/>
      <c r="L592" s="242"/>
      <c r="M592" s="242"/>
      <c r="N592" s="242"/>
      <c r="O592" s="243"/>
      <c r="P592" s="332"/>
      <c r="Q592" s="333"/>
      <c r="R592" s="333"/>
      <c r="S592" s="333"/>
      <c r="T592" s="333"/>
      <c r="U592" s="334"/>
      <c r="V592" s="340"/>
      <c r="W592" s="341"/>
      <c r="X592" s="341"/>
      <c r="Y592" s="341"/>
      <c r="Z592" s="341"/>
      <c r="AA592" s="341"/>
      <c r="AB592" s="341"/>
      <c r="AC592" s="611"/>
      <c r="AD592" s="611"/>
      <c r="AE592" s="612"/>
      <c r="AF592" s="353"/>
      <c r="AG592" s="354"/>
      <c r="AH592" s="354"/>
      <c r="AI592" s="354"/>
      <c r="AJ592" s="355"/>
      <c r="AK592" s="360"/>
      <c r="AL592" s="363"/>
      <c r="AM592" s="302"/>
      <c r="AN592" s="305"/>
      <c r="AO592" s="306"/>
      <c r="AP592" s="428"/>
      <c r="AQ592" s="429"/>
      <c r="AR592" s="433"/>
      <c r="AS592" s="429"/>
      <c r="AT592" s="321"/>
      <c r="AU592" s="324"/>
      <c r="AV592" s="384"/>
      <c r="AW592" s="385"/>
      <c r="AX592" s="2"/>
      <c r="AY592" s="393"/>
      <c r="AZ592" s="301"/>
      <c r="BA592" s="301"/>
      <c r="BB592" s="300"/>
      <c r="BC592" s="189"/>
      <c r="BD592" s="2"/>
      <c r="BE592" s="2"/>
      <c r="BF592" s="2"/>
      <c r="BG592" s="2"/>
      <c r="BH592" s="2"/>
      <c r="BI592" s="2"/>
    </row>
    <row r="593" spans="2:64" ht="9.9499999999999993" customHeight="1">
      <c r="B593" s="370"/>
      <c r="C593" s="231">
        <f ca="1">OFFSET(DATA!$A$15,$B591-1,0)</f>
        <v>0</v>
      </c>
      <c r="D593" s="277"/>
      <c r="E593" s="278"/>
      <c r="F593" s="375"/>
      <c r="G593" s="376"/>
      <c r="H593" s="380"/>
      <c r="I593" s="236"/>
      <c r="J593" s="244"/>
      <c r="K593" s="245"/>
      <c r="L593" s="245"/>
      <c r="M593" s="245"/>
      <c r="N593" s="245"/>
      <c r="O593" s="246"/>
      <c r="P593" s="335"/>
      <c r="Q593" s="336"/>
      <c r="R593" s="336"/>
      <c r="S593" s="336"/>
      <c r="T593" s="336"/>
      <c r="U593" s="337"/>
      <c r="V593" s="342"/>
      <c r="W593" s="343"/>
      <c r="X593" s="343"/>
      <c r="Y593" s="343"/>
      <c r="Z593" s="343"/>
      <c r="AA593" s="343"/>
      <c r="AB593" s="343"/>
      <c r="AC593" s="97"/>
      <c r="AD593" s="97"/>
      <c r="AE593" s="98"/>
      <c r="AF593" s="356"/>
      <c r="AG593" s="357"/>
      <c r="AH593" s="357"/>
      <c r="AI593" s="357"/>
      <c r="AJ593" s="358"/>
      <c r="AK593" s="360"/>
      <c r="AL593" s="364"/>
      <c r="AM593" s="302" t="str">
        <f t="shared" ref="AM593" ca="1" si="463">AZ593</f>
        <v/>
      </c>
      <c r="AN593" s="303"/>
      <c r="AO593" s="304"/>
      <c r="AP593" s="428"/>
      <c r="AQ593" s="429"/>
      <c r="AR593" s="433"/>
      <c r="AS593" s="429"/>
      <c r="AT593" s="321"/>
      <c r="AU593" s="325"/>
      <c r="AV593" s="415"/>
      <c r="AW593" s="416"/>
      <c r="AX593" s="75"/>
      <c r="AY593" s="502">
        <f t="shared" ref="AY593" ca="1" si="464">AY591</f>
        <v>0</v>
      </c>
      <c r="AZ593" s="504" t="str">
        <f t="shared" ref="AZ593" ca="1" si="465">IF(COUNTIF(AZ591,"*受給者*"),"受給者",IF(COUNTIF(AZ591,"*国民年金*"),"国民年金",IF(COUNTIF(AZ591,"厚生年金"),"厚生年金","")))</f>
        <v/>
      </c>
      <c r="BA593" s="504">
        <f t="shared" ref="BA593" ca="1" si="466">BA591</f>
        <v>0</v>
      </c>
      <c r="BB593" s="300"/>
      <c r="BC593" s="189"/>
      <c r="BD593" s="2"/>
      <c r="BE593" s="2"/>
      <c r="BF593" s="2"/>
      <c r="BG593" s="2"/>
      <c r="BH593" s="2"/>
      <c r="BI593" s="2"/>
    </row>
    <row r="594" spans="2:64" ht="9.9499999999999993" customHeight="1">
      <c r="B594" s="370"/>
      <c r="C594" s="209"/>
      <c r="D594" s="210"/>
      <c r="E594" s="211"/>
      <c r="F594" s="375"/>
      <c r="G594" s="376"/>
      <c r="H594" s="380"/>
      <c r="I594" s="236"/>
      <c r="J594" s="37"/>
      <c r="K594" s="394">
        <f ca="1">OFFSET(DATA!$M$15,$B591-1,0)</f>
        <v>0</v>
      </c>
      <c r="L594" s="394"/>
      <c r="M594" s="397" t="s">
        <v>213</v>
      </c>
      <c r="N594" s="397"/>
      <c r="O594" s="38"/>
      <c r="P594" s="37"/>
      <c r="Q594" s="394">
        <f ca="1">OFFSET(DATA!$O$15,$B591-1,0)</f>
        <v>0</v>
      </c>
      <c r="R594" s="394"/>
      <c r="S594" s="397" t="s">
        <v>214</v>
      </c>
      <c r="T594" s="397"/>
      <c r="U594" s="38"/>
      <c r="V594" s="400" t="str">
        <f ca="1">BC594&amp;OFFSET(DATA!$U$15,$B591-1,0)</f>
        <v/>
      </c>
      <c r="W594" s="401"/>
      <c r="X594" s="401"/>
      <c r="Y594" s="401"/>
      <c r="Z594" s="401"/>
      <c r="AA594" s="401"/>
      <c r="AB594" s="401"/>
      <c r="AC594" s="626">
        <f ca="1">OFFSET(DATA!$V$15,$B591-1,0)</f>
        <v>0</v>
      </c>
      <c r="AD594" s="626"/>
      <c r="AE594" s="627"/>
      <c r="AF594" s="423">
        <f ca="1">OFFSET(DATA!$Z$15,$B591-1,0)</f>
        <v>0</v>
      </c>
      <c r="AG594" s="394"/>
      <c r="AH594" s="397" t="s">
        <v>215</v>
      </c>
      <c r="AI594" s="397">
        <f ca="1">OFFSET(DATA!$AA$15,$B591-1,0)</f>
        <v>0</v>
      </c>
      <c r="AJ594" s="410"/>
      <c r="AK594" s="360"/>
      <c r="AL594" s="365">
        <f ca="1">OFFSET(DATA!$AD$15,$B591-1,0)</f>
        <v>0</v>
      </c>
      <c r="AM594" s="302"/>
      <c r="AN594" s="305"/>
      <c r="AO594" s="306"/>
      <c r="AP594" s="428"/>
      <c r="AQ594" s="429"/>
      <c r="AR594" s="433"/>
      <c r="AS594" s="429"/>
      <c r="AT594" s="321"/>
      <c r="AU594" s="326" t="str">
        <f ca="1">IF(OFFSET(DATA!$AU$15,$B591-1,0)="","  年　月　日",OFFSET(DATA!$AU$15,$B591-1,0))</f>
        <v xml:space="preserve">  年　月　日</v>
      </c>
      <c r="AV594" s="382">
        <f ca="1">OFFSET(DATA!$BC$15,$B591-1,0)</f>
        <v>0</v>
      </c>
      <c r="AW594" s="383"/>
      <c r="AX594" s="2"/>
      <c r="AY594" s="503"/>
      <c r="AZ594" s="505"/>
      <c r="BA594" s="505"/>
      <c r="BB594" s="300"/>
      <c r="BC594" s="189" t="str">
        <f ca="1">IF(OR(YUBIN=2,OFFSET(DATA!$T$15,$B591-1,0)=""),"","〒"&amp;OFFSET(DATA!$T$15,$B591-1,0)&amp;"　")</f>
        <v/>
      </c>
      <c r="BD594" s="2"/>
      <c r="BE594" s="2"/>
      <c r="BF594" s="2"/>
      <c r="BG594" s="2"/>
      <c r="BH594" s="2"/>
      <c r="BI594" s="2"/>
    </row>
    <row r="595" spans="2:64" ht="9.9499999999999993" customHeight="1">
      <c r="B595" s="371"/>
      <c r="C595" s="231">
        <f ca="1">OFFSET(DATA!$BD$15,$B591-1,0)</f>
        <v>0</v>
      </c>
      <c r="D595" s="277"/>
      <c r="E595" s="278"/>
      <c r="F595" s="375"/>
      <c r="G595" s="376"/>
      <c r="H595" s="380"/>
      <c r="I595" s="236"/>
      <c r="J595" s="71"/>
      <c r="K595" s="395"/>
      <c r="L595" s="395"/>
      <c r="M595" s="398"/>
      <c r="N595" s="398"/>
      <c r="O595" s="102"/>
      <c r="P595" s="71"/>
      <c r="Q595" s="395"/>
      <c r="R595" s="395"/>
      <c r="S595" s="398"/>
      <c r="T595" s="398"/>
      <c r="U595" s="102"/>
      <c r="V595" s="340"/>
      <c r="W595" s="341"/>
      <c r="X595" s="341"/>
      <c r="Y595" s="341"/>
      <c r="Z595" s="341"/>
      <c r="AA595" s="341"/>
      <c r="AB595" s="341"/>
      <c r="AC595" s="628"/>
      <c r="AD595" s="628"/>
      <c r="AE595" s="629"/>
      <c r="AF595" s="424"/>
      <c r="AG595" s="395"/>
      <c r="AH595" s="398"/>
      <c r="AI595" s="398"/>
      <c r="AJ595" s="411"/>
      <c r="AK595" s="360"/>
      <c r="AL595" s="366"/>
      <c r="AM595" s="302">
        <f t="shared" ref="AM595" ca="1" si="467">BA593</f>
        <v>0</v>
      </c>
      <c r="AN595" s="389" t="str">
        <f t="shared" ref="AN595" ca="1" si="468">IF($BA595=0,"",RIGHT($BA595,4))</f>
        <v/>
      </c>
      <c r="AO595" s="390"/>
      <c r="AP595" s="428"/>
      <c r="AQ595" s="429"/>
      <c r="AR595" s="433"/>
      <c r="AS595" s="429"/>
      <c r="AT595" s="321"/>
      <c r="AU595" s="327"/>
      <c r="AV595" s="384"/>
      <c r="AW595" s="385"/>
      <c r="AX595" s="2"/>
      <c r="AY595" s="392"/>
      <c r="AZ595" s="299"/>
      <c r="BA595" s="299">
        <f ca="1">OFFSET(DATA!$BA$15,$B591-1,0)</f>
        <v>0</v>
      </c>
      <c r="BB595" s="300"/>
      <c r="BC595" s="189"/>
      <c r="BD595" s="2"/>
      <c r="BE595" s="2"/>
      <c r="BF595" s="2"/>
      <c r="BG595" s="2"/>
      <c r="BH595" s="2"/>
      <c r="BI595" s="2"/>
    </row>
    <row r="596" spans="2:64" ht="9.9499999999999993" customHeight="1">
      <c r="B596" s="372"/>
      <c r="C596" s="204"/>
      <c r="D596" s="234"/>
      <c r="E596" s="205"/>
      <c r="F596" s="377"/>
      <c r="G596" s="378"/>
      <c r="H596" s="381"/>
      <c r="I596" s="237"/>
      <c r="J596" s="39"/>
      <c r="K596" s="396"/>
      <c r="L596" s="396"/>
      <c r="M596" s="399"/>
      <c r="N596" s="399"/>
      <c r="O596" s="40"/>
      <c r="P596" s="39"/>
      <c r="Q596" s="396"/>
      <c r="R596" s="396"/>
      <c r="S596" s="399"/>
      <c r="T596" s="399"/>
      <c r="U596" s="40"/>
      <c r="V596" s="402"/>
      <c r="W596" s="403"/>
      <c r="X596" s="403"/>
      <c r="Y596" s="403"/>
      <c r="Z596" s="403"/>
      <c r="AA596" s="403"/>
      <c r="AB596" s="403"/>
      <c r="AC596" s="613"/>
      <c r="AD596" s="613"/>
      <c r="AE596" s="378"/>
      <c r="AF596" s="425"/>
      <c r="AG596" s="396"/>
      <c r="AH596" s="399"/>
      <c r="AI596" s="399"/>
      <c r="AJ596" s="412"/>
      <c r="AK596" s="361"/>
      <c r="AL596" s="367"/>
      <c r="AM596" s="388"/>
      <c r="AN596" s="391"/>
      <c r="AO596" s="378"/>
      <c r="AP596" s="430"/>
      <c r="AQ596" s="431"/>
      <c r="AR596" s="434"/>
      <c r="AS596" s="431"/>
      <c r="AT596" s="322"/>
      <c r="AU596" s="328"/>
      <c r="AV596" s="386"/>
      <c r="AW596" s="387"/>
      <c r="AX596" s="2"/>
      <c r="AY596" s="393"/>
      <c r="AZ596" s="301"/>
      <c r="BA596" s="301"/>
      <c r="BB596" s="301"/>
      <c r="BC596" s="189"/>
      <c r="BD596" s="2"/>
      <c r="BE596" s="2"/>
      <c r="BF596" s="2"/>
      <c r="BG596" s="2"/>
      <c r="BH596" s="2"/>
      <c r="BI596" s="2"/>
    </row>
    <row r="597" spans="2:64" ht="8.1" customHeight="1">
      <c r="B597" s="1"/>
      <c r="C597" s="1"/>
      <c r="D597" s="1"/>
      <c r="E597" s="1"/>
      <c r="F597" s="1"/>
      <c r="G597" s="1"/>
      <c r="H597" s="1"/>
      <c r="I597" s="1"/>
      <c r="J597" s="1"/>
      <c r="K597" s="3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BJ597" s="1"/>
    </row>
    <row r="598" spans="2:64" s="41" customFormat="1">
      <c r="B598" s="43" t="s">
        <v>84</v>
      </c>
      <c r="K598" s="42"/>
      <c r="AG598" s="2"/>
      <c r="AK598" s="43" t="s">
        <v>190</v>
      </c>
      <c r="AL598" s="43"/>
      <c r="AW598" s="1"/>
      <c r="AX598" s="1"/>
      <c r="AY598" s="1"/>
      <c r="AZ598" s="1"/>
      <c r="BA598" s="1"/>
      <c r="BB598" s="1"/>
      <c r="BC598" s="174"/>
      <c r="BD598" s="1"/>
      <c r="BE598" s="1"/>
      <c r="BF598" s="1"/>
      <c r="BG598" s="1"/>
      <c r="BH598" s="1"/>
      <c r="BI598" s="1"/>
      <c r="BJ598" s="1"/>
    </row>
    <row r="599" spans="2:64" s="41" customFormat="1" ht="15" customHeight="1">
      <c r="B599" s="43"/>
      <c r="C599" s="43"/>
      <c r="D599" s="41" t="s">
        <v>93</v>
      </c>
      <c r="J599" s="41" t="s">
        <v>130</v>
      </c>
      <c r="M599" s="42"/>
      <c r="U599" s="41" t="s">
        <v>126</v>
      </c>
      <c r="Y599" s="41" t="s">
        <v>96</v>
      </c>
      <c r="AF599" s="1"/>
      <c r="AG599" s="1"/>
      <c r="AH599" s="1"/>
      <c r="AK599" s="43" t="s">
        <v>189</v>
      </c>
      <c r="AL599" s="43"/>
      <c r="AV599" s="1"/>
      <c r="AW599" s="1"/>
      <c r="AX599" s="1"/>
      <c r="AY599" s="1"/>
      <c r="AZ599" s="1"/>
      <c r="BA599" s="1"/>
      <c r="BB599" s="1"/>
      <c r="BC599" s="174"/>
      <c r="BD599" s="1"/>
      <c r="BE599" s="1"/>
      <c r="BF599" s="1"/>
      <c r="BG599" s="1"/>
      <c r="BH599" s="1"/>
      <c r="BI599" s="1"/>
    </row>
    <row r="600" spans="2:64" s="41" customFormat="1" ht="15" customHeight="1">
      <c r="B600" s="43"/>
      <c r="C600" s="43"/>
      <c r="D600" s="41" t="s">
        <v>97</v>
      </c>
      <c r="J600" s="41" t="s">
        <v>131</v>
      </c>
      <c r="M600" s="42"/>
      <c r="U600" s="41" t="s">
        <v>132</v>
      </c>
      <c r="Y600" s="41" t="s">
        <v>133</v>
      </c>
      <c r="AF600" s="1"/>
      <c r="AI600" s="2"/>
      <c r="AJ600" s="1"/>
      <c r="AK600" s="43" t="s">
        <v>191</v>
      </c>
      <c r="AL600" s="43"/>
      <c r="AM600" s="1"/>
      <c r="AN600" s="1"/>
      <c r="AO600" s="1"/>
      <c r="AP600" s="1"/>
      <c r="AQ600" s="1"/>
      <c r="AR600" s="1"/>
      <c r="AS600" s="1"/>
      <c r="AT600" s="1"/>
      <c r="AU600" s="1"/>
      <c r="AW600" s="1"/>
      <c r="AX600" s="1"/>
      <c r="AY600" s="1"/>
      <c r="AZ600" s="1"/>
      <c r="BA600" s="1"/>
      <c r="BB600" s="1"/>
      <c r="BC600" s="174"/>
      <c r="BD600" s="1"/>
      <c r="BE600" s="1"/>
      <c r="BF600" s="1"/>
      <c r="BG600" s="1"/>
      <c r="BH600" s="1"/>
      <c r="BI600" s="1"/>
      <c r="BJ600" s="1"/>
    </row>
    <row r="601" spans="2:64">
      <c r="B601" s="1"/>
      <c r="D601" s="41" t="s">
        <v>127</v>
      </c>
      <c r="E601" s="41"/>
      <c r="F601" s="41"/>
      <c r="G601" s="41"/>
      <c r="H601" s="41"/>
      <c r="I601" s="41"/>
      <c r="J601" s="41" t="s">
        <v>134</v>
      </c>
      <c r="K601" s="41"/>
      <c r="L601" s="41"/>
      <c r="M601" s="42"/>
      <c r="N601" s="41"/>
      <c r="O601" s="41"/>
      <c r="P601" s="41"/>
      <c r="Q601" s="41"/>
      <c r="R601" s="41"/>
      <c r="S601" s="41"/>
      <c r="T601" s="41"/>
      <c r="U601" s="41"/>
      <c r="V601" s="41"/>
      <c r="W601" s="41"/>
      <c r="X601" s="41"/>
      <c r="Y601" s="41"/>
      <c r="Z601" s="41"/>
      <c r="AA601" s="41"/>
      <c r="AB601" s="41"/>
      <c r="AC601" s="41"/>
      <c r="AD601" s="41"/>
      <c r="AE601" s="41"/>
      <c r="AF601" s="1"/>
      <c r="AG601" s="73"/>
      <c r="AH601" s="1"/>
      <c r="AI601" s="1"/>
      <c r="AJ601" s="1"/>
      <c r="AK601" s="43" t="s">
        <v>192</v>
      </c>
      <c r="AL601" s="43"/>
      <c r="AM601" s="1"/>
      <c r="AN601" s="1"/>
      <c r="AO601" s="1"/>
      <c r="AP601" s="1"/>
      <c r="AQ601" s="1"/>
      <c r="AR601" s="1"/>
      <c r="AS601" s="1"/>
      <c r="AT601" s="1"/>
      <c r="AU601" s="1"/>
      <c r="BJ601" s="1"/>
      <c r="BK601" s="1"/>
      <c r="BL601" s="1"/>
    </row>
    <row r="602" spans="2:64">
      <c r="B602" s="1"/>
      <c r="D602" s="41" t="s">
        <v>94</v>
      </c>
      <c r="E602" s="41"/>
      <c r="F602" s="1"/>
      <c r="G602" s="1"/>
      <c r="H602" s="1"/>
      <c r="I602" s="1"/>
      <c r="J602" s="41" t="s">
        <v>95</v>
      </c>
      <c r="K602" s="36"/>
      <c r="L602" s="1"/>
      <c r="M602" s="1"/>
      <c r="N602" s="1"/>
      <c r="O602" s="1"/>
      <c r="P602" s="1"/>
      <c r="Q602" s="1"/>
      <c r="R602" s="1"/>
      <c r="S602" s="1"/>
      <c r="T602" s="1"/>
      <c r="U602" s="41" t="s">
        <v>201</v>
      </c>
      <c r="W602" s="1"/>
      <c r="X602" s="1"/>
      <c r="Y602" s="1"/>
      <c r="Z602" s="1"/>
      <c r="AA602" s="1"/>
      <c r="AB602" s="1"/>
      <c r="AC602" s="1"/>
      <c r="AD602" s="1"/>
      <c r="AE602" s="1"/>
      <c r="AF602" s="1"/>
      <c r="AG602" s="73"/>
      <c r="AH602" s="1"/>
      <c r="AK602" s="43" t="s">
        <v>193</v>
      </c>
      <c r="AL602" s="43"/>
      <c r="BJ602" s="1"/>
    </row>
    <row r="603" spans="2:64">
      <c r="B603" s="43" t="s">
        <v>128</v>
      </c>
      <c r="C603" s="43"/>
      <c r="D603" s="41"/>
      <c r="E603" s="41"/>
      <c r="F603" s="1"/>
      <c r="G603" s="1"/>
      <c r="H603" s="1"/>
      <c r="I603" s="1"/>
      <c r="J603" s="41"/>
      <c r="K603" s="36"/>
      <c r="L603" s="1"/>
      <c r="M603" s="1"/>
      <c r="N603" s="1"/>
      <c r="O603" s="1"/>
      <c r="P603" s="1"/>
      <c r="Q603" s="1"/>
      <c r="R603" s="1"/>
      <c r="S603" s="1"/>
      <c r="T603" s="1"/>
      <c r="U603" s="1"/>
      <c r="V603" s="1"/>
      <c r="W603" s="1"/>
      <c r="X603" s="1"/>
      <c r="Y603" s="1"/>
      <c r="Z603" s="1"/>
      <c r="AA603" s="1"/>
      <c r="AB603" s="1"/>
      <c r="AC603" s="1"/>
      <c r="AD603" s="1"/>
      <c r="AE603" s="1"/>
      <c r="AF603" s="1"/>
      <c r="AK603" s="43" t="s">
        <v>194</v>
      </c>
      <c r="AL603" s="43"/>
      <c r="AV603" s="2"/>
      <c r="BJ603" s="1"/>
      <c r="BK603" s="1"/>
    </row>
    <row r="604" spans="2:64">
      <c r="B604" s="43"/>
      <c r="C604" s="123" t="s">
        <v>129</v>
      </c>
      <c r="D604" s="41"/>
      <c r="AG604" s="73"/>
      <c r="AK604" s="43" t="s">
        <v>195</v>
      </c>
      <c r="AL604" s="43"/>
    </row>
    <row r="605" spans="2:64">
      <c r="B605" s="43" t="s">
        <v>185</v>
      </c>
      <c r="C605" s="43"/>
      <c r="AF605" s="1"/>
      <c r="AK605" s="43" t="s">
        <v>196</v>
      </c>
      <c r="AL605" s="43"/>
    </row>
    <row r="606" spans="2:64">
      <c r="B606" s="43" t="s">
        <v>186</v>
      </c>
      <c r="C606" s="43"/>
      <c r="D606" s="41"/>
      <c r="E606" s="41"/>
      <c r="AG606" s="73"/>
      <c r="AK606" s="43" t="s">
        <v>197</v>
      </c>
      <c r="AL606" s="43"/>
    </row>
    <row r="607" spans="2:64">
      <c r="B607" s="43" t="s">
        <v>187</v>
      </c>
      <c r="C607" s="43"/>
      <c r="AK607" s="43" t="s">
        <v>198</v>
      </c>
      <c r="AL607" s="43"/>
    </row>
    <row r="608" spans="2:64">
      <c r="B608" s="123" t="s">
        <v>188</v>
      </c>
      <c r="C608" s="43"/>
    </row>
    <row r="609" spans="1:65">
      <c r="B609" s="123"/>
      <c r="C609" s="43"/>
    </row>
    <row r="610" spans="1:65" ht="12" customHeight="1">
      <c r="BC610" s="175">
        <v>1</v>
      </c>
    </row>
    <row r="611" spans="1:65" ht="24" customHeight="1">
      <c r="F611" s="32"/>
      <c r="Z611" s="191" t="s">
        <v>82</v>
      </c>
      <c r="AA611" s="191"/>
      <c r="AB611" s="191"/>
      <c r="AC611" s="191"/>
      <c r="AD611" s="191"/>
      <c r="AE611" s="191"/>
      <c r="AF611" s="191"/>
      <c r="AG611" s="191"/>
      <c r="AH611" s="191"/>
      <c r="AI611" s="191"/>
      <c r="AT611" s="192" t="s">
        <v>83</v>
      </c>
      <c r="AU611" s="194"/>
      <c r="AV611" s="194"/>
      <c r="AW611" s="194"/>
      <c r="AY611" s="2"/>
      <c r="BC611" s="175"/>
      <c r="BJ611" s="1"/>
      <c r="BK611" s="1"/>
      <c r="BL611" s="1"/>
      <c r="BM611" s="1"/>
    </row>
    <row r="612" spans="1:65" ht="20.100000000000001" customHeight="1">
      <c r="I612" s="41"/>
      <c r="Z612" s="417" t="str">
        <f>IF(作成日="","（○○　年　月　日　作成）",作成日)</f>
        <v>（○○　年　月　日　作成）</v>
      </c>
      <c r="AA612" s="417"/>
      <c r="AB612" s="417"/>
      <c r="AC612" s="417"/>
      <c r="AD612" s="417"/>
      <c r="AE612" s="417"/>
      <c r="AF612" s="417"/>
      <c r="AG612" s="417"/>
      <c r="AH612" s="417"/>
      <c r="AI612" s="417"/>
      <c r="AT612" s="193"/>
      <c r="AU612" s="195"/>
      <c r="AV612" s="195"/>
      <c r="AW612" s="195"/>
      <c r="AY612" s="2"/>
      <c r="BJ612" s="1"/>
      <c r="BK612" s="1"/>
      <c r="BL612" s="1"/>
      <c r="BM612" s="1"/>
    </row>
    <row r="613" spans="1:65" ht="13.5" customHeight="1">
      <c r="A613" s="197" t="s">
        <v>220</v>
      </c>
      <c r="B613" s="197"/>
      <c r="C613" s="197"/>
      <c r="D613" s="198">
        <f>事業所名</f>
        <v>0</v>
      </c>
      <c r="E613" s="198"/>
      <c r="F613" s="198"/>
      <c r="G613" s="198"/>
      <c r="H613" s="198"/>
      <c r="I613" s="198"/>
      <c r="J613" s="198"/>
      <c r="Z613" s="417"/>
      <c r="AA613" s="417"/>
      <c r="AB613" s="417"/>
      <c r="AC613" s="417"/>
      <c r="AD613" s="417"/>
      <c r="AE613" s="417"/>
      <c r="AF613" s="417"/>
      <c r="AG613" s="417"/>
      <c r="AH613" s="417"/>
      <c r="AI613" s="417"/>
      <c r="AT613" s="104"/>
      <c r="AU613" s="199" t="str">
        <f>IF(提出日="","○○　年　月　日",提出日)</f>
        <v>○○　年　月　日</v>
      </c>
      <c r="AV613" s="199"/>
      <c r="AW613" s="199"/>
    </row>
    <row r="614" spans="1:65">
      <c r="A614" s="197" t="s">
        <v>221</v>
      </c>
      <c r="B614" s="197"/>
      <c r="C614" s="197"/>
      <c r="D614" s="217">
        <f>現場ID</f>
        <v>0</v>
      </c>
      <c r="E614" s="217"/>
      <c r="F614" s="217"/>
      <c r="G614" s="217"/>
      <c r="H614" s="217"/>
      <c r="I614" s="217"/>
      <c r="J614" s="217"/>
      <c r="M614" s="218" t="s">
        <v>222</v>
      </c>
      <c r="N614" s="218"/>
      <c r="O614" s="218"/>
      <c r="P614" s="218"/>
      <c r="Q614" s="218"/>
      <c r="R614" s="218"/>
      <c r="S614" s="218"/>
      <c r="T614" s="218"/>
      <c r="U614" s="218"/>
      <c r="V614" s="218"/>
      <c r="W614" s="218"/>
      <c r="X614" s="218"/>
      <c r="Y614" s="218"/>
      <c r="Z614" s="218"/>
      <c r="AT614" s="101"/>
      <c r="AU614" s="105"/>
      <c r="AV614" s="105"/>
      <c r="AW614" s="105"/>
    </row>
    <row r="615" spans="1:65" ht="20.100000000000001" customHeight="1">
      <c r="A615" s="219" t="s">
        <v>217</v>
      </c>
      <c r="B615" s="219"/>
      <c r="C615" s="219"/>
      <c r="D615" s="220">
        <f>所長名</f>
        <v>0</v>
      </c>
      <c r="E615" s="220"/>
      <c r="F615" s="220"/>
      <c r="G615" s="220"/>
      <c r="H615" s="220"/>
      <c r="I615" s="220"/>
      <c r="J615" s="72" t="s">
        <v>223</v>
      </c>
      <c r="M615" s="218"/>
      <c r="N615" s="218"/>
      <c r="O615" s="218"/>
      <c r="P615" s="218"/>
      <c r="Q615" s="218"/>
      <c r="R615" s="218"/>
      <c r="S615" s="218"/>
      <c r="T615" s="218"/>
      <c r="U615" s="218"/>
      <c r="V615" s="218"/>
      <c r="W615" s="218"/>
      <c r="X615" s="218"/>
      <c r="Y615" s="218"/>
      <c r="Z615" s="218"/>
      <c r="AA615" s="46"/>
      <c r="AB615" s="46"/>
      <c r="AC615" s="46"/>
      <c r="AD615" s="221" t="s">
        <v>224</v>
      </c>
      <c r="AE615" s="221"/>
      <c r="AF615" s="221"/>
      <c r="AG615" s="212">
        <f>一次会社名</f>
        <v>0</v>
      </c>
      <c r="AH615" s="212"/>
      <c r="AI615" s="212"/>
      <c r="AJ615" s="212"/>
      <c r="AK615" s="212"/>
      <c r="AL615" s="212"/>
      <c r="AM615" s="212"/>
      <c r="AN615" s="212"/>
      <c r="AO615" s="124" t="s">
        <v>3</v>
      </c>
      <c r="AP615" s="213" t="s">
        <v>225</v>
      </c>
      <c r="AQ615" s="213"/>
      <c r="AR615" s="212">
        <f>二次会社名</f>
        <v>0</v>
      </c>
      <c r="AS615" s="212"/>
      <c r="AT615" s="212"/>
      <c r="AU615" s="212"/>
      <c r="AV615" s="212"/>
      <c r="AW615" s="72" t="s">
        <v>166</v>
      </c>
      <c r="BJ615" s="1"/>
      <c r="BK615" s="1"/>
      <c r="BL615" s="1"/>
    </row>
    <row r="616" spans="1:65" ht="15" customHeight="1">
      <c r="J616" s="34"/>
      <c r="L616" s="33"/>
      <c r="M616" s="218"/>
      <c r="N616" s="218"/>
      <c r="O616" s="218"/>
      <c r="P616" s="218"/>
      <c r="Q616" s="218"/>
      <c r="R616" s="218"/>
      <c r="S616" s="218"/>
      <c r="T616" s="218"/>
      <c r="U616" s="218"/>
      <c r="V616" s="218"/>
      <c r="W616" s="218"/>
      <c r="X616" s="218"/>
      <c r="Y616" s="218"/>
      <c r="Z616" s="218"/>
      <c r="AA616" s="46"/>
      <c r="AB616" s="46"/>
      <c r="AC616" s="46"/>
      <c r="AD616" s="214" t="s">
        <v>226</v>
      </c>
      <c r="AE616" s="214"/>
      <c r="AF616" s="214"/>
      <c r="AG616" s="215">
        <f>一次会社ID</f>
        <v>0</v>
      </c>
      <c r="AH616" s="215"/>
      <c r="AI616" s="215"/>
      <c r="AJ616" s="215"/>
      <c r="AK616" s="215"/>
      <c r="AL616" s="215"/>
      <c r="AM616" s="215"/>
      <c r="AN616" s="142"/>
      <c r="AP616" s="216" t="s">
        <v>226</v>
      </c>
      <c r="AQ616" s="216"/>
      <c r="AR616" s="215">
        <f>二次会社ID</f>
        <v>0</v>
      </c>
      <c r="AS616" s="215"/>
      <c r="AT616" s="215"/>
      <c r="AU616" s="215"/>
      <c r="BJ616" s="1"/>
      <c r="BK616" s="1"/>
      <c r="BL616" s="1"/>
    </row>
    <row r="617" spans="1:65" ht="9.9499999999999993" customHeight="1">
      <c r="AW617" s="90" t="str">
        <f>INT(B624/10+1) &amp; " / " &amp; INT(作業員数/10+1)</f>
        <v>8 / 1</v>
      </c>
    </row>
    <row r="618" spans="1:65" ht="9.9499999999999993" customHeight="1">
      <c r="B618" s="190" t="s">
        <v>4</v>
      </c>
      <c r="C618" s="634" t="s">
        <v>27</v>
      </c>
      <c r="D618" s="635"/>
      <c r="E618" s="636"/>
      <c r="F618" s="200" t="s">
        <v>5</v>
      </c>
      <c r="G618" s="201"/>
      <c r="H618" s="206" t="s">
        <v>6</v>
      </c>
      <c r="I618" s="206"/>
      <c r="J618" s="200" t="s">
        <v>7</v>
      </c>
      <c r="K618" s="207"/>
      <c r="L618" s="207"/>
      <c r="M618" s="207"/>
      <c r="N618" s="207"/>
      <c r="O618" s="201"/>
      <c r="P618" s="200" t="s">
        <v>8</v>
      </c>
      <c r="Q618" s="207"/>
      <c r="R618" s="207"/>
      <c r="S618" s="207"/>
      <c r="T618" s="207"/>
      <c r="U618" s="201"/>
      <c r="V618" s="200" t="s">
        <v>9</v>
      </c>
      <c r="W618" s="207"/>
      <c r="X618" s="207"/>
      <c r="Y618" s="207"/>
      <c r="Z618" s="207"/>
      <c r="AA618" s="207"/>
      <c r="AB618" s="630" t="s">
        <v>171</v>
      </c>
      <c r="AC618" s="630"/>
      <c r="AD618" s="630"/>
      <c r="AE618" s="631"/>
      <c r="AF618" s="287" t="s">
        <v>135</v>
      </c>
      <c r="AG618" s="288"/>
      <c r="AH618" s="288"/>
      <c r="AI618" s="288"/>
      <c r="AJ618" s="289"/>
      <c r="AK618" s="295" t="s">
        <v>12</v>
      </c>
      <c r="AL618" s="287" t="s">
        <v>136</v>
      </c>
      <c r="AM618" s="200" t="s">
        <v>138</v>
      </c>
      <c r="AN618" s="207"/>
      <c r="AO618" s="201"/>
      <c r="AP618" s="200" t="s">
        <v>14</v>
      </c>
      <c r="AQ618" s="207"/>
      <c r="AR618" s="207"/>
      <c r="AS618" s="207"/>
      <c r="AT618" s="201"/>
      <c r="AU618" s="200" t="s">
        <v>16</v>
      </c>
      <c r="AV618" s="279" t="s">
        <v>173</v>
      </c>
      <c r="AW618" s="280"/>
      <c r="AX618" s="36"/>
      <c r="AY618" s="36"/>
      <c r="AZ618" s="36"/>
      <c r="BA618" s="36"/>
      <c r="BB618" s="36"/>
      <c r="BJ618" s="1"/>
    </row>
    <row r="619" spans="1:65" ht="9.9499999999999993" customHeight="1">
      <c r="B619" s="190"/>
      <c r="C619" s="637"/>
      <c r="D619" s="638"/>
      <c r="E619" s="639"/>
      <c r="F619" s="202"/>
      <c r="G619" s="203"/>
      <c r="H619" s="206"/>
      <c r="I619" s="206"/>
      <c r="J619" s="202"/>
      <c r="K619" s="208"/>
      <c r="L619" s="208"/>
      <c r="M619" s="208"/>
      <c r="N619" s="208"/>
      <c r="O619" s="203"/>
      <c r="P619" s="202"/>
      <c r="Q619" s="208"/>
      <c r="R619" s="208"/>
      <c r="S619" s="208"/>
      <c r="T619" s="208"/>
      <c r="U619" s="203"/>
      <c r="V619" s="202"/>
      <c r="W619" s="208"/>
      <c r="X619" s="208"/>
      <c r="Y619" s="208"/>
      <c r="Z619" s="208"/>
      <c r="AA619" s="208"/>
      <c r="AB619" s="285"/>
      <c r="AC619" s="285"/>
      <c r="AD619" s="285"/>
      <c r="AE619" s="286"/>
      <c r="AF619" s="269"/>
      <c r="AG619" s="290"/>
      <c r="AH619" s="290"/>
      <c r="AI619" s="290"/>
      <c r="AJ619" s="291"/>
      <c r="AK619" s="296"/>
      <c r="AL619" s="269"/>
      <c r="AM619" s="209"/>
      <c r="AN619" s="210"/>
      <c r="AO619" s="211"/>
      <c r="AP619" s="202"/>
      <c r="AQ619" s="208"/>
      <c r="AR619" s="208"/>
      <c r="AS619" s="208"/>
      <c r="AT619" s="203"/>
      <c r="AU619" s="202"/>
      <c r="AV619" s="273"/>
      <c r="AW619" s="274"/>
      <c r="BJ619" s="1"/>
    </row>
    <row r="620" spans="1:65" ht="9.9499999999999993" customHeight="1">
      <c r="B620" s="190"/>
      <c r="C620" s="614" t="s">
        <v>170</v>
      </c>
      <c r="D620" s="615"/>
      <c r="E620" s="616"/>
      <c r="F620" s="202"/>
      <c r="G620" s="203"/>
      <c r="H620" s="206"/>
      <c r="I620" s="206"/>
      <c r="J620" s="209"/>
      <c r="K620" s="210"/>
      <c r="L620" s="210"/>
      <c r="M620" s="210"/>
      <c r="N620" s="210"/>
      <c r="O620" s="211"/>
      <c r="P620" s="209"/>
      <c r="Q620" s="210"/>
      <c r="R620" s="210"/>
      <c r="S620" s="210"/>
      <c r="T620" s="210"/>
      <c r="U620" s="211"/>
      <c r="V620" s="209"/>
      <c r="W620" s="210"/>
      <c r="X620" s="210"/>
      <c r="Y620" s="210"/>
      <c r="Z620" s="210"/>
      <c r="AA620" s="210"/>
      <c r="AB620" s="632"/>
      <c r="AC620" s="632"/>
      <c r="AD620" s="632"/>
      <c r="AE620" s="633"/>
      <c r="AF620" s="292"/>
      <c r="AG620" s="293"/>
      <c r="AH620" s="293"/>
      <c r="AI620" s="293"/>
      <c r="AJ620" s="294"/>
      <c r="AK620" s="297"/>
      <c r="AL620" s="292"/>
      <c r="AM620" s="231" t="s">
        <v>139</v>
      </c>
      <c r="AN620" s="277"/>
      <c r="AO620" s="278"/>
      <c r="AP620" s="209"/>
      <c r="AQ620" s="210"/>
      <c r="AR620" s="210"/>
      <c r="AS620" s="210"/>
      <c r="AT620" s="211"/>
      <c r="AU620" s="209"/>
      <c r="AV620" s="281"/>
      <c r="AW620" s="282"/>
      <c r="BJ620" s="1"/>
    </row>
    <row r="621" spans="1:65" ht="9.9499999999999993" customHeight="1">
      <c r="B621" s="190"/>
      <c r="C621" s="614"/>
      <c r="D621" s="615"/>
      <c r="E621" s="616"/>
      <c r="F621" s="202"/>
      <c r="G621" s="203"/>
      <c r="H621" s="206"/>
      <c r="I621" s="206"/>
      <c r="J621" s="231" t="s">
        <v>80</v>
      </c>
      <c r="K621" s="277"/>
      <c r="L621" s="277"/>
      <c r="M621" s="277"/>
      <c r="N621" s="277"/>
      <c r="O621" s="278"/>
      <c r="P621" s="231" t="s">
        <v>199</v>
      </c>
      <c r="Q621" s="277"/>
      <c r="R621" s="277"/>
      <c r="S621" s="277"/>
      <c r="T621" s="277"/>
      <c r="U621" s="278"/>
      <c r="V621" s="231" t="s">
        <v>10</v>
      </c>
      <c r="W621" s="277"/>
      <c r="X621" s="277"/>
      <c r="Y621" s="277"/>
      <c r="Z621" s="277"/>
      <c r="AA621" s="277"/>
      <c r="AB621" s="418" t="s">
        <v>301</v>
      </c>
      <c r="AC621" s="419"/>
      <c r="AD621" s="419"/>
      <c r="AE621" s="420"/>
      <c r="AF621" s="231" t="s">
        <v>11</v>
      </c>
      <c r="AG621" s="277"/>
      <c r="AH621" s="277"/>
      <c r="AI621" s="277"/>
      <c r="AJ621" s="278"/>
      <c r="AK621" s="297"/>
      <c r="AL621" s="231" t="s">
        <v>13</v>
      </c>
      <c r="AM621" s="209"/>
      <c r="AN621" s="210"/>
      <c r="AO621" s="211"/>
      <c r="AP621" s="256" t="s">
        <v>15</v>
      </c>
      <c r="AQ621" s="257"/>
      <c r="AR621" s="262" t="s">
        <v>26</v>
      </c>
      <c r="AS621" s="262"/>
      <c r="AT621" s="265" t="s">
        <v>137</v>
      </c>
      <c r="AU621" s="268" t="s">
        <v>17</v>
      </c>
      <c r="AV621" s="271" t="s">
        <v>174</v>
      </c>
      <c r="AW621" s="272"/>
      <c r="BJ621" s="1"/>
    </row>
    <row r="622" spans="1:65" ht="9.9499999999999993" customHeight="1">
      <c r="B622" s="190"/>
      <c r="C622" s="614" t="s">
        <v>178</v>
      </c>
      <c r="D622" s="615"/>
      <c r="E622" s="616"/>
      <c r="F622" s="202"/>
      <c r="G622" s="203"/>
      <c r="H622" s="206"/>
      <c r="I622" s="206"/>
      <c r="J622" s="202"/>
      <c r="K622" s="208"/>
      <c r="L622" s="208"/>
      <c r="M622" s="208"/>
      <c r="N622" s="208"/>
      <c r="O622" s="203"/>
      <c r="P622" s="202"/>
      <c r="Q622" s="208"/>
      <c r="R622" s="208"/>
      <c r="S622" s="208"/>
      <c r="T622" s="208"/>
      <c r="U622" s="203"/>
      <c r="V622" s="202"/>
      <c r="W622" s="208"/>
      <c r="X622" s="208"/>
      <c r="Y622" s="208"/>
      <c r="Z622" s="208"/>
      <c r="AA622" s="208"/>
      <c r="AB622" s="285"/>
      <c r="AC622" s="285"/>
      <c r="AD622" s="285"/>
      <c r="AE622" s="286"/>
      <c r="AF622" s="202"/>
      <c r="AG622" s="208"/>
      <c r="AH622" s="208"/>
      <c r="AI622" s="208"/>
      <c r="AJ622" s="203"/>
      <c r="AK622" s="297"/>
      <c r="AL622" s="202"/>
      <c r="AM622" s="231" t="s">
        <v>61</v>
      </c>
      <c r="AN622" s="277"/>
      <c r="AO622" s="278"/>
      <c r="AP622" s="258"/>
      <c r="AQ622" s="259"/>
      <c r="AR622" s="263"/>
      <c r="AS622" s="263"/>
      <c r="AT622" s="266"/>
      <c r="AU622" s="269"/>
      <c r="AV622" s="273"/>
      <c r="AW622" s="274"/>
      <c r="BJ622" s="1"/>
    </row>
    <row r="623" spans="1:65" ht="9.9499999999999993" customHeight="1">
      <c r="B623" s="190"/>
      <c r="C623" s="617"/>
      <c r="D623" s="618"/>
      <c r="E623" s="619"/>
      <c r="F623" s="204"/>
      <c r="G623" s="205"/>
      <c r="H623" s="206"/>
      <c r="I623" s="206"/>
      <c r="J623" s="204"/>
      <c r="K623" s="234"/>
      <c r="L623" s="234"/>
      <c r="M623" s="234"/>
      <c r="N623" s="234"/>
      <c r="O623" s="205"/>
      <c r="P623" s="204"/>
      <c r="Q623" s="234"/>
      <c r="R623" s="234"/>
      <c r="S623" s="234"/>
      <c r="T623" s="234"/>
      <c r="U623" s="205"/>
      <c r="V623" s="204"/>
      <c r="W623" s="234"/>
      <c r="X623" s="234"/>
      <c r="Y623" s="234"/>
      <c r="Z623" s="234"/>
      <c r="AA623" s="234"/>
      <c r="AB623" s="421"/>
      <c r="AC623" s="421"/>
      <c r="AD623" s="421"/>
      <c r="AE623" s="422"/>
      <c r="AF623" s="204"/>
      <c r="AG623" s="234"/>
      <c r="AH623" s="234"/>
      <c r="AI623" s="234"/>
      <c r="AJ623" s="205"/>
      <c r="AK623" s="298"/>
      <c r="AL623" s="204"/>
      <c r="AM623" s="204"/>
      <c r="AN623" s="234"/>
      <c r="AO623" s="205"/>
      <c r="AP623" s="260"/>
      <c r="AQ623" s="261"/>
      <c r="AR623" s="264"/>
      <c r="AS623" s="264"/>
      <c r="AT623" s="267"/>
      <c r="AU623" s="270"/>
      <c r="AV623" s="275"/>
      <c r="AW623" s="276"/>
      <c r="AY623" s="74" t="s">
        <v>138</v>
      </c>
      <c r="AZ623" s="74" t="s">
        <v>139</v>
      </c>
      <c r="BA623" s="74" t="s">
        <v>61</v>
      </c>
      <c r="BB623" s="74" t="s">
        <v>300</v>
      </c>
      <c r="BC623" s="173" t="s">
        <v>310</v>
      </c>
      <c r="BJ623" s="1"/>
    </row>
    <row r="624" spans="1:65" ht="9.9499999999999993" customHeight="1">
      <c r="B624" s="368">
        <v>71</v>
      </c>
      <c r="C624" s="620">
        <f ca="1">OFFSET(DATA!$B$15,$B624-1,0)</f>
        <v>0</v>
      </c>
      <c r="D624" s="621"/>
      <c r="E624" s="622"/>
      <c r="F624" s="373">
        <f ca="1">OFFSET(DATA!$C$15,$B624-1,0)</f>
        <v>0</v>
      </c>
      <c r="G624" s="374"/>
      <c r="H624" s="379" t="str">
        <f ca="1">OFFSET(TMP!$H$1,($B624-1)*4,0)</f>
        <v xml:space="preserve">
</v>
      </c>
      <c r="I624" s="235" t="str">
        <f ca="1">OFFSET(TMP!$I$1,($B624-1)*4,0)</f>
        <v xml:space="preserve">
</v>
      </c>
      <c r="J624" s="238" t="str">
        <f ca="1">IF(OFFSET(DATA!$L$15,$B624-1,0)="","  年　月　日",OFFSET(DATA!$L$15,$B624-1,0))</f>
        <v xml:space="preserve">  年　月　日</v>
      </c>
      <c r="K624" s="239"/>
      <c r="L624" s="239"/>
      <c r="M624" s="239"/>
      <c r="N624" s="239"/>
      <c r="O624" s="240"/>
      <c r="P624" s="329" t="str">
        <f ca="1">IF(OFFSET(DATA!$N$15,$B624-1,0)="","  年　月　日",OFFSET(DATA!$N$15,$B624-1,0))</f>
        <v xml:space="preserve">  年　月　日</v>
      </c>
      <c r="Q624" s="330"/>
      <c r="R624" s="330"/>
      <c r="S624" s="330"/>
      <c r="T624" s="330"/>
      <c r="U624" s="331"/>
      <c r="V624" s="338" t="str">
        <f ca="1">BC624&amp;OFFSET(DATA!$R$15,$B624-1,0)</f>
        <v/>
      </c>
      <c r="W624" s="339"/>
      <c r="X624" s="339"/>
      <c r="Y624" s="339"/>
      <c r="Z624" s="339"/>
      <c r="AA624" s="339"/>
      <c r="AB624" s="339"/>
      <c r="AC624" s="609">
        <f ca="1">OFFSET(DATA!$S$15,$B624-1,0)</f>
        <v>0</v>
      </c>
      <c r="AD624" s="609"/>
      <c r="AE624" s="610"/>
      <c r="AF624" s="350" t="str">
        <f ca="1">IF(OFFSET(DATA!$Y$15,$B624-1,0)="","  年　月　日",OFFSET(DATA!$Y$15,$B624-1,0))</f>
        <v xml:space="preserve">  年　月　日</v>
      </c>
      <c r="AG624" s="351"/>
      <c r="AH624" s="351"/>
      <c r="AI624" s="351"/>
      <c r="AJ624" s="352"/>
      <c r="AK624" s="359" t="str">
        <f ca="1">IF(BLOOD=1,IF(LEN(BB624)=8,LEFT(BB624,2),LEFT(BB624,1)),BB624)</f>
        <v/>
      </c>
      <c r="AL624" s="362" t="str">
        <f ca="1">IF(OFFSET(DATA!$AC$15,$B624-1,0)="","  年　月　日",OFFSET(DATA!$AC$15,$B624-1,0))</f>
        <v xml:space="preserve">  年　月　日</v>
      </c>
      <c r="AM624" s="311">
        <f ca="1">AY626</f>
        <v>0</v>
      </c>
      <c r="AN624" s="312"/>
      <c r="AO624" s="313"/>
      <c r="AP624" s="314" t="str">
        <f ca="1">INDIRECT("TMP!T" &amp; 2 + ($B624-1)*5)</f>
        <v xml:space="preserve">
</v>
      </c>
      <c r="AQ624" s="315"/>
      <c r="AR624" s="315" t="str">
        <f ca="1">INDIRECT("TMP!U" &amp; 2 + ($B624-1)*5)</f>
        <v xml:space="preserve">
</v>
      </c>
      <c r="AS624" s="315"/>
      <c r="AT624" s="320" t="str">
        <f ca="1">INDIRECT("TMP!V" &amp; 2 + ($B624-1)*5)</f>
        <v xml:space="preserve">
</v>
      </c>
      <c r="AU624" s="323" t="str">
        <f ca="1">IF(OFFSET(DATA!$AT$15,$B624-1,0)="","  年　月　日",OFFSET(DATA!$AT$15,$B624-1,0))</f>
        <v xml:space="preserve">  年　月　日</v>
      </c>
      <c r="AV624" s="413">
        <f ca="1">OFFSET(DATA!$BB$15,$B624-1,0)</f>
        <v>0</v>
      </c>
      <c r="AW624" s="414"/>
      <c r="AX624" s="2"/>
      <c r="AY624" s="392">
        <f ca="1">OFFSET(DATA!$AV$15,$B624-1,0)</f>
        <v>0</v>
      </c>
      <c r="AZ624" s="299">
        <f ca="1">OFFSET(DATA!$AX$15,$B624-1,0)</f>
        <v>0</v>
      </c>
      <c r="BA624" s="299">
        <f ca="1">OFFSET(DATA!$AZ$15,$B624-1,0)</f>
        <v>0</v>
      </c>
      <c r="BB624" s="299" t="str">
        <f ca="1">IF(OFFSET(DATA!$AB$15,$B624-1,0)="","",OFFSET(DATA!$AB$15,$B624-1,0))</f>
        <v/>
      </c>
      <c r="BC624" s="189" t="str">
        <f ca="1">IF(OR(YUBIN=2,OFFSET(DATA!$Q$15,$B624-1,0)=""),"","〒"&amp;OFFSET(DATA!$Q$15,$B624-1,0)&amp;"　")</f>
        <v/>
      </c>
      <c r="BD624" s="2"/>
      <c r="BE624" s="2"/>
      <c r="BF624" s="2"/>
      <c r="BG624" s="2"/>
      <c r="BH624" s="2"/>
      <c r="BI624" s="2"/>
    </row>
    <row r="625" spans="2:61" ht="9.9499999999999993" customHeight="1">
      <c r="B625" s="369"/>
      <c r="C625" s="623"/>
      <c r="D625" s="624"/>
      <c r="E625" s="625"/>
      <c r="F625" s="375"/>
      <c r="G625" s="376"/>
      <c r="H625" s="380"/>
      <c r="I625" s="236"/>
      <c r="J625" s="241"/>
      <c r="K625" s="242"/>
      <c r="L625" s="242"/>
      <c r="M625" s="242"/>
      <c r="N625" s="242"/>
      <c r="O625" s="243"/>
      <c r="P625" s="332"/>
      <c r="Q625" s="333"/>
      <c r="R625" s="333"/>
      <c r="S625" s="333"/>
      <c r="T625" s="333"/>
      <c r="U625" s="334"/>
      <c r="V625" s="340"/>
      <c r="W625" s="341"/>
      <c r="X625" s="341"/>
      <c r="Y625" s="341"/>
      <c r="Z625" s="341"/>
      <c r="AA625" s="341"/>
      <c r="AB625" s="341"/>
      <c r="AC625" s="611"/>
      <c r="AD625" s="611"/>
      <c r="AE625" s="612"/>
      <c r="AF625" s="353"/>
      <c r="AG625" s="354"/>
      <c r="AH625" s="354"/>
      <c r="AI625" s="354"/>
      <c r="AJ625" s="355"/>
      <c r="AK625" s="360"/>
      <c r="AL625" s="363"/>
      <c r="AM625" s="302"/>
      <c r="AN625" s="305"/>
      <c r="AO625" s="306"/>
      <c r="AP625" s="316"/>
      <c r="AQ625" s="317"/>
      <c r="AR625" s="317"/>
      <c r="AS625" s="317"/>
      <c r="AT625" s="321"/>
      <c r="AU625" s="324"/>
      <c r="AV625" s="384"/>
      <c r="AW625" s="385"/>
      <c r="AX625" s="2"/>
      <c r="AY625" s="393"/>
      <c r="AZ625" s="301"/>
      <c r="BA625" s="301"/>
      <c r="BB625" s="300"/>
      <c r="BC625" s="189"/>
      <c r="BD625" s="2"/>
      <c r="BE625" s="2"/>
      <c r="BF625" s="2"/>
      <c r="BG625" s="2"/>
      <c r="BH625" s="2"/>
      <c r="BI625" s="2"/>
    </row>
    <row r="626" spans="2:61" ht="9.9499999999999993" customHeight="1">
      <c r="B626" s="370"/>
      <c r="C626" s="614">
        <f ca="1">OFFSET(DATA!$A$15,$B624-1,0)</f>
        <v>0</v>
      </c>
      <c r="D626" s="615"/>
      <c r="E626" s="616"/>
      <c r="F626" s="375"/>
      <c r="G626" s="376"/>
      <c r="H626" s="380"/>
      <c r="I626" s="236"/>
      <c r="J626" s="244"/>
      <c r="K626" s="245"/>
      <c r="L626" s="245"/>
      <c r="M626" s="245"/>
      <c r="N626" s="245"/>
      <c r="O626" s="246"/>
      <c r="P626" s="335"/>
      <c r="Q626" s="336"/>
      <c r="R626" s="336"/>
      <c r="S626" s="336"/>
      <c r="T626" s="336"/>
      <c r="U626" s="337"/>
      <c r="V626" s="342"/>
      <c r="W626" s="343"/>
      <c r="X626" s="343"/>
      <c r="Y626" s="343"/>
      <c r="Z626" s="343"/>
      <c r="AA626" s="343"/>
      <c r="AB626" s="343"/>
      <c r="AC626" s="97"/>
      <c r="AD626" s="97"/>
      <c r="AE626" s="98"/>
      <c r="AF626" s="356"/>
      <c r="AG626" s="357"/>
      <c r="AH626" s="357"/>
      <c r="AI626" s="357"/>
      <c r="AJ626" s="358"/>
      <c r="AK626" s="360"/>
      <c r="AL626" s="364"/>
      <c r="AM626" s="302" t="str">
        <f ca="1">AZ626</f>
        <v/>
      </c>
      <c r="AN626" s="303"/>
      <c r="AO626" s="304"/>
      <c r="AP626" s="316"/>
      <c r="AQ626" s="317"/>
      <c r="AR626" s="317"/>
      <c r="AS626" s="317"/>
      <c r="AT626" s="321"/>
      <c r="AU626" s="325"/>
      <c r="AV626" s="415"/>
      <c r="AW626" s="416"/>
      <c r="AX626" s="75"/>
      <c r="AY626" s="502">
        <f ca="1">AY624</f>
        <v>0</v>
      </c>
      <c r="AZ626" s="504" t="str">
        <f ca="1">IF(COUNTIF(AZ624,"*受給者*"),"受給者",IF(COUNTIF(AZ624,"*国民年金*"),"国民年金",IF(COUNTIF(AZ624,"厚生年金"),"厚生年金","")))</f>
        <v/>
      </c>
      <c r="BA626" s="504">
        <f ca="1">BA624</f>
        <v>0</v>
      </c>
      <c r="BB626" s="300"/>
      <c r="BC626" s="189"/>
      <c r="BD626" s="2"/>
      <c r="BE626" s="2"/>
      <c r="BF626" s="2"/>
      <c r="BG626" s="2"/>
      <c r="BH626" s="2"/>
      <c r="BI626" s="2"/>
    </row>
    <row r="627" spans="2:61" ht="9.9499999999999993" customHeight="1">
      <c r="B627" s="370"/>
      <c r="C627" s="614"/>
      <c r="D627" s="615"/>
      <c r="E627" s="616"/>
      <c r="F627" s="375"/>
      <c r="G627" s="376"/>
      <c r="H627" s="380"/>
      <c r="I627" s="236"/>
      <c r="J627" s="37"/>
      <c r="K627" s="394">
        <f ca="1">OFFSET(DATA!$M$15,$B624-1,0)</f>
        <v>0</v>
      </c>
      <c r="L627" s="394"/>
      <c r="M627" s="397" t="s">
        <v>213</v>
      </c>
      <c r="N627" s="397"/>
      <c r="O627" s="38"/>
      <c r="P627" s="37"/>
      <c r="Q627" s="394">
        <f ca="1">OFFSET(DATA!$O$15,$B624-1,0)</f>
        <v>0</v>
      </c>
      <c r="R627" s="394"/>
      <c r="S627" s="397" t="s">
        <v>214</v>
      </c>
      <c r="T627" s="397"/>
      <c r="U627" s="38"/>
      <c r="V627" s="400" t="str">
        <f ca="1">BC627&amp;OFFSET(DATA!$U$15,$B624-1,0)</f>
        <v/>
      </c>
      <c r="W627" s="401"/>
      <c r="X627" s="401"/>
      <c r="Y627" s="401"/>
      <c r="Z627" s="401"/>
      <c r="AA627" s="401"/>
      <c r="AB627" s="401"/>
      <c r="AC627" s="626">
        <f ca="1">OFFSET(DATA!$V$15,$B624-1,0)</f>
        <v>0</v>
      </c>
      <c r="AD627" s="626"/>
      <c r="AE627" s="627"/>
      <c r="AF627" s="408">
        <f ca="1">OFFSET(DATA!$Z$15,$B624-1,0)</f>
        <v>0</v>
      </c>
      <c r="AG627" s="408"/>
      <c r="AH627" s="397" t="s">
        <v>215</v>
      </c>
      <c r="AI627" s="397">
        <f ca="1">OFFSET(DATA!$AA$15,$B624-1,0)</f>
        <v>0</v>
      </c>
      <c r="AJ627" s="410"/>
      <c r="AK627" s="360"/>
      <c r="AL627" s="365">
        <f ca="1">OFFSET(DATA!$AD$15,$B624-1,0)</f>
        <v>0</v>
      </c>
      <c r="AM627" s="302"/>
      <c r="AN627" s="305"/>
      <c r="AO627" s="306"/>
      <c r="AP627" s="316"/>
      <c r="AQ627" s="317"/>
      <c r="AR627" s="317"/>
      <c r="AS627" s="317"/>
      <c r="AT627" s="321"/>
      <c r="AU627" s="326" t="str">
        <f ca="1">IF(OFFSET(DATA!$AU$15,$B624-1,0)="","  年　月　日",OFFSET(DATA!$AU$15,$B624-1,0))</f>
        <v xml:space="preserve">  年　月　日</v>
      </c>
      <c r="AV627" s="382">
        <f ca="1">OFFSET(DATA!$BC$15,$B624-1,0)</f>
        <v>0</v>
      </c>
      <c r="AW627" s="383"/>
      <c r="AX627" s="2"/>
      <c r="AY627" s="503"/>
      <c r="AZ627" s="505"/>
      <c r="BA627" s="505"/>
      <c r="BB627" s="300"/>
      <c r="BC627" s="189" t="str">
        <f ca="1">IF(OR(YUBIN=2,OFFSET(DATA!$T$15,$B624-1,0)=""),"","〒"&amp;OFFSET(DATA!$T$15,$B624-1,0)&amp;"　")</f>
        <v/>
      </c>
      <c r="BD627" s="2"/>
      <c r="BE627" s="2"/>
      <c r="BF627" s="2"/>
      <c r="BG627" s="2"/>
      <c r="BH627" s="2"/>
      <c r="BI627" s="2"/>
    </row>
    <row r="628" spans="2:61" ht="9.9499999999999993" customHeight="1">
      <c r="B628" s="371"/>
      <c r="C628" s="614">
        <f ca="1">OFFSET(DATA!$BD$15,$B624-1,0)</f>
        <v>0</v>
      </c>
      <c r="D628" s="615"/>
      <c r="E628" s="616"/>
      <c r="F628" s="375"/>
      <c r="G628" s="376"/>
      <c r="H628" s="380"/>
      <c r="I628" s="236"/>
      <c r="J628" s="71"/>
      <c r="K628" s="395"/>
      <c r="L628" s="395"/>
      <c r="M628" s="398"/>
      <c r="N628" s="398"/>
      <c r="O628" s="102"/>
      <c r="P628" s="71"/>
      <c r="Q628" s="395"/>
      <c r="R628" s="395"/>
      <c r="S628" s="398"/>
      <c r="T628" s="398"/>
      <c r="U628" s="102"/>
      <c r="V628" s="340"/>
      <c r="W628" s="341"/>
      <c r="X628" s="341"/>
      <c r="Y628" s="341"/>
      <c r="Z628" s="341"/>
      <c r="AA628" s="341"/>
      <c r="AB628" s="341"/>
      <c r="AC628" s="628"/>
      <c r="AD628" s="628"/>
      <c r="AE628" s="629"/>
      <c r="AF628" s="394"/>
      <c r="AG628" s="394"/>
      <c r="AH628" s="398"/>
      <c r="AI628" s="398"/>
      <c r="AJ628" s="411"/>
      <c r="AK628" s="360"/>
      <c r="AL628" s="366"/>
      <c r="AM628" s="302">
        <f ca="1">BA626</f>
        <v>0</v>
      </c>
      <c r="AN628" s="389" t="str">
        <f ca="1">IF($BA628=0,"",RIGHT($BA628,4))</f>
        <v/>
      </c>
      <c r="AO628" s="390"/>
      <c r="AP628" s="316"/>
      <c r="AQ628" s="317"/>
      <c r="AR628" s="317"/>
      <c r="AS628" s="317"/>
      <c r="AT628" s="321"/>
      <c r="AU628" s="327"/>
      <c r="AV628" s="384"/>
      <c r="AW628" s="385"/>
      <c r="AX628" s="2"/>
      <c r="AY628" s="392"/>
      <c r="AZ628" s="299"/>
      <c r="BA628" s="299">
        <f ca="1">OFFSET(DATA!$BA$15,$B624-1,0)</f>
        <v>0</v>
      </c>
      <c r="BB628" s="300"/>
      <c r="BC628" s="189"/>
      <c r="BD628" s="2"/>
      <c r="BE628" s="2"/>
      <c r="BF628" s="2"/>
      <c r="BG628" s="2"/>
      <c r="BH628" s="2"/>
      <c r="BI628" s="2"/>
    </row>
    <row r="629" spans="2:61" ht="9.9499999999999993" customHeight="1">
      <c r="B629" s="372"/>
      <c r="C629" s="617"/>
      <c r="D629" s="618"/>
      <c r="E629" s="619"/>
      <c r="F629" s="377"/>
      <c r="G629" s="378"/>
      <c r="H629" s="381"/>
      <c r="I629" s="237"/>
      <c r="J629" s="39"/>
      <c r="K629" s="396"/>
      <c r="L629" s="396"/>
      <c r="M629" s="399"/>
      <c r="N629" s="399"/>
      <c r="O629" s="40"/>
      <c r="P629" s="39"/>
      <c r="Q629" s="396"/>
      <c r="R629" s="396"/>
      <c r="S629" s="399"/>
      <c r="T629" s="399"/>
      <c r="U629" s="40"/>
      <c r="V629" s="402"/>
      <c r="W629" s="403"/>
      <c r="X629" s="403"/>
      <c r="Y629" s="403"/>
      <c r="Z629" s="403"/>
      <c r="AA629" s="403"/>
      <c r="AB629" s="403"/>
      <c r="AC629" s="613"/>
      <c r="AD629" s="613"/>
      <c r="AE629" s="378"/>
      <c r="AF629" s="409"/>
      <c r="AG629" s="409"/>
      <c r="AH629" s="399"/>
      <c r="AI629" s="399"/>
      <c r="AJ629" s="412"/>
      <c r="AK629" s="361"/>
      <c r="AL629" s="367"/>
      <c r="AM629" s="388"/>
      <c r="AN629" s="391"/>
      <c r="AO629" s="378"/>
      <c r="AP629" s="318"/>
      <c r="AQ629" s="319"/>
      <c r="AR629" s="319"/>
      <c r="AS629" s="319"/>
      <c r="AT629" s="322"/>
      <c r="AU629" s="328"/>
      <c r="AV629" s="386"/>
      <c r="AW629" s="387"/>
      <c r="AX629" s="2"/>
      <c r="AY629" s="393"/>
      <c r="AZ629" s="301"/>
      <c r="BA629" s="301"/>
      <c r="BB629" s="301"/>
      <c r="BC629" s="189"/>
      <c r="BD629" s="2"/>
      <c r="BE629" s="2"/>
      <c r="BF629" s="2"/>
      <c r="BG629" s="2"/>
      <c r="BH629" s="2"/>
      <c r="BI629" s="2"/>
    </row>
    <row r="630" spans="2:61" ht="9.9499999999999993" customHeight="1">
      <c r="B630" s="368">
        <f>B624+1</f>
        <v>72</v>
      </c>
      <c r="C630" s="620">
        <f ca="1">OFFSET(DATA!$B$15,$B630-1,0)</f>
        <v>0</v>
      </c>
      <c r="D630" s="621"/>
      <c r="E630" s="622"/>
      <c r="F630" s="373">
        <f ca="1">OFFSET(DATA!$C$15,$B630-1,0)</f>
        <v>0</v>
      </c>
      <c r="G630" s="374"/>
      <c r="H630" s="379" t="str">
        <f ca="1">OFFSET(TMP!$H$1,($B630-1)*4,0)</f>
        <v xml:space="preserve">
</v>
      </c>
      <c r="I630" s="235" t="str">
        <f ca="1">OFFSET(TMP!$I$1,($B630-1)*4,0)</f>
        <v xml:space="preserve">
</v>
      </c>
      <c r="J630" s="238" t="str">
        <f ca="1">IF(OFFSET(DATA!$L$15,$B630-1,0)="","  年　月　日",OFFSET(DATA!$L$15,$B630-1,0))</f>
        <v xml:space="preserve">  年　月　日</v>
      </c>
      <c r="K630" s="239"/>
      <c r="L630" s="239"/>
      <c r="M630" s="239"/>
      <c r="N630" s="239"/>
      <c r="O630" s="240"/>
      <c r="P630" s="329" t="str">
        <f ca="1">IF(OFFSET(DATA!$N$15,$B630-1,0)="","  年　月　日",OFFSET(DATA!$N$15,$B630-1,0))</f>
        <v xml:space="preserve">  年　月　日</v>
      </c>
      <c r="Q630" s="330"/>
      <c r="R630" s="330"/>
      <c r="S630" s="330"/>
      <c r="T630" s="330"/>
      <c r="U630" s="331"/>
      <c r="V630" s="338" t="str">
        <f ca="1">BC630&amp;OFFSET(DATA!$R$15,$B630-1,0)</f>
        <v/>
      </c>
      <c r="W630" s="339"/>
      <c r="X630" s="339"/>
      <c r="Y630" s="339"/>
      <c r="Z630" s="339"/>
      <c r="AA630" s="339"/>
      <c r="AB630" s="339"/>
      <c r="AC630" s="609">
        <f ca="1">OFFSET(DATA!$S$15,$B630-1,0)</f>
        <v>0</v>
      </c>
      <c r="AD630" s="609"/>
      <c r="AE630" s="610"/>
      <c r="AF630" s="350" t="str">
        <f ca="1">IF(OFFSET(DATA!$Y$15,$B630-1,0)="","  年　月　日",OFFSET(DATA!$Y$15,$B630-1,0))</f>
        <v xml:space="preserve">  年　月　日</v>
      </c>
      <c r="AG630" s="351"/>
      <c r="AH630" s="351"/>
      <c r="AI630" s="351"/>
      <c r="AJ630" s="352"/>
      <c r="AK630" s="359" t="str">
        <f ca="1">IF(BLOOD=1,IF(LEN(BB630)=8,LEFT(BB630,2),LEFT(BB630,1)),BB630)</f>
        <v/>
      </c>
      <c r="AL630" s="362" t="str">
        <f ca="1">IF(OFFSET(DATA!$AC$15,$B630-1,0)="","  年　月　日",OFFSET(DATA!$AC$15,$B630-1,0))</f>
        <v xml:space="preserve">  年　月　日</v>
      </c>
      <c r="AM630" s="311">
        <f ca="1">AY632</f>
        <v>0</v>
      </c>
      <c r="AN630" s="312"/>
      <c r="AO630" s="313"/>
      <c r="AP630" s="314" t="str">
        <f ca="1">INDIRECT("TMP!T" &amp; 2 + ($B630-1)*5)</f>
        <v xml:space="preserve">
</v>
      </c>
      <c r="AQ630" s="315"/>
      <c r="AR630" s="315" t="str">
        <f ca="1">INDIRECT("TMP!U" &amp; 2 + ($B630-1)*5)</f>
        <v xml:space="preserve">
</v>
      </c>
      <c r="AS630" s="315"/>
      <c r="AT630" s="320" t="str">
        <f ca="1">INDIRECT("TMP!V" &amp; 2 + ($B630-1)*5)</f>
        <v xml:space="preserve">
</v>
      </c>
      <c r="AU630" s="323" t="str">
        <f ca="1">IF(OFFSET(DATA!$AT$15,$B630-1,0)="","  年　月　日",OFFSET(DATA!$AT$15,$B630-1,0))</f>
        <v xml:space="preserve">  年　月　日</v>
      </c>
      <c r="AV630" s="413">
        <f ca="1">OFFSET(DATA!$BB$15,$B630-1,0)</f>
        <v>0</v>
      </c>
      <c r="AW630" s="414"/>
      <c r="AX630" s="2"/>
      <c r="AY630" s="392">
        <f ca="1">OFFSET(DATA!$AV$15,$B630-1,0)</f>
        <v>0</v>
      </c>
      <c r="AZ630" s="299">
        <f ca="1">OFFSET(DATA!$AX$15,$B630-1,0)</f>
        <v>0</v>
      </c>
      <c r="BA630" s="299">
        <f ca="1">OFFSET(DATA!$AZ$15,$B630-1,0)</f>
        <v>0</v>
      </c>
      <c r="BB630" s="299" t="str">
        <f ca="1">IF(OFFSET(DATA!$AB$15,$B630-1,0)="","",OFFSET(DATA!$AB$15,$B630-1,0))</f>
        <v/>
      </c>
      <c r="BC630" s="189" t="str">
        <f ca="1">IF(OR(YUBIN=2,OFFSET(DATA!$Q$15,$B630-1,0)=""),"","〒"&amp;OFFSET(DATA!$Q$15,$B630-1,0)&amp;"　")</f>
        <v/>
      </c>
      <c r="BD630" s="2"/>
      <c r="BE630" s="2"/>
      <c r="BF630" s="2"/>
      <c r="BG630" s="2"/>
      <c r="BH630" s="2"/>
      <c r="BI630" s="2"/>
    </row>
    <row r="631" spans="2:61" ht="9.9499999999999993" customHeight="1">
      <c r="B631" s="369"/>
      <c r="C631" s="623"/>
      <c r="D631" s="624"/>
      <c r="E631" s="625"/>
      <c r="F631" s="375"/>
      <c r="G631" s="376"/>
      <c r="H631" s="380"/>
      <c r="I631" s="236"/>
      <c r="J631" s="241"/>
      <c r="K631" s="242"/>
      <c r="L631" s="242"/>
      <c r="M631" s="242"/>
      <c r="N631" s="242"/>
      <c r="O631" s="243"/>
      <c r="P631" s="332"/>
      <c r="Q631" s="333"/>
      <c r="R631" s="333"/>
      <c r="S631" s="333"/>
      <c r="T631" s="333"/>
      <c r="U631" s="334"/>
      <c r="V631" s="340"/>
      <c r="W631" s="341"/>
      <c r="X631" s="341"/>
      <c r="Y631" s="341"/>
      <c r="Z631" s="341"/>
      <c r="AA631" s="341"/>
      <c r="AB631" s="341"/>
      <c r="AC631" s="611"/>
      <c r="AD631" s="611"/>
      <c r="AE631" s="612"/>
      <c r="AF631" s="353"/>
      <c r="AG631" s="354"/>
      <c r="AH631" s="354"/>
      <c r="AI631" s="354"/>
      <c r="AJ631" s="355"/>
      <c r="AK631" s="360"/>
      <c r="AL631" s="363"/>
      <c r="AM631" s="302"/>
      <c r="AN631" s="305"/>
      <c r="AO631" s="306"/>
      <c r="AP631" s="316"/>
      <c r="AQ631" s="317"/>
      <c r="AR631" s="317"/>
      <c r="AS631" s="317"/>
      <c r="AT631" s="321"/>
      <c r="AU631" s="324"/>
      <c r="AV631" s="384"/>
      <c r="AW631" s="385"/>
      <c r="AX631" s="2"/>
      <c r="AY631" s="393"/>
      <c r="AZ631" s="301"/>
      <c r="BA631" s="301"/>
      <c r="BB631" s="300"/>
      <c r="BC631" s="189"/>
      <c r="BD631" s="2"/>
      <c r="BE631" s="2"/>
      <c r="BF631" s="2"/>
      <c r="BG631" s="2"/>
      <c r="BH631" s="2"/>
      <c r="BI631" s="2"/>
    </row>
    <row r="632" spans="2:61" ht="9.9499999999999993" customHeight="1">
      <c r="B632" s="370"/>
      <c r="C632" s="614">
        <f ca="1">OFFSET(DATA!$A$15,$B630-1,0)</f>
        <v>0</v>
      </c>
      <c r="D632" s="615"/>
      <c r="E632" s="616"/>
      <c r="F632" s="375"/>
      <c r="G632" s="376"/>
      <c r="H632" s="380"/>
      <c r="I632" s="236"/>
      <c r="J632" s="244"/>
      <c r="K632" s="245"/>
      <c r="L632" s="245"/>
      <c r="M632" s="245"/>
      <c r="N632" s="245"/>
      <c r="O632" s="246"/>
      <c r="P632" s="335"/>
      <c r="Q632" s="336"/>
      <c r="R632" s="336"/>
      <c r="S632" s="336"/>
      <c r="T632" s="336"/>
      <c r="U632" s="337"/>
      <c r="V632" s="342"/>
      <c r="W632" s="343"/>
      <c r="X632" s="343"/>
      <c r="Y632" s="343"/>
      <c r="Z632" s="343"/>
      <c r="AA632" s="343"/>
      <c r="AB632" s="343"/>
      <c r="AC632" s="97"/>
      <c r="AD632" s="97"/>
      <c r="AE632" s="98"/>
      <c r="AF632" s="356"/>
      <c r="AG632" s="357"/>
      <c r="AH632" s="357"/>
      <c r="AI632" s="357"/>
      <c r="AJ632" s="358"/>
      <c r="AK632" s="360"/>
      <c r="AL632" s="364"/>
      <c r="AM632" s="302" t="str">
        <f ca="1">AZ632</f>
        <v/>
      </c>
      <c r="AN632" s="303"/>
      <c r="AO632" s="304"/>
      <c r="AP632" s="316"/>
      <c r="AQ632" s="317"/>
      <c r="AR632" s="317"/>
      <c r="AS632" s="317"/>
      <c r="AT632" s="321"/>
      <c r="AU632" s="325"/>
      <c r="AV632" s="415"/>
      <c r="AW632" s="416"/>
      <c r="AX632" s="75"/>
      <c r="AY632" s="502">
        <f t="shared" ref="AY632" ca="1" si="469">AY630</f>
        <v>0</v>
      </c>
      <c r="AZ632" s="504" t="str">
        <f t="shared" ref="AZ632" ca="1" si="470">IF(COUNTIF(AZ630,"*受給者*"),"受給者",IF(COUNTIF(AZ630,"*国民年金*"),"国民年金",IF(COUNTIF(AZ630,"厚生年金"),"厚生年金","")))</f>
        <v/>
      </c>
      <c r="BA632" s="504">
        <f t="shared" ref="BA632" ca="1" si="471">BA630</f>
        <v>0</v>
      </c>
      <c r="BB632" s="300"/>
      <c r="BC632" s="189"/>
      <c r="BD632" s="2"/>
      <c r="BE632" s="2"/>
      <c r="BF632" s="2"/>
      <c r="BG632" s="2"/>
      <c r="BH632" s="2"/>
      <c r="BI632" s="2"/>
    </row>
    <row r="633" spans="2:61" ht="9.9499999999999993" customHeight="1">
      <c r="B633" s="370"/>
      <c r="C633" s="614"/>
      <c r="D633" s="615"/>
      <c r="E633" s="616"/>
      <c r="F633" s="375"/>
      <c r="G633" s="376"/>
      <c r="H633" s="380"/>
      <c r="I633" s="236"/>
      <c r="J633" s="37"/>
      <c r="K633" s="394">
        <f ca="1">OFFSET(DATA!$M$15,$B630-1,0)</f>
        <v>0</v>
      </c>
      <c r="L633" s="394"/>
      <c r="M633" s="397" t="s">
        <v>213</v>
      </c>
      <c r="N633" s="397"/>
      <c r="O633" s="38"/>
      <c r="P633" s="37"/>
      <c r="Q633" s="394">
        <f ca="1">OFFSET(DATA!$O$15,$B630-1,0)</f>
        <v>0</v>
      </c>
      <c r="R633" s="394"/>
      <c r="S633" s="397" t="s">
        <v>214</v>
      </c>
      <c r="T633" s="397"/>
      <c r="U633" s="38"/>
      <c r="V633" s="400" t="str">
        <f ca="1">BC633&amp;OFFSET(DATA!$U$15,$B630-1,0)</f>
        <v/>
      </c>
      <c r="W633" s="401"/>
      <c r="X633" s="401"/>
      <c r="Y633" s="401"/>
      <c r="Z633" s="401"/>
      <c r="AA633" s="401"/>
      <c r="AB633" s="401"/>
      <c r="AC633" s="626">
        <f ca="1">OFFSET(DATA!$V$15,$B630-1,0)</f>
        <v>0</v>
      </c>
      <c r="AD633" s="626"/>
      <c r="AE633" s="627"/>
      <c r="AF633" s="408">
        <f ca="1">OFFSET(DATA!$Z$15,$B630-1,0)</f>
        <v>0</v>
      </c>
      <c r="AG633" s="408"/>
      <c r="AH633" s="397" t="s">
        <v>215</v>
      </c>
      <c r="AI633" s="397">
        <f ca="1">OFFSET(DATA!$AA$15,$B630-1,0)</f>
        <v>0</v>
      </c>
      <c r="AJ633" s="410"/>
      <c r="AK633" s="360"/>
      <c r="AL633" s="365">
        <f ca="1">OFFSET(DATA!$AD$15,$B630-1,0)</f>
        <v>0</v>
      </c>
      <c r="AM633" s="302"/>
      <c r="AN633" s="305"/>
      <c r="AO633" s="306"/>
      <c r="AP633" s="316"/>
      <c r="AQ633" s="317"/>
      <c r="AR633" s="317"/>
      <c r="AS633" s="317"/>
      <c r="AT633" s="321"/>
      <c r="AU633" s="326" t="str">
        <f ca="1">IF(OFFSET(DATA!$AU$15,$B630-1,0)="","  年　月　日",OFFSET(DATA!$AU$15,$B630-1,0))</f>
        <v xml:space="preserve">  年　月　日</v>
      </c>
      <c r="AV633" s="382">
        <f ca="1">OFFSET(DATA!$BC$15,$B630-1,0)</f>
        <v>0</v>
      </c>
      <c r="AW633" s="383"/>
      <c r="AX633" s="2"/>
      <c r="AY633" s="503"/>
      <c r="AZ633" s="505"/>
      <c r="BA633" s="505"/>
      <c r="BB633" s="300"/>
      <c r="BC633" s="189" t="str">
        <f ca="1">IF(OR(YUBIN=2,OFFSET(DATA!$T$15,$B630-1,0)=""),"","〒"&amp;OFFSET(DATA!$T$15,$B630-1,0)&amp;"　")</f>
        <v/>
      </c>
      <c r="BD633" s="2"/>
      <c r="BE633" s="2"/>
      <c r="BF633" s="2"/>
      <c r="BG633" s="2"/>
      <c r="BH633" s="2"/>
      <c r="BI633" s="2"/>
    </row>
    <row r="634" spans="2:61" ht="9.9499999999999993" customHeight="1">
      <c r="B634" s="371"/>
      <c r="C634" s="614">
        <f ca="1">OFFSET(DATA!$BD$15,$B630-1,0)</f>
        <v>0</v>
      </c>
      <c r="D634" s="615"/>
      <c r="E634" s="616"/>
      <c r="F634" s="375"/>
      <c r="G634" s="376"/>
      <c r="H634" s="380"/>
      <c r="I634" s="236"/>
      <c r="J634" s="71"/>
      <c r="K634" s="395"/>
      <c r="L634" s="395"/>
      <c r="M634" s="398"/>
      <c r="N634" s="398"/>
      <c r="O634" s="102"/>
      <c r="P634" s="71"/>
      <c r="Q634" s="395"/>
      <c r="R634" s="395"/>
      <c r="S634" s="398"/>
      <c r="T634" s="398"/>
      <c r="U634" s="102"/>
      <c r="V634" s="340"/>
      <c r="W634" s="341"/>
      <c r="X634" s="341"/>
      <c r="Y634" s="341"/>
      <c r="Z634" s="341"/>
      <c r="AA634" s="341"/>
      <c r="AB634" s="341"/>
      <c r="AC634" s="628"/>
      <c r="AD634" s="628"/>
      <c r="AE634" s="629"/>
      <c r="AF634" s="394"/>
      <c r="AG634" s="394"/>
      <c r="AH634" s="398"/>
      <c r="AI634" s="398"/>
      <c r="AJ634" s="411"/>
      <c r="AK634" s="360"/>
      <c r="AL634" s="366"/>
      <c r="AM634" s="302">
        <f ca="1">BA632</f>
        <v>0</v>
      </c>
      <c r="AN634" s="389" t="str">
        <f ca="1">IF($BA634=0,"",RIGHT($BA634,4))</f>
        <v/>
      </c>
      <c r="AO634" s="390"/>
      <c r="AP634" s="316"/>
      <c r="AQ634" s="317"/>
      <c r="AR634" s="317"/>
      <c r="AS634" s="317"/>
      <c r="AT634" s="321"/>
      <c r="AU634" s="327"/>
      <c r="AV634" s="384"/>
      <c r="AW634" s="385"/>
      <c r="AX634" s="2"/>
      <c r="AY634" s="392"/>
      <c r="AZ634" s="299"/>
      <c r="BA634" s="299">
        <f ca="1">OFFSET(DATA!$BA$15,$B630-1,0)</f>
        <v>0</v>
      </c>
      <c r="BB634" s="300"/>
      <c r="BC634" s="189"/>
      <c r="BD634" s="2"/>
      <c r="BE634" s="2"/>
      <c r="BF634" s="2"/>
      <c r="BG634" s="2"/>
      <c r="BH634" s="2"/>
      <c r="BI634" s="2"/>
    </row>
    <row r="635" spans="2:61" ht="9.9499999999999993" customHeight="1">
      <c r="B635" s="372"/>
      <c r="C635" s="617"/>
      <c r="D635" s="618"/>
      <c r="E635" s="619"/>
      <c r="F635" s="377"/>
      <c r="G635" s="378"/>
      <c r="H635" s="381"/>
      <c r="I635" s="237"/>
      <c r="J635" s="39"/>
      <c r="K635" s="396"/>
      <c r="L635" s="396"/>
      <c r="M635" s="399"/>
      <c r="N635" s="399"/>
      <c r="O635" s="40"/>
      <c r="P635" s="39"/>
      <c r="Q635" s="396"/>
      <c r="R635" s="396"/>
      <c r="S635" s="399"/>
      <c r="T635" s="399"/>
      <c r="U635" s="40"/>
      <c r="V635" s="402"/>
      <c r="W635" s="403"/>
      <c r="X635" s="403"/>
      <c r="Y635" s="403"/>
      <c r="Z635" s="403"/>
      <c r="AA635" s="403"/>
      <c r="AB635" s="403"/>
      <c r="AC635" s="613"/>
      <c r="AD635" s="613"/>
      <c r="AE635" s="378"/>
      <c r="AF635" s="409"/>
      <c r="AG635" s="409"/>
      <c r="AH635" s="399"/>
      <c r="AI635" s="399"/>
      <c r="AJ635" s="412"/>
      <c r="AK635" s="361"/>
      <c r="AL635" s="367"/>
      <c r="AM635" s="388"/>
      <c r="AN635" s="391"/>
      <c r="AO635" s="378"/>
      <c r="AP635" s="318"/>
      <c r="AQ635" s="319"/>
      <c r="AR635" s="319"/>
      <c r="AS635" s="319"/>
      <c r="AT635" s="322"/>
      <c r="AU635" s="328"/>
      <c r="AV635" s="386"/>
      <c r="AW635" s="387"/>
      <c r="AX635" s="2"/>
      <c r="AY635" s="393"/>
      <c r="AZ635" s="301"/>
      <c r="BA635" s="301"/>
      <c r="BB635" s="301"/>
      <c r="BC635" s="189"/>
      <c r="BD635" s="2"/>
      <c r="BE635" s="2"/>
      <c r="BF635" s="2"/>
      <c r="BG635" s="2"/>
      <c r="BH635" s="2"/>
      <c r="BI635" s="2"/>
    </row>
    <row r="636" spans="2:61" ht="9.9499999999999993" customHeight="1">
      <c r="B636" s="368">
        <f t="shared" ref="B636" si="472">B630+1</f>
        <v>73</v>
      </c>
      <c r="C636" s="620">
        <f ca="1">OFFSET(DATA!$B$15,$B636-1,0)</f>
        <v>0</v>
      </c>
      <c r="D636" s="621"/>
      <c r="E636" s="622"/>
      <c r="F636" s="373">
        <f ca="1">OFFSET(DATA!$C$15,$B636-1,0)</f>
        <v>0</v>
      </c>
      <c r="G636" s="374"/>
      <c r="H636" s="379" t="str">
        <f ca="1">OFFSET(TMP!$H$1,($B636-1)*4,0)</f>
        <v xml:space="preserve">
</v>
      </c>
      <c r="I636" s="235" t="str">
        <f ca="1">OFFSET(TMP!$I$1,($B636-1)*4,0)</f>
        <v xml:space="preserve">
</v>
      </c>
      <c r="J636" s="238" t="str">
        <f ca="1">IF(OFFSET(DATA!$L$15,$B636-1,0)="","  年　月　日",OFFSET(DATA!$L$15,$B636-1,0))</f>
        <v xml:space="preserve">  年　月　日</v>
      </c>
      <c r="K636" s="239"/>
      <c r="L636" s="239"/>
      <c r="M636" s="239"/>
      <c r="N636" s="239"/>
      <c r="O636" s="240"/>
      <c r="P636" s="329" t="str">
        <f ca="1">IF(OFFSET(DATA!$N$15,$B636-1,0)="","  年　月　日",OFFSET(DATA!$N$15,$B636-1,0))</f>
        <v xml:space="preserve">  年　月　日</v>
      </c>
      <c r="Q636" s="330"/>
      <c r="R636" s="330"/>
      <c r="S636" s="330"/>
      <c r="T636" s="330"/>
      <c r="U636" s="331"/>
      <c r="V636" s="338" t="str">
        <f ca="1">BC636&amp;OFFSET(DATA!$R$15,$B636-1,0)</f>
        <v/>
      </c>
      <c r="W636" s="339"/>
      <c r="X636" s="339"/>
      <c r="Y636" s="339"/>
      <c r="Z636" s="339"/>
      <c r="AA636" s="339"/>
      <c r="AB636" s="339"/>
      <c r="AC636" s="609">
        <f ca="1">OFFSET(DATA!$S$15,$B636-1,0)</f>
        <v>0</v>
      </c>
      <c r="AD636" s="609"/>
      <c r="AE636" s="610"/>
      <c r="AF636" s="350" t="str">
        <f ca="1">IF(OFFSET(DATA!$Y$15,$B636-1,0)="","  年　月　日",OFFSET(DATA!$Y$15,$B636-1,0))</f>
        <v xml:space="preserve">  年　月　日</v>
      </c>
      <c r="AG636" s="351"/>
      <c r="AH636" s="351"/>
      <c r="AI636" s="351"/>
      <c r="AJ636" s="352"/>
      <c r="AK636" s="359" t="str">
        <f ca="1">IF(BLOOD=1,IF(LEN(BB636)=8,LEFT(BB636,2),LEFT(BB636,1)),BB636)</f>
        <v/>
      </c>
      <c r="AL636" s="362" t="str">
        <f ca="1">IF(OFFSET(DATA!$AC$15,$B636-1,0)="","  年　月　日",OFFSET(DATA!$AC$15,$B636-1,0))</f>
        <v xml:space="preserve">  年　月　日</v>
      </c>
      <c r="AM636" s="311">
        <f t="shared" ref="AM636" ca="1" si="473">AY638</f>
        <v>0</v>
      </c>
      <c r="AN636" s="312"/>
      <c r="AO636" s="313"/>
      <c r="AP636" s="314" t="str">
        <f ca="1">INDIRECT("TMP!T" &amp; 2 + ($B636-1)*5)</f>
        <v xml:space="preserve">
</v>
      </c>
      <c r="AQ636" s="315"/>
      <c r="AR636" s="315" t="str">
        <f ca="1">INDIRECT("TMP!U" &amp; 2 + ($B636-1)*5)</f>
        <v xml:space="preserve">
</v>
      </c>
      <c r="AS636" s="315"/>
      <c r="AT636" s="320" t="str">
        <f ca="1">INDIRECT("TMP!V" &amp; 2 + ($B636-1)*5)</f>
        <v xml:space="preserve">
</v>
      </c>
      <c r="AU636" s="323" t="str">
        <f ca="1">IF(OFFSET(DATA!$AT$15,$B636-1,0)="","  年　月　日",OFFSET(DATA!$AT$15,$B636-1,0))</f>
        <v xml:space="preserve">  年　月　日</v>
      </c>
      <c r="AV636" s="413">
        <f ca="1">OFFSET(DATA!$BB$15,$B636-1,0)</f>
        <v>0</v>
      </c>
      <c r="AW636" s="414"/>
      <c r="AX636" s="2"/>
      <c r="AY636" s="392">
        <f ca="1">OFFSET(DATA!$AV$15,$B636-1,0)</f>
        <v>0</v>
      </c>
      <c r="AZ636" s="299">
        <f ca="1">OFFSET(DATA!$AX$15,$B636-1,0)</f>
        <v>0</v>
      </c>
      <c r="BA636" s="299">
        <f ca="1">OFFSET(DATA!$AZ$15,$B636-1,0)</f>
        <v>0</v>
      </c>
      <c r="BB636" s="299" t="str">
        <f ca="1">IF(OFFSET(DATA!$AB$15,$B636-1,0)="","",OFFSET(DATA!$AB$15,$B636-1,0))</f>
        <v/>
      </c>
      <c r="BC636" s="189" t="str">
        <f ca="1">IF(OR(YUBIN=2,OFFSET(DATA!$Q$15,$B636-1,0)=""),"","〒"&amp;OFFSET(DATA!$Q$15,$B636-1,0)&amp;"　")</f>
        <v/>
      </c>
      <c r="BD636" s="2"/>
      <c r="BE636" s="2"/>
      <c r="BF636" s="2"/>
      <c r="BG636" s="2"/>
      <c r="BH636" s="2"/>
      <c r="BI636" s="2"/>
    </row>
    <row r="637" spans="2:61" ht="9.9499999999999993" customHeight="1">
      <c r="B637" s="369"/>
      <c r="C637" s="623"/>
      <c r="D637" s="624"/>
      <c r="E637" s="625"/>
      <c r="F637" s="375"/>
      <c r="G637" s="376"/>
      <c r="H637" s="380"/>
      <c r="I637" s="236"/>
      <c r="J637" s="241"/>
      <c r="K637" s="242"/>
      <c r="L637" s="242"/>
      <c r="M637" s="242"/>
      <c r="N637" s="242"/>
      <c r="O637" s="243"/>
      <c r="P637" s="332"/>
      <c r="Q637" s="333"/>
      <c r="R637" s="333"/>
      <c r="S637" s="333"/>
      <c r="T637" s="333"/>
      <c r="U637" s="334"/>
      <c r="V637" s="340"/>
      <c r="W637" s="341"/>
      <c r="X637" s="341"/>
      <c r="Y637" s="341"/>
      <c r="Z637" s="341"/>
      <c r="AA637" s="341"/>
      <c r="AB637" s="341"/>
      <c r="AC637" s="611"/>
      <c r="AD637" s="611"/>
      <c r="AE637" s="612"/>
      <c r="AF637" s="353"/>
      <c r="AG637" s="354"/>
      <c r="AH637" s="354"/>
      <c r="AI637" s="354"/>
      <c r="AJ637" s="355"/>
      <c r="AK637" s="360"/>
      <c r="AL637" s="363"/>
      <c r="AM637" s="302"/>
      <c r="AN637" s="305"/>
      <c r="AO637" s="306"/>
      <c r="AP637" s="316"/>
      <c r="AQ637" s="317"/>
      <c r="AR637" s="317"/>
      <c r="AS637" s="317"/>
      <c r="AT637" s="321"/>
      <c r="AU637" s="324"/>
      <c r="AV637" s="384"/>
      <c r="AW637" s="385"/>
      <c r="AX637" s="2"/>
      <c r="AY637" s="393"/>
      <c r="AZ637" s="301"/>
      <c r="BA637" s="301"/>
      <c r="BB637" s="300"/>
      <c r="BC637" s="189"/>
      <c r="BD637" s="2"/>
      <c r="BE637" s="2"/>
      <c r="BF637" s="2"/>
      <c r="BG637" s="2"/>
      <c r="BH637" s="2"/>
      <c r="BI637" s="2"/>
    </row>
    <row r="638" spans="2:61" ht="9.9499999999999993" customHeight="1">
      <c r="B638" s="370"/>
      <c r="C638" s="614">
        <f ca="1">OFFSET(DATA!$A$15,$B636-1,0)</f>
        <v>0</v>
      </c>
      <c r="D638" s="615"/>
      <c r="E638" s="616"/>
      <c r="F638" s="375"/>
      <c r="G638" s="376"/>
      <c r="H638" s="380"/>
      <c r="I638" s="236"/>
      <c r="J638" s="244"/>
      <c r="K638" s="245"/>
      <c r="L638" s="245"/>
      <c r="M638" s="245"/>
      <c r="N638" s="245"/>
      <c r="O638" s="246"/>
      <c r="P638" s="335"/>
      <c r="Q638" s="336"/>
      <c r="R638" s="336"/>
      <c r="S638" s="336"/>
      <c r="T638" s="336"/>
      <c r="U638" s="337"/>
      <c r="V638" s="342"/>
      <c r="W638" s="343"/>
      <c r="X638" s="343"/>
      <c r="Y638" s="343"/>
      <c r="Z638" s="343"/>
      <c r="AA638" s="343"/>
      <c r="AB638" s="343"/>
      <c r="AC638" s="97"/>
      <c r="AD638" s="97"/>
      <c r="AE638" s="98"/>
      <c r="AF638" s="356"/>
      <c r="AG638" s="357"/>
      <c r="AH638" s="357"/>
      <c r="AI638" s="357"/>
      <c r="AJ638" s="358"/>
      <c r="AK638" s="360"/>
      <c r="AL638" s="364"/>
      <c r="AM638" s="302" t="str">
        <f t="shared" ref="AM638" ca="1" si="474">AZ638</f>
        <v/>
      </c>
      <c r="AN638" s="303"/>
      <c r="AO638" s="304"/>
      <c r="AP638" s="316"/>
      <c r="AQ638" s="317"/>
      <c r="AR638" s="317"/>
      <c r="AS638" s="317"/>
      <c r="AT638" s="321"/>
      <c r="AU638" s="325"/>
      <c r="AV638" s="415"/>
      <c r="AW638" s="416"/>
      <c r="AX638" s="75"/>
      <c r="AY638" s="502">
        <f t="shared" ref="AY638" ca="1" si="475">AY636</f>
        <v>0</v>
      </c>
      <c r="AZ638" s="504" t="str">
        <f t="shared" ref="AZ638" ca="1" si="476">IF(COUNTIF(AZ636,"*受給者*"),"受給者",IF(COUNTIF(AZ636,"*国民年金*"),"国民年金",IF(COUNTIF(AZ636,"厚生年金"),"厚生年金","")))</f>
        <v/>
      </c>
      <c r="BA638" s="504">
        <f t="shared" ref="BA638" ca="1" si="477">BA636</f>
        <v>0</v>
      </c>
      <c r="BB638" s="300"/>
      <c r="BC638" s="189"/>
      <c r="BD638" s="2"/>
      <c r="BE638" s="2"/>
      <c r="BF638" s="2"/>
      <c r="BG638" s="2"/>
      <c r="BH638" s="2"/>
      <c r="BI638" s="2"/>
    </row>
    <row r="639" spans="2:61" ht="9.9499999999999993" customHeight="1">
      <c r="B639" s="370"/>
      <c r="C639" s="614"/>
      <c r="D639" s="615"/>
      <c r="E639" s="616"/>
      <c r="F639" s="375"/>
      <c r="G639" s="376"/>
      <c r="H639" s="380"/>
      <c r="I639" s="236"/>
      <c r="J639" s="37"/>
      <c r="K639" s="394">
        <f ca="1">OFFSET(DATA!$M$15,$B636-1,0)</f>
        <v>0</v>
      </c>
      <c r="L639" s="394"/>
      <c r="M639" s="397" t="s">
        <v>213</v>
      </c>
      <c r="N639" s="397"/>
      <c r="O639" s="38"/>
      <c r="P639" s="37"/>
      <c r="Q639" s="394">
        <f ca="1">OFFSET(DATA!$O$15,$B636-1,0)</f>
        <v>0</v>
      </c>
      <c r="R639" s="394"/>
      <c r="S639" s="397" t="s">
        <v>214</v>
      </c>
      <c r="T639" s="397"/>
      <c r="U639" s="38"/>
      <c r="V639" s="400" t="str">
        <f ca="1">BC639&amp;OFFSET(DATA!$U$15,$B636-1,0)</f>
        <v/>
      </c>
      <c r="W639" s="401"/>
      <c r="X639" s="401"/>
      <c r="Y639" s="401"/>
      <c r="Z639" s="401"/>
      <c r="AA639" s="401"/>
      <c r="AB639" s="401"/>
      <c r="AC639" s="626">
        <f ca="1">OFFSET(DATA!$V$15,$B636-1,0)</f>
        <v>0</v>
      </c>
      <c r="AD639" s="626"/>
      <c r="AE639" s="627"/>
      <c r="AF639" s="408">
        <f ca="1">OFFSET(DATA!$Z$15,$B636-1,0)</f>
        <v>0</v>
      </c>
      <c r="AG639" s="408"/>
      <c r="AH639" s="397" t="s">
        <v>215</v>
      </c>
      <c r="AI639" s="397">
        <f ca="1">OFFSET(DATA!$AA$15,$B636-1,0)</f>
        <v>0</v>
      </c>
      <c r="AJ639" s="410"/>
      <c r="AK639" s="360"/>
      <c r="AL639" s="365">
        <f ca="1">OFFSET(DATA!$AD$15,$B636-1,0)</f>
        <v>0</v>
      </c>
      <c r="AM639" s="302"/>
      <c r="AN639" s="305"/>
      <c r="AO639" s="306"/>
      <c r="AP639" s="316"/>
      <c r="AQ639" s="317"/>
      <c r="AR639" s="317"/>
      <c r="AS639" s="317"/>
      <c r="AT639" s="321"/>
      <c r="AU639" s="326" t="str">
        <f ca="1">IF(OFFSET(DATA!$AU$15,$B636-1,0)="","  年　月　日",OFFSET(DATA!$AU$15,$B636-1,0))</f>
        <v xml:space="preserve">  年　月　日</v>
      </c>
      <c r="AV639" s="382">
        <f ca="1">OFFSET(DATA!$BC$15,$B636-1,0)</f>
        <v>0</v>
      </c>
      <c r="AW639" s="383"/>
      <c r="AX639" s="2"/>
      <c r="AY639" s="503"/>
      <c r="AZ639" s="505"/>
      <c r="BA639" s="505"/>
      <c r="BB639" s="300"/>
      <c r="BC639" s="189" t="str">
        <f ca="1">IF(OR(YUBIN=2,OFFSET(DATA!$T$15,$B636-1,0)=""),"","〒"&amp;OFFSET(DATA!$T$15,$B636-1,0)&amp;"　")</f>
        <v/>
      </c>
      <c r="BD639" s="2"/>
      <c r="BE639" s="2"/>
      <c r="BF639" s="2"/>
      <c r="BG639" s="2"/>
      <c r="BH639" s="2"/>
      <c r="BI639" s="2"/>
    </row>
    <row r="640" spans="2:61" ht="9.9499999999999993" customHeight="1">
      <c r="B640" s="371"/>
      <c r="C640" s="614">
        <f ca="1">OFFSET(DATA!$BD$15,$B636-1,0)</f>
        <v>0</v>
      </c>
      <c r="D640" s="615"/>
      <c r="E640" s="616"/>
      <c r="F640" s="375"/>
      <c r="G640" s="376"/>
      <c r="H640" s="380"/>
      <c r="I640" s="236"/>
      <c r="J640" s="71"/>
      <c r="K640" s="395"/>
      <c r="L640" s="395"/>
      <c r="M640" s="398"/>
      <c r="N640" s="398"/>
      <c r="O640" s="102"/>
      <c r="P640" s="71"/>
      <c r="Q640" s="395"/>
      <c r="R640" s="395"/>
      <c r="S640" s="398"/>
      <c r="T640" s="398"/>
      <c r="U640" s="102"/>
      <c r="V640" s="340"/>
      <c r="W640" s="341"/>
      <c r="X640" s="341"/>
      <c r="Y640" s="341"/>
      <c r="Z640" s="341"/>
      <c r="AA640" s="341"/>
      <c r="AB640" s="341"/>
      <c r="AC640" s="628"/>
      <c r="AD640" s="628"/>
      <c r="AE640" s="629"/>
      <c r="AF640" s="394"/>
      <c r="AG640" s="394"/>
      <c r="AH640" s="398"/>
      <c r="AI640" s="398"/>
      <c r="AJ640" s="411"/>
      <c r="AK640" s="360"/>
      <c r="AL640" s="366"/>
      <c r="AM640" s="302">
        <f t="shared" ref="AM640" ca="1" si="478">BA638</f>
        <v>0</v>
      </c>
      <c r="AN640" s="389" t="str">
        <f t="shared" ref="AN640" ca="1" si="479">IF($BA640=0,"",RIGHT($BA640,4))</f>
        <v/>
      </c>
      <c r="AO640" s="390"/>
      <c r="AP640" s="316"/>
      <c r="AQ640" s="317"/>
      <c r="AR640" s="317"/>
      <c r="AS640" s="317"/>
      <c r="AT640" s="321"/>
      <c r="AU640" s="327"/>
      <c r="AV640" s="384"/>
      <c r="AW640" s="385"/>
      <c r="AX640" s="2"/>
      <c r="AY640" s="392"/>
      <c r="AZ640" s="299"/>
      <c r="BA640" s="299">
        <f ca="1">OFFSET(DATA!$BA$15,$B636-1,0)</f>
        <v>0</v>
      </c>
      <c r="BB640" s="300"/>
      <c r="BC640" s="189"/>
      <c r="BD640" s="2"/>
      <c r="BE640" s="2"/>
      <c r="BF640" s="2"/>
      <c r="BG640" s="2"/>
      <c r="BH640" s="2"/>
      <c r="BI640" s="2"/>
    </row>
    <row r="641" spans="2:61" ht="9.9499999999999993" customHeight="1">
      <c r="B641" s="372"/>
      <c r="C641" s="617"/>
      <c r="D641" s="618"/>
      <c r="E641" s="619"/>
      <c r="F641" s="377"/>
      <c r="G641" s="378"/>
      <c r="H641" s="381"/>
      <c r="I641" s="237"/>
      <c r="J641" s="39"/>
      <c r="K641" s="396"/>
      <c r="L641" s="396"/>
      <c r="M641" s="399"/>
      <c r="N641" s="399"/>
      <c r="O641" s="40"/>
      <c r="P641" s="39"/>
      <c r="Q641" s="396"/>
      <c r="R641" s="396"/>
      <c r="S641" s="399"/>
      <c r="T641" s="399"/>
      <c r="U641" s="40"/>
      <c r="V641" s="402"/>
      <c r="W641" s="403"/>
      <c r="X641" s="403"/>
      <c r="Y641" s="403"/>
      <c r="Z641" s="403"/>
      <c r="AA641" s="403"/>
      <c r="AB641" s="403"/>
      <c r="AC641" s="613"/>
      <c r="AD641" s="613"/>
      <c r="AE641" s="378"/>
      <c r="AF641" s="409"/>
      <c r="AG641" s="409"/>
      <c r="AH641" s="399"/>
      <c r="AI641" s="399"/>
      <c r="AJ641" s="412"/>
      <c r="AK641" s="361"/>
      <c r="AL641" s="367"/>
      <c r="AM641" s="388"/>
      <c r="AN641" s="391"/>
      <c r="AO641" s="378"/>
      <c r="AP641" s="318"/>
      <c r="AQ641" s="319"/>
      <c r="AR641" s="319"/>
      <c r="AS641" s="319"/>
      <c r="AT641" s="322"/>
      <c r="AU641" s="328"/>
      <c r="AV641" s="386"/>
      <c r="AW641" s="387"/>
      <c r="AX641" s="2"/>
      <c r="AY641" s="393"/>
      <c r="AZ641" s="301"/>
      <c r="BA641" s="301"/>
      <c r="BB641" s="301"/>
      <c r="BC641" s="189"/>
      <c r="BD641" s="2"/>
      <c r="BE641" s="2"/>
      <c r="BF641" s="2"/>
      <c r="BG641" s="2"/>
      <c r="BH641" s="2"/>
      <c r="BI641" s="2"/>
    </row>
    <row r="642" spans="2:61" ht="9.9499999999999993" customHeight="1">
      <c r="B642" s="368">
        <f t="shared" ref="B642" si="480">B636+1</f>
        <v>74</v>
      </c>
      <c r="C642" s="620">
        <f ca="1">OFFSET(DATA!$B$15,$B642-1,0)</f>
        <v>0</v>
      </c>
      <c r="D642" s="621"/>
      <c r="E642" s="622"/>
      <c r="F642" s="373">
        <f ca="1">OFFSET(DATA!$C$15,$B642-1,0)</f>
        <v>0</v>
      </c>
      <c r="G642" s="374"/>
      <c r="H642" s="379" t="str">
        <f ca="1">OFFSET(TMP!$H$1,($B642-1)*4,0)</f>
        <v xml:space="preserve">
</v>
      </c>
      <c r="I642" s="235" t="str">
        <f ca="1">OFFSET(TMP!$I$1,($B642-1)*4,0)</f>
        <v xml:space="preserve">
</v>
      </c>
      <c r="J642" s="238" t="str">
        <f ca="1">IF(OFFSET(DATA!$L$15,$B642-1,0)="","  年　月　日",OFFSET(DATA!$L$15,$B642-1,0))</f>
        <v xml:space="preserve">  年　月　日</v>
      </c>
      <c r="K642" s="239"/>
      <c r="L642" s="239"/>
      <c r="M642" s="239"/>
      <c r="N642" s="239"/>
      <c r="O642" s="240"/>
      <c r="P642" s="329" t="str">
        <f ca="1">IF(OFFSET(DATA!$N$15,$B642-1,0)="","  年　月　日",OFFSET(DATA!$N$15,$B642-1,0))</f>
        <v xml:space="preserve">  年　月　日</v>
      </c>
      <c r="Q642" s="330"/>
      <c r="R642" s="330"/>
      <c r="S642" s="330"/>
      <c r="T642" s="330"/>
      <c r="U642" s="331"/>
      <c r="V642" s="338" t="str">
        <f ca="1">BC642&amp;OFFSET(DATA!$R$15,$B642-1,0)</f>
        <v/>
      </c>
      <c r="W642" s="339"/>
      <c r="X642" s="339"/>
      <c r="Y642" s="339"/>
      <c r="Z642" s="339"/>
      <c r="AA642" s="339"/>
      <c r="AB642" s="339"/>
      <c r="AC642" s="609">
        <f ca="1">OFFSET(DATA!$S$15,$B642-1,0)</f>
        <v>0</v>
      </c>
      <c r="AD642" s="609"/>
      <c r="AE642" s="610"/>
      <c r="AF642" s="350" t="str">
        <f ca="1">IF(OFFSET(DATA!$Y$15,$B642-1,0)="","  年　月　日",OFFSET(DATA!$Y$15,$B642-1,0))</f>
        <v xml:space="preserve">  年　月　日</v>
      </c>
      <c r="AG642" s="351"/>
      <c r="AH642" s="351"/>
      <c r="AI642" s="351"/>
      <c r="AJ642" s="352"/>
      <c r="AK642" s="359" t="str">
        <f ca="1">IF(BLOOD=1,IF(LEN(BB642)=8,LEFT(BB642,2),LEFT(BB642,1)),BB642)</f>
        <v/>
      </c>
      <c r="AL642" s="362" t="str">
        <f ca="1">IF(OFFSET(DATA!$AC$15,$B642-1,0)="","  年　月　日",OFFSET(DATA!$AC$15,$B642-1,0))</f>
        <v xml:space="preserve">  年　月　日</v>
      </c>
      <c r="AM642" s="311">
        <f t="shared" ref="AM642" ca="1" si="481">AY644</f>
        <v>0</v>
      </c>
      <c r="AN642" s="312"/>
      <c r="AO642" s="313"/>
      <c r="AP642" s="314" t="str">
        <f ca="1">INDIRECT("TMP!T" &amp; 2 + ($B642-1)*5)</f>
        <v xml:space="preserve">
</v>
      </c>
      <c r="AQ642" s="315"/>
      <c r="AR642" s="315" t="str">
        <f ca="1">INDIRECT("TMP!U" &amp; 2 + ($B642-1)*5)</f>
        <v xml:space="preserve">
</v>
      </c>
      <c r="AS642" s="315"/>
      <c r="AT642" s="320" t="str">
        <f ca="1">INDIRECT("TMP!V" &amp; 2 + ($B642-1)*5)</f>
        <v xml:space="preserve">
</v>
      </c>
      <c r="AU642" s="323" t="str">
        <f ca="1">IF(OFFSET(DATA!$AT$15,$B642-1,0)="","  年　月　日",OFFSET(DATA!$AT$15,$B642-1,0))</f>
        <v xml:space="preserve">  年　月　日</v>
      </c>
      <c r="AV642" s="413">
        <f ca="1">OFFSET(DATA!$BB$15,$B642-1,0)</f>
        <v>0</v>
      </c>
      <c r="AW642" s="414"/>
      <c r="AX642" s="2"/>
      <c r="AY642" s="392">
        <f ca="1">OFFSET(DATA!$AV$15,$B642-1,0)</f>
        <v>0</v>
      </c>
      <c r="AZ642" s="299">
        <f ca="1">OFFSET(DATA!$AX$15,$B642-1,0)</f>
        <v>0</v>
      </c>
      <c r="BA642" s="299">
        <f ca="1">OFFSET(DATA!$AZ$15,$B642-1,0)</f>
        <v>0</v>
      </c>
      <c r="BB642" s="299" t="str">
        <f ca="1">IF(OFFSET(DATA!$AB$15,$B642-1,0)="","",OFFSET(DATA!$AB$15,$B642-1,0))</f>
        <v/>
      </c>
      <c r="BC642" s="189" t="str">
        <f ca="1">IF(OR(YUBIN=2,OFFSET(DATA!$Q$15,$B642-1,0)=""),"","〒"&amp;OFFSET(DATA!$Q$15,$B642-1,0)&amp;"　")</f>
        <v/>
      </c>
      <c r="BD642" s="2"/>
      <c r="BE642" s="2"/>
      <c r="BF642" s="2"/>
      <c r="BG642" s="2"/>
      <c r="BH642" s="2"/>
      <c r="BI642" s="2"/>
    </row>
    <row r="643" spans="2:61" ht="9.9499999999999993" customHeight="1">
      <c r="B643" s="369"/>
      <c r="C643" s="623"/>
      <c r="D643" s="624"/>
      <c r="E643" s="625"/>
      <c r="F643" s="375"/>
      <c r="G643" s="376"/>
      <c r="H643" s="380"/>
      <c r="I643" s="236"/>
      <c r="J643" s="241"/>
      <c r="K643" s="242"/>
      <c r="L643" s="242"/>
      <c r="M643" s="242"/>
      <c r="N643" s="242"/>
      <c r="O643" s="243"/>
      <c r="P643" s="332"/>
      <c r="Q643" s="333"/>
      <c r="R643" s="333"/>
      <c r="S643" s="333"/>
      <c r="T643" s="333"/>
      <c r="U643" s="334"/>
      <c r="V643" s="340"/>
      <c r="W643" s="341"/>
      <c r="X643" s="341"/>
      <c r="Y643" s="341"/>
      <c r="Z643" s="341"/>
      <c r="AA643" s="341"/>
      <c r="AB643" s="341"/>
      <c r="AC643" s="611"/>
      <c r="AD643" s="611"/>
      <c r="AE643" s="612"/>
      <c r="AF643" s="353"/>
      <c r="AG643" s="354"/>
      <c r="AH643" s="354"/>
      <c r="AI643" s="354"/>
      <c r="AJ643" s="355"/>
      <c r="AK643" s="360"/>
      <c r="AL643" s="363"/>
      <c r="AM643" s="302"/>
      <c r="AN643" s="305"/>
      <c r="AO643" s="306"/>
      <c r="AP643" s="316"/>
      <c r="AQ643" s="317"/>
      <c r="AR643" s="317"/>
      <c r="AS643" s="317"/>
      <c r="AT643" s="321"/>
      <c r="AU643" s="324"/>
      <c r="AV643" s="384"/>
      <c r="AW643" s="385"/>
      <c r="AX643" s="2"/>
      <c r="AY643" s="393"/>
      <c r="AZ643" s="301"/>
      <c r="BA643" s="301"/>
      <c r="BB643" s="300"/>
      <c r="BC643" s="189"/>
      <c r="BD643" s="2"/>
      <c r="BE643" s="2"/>
      <c r="BF643" s="2"/>
      <c r="BG643" s="2"/>
      <c r="BH643" s="2"/>
      <c r="BI643" s="2"/>
    </row>
    <row r="644" spans="2:61" ht="9.9499999999999993" customHeight="1">
      <c r="B644" s="370"/>
      <c r="C644" s="614">
        <f ca="1">OFFSET(DATA!$A$15,$B642-1,0)</f>
        <v>0</v>
      </c>
      <c r="D644" s="615"/>
      <c r="E644" s="616"/>
      <c r="F644" s="375"/>
      <c r="G644" s="376"/>
      <c r="H644" s="380"/>
      <c r="I644" s="236"/>
      <c r="J644" s="244"/>
      <c r="K644" s="245"/>
      <c r="L644" s="245"/>
      <c r="M644" s="245"/>
      <c r="N644" s="245"/>
      <c r="O644" s="246"/>
      <c r="P644" s="335"/>
      <c r="Q644" s="336"/>
      <c r="R644" s="336"/>
      <c r="S644" s="336"/>
      <c r="T644" s="336"/>
      <c r="U644" s="337"/>
      <c r="V644" s="342"/>
      <c r="W644" s="343"/>
      <c r="X644" s="343"/>
      <c r="Y644" s="343"/>
      <c r="Z644" s="343"/>
      <c r="AA644" s="343"/>
      <c r="AB644" s="343"/>
      <c r="AC644" s="97"/>
      <c r="AD644" s="97"/>
      <c r="AE644" s="98"/>
      <c r="AF644" s="356"/>
      <c r="AG644" s="357"/>
      <c r="AH644" s="357"/>
      <c r="AI644" s="357"/>
      <c r="AJ644" s="358"/>
      <c r="AK644" s="360"/>
      <c r="AL644" s="364"/>
      <c r="AM644" s="302" t="str">
        <f t="shared" ref="AM644" ca="1" si="482">AZ644</f>
        <v/>
      </c>
      <c r="AN644" s="303"/>
      <c r="AO644" s="304"/>
      <c r="AP644" s="316"/>
      <c r="AQ644" s="317"/>
      <c r="AR644" s="317"/>
      <c r="AS644" s="317"/>
      <c r="AT644" s="321"/>
      <c r="AU644" s="325"/>
      <c r="AV644" s="415"/>
      <c r="AW644" s="416"/>
      <c r="AX644" s="75"/>
      <c r="AY644" s="502">
        <f t="shared" ref="AY644" ca="1" si="483">AY642</f>
        <v>0</v>
      </c>
      <c r="AZ644" s="504" t="str">
        <f t="shared" ref="AZ644" ca="1" si="484">IF(COUNTIF(AZ642,"*受給者*"),"受給者",IF(COUNTIF(AZ642,"*国民年金*"),"国民年金",IF(COUNTIF(AZ642,"厚生年金"),"厚生年金","")))</f>
        <v/>
      </c>
      <c r="BA644" s="504">
        <f t="shared" ref="BA644" ca="1" si="485">BA642</f>
        <v>0</v>
      </c>
      <c r="BB644" s="300"/>
      <c r="BC644" s="189"/>
      <c r="BD644" s="2"/>
      <c r="BE644" s="2"/>
      <c r="BF644" s="2"/>
      <c r="BG644" s="2"/>
      <c r="BH644" s="2"/>
      <c r="BI644" s="2"/>
    </row>
    <row r="645" spans="2:61" ht="9.9499999999999993" customHeight="1">
      <c r="B645" s="370"/>
      <c r="C645" s="614"/>
      <c r="D645" s="615"/>
      <c r="E645" s="616"/>
      <c r="F645" s="375"/>
      <c r="G645" s="376"/>
      <c r="H645" s="380"/>
      <c r="I645" s="236"/>
      <c r="J645" s="37"/>
      <c r="K645" s="394">
        <f ca="1">OFFSET(DATA!$M$15,$B642-1,0)</f>
        <v>0</v>
      </c>
      <c r="L645" s="394"/>
      <c r="M645" s="397" t="s">
        <v>213</v>
      </c>
      <c r="N645" s="397"/>
      <c r="O645" s="38"/>
      <c r="P645" s="37"/>
      <c r="Q645" s="394">
        <f ca="1">OFFSET(DATA!$O$15,$B642-1,0)</f>
        <v>0</v>
      </c>
      <c r="R645" s="394"/>
      <c r="S645" s="397" t="s">
        <v>214</v>
      </c>
      <c r="T645" s="397"/>
      <c r="U645" s="38"/>
      <c r="V645" s="400" t="str">
        <f ca="1">BC645&amp;OFFSET(DATA!$U$15,$B642-1,0)</f>
        <v/>
      </c>
      <c r="W645" s="401"/>
      <c r="X645" s="401"/>
      <c r="Y645" s="401"/>
      <c r="Z645" s="401"/>
      <c r="AA645" s="401"/>
      <c r="AB645" s="401"/>
      <c r="AC645" s="626">
        <f ca="1">OFFSET(DATA!$V$15,$B642-1,0)</f>
        <v>0</v>
      </c>
      <c r="AD645" s="626"/>
      <c r="AE645" s="627"/>
      <c r="AF645" s="408">
        <f ca="1">OFFSET(DATA!$Z$15,$B642-1,0)</f>
        <v>0</v>
      </c>
      <c r="AG645" s="408"/>
      <c r="AH645" s="397" t="s">
        <v>215</v>
      </c>
      <c r="AI645" s="397">
        <f ca="1">OFFSET(DATA!$AA$15,$B642-1,0)</f>
        <v>0</v>
      </c>
      <c r="AJ645" s="410"/>
      <c r="AK645" s="360"/>
      <c r="AL645" s="365">
        <f ca="1">OFFSET(DATA!$AD$15,$B642-1,0)</f>
        <v>0</v>
      </c>
      <c r="AM645" s="302"/>
      <c r="AN645" s="305"/>
      <c r="AO645" s="306"/>
      <c r="AP645" s="316"/>
      <c r="AQ645" s="317"/>
      <c r="AR645" s="317"/>
      <c r="AS645" s="317"/>
      <c r="AT645" s="321"/>
      <c r="AU645" s="326" t="str">
        <f ca="1">IF(OFFSET(DATA!$AU$15,$B642-1,0)="","  年　月　日",OFFSET(DATA!$AU$15,$B642-1,0))</f>
        <v xml:space="preserve">  年　月　日</v>
      </c>
      <c r="AV645" s="382">
        <f ca="1">OFFSET(DATA!$BC$15,$B642-1,0)</f>
        <v>0</v>
      </c>
      <c r="AW645" s="383"/>
      <c r="AX645" s="2"/>
      <c r="AY645" s="503"/>
      <c r="AZ645" s="505"/>
      <c r="BA645" s="505"/>
      <c r="BB645" s="300"/>
      <c r="BC645" s="189" t="str">
        <f ca="1">IF(OR(YUBIN=2,OFFSET(DATA!$T$15,$B642-1,0)=""),"","〒"&amp;OFFSET(DATA!$T$15,$B642-1,0)&amp;"　")</f>
        <v/>
      </c>
      <c r="BD645" s="2"/>
      <c r="BE645" s="2"/>
      <c r="BF645" s="2"/>
      <c r="BG645" s="2"/>
      <c r="BH645" s="2"/>
      <c r="BI645" s="2"/>
    </row>
    <row r="646" spans="2:61" ht="9.9499999999999993" customHeight="1">
      <c r="B646" s="371"/>
      <c r="C646" s="614">
        <f ca="1">OFFSET(DATA!$BD$15,$B642-1,0)</f>
        <v>0</v>
      </c>
      <c r="D646" s="615"/>
      <c r="E646" s="616"/>
      <c r="F646" s="375"/>
      <c r="G646" s="376"/>
      <c r="H646" s="380"/>
      <c r="I646" s="236"/>
      <c r="J646" s="71"/>
      <c r="K646" s="395"/>
      <c r="L646" s="395"/>
      <c r="M646" s="398"/>
      <c r="N646" s="398"/>
      <c r="O646" s="102"/>
      <c r="P646" s="71"/>
      <c r="Q646" s="395"/>
      <c r="R646" s="395"/>
      <c r="S646" s="398"/>
      <c r="T646" s="398"/>
      <c r="U646" s="102"/>
      <c r="V646" s="340"/>
      <c r="W646" s="341"/>
      <c r="X646" s="341"/>
      <c r="Y646" s="341"/>
      <c r="Z646" s="341"/>
      <c r="AA646" s="341"/>
      <c r="AB646" s="341"/>
      <c r="AC646" s="628"/>
      <c r="AD646" s="628"/>
      <c r="AE646" s="629"/>
      <c r="AF646" s="394"/>
      <c r="AG646" s="394"/>
      <c r="AH646" s="398"/>
      <c r="AI646" s="398"/>
      <c r="AJ646" s="411"/>
      <c r="AK646" s="360"/>
      <c r="AL646" s="366"/>
      <c r="AM646" s="302">
        <f t="shared" ref="AM646" ca="1" si="486">BA644</f>
        <v>0</v>
      </c>
      <c r="AN646" s="389" t="str">
        <f t="shared" ref="AN646" ca="1" si="487">IF($BA646=0,"",RIGHT($BA646,4))</f>
        <v/>
      </c>
      <c r="AO646" s="390"/>
      <c r="AP646" s="316"/>
      <c r="AQ646" s="317"/>
      <c r="AR646" s="317"/>
      <c r="AS646" s="317"/>
      <c r="AT646" s="321"/>
      <c r="AU646" s="327"/>
      <c r="AV646" s="384"/>
      <c r="AW646" s="385"/>
      <c r="AX646" s="2"/>
      <c r="AY646" s="392"/>
      <c r="AZ646" s="299"/>
      <c r="BA646" s="299">
        <f ca="1">OFFSET(DATA!$BA$15,$B642-1,0)</f>
        <v>0</v>
      </c>
      <c r="BB646" s="300"/>
      <c r="BC646" s="189"/>
      <c r="BD646" s="2"/>
      <c r="BE646" s="2"/>
      <c r="BF646" s="2"/>
      <c r="BG646" s="2"/>
      <c r="BH646" s="2"/>
      <c r="BI646" s="2"/>
    </row>
    <row r="647" spans="2:61" ht="9.9499999999999993" customHeight="1">
      <c r="B647" s="372"/>
      <c r="C647" s="617"/>
      <c r="D647" s="618"/>
      <c r="E647" s="619"/>
      <c r="F647" s="377"/>
      <c r="G647" s="378"/>
      <c r="H647" s="381"/>
      <c r="I647" s="237"/>
      <c r="J647" s="39"/>
      <c r="K647" s="396"/>
      <c r="L647" s="396"/>
      <c r="M647" s="399"/>
      <c r="N647" s="399"/>
      <c r="O647" s="40"/>
      <c r="P647" s="39"/>
      <c r="Q647" s="396"/>
      <c r="R647" s="396"/>
      <c r="S647" s="399"/>
      <c r="T647" s="399"/>
      <c r="U647" s="40"/>
      <c r="V647" s="402"/>
      <c r="W647" s="403"/>
      <c r="X647" s="403"/>
      <c r="Y647" s="403"/>
      <c r="Z647" s="403"/>
      <c r="AA647" s="403"/>
      <c r="AB647" s="403"/>
      <c r="AC647" s="613"/>
      <c r="AD647" s="613"/>
      <c r="AE647" s="378"/>
      <c r="AF647" s="409"/>
      <c r="AG647" s="409"/>
      <c r="AH647" s="399"/>
      <c r="AI647" s="399"/>
      <c r="AJ647" s="412"/>
      <c r="AK647" s="361"/>
      <c r="AL647" s="367"/>
      <c r="AM647" s="388"/>
      <c r="AN647" s="391"/>
      <c r="AO647" s="378"/>
      <c r="AP647" s="318"/>
      <c r="AQ647" s="319"/>
      <c r="AR647" s="319"/>
      <c r="AS647" s="319"/>
      <c r="AT647" s="322"/>
      <c r="AU647" s="328"/>
      <c r="AV647" s="386"/>
      <c r="AW647" s="387"/>
      <c r="AX647" s="2"/>
      <c r="AY647" s="393"/>
      <c r="AZ647" s="301"/>
      <c r="BA647" s="301"/>
      <c r="BB647" s="301"/>
      <c r="BC647" s="189"/>
      <c r="BD647" s="2"/>
      <c r="BE647" s="2"/>
      <c r="BF647" s="2"/>
      <c r="BG647" s="2"/>
      <c r="BH647" s="2"/>
      <c r="BI647" s="2"/>
    </row>
    <row r="648" spans="2:61" ht="9.9499999999999993" customHeight="1">
      <c r="B648" s="368">
        <f t="shared" ref="B648" si="488">B642+1</f>
        <v>75</v>
      </c>
      <c r="C648" s="620">
        <f ca="1">OFFSET(DATA!$B$15,$B648-1,0)</f>
        <v>0</v>
      </c>
      <c r="D648" s="621"/>
      <c r="E648" s="622"/>
      <c r="F648" s="373">
        <f ca="1">OFFSET(DATA!$C$15,$B648-1,0)</f>
        <v>0</v>
      </c>
      <c r="G648" s="374"/>
      <c r="H648" s="379" t="str">
        <f ca="1">OFFSET(TMP!$H$1,($B648-1)*4,0)</f>
        <v xml:space="preserve">
</v>
      </c>
      <c r="I648" s="235" t="str">
        <f ca="1">OFFSET(TMP!$I$1,($B648-1)*4,0)</f>
        <v xml:space="preserve">
</v>
      </c>
      <c r="J648" s="238" t="str">
        <f ca="1">IF(OFFSET(DATA!$L$15,$B648-1,0)="","  年　月　日",OFFSET(DATA!$L$15,$B648-1,0))</f>
        <v xml:space="preserve">  年　月　日</v>
      </c>
      <c r="K648" s="239"/>
      <c r="L648" s="239"/>
      <c r="M648" s="239"/>
      <c r="N648" s="239"/>
      <c r="O648" s="240"/>
      <c r="P648" s="329" t="str">
        <f ca="1">IF(OFFSET(DATA!$N$15,$B648-1,0)="","  年　月　日",OFFSET(DATA!$N$15,$B648-1,0))</f>
        <v xml:space="preserve">  年　月　日</v>
      </c>
      <c r="Q648" s="330"/>
      <c r="R648" s="330"/>
      <c r="S648" s="330"/>
      <c r="T648" s="330"/>
      <c r="U648" s="331"/>
      <c r="V648" s="338" t="str">
        <f ca="1">BC648&amp;OFFSET(DATA!$R$15,$B648-1,0)</f>
        <v/>
      </c>
      <c r="W648" s="339"/>
      <c r="X648" s="339"/>
      <c r="Y648" s="339"/>
      <c r="Z648" s="339"/>
      <c r="AA648" s="339"/>
      <c r="AB648" s="339"/>
      <c r="AC648" s="609">
        <f ca="1">OFFSET(DATA!$S$15,$B648-1,0)</f>
        <v>0</v>
      </c>
      <c r="AD648" s="609"/>
      <c r="AE648" s="610"/>
      <c r="AF648" s="350" t="str">
        <f ca="1">IF(OFFSET(DATA!$Y$15,$B648-1,0)="","  年　月　日",OFFSET(DATA!$Y$15,$B648-1,0))</f>
        <v xml:space="preserve">  年　月　日</v>
      </c>
      <c r="AG648" s="351"/>
      <c r="AH648" s="351"/>
      <c r="AI648" s="351"/>
      <c r="AJ648" s="352"/>
      <c r="AK648" s="359" t="str">
        <f ca="1">IF(BLOOD=1,IF(LEN(BB648)=8,LEFT(BB648,2),LEFT(BB648,1)),BB648)</f>
        <v/>
      </c>
      <c r="AL648" s="362" t="str">
        <f ca="1">IF(OFFSET(DATA!$AC$15,$B648-1,0)="","  年　月　日",OFFSET(DATA!$AC$15,$B648-1,0))</f>
        <v xml:space="preserve">  年　月　日</v>
      </c>
      <c r="AM648" s="311">
        <f t="shared" ref="AM648" ca="1" si="489">AY650</f>
        <v>0</v>
      </c>
      <c r="AN648" s="312"/>
      <c r="AO648" s="313"/>
      <c r="AP648" s="314" t="str">
        <f ca="1">INDIRECT("TMP!T" &amp; 2 + ($B648-1)*5)</f>
        <v xml:space="preserve">
</v>
      </c>
      <c r="AQ648" s="315"/>
      <c r="AR648" s="315" t="str">
        <f ca="1">INDIRECT("TMP!U" &amp; 2 + ($B648-1)*5)</f>
        <v xml:space="preserve">
</v>
      </c>
      <c r="AS648" s="315"/>
      <c r="AT648" s="320" t="str">
        <f ca="1">INDIRECT("TMP!V" &amp; 2 + ($B648-1)*5)</f>
        <v xml:space="preserve">
</v>
      </c>
      <c r="AU648" s="323" t="str">
        <f ca="1">IF(OFFSET(DATA!$AT$15,$B648-1,0)="","  年　月　日",OFFSET(DATA!$AT$15,$B648-1,0))</f>
        <v xml:space="preserve">  年　月　日</v>
      </c>
      <c r="AV648" s="413">
        <f ca="1">OFFSET(DATA!$BB$15,$B648-1,0)</f>
        <v>0</v>
      </c>
      <c r="AW648" s="414"/>
      <c r="AX648" s="2"/>
      <c r="AY648" s="392">
        <f ca="1">OFFSET(DATA!$AV$15,$B648-1,0)</f>
        <v>0</v>
      </c>
      <c r="AZ648" s="299">
        <f ca="1">OFFSET(DATA!$AX$15,$B648-1,0)</f>
        <v>0</v>
      </c>
      <c r="BA648" s="299">
        <f ca="1">OFFSET(DATA!$AZ$15,$B648-1,0)</f>
        <v>0</v>
      </c>
      <c r="BB648" s="299" t="str">
        <f ca="1">IF(OFFSET(DATA!$AB$15,$B648-1,0)="","",OFFSET(DATA!$AB$15,$B648-1,0))</f>
        <v/>
      </c>
      <c r="BC648" s="189" t="str">
        <f ca="1">IF(OR(YUBIN=2,OFFSET(DATA!$Q$15,$B648-1,0)=""),"","〒"&amp;OFFSET(DATA!$Q$15,$B648-1,0)&amp;"　")</f>
        <v/>
      </c>
      <c r="BD648" s="2"/>
      <c r="BE648" s="2"/>
      <c r="BF648" s="2"/>
      <c r="BG648" s="2"/>
      <c r="BH648" s="2"/>
      <c r="BI648" s="2"/>
    </row>
    <row r="649" spans="2:61" ht="9.9499999999999993" customHeight="1">
      <c r="B649" s="369"/>
      <c r="C649" s="623"/>
      <c r="D649" s="624"/>
      <c r="E649" s="625"/>
      <c r="F649" s="375"/>
      <c r="G649" s="376"/>
      <c r="H649" s="380"/>
      <c r="I649" s="236"/>
      <c r="J649" s="241"/>
      <c r="K649" s="242"/>
      <c r="L649" s="242"/>
      <c r="M649" s="242"/>
      <c r="N649" s="242"/>
      <c r="O649" s="243"/>
      <c r="P649" s="332"/>
      <c r="Q649" s="333"/>
      <c r="R649" s="333"/>
      <c r="S649" s="333"/>
      <c r="T649" s="333"/>
      <c r="U649" s="334"/>
      <c r="V649" s="340"/>
      <c r="W649" s="341"/>
      <c r="X649" s="341"/>
      <c r="Y649" s="341"/>
      <c r="Z649" s="341"/>
      <c r="AA649" s="341"/>
      <c r="AB649" s="341"/>
      <c r="AC649" s="611"/>
      <c r="AD649" s="611"/>
      <c r="AE649" s="612"/>
      <c r="AF649" s="353"/>
      <c r="AG649" s="354"/>
      <c r="AH649" s="354"/>
      <c r="AI649" s="354"/>
      <c r="AJ649" s="355"/>
      <c r="AK649" s="360"/>
      <c r="AL649" s="363"/>
      <c r="AM649" s="302"/>
      <c r="AN649" s="305"/>
      <c r="AO649" s="306"/>
      <c r="AP649" s="316"/>
      <c r="AQ649" s="317"/>
      <c r="AR649" s="317"/>
      <c r="AS649" s="317"/>
      <c r="AT649" s="321"/>
      <c r="AU649" s="324"/>
      <c r="AV649" s="384"/>
      <c r="AW649" s="385"/>
      <c r="AX649" s="2"/>
      <c r="AY649" s="393"/>
      <c r="AZ649" s="301"/>
      <c r="BA649" s="301"/>
      <c r="BB649" s="300"/>
      <c r="BC649" s="189"/>
      <c r="BD649" s="2"/>
      <c r="BE649" s="2"/>
      <c r="BF649" s="2"/>
      <c r="BG649" s="2"/>
      <c r="BH649" s="2"/>
      <c r="BI649" s="2"/>
    </row>
    <row r="650" spans="2:61" ht="9.9499999999999993" customHeight="1">
      <c r="B650" s="370"/>
      <c r="C650" s="614">
        <f ca="1">OFFSET(DATA!$A$15,$B648-1,0)</f>
        <v>0</v>
      </c>
      <c r="D650" s="615"/>
      <c r="E650" s="616"/>
      <c r="F650" s="375"/>
      <c r="G650" s="376"/>
      <c r="H650" s="380"/>
      <c r="I650" s="236"/>
      <c r="J650" s="244"/>
      <c r="K650" s="245"/>
      <c r="L650" s="245"/>
      <c r="M650" s="245"/>
      <c r="N650" s="245"/>
      <c r="O650" s="246"/>
      <c r="P650" s="335"/>
      <c r="Q650" s="336"/>
      <c r="R650" s="336"/>
      <c r="S650" s="336"/>
      <c r="T650" s="336"/>
      <c r="U650" s="337"/>
      <c r="V650" s="342"/>
      <c r="W650" s="343"/>
      <c r="X650" s="343"/>
      <c r="Y650" s="343"/>
      <c r="Z650" s="343"/>
      <c r="AA650" s="343"/>
      <c r="AB650" s="343"/>
      <c r="AC650" s="97"/>
      <c r="AD650" s="97"/>
      <c r="AE650" s="98"/>
      <c r="AF650" s="356"/>
      <c r="AG650" s="357"/>
      <c r="AH650" s="357"/>
      <c r="AI650" s="357"/>
      <c r="AJ650" s="358"/>
      <c r="AK650" s="360"/>
      <c r="AL650" s="364"/>
      <c r="AM650" s="302" t="str">
        <f t="shared" ref="AM650" ca="1" si="490">AZ650</f>
        <v/>
      </c>
      <c r="AN650" s="303"/>
      <c r="AO650" s="304"/>
      <c r="AP650" s="316"/>
      <c r="AQ650" s="317"/>
      <c r="AR650" s="317"/>
      <c r="AS650" s="317"/>
      <c r="AT650" s="321"/>
      <c r="AU650" s="325"/>
      <c r="AV650" s="415"/>
      <c r="AW650" s="416"/>
      <c r="AX650" s="75"/>
      <c r="AY650" s="502">
        <f t="shared" ref="AY650" ca="1" si="491">AY648</f>
        <v>0</v>
      </c>
      <c r="AZ650" s="504" t="str">
        <f t="shared" ref="AZ650" ca="1" si="492">IF(COUNTIF(AZ648,"*受給者*"),"受給者",IF(COUNTIF(AZ648,"*国民年金*"),"国民年金",IF(COUNTIF(AZ648,"厚生年金"),"厚生年金","")))</f>
        <v/>
      </c>
      <c r="BA650" s="504">
        <f t="shared" ref="BA650" ca="1" si="493">BA648</f>
        <v>0</v>
      </c>
      <c r="BB650" s="300"/>
      <c r="BC650" s="189"/>
      <c r="BD650" s="2"/>
      <c r="BE650" s="2"/>
      <c r="BF650" s="2"/>
      <c r="BG650" s="2"/>
      <c r="BH650" s="2"/>
      <c r="BI650" s="2"/>
    </row>
    <row r="651" spans="2:61" ht="9.9499999999999993" customHeight="1">
      <c r="B651" s="370"/>
      <c r="C651" s="614"/>
      <c r="D651" s="615"/>
      <c r="E651" s="616"/>
      <c r="F651" s="375"/>
      <c r="G651" s="376"/>
      <c r="H651" s="380"/>
      <c r="I651" s="236"/>
      <c r="J651" s="37"/>
      <c r="K651" s="394">
        <f ca="1">OFFSET(DATA!$M$15,$B648-1,0)</f>
        <v>0</v>
      </c>
      <c r="L651" s="394"/>
      <c r="M651" s="397" t="s">
        <v>213</v>
      </c>
      <c r="N651" s="397"/>
      <c r="O651" s="38"/>
      <c r="P651" s="37"/>
      <c r="Q651" s="394">
        <f ca="1">OFFSET(DATA!$O$15,$B648-1,0)</f>
        <v>0</v>
      </c>
      <c r="R651" s="394"/>
      <c r="S651" s="397" t="s">
        <v>214</v>
      </c>
      <c r="T651" s="397"/>
      <c r="U651" s="38"/>
      <c r="V651" s="400" t="str">
        <f ca="1">BC651&amp;OFFSET(DATA!$U$15,$B648-1,0)</f>
        <v/>
      </c>
      <c r="W651" s="401"/>
      <c r="X651" s="401"/>
      <c r="Y651" s="401"/>
      <c r="Z651" s="401"/>
      <c r="AA651" s="401"/>
      <c r="AB651" s="401"/>
      <c r="AC651" s="626">
        <f ca="1">OFFSET(DATA!$V$15,$B648-1,0)</f>
        <v>0</v>
      </c>
      <c r="AD651" s="626"/>
      <c r="AE651" s="627"/>
      <c r="AF651" s="408">
        <f ca="1">OFFSET(DATA!$Z$15,$B648-1,0)</f>
        <v>0</v>
      </c>
      <c r="AG651" s="408"/>
      <c r="AH651" s="397" t="s">
        <v>215</v>
      </c>
      <c r="AI651" s="397">
        <f ca="1">OFFSET(DATA!$AA$15,$B648-1,0)</f>
        <v>0</v>
      </c>
      <c r="AJ651" s="410"/>
      <c r="AK651" s="360"/>
      <c r="AL651" s="365">
        <f ca="1">OFFSET(DATA!$AD$15,$B648-1,0)</f>
        <v>0</v>
      </c>
      <c r="AM651" s="302"/>
      <c r="AN651" s="305"/>
      <c r="AO651" s="306"/>
      <c r="AP651" s="316"/>
      <c r="AQ651" s="317"/>
      <c r="AR651" s="317"/>
      <c r="AS651" s="317"/>
      <c r="AT651" s="321"/>
      <c r="AU651" s="326" t="str">
        <f ca="1">IF(OFFSET(DATA!$AU$15,$B648-1,0)="","  年　月　日",OFFSET(DATA!$AU$15,$B648-1,0))</f>
        <v xml:space="preserve">  年　月　日</v>
      </c>
      <c r="AV651" s="382">
        <f ca="1">OFFSET(DATA!$BC$15,$B648-1,0)</f>
        <v>0</v>
      </c>
      <c r="AW651" s="383"/>
      <c r="AX651" s="2"/>
      <c r="AY651" s="503"/>
      <c r="AZ651" s="505"/>
      <c r="BA651" s="505"/>
      <c r="BB651" s="300"/>
      <c r="BC651" s="189" t="str">
        <f ca="1">IF(OR(YUBIN=2,OFFSET(DATA!$T$15,$B648-1,0)=""),"","〒"&amp;OFFSET(DATA!$T$15,$B648-1,0)&amp;"　")</f>
        <v/>
      </c>
      <c r="BD651" s="2"/>
      <c r="BE651" s="2"/>
      <c r="BF651" s="2"/>
      <c r="BG651" s="2"/>
      <c r="BH651" s="2"/>
      <c r="BI651" s="2"/>
    </row>
    <row r="652" spans="2:61" ht="9.9499999999999993" customHeight="1">
      <c r="B652" s="371"/>
      <c r="C652" s="614">
        <f ca="1">OFFSET(DATA!$BD$15,$B648-1,0)</f>
        <v>0</v>
      </c>
      <c r="D652" s="615"/>
      <c r="E652" s="616"/>
      <c r="F652" s="375"/>
      <c r="G652" s="376"/>
      <c r="H652" s="380"/>
      <c r="I652" s="236"/>
      <c r="J652" s="71"/>
      <c r="K652" s="395"/>
      <c r="L652" s="395"/>
      <c r="M652" s="398"/>
      <c r="N652" s="398"/>
      <c r="O652" s="102"/>
      <c r="P652" s="71"/>
      <c r="Q652" s="395"/>
      <c r="R652" s="395"/>
      <c r="S652" s="398"/>
      <c r="T652" s="398"/>
      <c r="U652" s="102"/>
      <c r="V652" s="340"/>
      <c r="W652" s="341"/>
      <c r="X652" s="341"/>
      <c r="Y652" s="341"/>
      <c r="Z652" s="341"/>
      <c r="AA652" s="341"/>
      <c r="AB652" s="341"/>
      <c r="AC652" s="628"/>
      <c r="AD652" s="628"/>
      <c r="AE652" s="629"/>
      <c r="AF652" s="394"/>
      <c r="AG652" s="394"/>
      <c r="AH652" s="398"/>
      <c r="AI652" s="398"/>
      <c r="AJ652" s="411"/>
      <c r="AK652" s="360"/>
      <c r="AL652" s="366"/>
      <c r="AM652" s="302">
        <f t="shared" ref="AM652" ca="1" si="494">BA650</f>
        <v>0</v>
      </c>
      <c r="AN652" s="389" t="str">
        <f t="shared" ref="AN652" ca="1" si="495">IF($BA652=0,"",RIGHT($BA652,4))</f>
        <v/>
      </c>
      <c r="AO652" s="390"/>
      <c r="AP652" s="316"/>
      <c r="AQ652" s="317"/>
      <c r="AR652" s="317"/>
      <c r="AS652" s="317"/>
      <c r="AT652" s="321"/>
      <c r="AU652" s="327"/>
      <c r="AV652" s="384"/>
      <c r="AW652" s="385"/>
      <c r="AX652" s="2"/>
      <c r="AY652" s="392"/>
      <c r="AZ652" s="299"/>
      <c r="BA652" s="299">
        <f ca="1">OFFSET(DATA!$BA$15,$B648-1,0)</f>
        <v>0</v>
      </c>
      <c r="BB652" s="300"/>
      <c r="BC652" s="189"/>
      <c r="BD652" s="2"/>
      <c r="BE652" s="2"/>
      <c r="BF652" s="2"/>
      <c r="BG652" s="2"/>
      <c r="BH652" s="2"/>
      <c r="BI652" s="2"/>
    </row>
    <row r="653" spans="2:61" ht="9.9499999999999993" customHeight="1">
      <c r="B653" s="372"/>
      <c r="C653" s="617"/>
      <c r="D653" s="618"/>
      <c r="E653" s="619"/>
      <c r="F653" s="377"/>
      <c r="G653" s="378"/>
      <c r="H653" s="381"/>
      <c r="I653" s="237"/>
      <c r="J653" s="39"/>
      <c r="K653" s="396"/>
      <c r="L653" s="396"/>
      <c r="M653" s="399"/>
      <c r="N653" s="399"/>
      <c r="O653" s="40"/>
      <c r="P653" s="39"/>
      <c r="Q653" s="396"/>
      <c r="R653" s="396"/>
      <c r="S653" s="399"/>
      <c r="T653" s="399"/>
      <c r="U653" s="40"/>
      <c r="V653" s="402"/>
      <c r="W653" s="403"/>
      <c r="X653" s="403"/>
      <c r="Y653" s="403"/>
      <c r="Z653" s="403"/>
      <c r="AA653" s="403"/>
      <c r="AB653" s="403"/>
      <c r="AC653" s="613"/>
      <c r="AD653" s="613"/>
      <c r="AE653" s="378"/>
      <c r="AF653" s="409"/>
      <c r="AG653" s="409"/>
      <c r="AH653" s="399"/>
      <c r="AI653" s="399"/>
      <c r="AJ653" s="412"/>
      <c r="AK653" s="361"/>
      <c r="AL653" s="367"/>
      <c r="AM653" s="388"/>
      <c r="AN653" s="391"/>
      <c r="AO653" s="378"/>
      <c r="AP653" s="318"/>
      <c r="AQ653" s="319"/>
      <c r="AR653" s="319"/>
      <c r="AS653" s="319"/>
      <c r="AT653" s="322"/>
      <c r="AU653" s="328"/>
      <c r="AV653" s="386"/>
      <c r="AW653" s="387"/>
      <c r="AX653" s="2"/>
      <c r="AY653" s="393"/>
      <c r="AZ653" s="301"/>
      <c r="BA653" s="301"/>
      <c r="BB653" s="301"/>
      <c r="BC653" s="189"/>
      <c r="BD653" s="2"/>
      <c r="BE653" s="2"/>
      <c r="BF653" s="2"/>
      <c r="BG653" s="2"/>
      <c r="BH653" s="2"/>
      <c r="BI653" s="2"/>
    </row>
    <row r="654" spans="2:61" ht="9.9499999999999993" customHeight="1">
      <c r="B654" s="368">
        <f t="shared" ref="B654" si="496">B648+1</f>
        <v>76</v>
      </c>
      <c r="C654" s="620">
        <f ca="1">OFFSET(DATA!$B$15,$B654-1,0)</f>
        <v>0</v>
      </c>
      <c r="D654" s="621"/>
      <c r="E654" s="622"/>
      <c r="F654" s="373">
        <f ca="1">OFFSET(DATA!$C$15,$B654-1,0)</f>
        <v>0</v>
      </c>
      <c r="G654" s="374"/>
      <c r="H654" s="379" t="str">
        <f ca="1">OFFSET(TMP!$H$1,($B654-1)*4,0)</f>
        <v xml:space="preserve">
</v>
      </c>
      <c r="I654" s="235" t="str">
        <f ca="1">OFFSET(TMP!$I$1,($B654-1)*4,0)</f>
        <v xml:space="preserve">
</v>
      </c>
      <c r="J654" s="238" t="str">
        <f ca="1">IF(OFFSET(DATA!$L$15,$B654-1,0)="","  年　月　日",OFFSET(DATA!$L$15,$B654-1,0))</f>
        <v xml:space="preserve">  年　月　日</v>
      </c>
      <c r="K654" s="239"/>
      <c r="L654" s="239"/>
      <c r="M654" s="239"/>
      <c r="N654" s="239"/>
      <c r="O654" s="240"/>
      <c r="P654" s="329" t="str">
        <f ca="1">IF(OFFSET(DATA!$N$15,$B654-1,0)="","  年　月　日",OFFSET(DATA!$N$15,$B654-1,0))</f>
        <v xml:space="preserve">  年　月　日</v>
      </c>
      <c r="Q654" s="330"/>
      <c r="R654" s="330"/>
      <c r="S654" s="330"/>
      <c r="T654" s="330"/>
      <c r="U654" s="331"/>
      <c r="V654" s="338" t="str">
        <f ca="1">BC654&amp;OFFSET(DATA!$R$15,$B654-1,0)</f>
        <v/>
      </c>
      <c r="W654" s="339"/>
      <c r="X654" s="339"/>
      <c r="Y654" s="339"/>
      <c r="Z654" s="339"/>
      <c r="AA654" s="339"/>
      <c r="AB654" s="339"/>
      <c r="AC654" s="609">
        <f ca="1">OFFSET(DATA!$S$15,$B654-1,0)</f>
        <v>0</v>
      </c>
      <c r="AD654" s="609"/>
      <c r="AE654" s="610"/>
      <c r="AF654" s="350" t="str">
        <f ca="1">IF(OFFSET(DATA!$Y$15,$B654-1,0)="","  年　月　日",OFFSET(DATA!$Y$15,$B654-1,0))</f>
        <v xml:space="preserve">  年　月　日</v>
      </c>
      <c r="AG654" s="351"/>
      <c r="AH654" s="351"/>
      <c r="AI654" s="351"/>
      <c r="AJ654" s="352"/>
      <c r="AK654" s="359" t="str">
        <f ca="1">IF(BLOOD=1,IF(LEN(BB654)=8,LEFT(BB654,2),LEFT(BB654,1)),BB654)</f>
        <v/>
      </c>
      <c r="AL654" s="362" t="str">
        <f ca="1">IF(OFFSET(DATA!$AC$15,$B654-1,0)="","  年　月　日",OFFSET(DATA!$AC$15,$B654-1,0))</f>
        <v xml:space="preserve">  年　月　日</v>
      </c>
      <c r="AM654" s="311">
        <f t="shared" ref="AM654" ca="1" si="497">AY656</f>
        <v>0</v>
      </c>
      <c r="AN654" s="312"/>
      <c r="AO654" s="313"/>
      <c r="AP654" s="314" t="str">
        <f ca="1">INDIRECT("TMP!T" &amp; 2 + ($B654-1)*5)</f>
        <v xml:space="preserve">
</v>
      </c>
      <c r="AQ654" s="315"/>
      <c r="AR654" s="315" t="str">
        <f ca="1">INDIRECT("TMP!U" &amp; 2 + ($B654-1)*5)</f>
        <v xml:space="preserve">
</v>
      </c>
      <c r="AS654" s="315"/>
      <c r="AT654" s="320" t="str">
        <f ca="1">INDIRECT("TMP!V" &amp; 2 + ($B654-1)*5)</f>
        <v xml:space="preserve">
</v>
      </c>
      <c r="AU654" s="323" t="str">
        <f ca="1">IF(OFFSET(DATA!$AT$15,$B654-1,0)="","  年　月　日",OFFSET(DATA!$AT$15,$B654-1,0))</f>
        <v xml:space="preserve">  年　月　日</v>
      </c>
      <c r="AV654" s="413">
        <f ca="1">OFFSET(DATA!$BB$15,$B654-1,0)</f>
        <v>0</v>
      </c>
      <c r="AW654" s="414"/>
      <c r="AX654" s="2"/>
      <c r="AY654" s="392">
        <f ca="1">OFFSET(DATA!$AV$15,$B654-1,0)</f>
        <v>0</v>
      </c>
      <c r="AZ654" s="299">
        <f ca="1">OFFSET(DATA!$AX$15,$B654-1,0)</f>
        <v>0</v>
      </c>
      <c r="BA654" s="299">
        <f ca="1">OFFSET(DATA!$AZ$15,$B654-1,0)</f>
        <v>0</v>
      </c>
      <c r="BB654" s="299" t="str">
        <f ca="1">IF(OFFSET(DATA!$AB$15,$B654-1,0)="","",OFFSET(DATA!$AB$15,$B654-1,0))</f>
        <v/>
      </c>
      <c r="BC654" s="189" t="str">
        <f ca="1">IF(OR(YUBIN=2,OFFSET(DATA!$Q$15,$B654-1,0)=""),"","〒"&amp;OFFSET(DATA!$Q$15,$B654-1,0)&amp;"　")</f>
        <v/>
      </c>
      <c r="BD654" s="2"/>
      <c r="BE654" s="2"/>
      <c r="BF654" s="2"/>
      <c r="BG654" s="2"/>
      <c r="BH654" s="2"/>
      <c r="BI654" s="2"/>
    </row>
    <row r="655" spans="2:61" ht="9.9499999999999993" customHeight="1">
      <c r="B655" s="369"/>
      <c r="C655" s="623"/>
      <c r="D655" s="624"/>
      <c r="E655" s="625"/>
      <c r="F655" s="375"/>
      <c r="G655" s="376"/>
      <c r="H655" s="380"/>
      <c r="I655" s="236"/>
      <c r="J655" s="241"/>
      <c r="K655" s="242"/>
      <c r="L655" s="242"/>
      <c r="M655" s="242"/>
      <c r="N655" s="242"/>
      <c r="O655" s="243"/>
      <c r="P655" s="332"/>
      <c r="Q655" s="333"/>
      <c r="R655" s="333"/>
      <c r="S655" s="333"/>
      <c r="T655" s="333"/>
      <c r="U655" s="334"/>
      <c r="V655" s="340"/>
      <c r="W655" s="341"/>
      <c r="X655" s="341"/>
      <c r="Y655" s="341"/>
      <c r="Z655" s="341"/>
      <c r="AA655" s="341"/>
      <c r="AB655" s="341"/>
      <c r="AC655" s="611"/>
      <c r="AD655" s="611"/>
      <c r="AE655" s="612"/>
      <c r="AF655" s="353"/>
      <c r="AG655" s="354"/>
      <c r="AH655" s="354"/>
      <c r="AI655" s="354"/>
      <c r="AJ655" s="355"/>
      <c r="AK655" s="360"/>
      <c r="AL655" s="363"/>
      <c r="AM655" s="302"/>
      <c r="AN655" s="305"/>
      <c r="AO655" s="306"/>
      <c r="AP655" s="316"/>
      <c r="AQ655" s="317"/>
      <c r="AR655" s="317"/>
      <c r="AS655" s="317"/>
      <c r="AT655" s="321"/>
      <c r="AU655" s="324"/>
      <c r="AV655" s="384"/>
      <c r="AW655" s="385"/>
      <c r="AX655" s="2"/>
      <c r="AY655" s="393"/>
      <c r="AZ655" s="301"/>
      <c r="BA655" s="301"/>
      <c r="BB655" s="300"/>
      <c r="BC655" s="189"/>
      <c r="BD655" s="2"/>
      <c r="BE655" s="2"/>
      <c r="BF655" s="2"/>
      <c r="BG655" s="2"/>
      <c r="BH655" s="2"/>
      <c r="BI655" s="2"/>
    </row>
    <row r="656" spans="2:61" ht="9.9499999999999993" customHeight="1">
      <c r="B656" s="370"/>
      <c r="C656" s="614">
        <f ca="1">OFFSET(DATA!$A$15,$B654-1,0)</f>
        <v>0</v>
      </c>
      <c r="D656" s="615"/>
      <c r="E656" s="616"/>
      <c r="F656" s="375"/>
      <c r="G656" s="376"/>
      <c r="H656" s="380"/>
      <c r="I656" s="236"/>
      <c r="J656" s="244"/>
      <c r="K656" s="245"/>
      <c r="L656" s="245"/>
      <c r="M656" s="245"/>
      <c r="N656" s="245"/>
      <c r="O656" s="246"/>
      <c r="P656" s="335"/>
      <c r="Q656" s="336"/>
      <c r="R656" s="336"/>
      <c r="S656" s="336"/>
      <c r="T656" s="336"/>
      <c r="U656" s="337"/>
      <c r="V656" s="342"/>
      <c r="W656" s="343"/>
      <c r="X656" s="343"/>
      <c r="Y656" s="343"/>
      <c r="Z656" s="343"/>
      <c r="AA656" s="343"/>
      <c r="AB656" s="343"/>
      <c r="AC656" s="97"/>
      <c r="AD656" s="97"/>
      <c r="AE656" s="98"/>
      <c r="AF656" s="356"/>
      <c r="AG656" s="357"/>
      <c r="AH656" s="357"/>
      <c r="AI656" s="357"/>
      <c r="AJ656" s="358"/>
      <c r="AK656" s="360"/>
      <c r="AL656" s="364"/>
      <c r="AM656" s="302" t="str">
        <f t="shared" ref="AM656" ca="1" si="498">AZ656</f>
        <v/>
      </c>
      <c r="AN656" s="303"/>
      <c r="AO656" s="304"/>
      <c r="AP656" s="316"/>
      <c r="AQ656" s="317"/>
      <c r="AR656" s="317"/>
      <c r="AS656" s="317"/>
      <c r="AT656" s="321"/>
      <c r="AU656" s="325"/>
      <c r="AV656" s="415"/>
      <c r="AW656" s="416"/>
      <c r="AX656" s="75"/>
      <c r="AY656" s="502">
        <f t="shared" ref="AY656" ca="1" si="499">AY654</f>
        <v>0</v>
      </c>
      <c r="AZ656" s="504" t="str">
        <f t="shared" ref="AZ656" ca="1" si="500">IF(COUNTIF(AZ654,"*受給者*"),"受給者",IF(COUNTIF(AZ654,"*国民年金*"),"国民年金",IF(COUNTIF(AZ654,"厚生年金"),"厚生年金","")))</f>
        <v/>
      </c>
      <c r="BA656" s="504">
        <f t="shared" ref="BA656" ca="1" si="501">BA654</f>
        <v>0</v>
      </c>
      <c r="BB656" s="300"/>
      <c r="BC656" s="189"/>
      <c r="BD656" s="2"/>
      <c r="BE656" s="2"/>
      <c r="BF656" s="2"/>
      <c r="BG656" s="2"/>
      <c r="BH656" s="2"/>
      <c r="BI656" s="2"/>
    </row>
    <row r="657" spans="2:61" ht="9.9499999999999993" customHeight="1">
      <c r="B657" s="370"/>
      <c r="C657" s="614"/>
      <c r="D657" s="615"/>
      <c r="E657" s="616"/>
      <c r="F657" s="375"/>
      <c r="G657" s="376"/>
      <c r="H657" s="380"/>
      <c r="I657" s="236"/>
      <c r="J657" s="37"/>
      <c r="K657" s="394">
        <f ca="1">OFFSET(DATA!$M$15,$B654-1,0)</f>
        <v>0</v>
      </c>
      <c r="L657" s="394"/>
      <c r="M657" s="397" t="s">
        <v>213</v>
      </c>
      <c r="N657" s="397"/>
      <c r="O657" s="38"/>
      <c r="P657" s="37"/>
      <c r="Q657" s="394">
        <f ca="1">OFFSET(DATA!$O$15,$B654-1,0)</f>
        <v>0</v>
      </c>
      <c r="R657" s="394"/>
      <c r="S657" s="397" t="s">
        <v>214</v>
      </c>
      <c r="T657" s="397"/>
      <c r="U657" s="38"/>
      <c r="V657" s="400" t="str">
        <f ca="1">BC657&amp;OFFSET(DATA!$U$15,$B654-1,0)</f>
        <v/>
      </c>
      <c r="W657" s="401"/>
      <c r="X657" s="401"/>
      <c r="Y657" s="401"/>
      <c r="Z657" s="401"/>
      <c r="AA657" s="401"/>
      <c r="AB657" s="401"/>
      <c r="AC657" s="626">
        <f ca="1">OFFSET(DATA!$V$15,$B654-1,0)</f>
        <v>0</v>
      </c>
      <c r="AD657" s="626"/>
      <c r="AE657" s="627"/>
      <c r="AF657" s="408">
        <f ca="1">OFFSET(DATA!$Z$15,$B654-1,0)</f>
        <v>0</v>
      </c>
      <c r="AG657" s="408"/>
      <c r="AH657" s="397" t="s">
        <v>215</v>
      </c>
      <c r="AI657" s="397">
        <f ca="1">OFFSET(DATA!$AA$15,$B654-1,0)</f>
        <v>0</v>
      </c>
      <c r="AJ657" s="410"/>
      <c r="AK657" s="360"/>
      <c r="AL657" s="365">
        <f ca="1">OFFSET(DATA!$AD$15,$B654-1,0)</f>
        <v>0</v>
      </c>
      <c r="AM657" s="302"/>
      <c r="AN657" s="305"/>
      <c r="AO657" s="306"/>
      <c r="AP657" s="316"/>
      <c r="AQ657" s="317"/>
      <c r="AR657" s="317"/>
      <c r="AS657" s="317"/>
      <c r="AT657" s="321"/>
      <c r="AU657" s="326" t="str">
        <f ca="1">IF(OFFSET(DATA!$AU$15,$B654-1,0)="","  年　月　日",OFFSET(DATA!$AU$15,$B654-1,0))</f>
        <v xml:space="preserve">  年　月　日</v>
      </c>
      <c r="AV657" s="382">
        <f ca="1">OFFSET(DATA!$BC$15,$B654-1,0)</f>
        <v>0</v>
      </c>
      <c r="AW657" s="383"/>
      <c r="AX657" s="2"/>
      <c r="AY657" s="503"/>
      <c r="AZ657" s="505"/>
      <c r="BA657" s="505"/>
      <c r="BB657" s="300"/>
      <c r="BC657" s="189" t="str">
        <f ca="1">IF(OR(YUBIN=2,OFFSET(DATA!$T$15,$B654-1,0)=""),"","〒"&amp;OFFSET(DATA!$T$15,$B654-1,0)&amp;"　")</f>
        <v/>
      </c>
      <c r="BD657" s="2"/>
      <c r="BE657" s="2"/>
      <c r="BF657" s="2"/>
      <c r="BG657" s="2"/>
      <c r="BH657" s="2"/>
      <c r="BI657" s="2"/>
    </row>
    <row r="658" spans="2:61" ht="9.9499999999999993" customHeight="1">
      <c r="B658" s="371"/>
      <c r="C658" s="614">
        <f ca="1">OFFSET(DATA!$BD$15,$B654-1,0)</f>
        <v>0</v>
      </c>
      <c r="D658" s="615"/>
      <c r="E658" s="616"/>
      <c r="F658" s="375"/>
      <c r="G658" s="376"/>
      <c r="H658" s="380"/>
      <c r="I658" s="236"/>
      <c r="J658" s="71"/>
      <c r="K658" s="395"/>
      <c r="L658" s="395"/>
      <c r="M658" s="398"/>
      <c r="N658" s="398"/>
      <c r="O658" s="102"/>
      <c r="P658" s="71"/>
      <c r="Q658" s="395"/>
      <c r="R658" s="395"/>
      <c r="S658" s="398"/>
      <c r="T658" s="398"/>
      <c r="U658" s="102"/>
      <c r="V658" s="340"/>
      <c r="W658" s="341"/>
      <c r="X658" s="341"/>
      <c r="Y658" s="341"/>
      <c r="Z658" s="341"/>
      <c r="AA658" s="341"/>
      <c r="AB658" s="341"/>
      <c r="AC658" s="628"/>
      <c r="AD658" s="628"/>
      <c r="AE658" s="629"/>
      <c r="AF658" s="394"/>
      <c r="AG658" s="394"/>
      <c r="AH658" s="398"/>
      <c r="AI658" s="398"/>
      <c r="AJ658" s="411"/>
      <c r="AK658" s="360"/>
      <c r="AL658" s="366"/>
      <c r="AM658" s="302">
        <f t="shared" ref="AM658" ca="1" si="502">BA656</f>
        <v>0</v>
      </c>
      <c r="AN658" s="389" t="str">
        <f t="shared" ref="AN658" ca="1" si="503">IF($BA658=0,"",RIGHT($BA658,4))</f>
        <v/>
      </c>
      <c r="AO658" s="390"/>
      <c r="AP658" s="316"/>
      <c r="AQ658" s="317"/>
      <c r="AR658" s="317"/>
      <c r="AS658" s="317"/>
      <c r="AT658" s="321"/>
      <c r="AU658" s="327"/>
      <c r="AV658" s="384"/>
      <c r="AW658" s="385"/>
      <c r="AX658" s="2"/>
      <c r="AY658" s="392"/>
      <c r="AZ658" s="299"/>
      <c r="BA658" s="299">
        <f ca="1">OFFSET(DATA!$BA$15,$B654-1,0)</f>
        <v>0</v>
      </c>
      <c r="BB658" s="300"/>
      <c r="BC658" s="189"/>
      <c r="BD658" s="2"/>
      <c r="BE658" s="2"/>
      <c r="BF658" s="2"/>
      <c r="BG658" s="2"/>
      <c r="BH658" s="2"/>
      <c r="BI658" s="2"/>
    </row>
    <row r="659" spans="2:61" ht="9.9499999999999993" customHeight="1">
      <c r="B659" s="372"/>
      <c r="C659" s="617"/>
      <c r="D659" s="618"/>
      <c r="E659" s="619"/>
      <c r="F659" s="377"/>
      <c r="G659" s="378"/>
      <c r="H659" s="381"/>
      <c r="I659" s="237"/>
      <c r="J659" s="39"/>
      <c r="K659" s="396"/>
      <c r="L659" s="396"/>
      <c r="M659" s="399"/>
      <c r="N659" s="399"/>
      <c r="O659" s="40"/>
      <c r="P659" s="39"/>
      <c r="Q659" s="396"/>
      <c r="R659" s="396"/>
      <c r="S659" s="399"/>
      <c r="T659" s="399"/>
      <c r="U659" s="40"/>
      <c r="V659" s="402"/>
      <c r="W659" s="403"/>
      <c r="X659" s="403"/>
      <c r="Y659" s="403"/>
      <c r="Z659" s="403"/>
      <c r="AA659" s="403"/>
      <c r="AB659" s="403"/>
      <c r="AC659" s="613"/>
      <c r="AD659" s="613"/>
      <c r="AE659" s="378"/>
      <c r="AF659" s="409"/>
      <c r="AG659" s="409"/>
      <c r="AH659" s="399"/>
      <c r="AI659" s="399"/>
      <c r="AJ659" s="412"/>
      <c r="AK659" s="361"/>
      <c r="AL659" s="367"/>
      <c r="AM659" s="388"/>
      <c r="AN659" s="391"/>
      <c r="AO659" s="378"/>
      <c r="AP659" s="318"/>
      <c r="AQ659" s="319"/>
      <c r="AR659" s="319"/>
      <c r="AS659" s="319"/>
      <c r="AT659" s="322"/>
      <c r="AU659" s="328"/>
      <c r="AV659" s="386"/>
      <c r="AW659" s="387"/>
      <c r="AX659" s="2"/>
      <c r="AY659" s="393"/>
      <c r="AZ659" s="301"/>
      <c r="BA659" s="301"/>
      <c r="BB659" s="301"/>
      <c r="BC659" s="189"/>
      <c r="BD659" s="2"/>
      <c r="BE659" s="2"/>
      <c r="BF659" s="2"/>
      <c r="BG659" s="2"/>
      <c r="BH659" s="2"/>
      <c r="BI659" s="2"/>
    </row>
    <row r="660" spans="2:61" ht="9.9499999999999993" customHeight="1">
      <c r="B660" s="368">
        <f t="shared" ref="B660" si="504">B654+1</f>
        <v>77</v>
      </c>
      <c r="C660" s="620">
        <f ca="1">OFFSET(DATA!$B$15,$B660-1,0)</f>
        <v>0</v>
      </c>
      <c r="D660" s="621"/>
      <c r="E660" s="622"/>
      <c r="F660" s="373">
        <f ca="1">OFFSET(DATA!$C$15,$B660-1,0)</f>
        <v>0</v>
      </c>
      <c r="G660" s="374"/>
      <c r="H660" s="379" t="str">
        <f ca="1">OFFSET(TMP!$H$1,($B660-1)*4,0)</f>
        <v xml:space="preserve">
</v>
      </c>
      <c r="I660" s="235" t="str">
        <f ca="1">OFFSET(TMP!$I$1,($B660-1)*4,0)</f>
        <v xml:space="preserve">
</v>
      </c>
      <c r="J660" s="238" t="str">
        <f ca="1">IF(OFFSET(DATA!$L$15,$B660-1,0)="","  年　月　日",OFFSET(DATA!$L$15,$B660-1,0))</f>
        <v xml:space="preserve">  年　月　日</v>
      </c>
      <c r="K660" s="239"/>
      <c r="L660" s="239"/>
      <c r="M660" s="239"/>
      <c r="N660" s="239"/>
      <c r="O660" s="240"/>
      <c r="P660" s="329" t="str">
        <f ca="1">IF(OFFSET(DATA!$N$15,$B660-1,0)="","  年　月　日",OFFSET(DATA!$N$15,$B660-1,0))</f>
        <v xml:space="preserve">  年　月　日</v>
      </c>
      <c r="Q660" s="330"/>
      <c r="R660" s="330"/>
      <c r="S660" s="330"/>
      <c r="T660" s="330"/>
      <c r="U660" s="331"/>
      <c r="V660" s="338" t="str">
        <f ca="1">BC660&amp;OFFSET(DATA!$R$15,$B660-1,0)</f>
        <v/>
      </c>
      <c r="W660" s="339"/>
      <c r="X660" s="339"/>
      <c r="Y660" s="339"/>
      <c r="Z660" s="339"/>
      <c r="AA660" s="339"/>
      <c r="AB660" s="339"/>
      <c r="AC660" s="609">
        <f ca="1">OFFSET(DATA!$S$15,$B660-1,0)</f>
        <v>0</v>
      </c>
      <c r="AD660" s="609"/>
      <c r="AE660" s="610"/>
      <c r="AF660" s="350" t="str">
        <f ca="1">IF(OFFSET(DATA!$Y$15,$B660-1,0)="","  年　月　日",OFFSET(DATA!$Y$15,$B660-1,0))</f>
        <v xml:space="preserve">  年　月　日</v>
      </c>
      <c r="AG660" s="351"/>
      <c r="AH660" s="351"/>
      <c r="AI660" s="351"/>
      <c r="AJ660" s="352"/>
      <c r="AK660" s="359" t="str">
        <f ca="1">IF(BLOOD=1,IF(LEN(BB660)=8,LEFT(BB660,2),LEFT(BB660,1)),BB660)</f>
        <v/>
      </c>
      <c r="AL660" s="362" t="str">
        <f ca="1">IF(OFFSET(DATA!$AC$15,$B660-1,0)="","  年　月　日",OFFSET(DATA!$AC$15,$B660-1,0))</f>
        <v xml:space="preserve">  年　月　日</v>
      </c>
      <c r="AM660" s="311">
        <f t="shared" ref="AM660" ca="1" si="505">AY662</f>
        <v>0</v>
      </c>
      <c r="AN660" s="312"/>
      <c r="AO660" s="313"/>
      <c r="AP660" s="314" t="str">
        <f ca="1">INDIRECT("TMP!T" &amp; 2 + ($B660-1)*5)</f>
        <v xml:space="preserve">
</v>
      </c>
      <c r="AQ660" s="315"/>
      <c r="AR660" s="315" t="str">
        <f ca="1">INDIRECT("TMP!U" &amp; 2 + ($B660-1)*5)</f>
        <v xml:space="preserve">
</v>
      </c>
      <c r="AS660" s="315"/>
      <c r="AT660" s="320" t="str">
        <f ca="1">INDIRECT("TMP!V" &amp; 2 + ($B660-1)*5)</f>
        <v xml:space="preserve">
</v>
      </c>
      <c r="AU660" s="323" t="str">
        <f ca="1">IF(OFFSET(DATA!$AT$15,$B660-1,0)="","  年　月　日",OFFSET(DATA!$AT$15,$B660-1,0))</f>
        <v xml:space="preserve">  年　月　日</v>
      </c>
      <c r="AV660" s="413">
        <f ca="1">OFFSET(DATA!$BB$15,$B660-1,0)</f>
        <v>0</v>
      </c>
      <c r="AW660" s="414"/>
      <c r="AX660" s="2"/>
      <c r="AY660" s="392">
        <f ca="1">OFFSET(DATA!$AV$15,$B660-1,0)</f>
        <v>0</v>
      </c>
      <c r="AZ660" s="299">
        <f ca="1">OFFSET(DATA!$AX$15,$B660-1,0)</f>
        <v>0</v>
      </c>
      <c r="BA660" s="299">
        <f ca="1">OFFSET(DATA!$AZ$15,$B660-1,0)</f>
        <v>0</v>
      </c>
      <c r="BB660" s="299" t="str">
        <f ca="1">IF(OFFSET(DATA!$AB$15,$B660-1,0)="","",OFFSET(DATA!$AB$15,$B660-1,0))</f>
        <v/>
      </c>
      <c r="BC660" s="189" t="str">
        <f ca="1">IF(OR(YUBIN=2,OFFSET(DATA!$Q$15,$B660-1,0)=""),"","〒"&amp;OFFSET(DATA!$Q$15,$B660-1,0)&amp;"　")</f>
        <v/>
      </c>
      <c r="BD660" s="2"/>
      <c r="BE660" s="2"/>
      <c r="BF660" s="2"/>
      <c r="BG660" s="2"/>
      <c r="BH660" s="2"/>
      <c r="BI660" s="2"/>
    </row>
    <row r="661" spans="2:61" ht="9.9499999999999993" customHeight="1">
      <c r="B661" s="369"/>
      <c r="C661" s="623"/>
      <c r="D661" s="624"/>
      <c r="E661" s="625"/>
      <c r="F661" s="375"/>
      <c r="G661" s="376"/>
      <c r="H661" s="380"/>
      <c r="I661" s="236"/>
      <c r="J661" s="241"/>
      <c r="K661" s="242"/>
      <c r="L661" s="242"/>
      <c r="M661" s="242"/>
      <c r="N661" s="242"/>
      <c r="O661" s="243"/>
      <c r="P661" s="332"/>
      <c r="Q661" s="333"/>
      <c r="R661" s="333"/>
      <c r="S661" s="333"/>
      <c r="T661" s="333"/>
      <c r="U661" s="334"/>
      <c r="V661" s="340"/>
      <c r="W661" s="341"/>
      <c r="X661" s="341"/>
      <c r="Y661" s="341"/>
      <c r="Z661" s="341"/>
      <c r="AA661" s="341"/>
      <c r="AB661" s="341"/>
      <c r="AC661" s="611"/>
      <c r="AD661" s="611"/>
      <c r="AE661" s="612"/>
      <c r="AF661" s="353"/>
      <c r="AG661" s="354"/>
      <c r="AH661" s="354"/>
      <c r="AI661" s="354"/>
      <c r="AJ661" s="355"/>
      <c r="AK661" s="360"/>
      <c r="AL661" s="363"/>
      <c r="AM661" s="302"/>
      <c r="AN661" s="305"/>
      <c r="AO661" s="306"/>
      <c r="AP661" s="316"/>
      <c r="AQ661" s="317"/>
      <c r="AR661" s="317"/>
      <c r="AS661" s="317"/>
      <c r="AT661" s="321"/>
      <c r="AU661" s="324"/>
      <c r="AV661" s="384"/>
      <c r="AW661" s="385"/>
      <c r="AX661" s="2"/>
      <c r="AY661" s="393"/>
      <c r="AZ661" s="301"/>
      <c r="BA661" s="301"/>
      <c r="BB661" s="300"/>
      <c r="BC661" s="189"/>
      <c r="BD661" s="2"/>
      <c r="BE661" s="2"/>
      <c r="BF661" s="2"/>
      <c r="BG661" s="2"/>
      <c r="BH661" s="2"/>
      <c r="BI661" s="2"/>
    </row>
    <row r="662" spans="2:61" ht="9.9499999999999993" customHeight="1">
      <c r="B662" s="370"/>
      <c r="C662" s="614">
        <f ca="1">OFFSET(DATA!$A$15,$B660-1,0)</f>
        <v>0</v>
      </c>
      <c r="D662" s="615"/>
      <c r="E662" s="616"/>
      <c r="F662" s="375"/>
      <c r="G662" s="376"/>
      <c r="H662" s="380"/>
      <c r="I662" s="236"/>
      <c r="J662" s="244"/>
      <c r="K662" s="245"/>
      <c r="L662" s="245"/>
      <c r="M662" s="245"/>
      <c r="N662" s="245"/>
      <c r="O662" s="246"/>
      <c r="P662" s="335"/>
      <c r="Q662" s="336"/>
      <c r="R662" s="336"/>
      <c r="S662" s="336"/>
      <c r="T662" s="336"/>
      <c r="U662" s="337"/>
      <c r="V662" s="342"/>
      <c r="W662" s="343"/>
      <c r="X662" s="343"/>
      <c r="Y662" s="343"/>
      <c r="Z662" s="343"/>
      <c r="AA662" s="343"/>
      <c r="AB662" s="343"/>
      <c r="AC662" s="97"/>
      <c r="AD662" s="97"/>
      <c r="AE662" s="98"/>
      <c r="AF662" s="356"/>
      <c r="AG662" s="357"/>
      <c r="AH662" s="357"/>
      <c r="AI662" s="357"/>
      <c r="AJ662" s="358"/>
      <c r="AK662" s="360"/>
      <c r="AL662" s="364"/>
      <c r="AM662" s="302" t="str">
        <f t="shared" ref="AM662" ca="1" si="506">AZ662</f>
        <v/>
      </c>
      <c r="AN662" s="303"/>
      <c r="AO662" s="304"/>
      <c r="AP662" s="316"/>
      <c r="AQ662" s="317"/>
      <c r="AR662" s="317"/>
      <c r="AS662" s="317"/>
      <c r="AT662" s="321"/>
      <c r="AU662" s="325"/>
      <c r="AV662" s="415"/>
      <c r="AW662" s="416"/>
      <c r="AX662" s="75"/>
      <c r="AY662" s="502">
        <f t="shared" ref="AY662" ca="1" si="507">AY660</f>
        <v>0</v>
      </c>
      <c r="AZ662" s="504" t="str">
        <f t="shared" ref="AZ662" ca="1" si="508">IF(COUNTIF(AZ660,"*受給者*"),"受給者",IF(COUNTIF(AZ660,"*国民年金*"),"国民年金",IF(COUNTIF(AZ660,"厚生年金"),"厚生年金","")))</f>
        <v/>
      </c>
      <c r="BA662" s="504">
        <f t="shared" ref="BA662" ca="1" si="509">BA660</f>
        <v>0</v>
      </c>
      <c r="BB662" s="300"/>
      <c r="BC662" s="189"/>
      <c r="BD662" s="2"/>
      <c r="BE662" s="2"/>
      <c r="BF662" s="2"/>
      <c r="BG662" s="2"/>
      <c r="BH662" s="2"/>
      <c r="BI662" s="2"/>
    </row>
    <row r="663" spans="2:61" ht="9.9499999999999993" customHeight="1">
      <c r="B663" s="370"/>
      <c r="C663" s="614"/>
      <c r="D663" s="615"/>
      <c r="E663" s="616"/>
      <c r="F663" s="375"/>
      <c r="G663" s="376"/>
      <c r="H663" s="380"/>
      <c r="I663" s="236"/>
      <c r="J663" s="37"/>
      <c r="K663" s="394">
        <f ca="1">OFFSET(DATA!$M$15,$B660-1,0)</f>
        <v>0</v>
      </c>
      <c r="L663" s="394"/>
      <c r="M663" s="397" t="s">
        <v>213</v>
      </c>
      <c r="N663" s="397"/>
      <c r="O663" s="38"/>
      <c r="P663" s="37"/>
      <c r="Q663" s="394">
        <f ca="1">OFFSET(DATA!$O$15,$B660-1,0)</f>
        <v>0</v>
      </c>
      <c r="R663" s="394"/>
      <c r="S663" s="397" t="s">
        <v>214</v>
      </c>
      <c r="T663" s="397"/>
      <c r="U663" s="38"/>
      <c r="V663" s="400" t="str">
        <f ca="1">BC663&amp;OFFSET(DATA!$U$15,$B660-1,0)</f>
        <v/>
      </c>
      <c r="W663" s="401"/>
      <c r="X663" s="401"/>
      <c r="Y663" s="401"/>
      <c r="Z663" s="401"/>
      <c r="AA663" s="401"/>
      <c r="AB663" s="401"/>
      <c r="AC663" s="626">
        <f ca="1">OFFSET(DATA!$V$15,$B660-1,0)</f>
        <v>0</v>
      </c>
      <c r="AD663" s="626"/>
      <c r="AE663" s="627"/>
      <c r="AF663" s="408">
        <f ca="1">OFFSET(DATA!$Z$15,$B660-1,0)</f>
        <v>0</v>
      </c>
      <c r="AG663" s="408"/>
      <c r="AH663" s="397" t="s">
        <v>215</v>
      </c>
      <c r="AI663" s="397">
        <f ca="1">OFFSET(DATA!$AA$15,$B660-1,0)</f>
        <v>0</v>
      </c>
      <c r="AJ663" s="410"/>
      <c r="AK663" s="360"/>
      <c r="AL663" s="365">
        <f ca="1">OFFSET(DATA!$AD$15,$B660-1,0)</f>
        <v>0</v>
      </c>
      <c r="AM663" s="302"/>
      <c r="AN663" s="305"/>
      <c r="AO663" s="306"/>
      <c r="AP663" s="316"/>
      <c r="AQ663" s="317"/>
      <c r="AR663" s="317"/>
      <c r="AS663" s="317"/>
      <c r="AT663" s="321"/>
      <c r="AU663" s="326" t="str">
        <f ca="1">IF(OFFSET(DATA!$AU$15,$B660-1,0)="","  年　月　日",OFFSET(DATA!$AU$15,$B660-1,0))</f>
        <v xml:space="preserve">  年　月　日</v>
      </c>
      <c r="AV663" s="382">
        <f ca="1">OFFSET(DATA!$BC$15,$B660-1,0)</f>
        <v>0</v>
      </c>
      <c r="AW663" s="383"/>
      <c r="AX663" s="2"/>
      <c r="AY663" s="503"/>
      <c r="AZ663" s="505"/>
      <c r="BA663" s="505"/>
      <c r="BB663" s="300"/>
      <c r="BC663" s="189" t="str">
        <f ca="1">IF(OR(YUBIN=2,OFFSET(DATA!$T$15,$B660-1,0)=""),"","〒"&amp;OFFSET(DATA!$T$15,$B660-1,0)&amp;"　")</f>
        <v/>
      </c>
      <c r="BD663" s="2"/>
      <c r="BE663" s="2"/>
      <c r="BF663" s="2"/>
      <c r="BG663" s="2"/>
      <c r="BH663" s="2"/>
      <c r="BI663" s="2"/>
    </row>
    <row r="664" spans="2:61" ht="9.9499999999999993" customHeight="1">
      <c r="B664" s="371"/>
      <c r="C664" s="614">
        <f ca="1">OFFSET(DATA!$BD$15,$B660-1,0)</f>
        <v>0</v>
      </c>
      <c r="D664" s="615"/>
      <c r="E664" s="616"/>
      <c r="F664" s="375"/>
      <c r="G664" s="376"/>
      <c r="H664" s="380"/>
      <c r="I664" s="236"/>
      <c r="J664" s="71"/>
      <c r="K664" s="395"/>
      <c r="L664" s="395"/>
      <c r="M664" s="398"/>
      <c r="N664" s="398"/>
      <c r="O664" s="102"/>
      <c r="P664" s="71"/>
      <c r="Q664" s="395"/>
      <c r="R664" s="395"/>
      <c r="S664" s="398"/>
      <c r="T664" s="398"/>
      <c r="U664" s="102"/>
      <c r="V664" s="340"/>
      <c r="W664" s="341"/>
      <c r="X664" s="341"/>
      <c r="Y664" s="341"/>
      <c r="Z664" s="341"/>
      <c r="AA664" s="341"/>
      <c r="AB664" s="341"/>
      <c r="AC664" s="628"/>
      <c r="AD664" s="628"/>
      <c r="AE664" s="629"/>
      <c r="AF664" s="394"/>
      <c r="AG664" s="394"/>
      <c r="AH664" s="398"/>
      <c r="AI664" s="398"/>
      <c r="AJ664" s="411"/>
      <c r="AK664" s="360"/>
      <c r="AL664" s="366"/>
      <c r="AM664" s="302">
        <f t="shared" ref="AM664" ca="1" si="510">BA662</f>
        <v>0</v>
      </c>
      <c r="AN664" s="389" t="str">
        <f t="shared" ref="AN664" ca="1" si="511">IF($BA664=0,"",RIGHT($BA664,4))</f>
        <v/>
      </c>
      <c r="AO664" s="390"/>
      <c r="AP664" s="316"/>
      <c r="AQ664" s="317"/>
      <c r="AR664" s="317"/>
      <c r="AS664" s="317"/>
      <c r="AT664" s="321"/>
      <c r="AU664" s="327"/>
      <c r="AV664" s="384"/>
      <c r="AW664" s="385"/>
      <c r="AX664" s="2"/>
      <c r="AY664" s="392"/>
      <c r="AZ664" s="299"/>
      <c r="BA664" s="299">
        <f ca="1">OFFSET(DATA!$BA$15,$B660-1,0)</f>
        <v>0</v>
      </c>
      <c r="BB664" s="300"/>
      <c r="BC664" s="189"/>
      <c r="BD664" s="2"/>
      <c r="BE664" s="2"/>
      <c r="BF664" s="2"/>
      <c r="BG664" s="2"/>
      <c r="BH664" s="2"/>
      <c r="BI664" s="2"/>
    </row>
    <row r="665" spans="2:61" ht="9.9499999999999993" customHeight="1">
      <c r="B665" s="372"/>
      <c r="C665" s="617"/>
      <c r="D665" s="618"/>
      <c r="E665" s="619"/>
      <c r="F665" s="377"/>
      <c r="G665" s="378"/>
      <c r="H665" s="381"/>
      <c r="I665" s="237"/>
      <c r="J665" s="39"/>
      <c r="K665" s="396"/>
      <c r="L665" s="396"/>
      <c r="M665" s="399"/>
      <c r="N665" s="399"/>
      <c r="O665" s="40"/>
      <c r="P665" s="39"/>
      <c r="Q665" s="396"/>
      <c r="R665" s="396"/>
      <c r="S665" s="399"/>
      <c r="T665" s="399"/>
      <c r="U665" s="40"/>
      <c r="V665" s="402"/>
      <c r="W665" s="403"/>
      <c r="X665" s="403"/>
      <c r="Y665" s="403"/>
      <c r="Z665" s="403"/>
      <c r="AA665" s="403"/>
      <c r="AB665" s="403"/>
      <c r="AC665" s="613"/>
      <c r="AD665" s="613"/>
      <c r="AE665" s="378"/>
      <c r="AF665" s="409"/>
      <c r="AG665" s="409"/>
      <c r="AH665" s="399"/>
      <c r="AI665" s="399"/>
      <c r="AJ665" s="412"/>
      <c r="AK665" s="361"/>
      <c r="AL665" s="367"/>
      <c r="AM665" s="388"/>
      <c r="AN665" s="391"/>
      <c r="AO665" s="378"/>
      <c r="AP665" s="318"/>
      <c r="AQ665" s="319"/>
      <c r="AR665" s="319"/>
      <c r="AS665" s="319"/>
      <c r="AT665" s="322"/>
      <c r="AU665" s="328"/>
      <c r="AV665" s="386"/>
      <c r="AW665" s="387"/>
      <c r="AX665" s="2"/>
      <c r="AY665" s="393"/>
      <c r="AZ665" s="301"/>
      <c r="BA665" s="301"/>
      <c r="BB665" s="301"/>
      <c r="BC665" s="189"/>
      <c r="BD665" s="2"/>
      <c r="BE665" s="2"/>
      <c r="BF665" s="2"/>
      <c r="BG665" s="2"/>
      <c r="BH665" s="2"/>
      <c r="BI665" s="2"/>
    </row>
    <row r="666" spans="2:61" ht="9.9499999999999993" customHeight="1">
      <c r="B666" s="368">
        <f t="shared" ref="B666" si="512">B660+1</f>
        <v>78</v>
      </c>
      <c r="C666" s="620">
        <f ca="1">OFFSET(DATA!$B$15,$B666-1,0)</f>
        <v>0</v>
      </c>
      <c r="D666" s="621"/>
      <c r="E666" s="622"/>
      <c r="F666" s="373">
        <f ca="1">OFFSET(DATA!$C$15,$B666-1,0)</f>
        <v>0</v>
      </c>
      <c r="G666" s="374"/>
      <c r="H666" s="379" t="str">
        <f ca="1">OFFSET(TMP!$H$1,($B666-1)*4,0)</f>
        <v xml:space="preserve">
</v>
      </c>
      <c r="I666" s="235" t="str">
        <f ca="1">OFFSET(TMP!$I$1,($B666-1)*4,0)</f>
        <v xml:space="preserve">
</v>
      </c>
      <c r="J666" s="238" t="str">
        <f ca="1">IF(OFFSET(DATA!$L$15,$B666-1,0)="","  年　月　日",OFFSET(DATA!$L$15,$B666-1,0))</f>
        <v xml:space="preserve">  年　月　日</v>
      </c>
      <c r="K666" s="239"/>
      <c r="L666" s="239"/>
      <c r="M666" s="239"/>
      <c r="N666" s="239"/>
      <c r="O666" s="240"/>
      <c r="P666" s="329" t="str">
        <f ca="1">IF(OFFSET(DATA!$N$15,$B666-1,0)="","  年　月　日",OFFSET(DATA!$N$15,$B666-1,0))</f>
        <v xml:space="preserve">  年　月　日</v>
      </c>
      <c r="Q666" s="330"/>
      <c r="R666" s="330"/>
      <c r="S666" s="330"/>
      <c r="T666" s="330"/>
      <c r="U666" s="331"/>
      <c r="V666" s="338" t="str">
        <f ca="1">BC666&amp;OFFSET(DATA!$R$15,$B666-1,0)</f>
        <v/>
      </c>
      <c r="W666" s="339"/>
      <c r="X666" s="339"/>
      <c r="Y666" s="339"/>
      <c r="Z666" s="339"/>
      <c r="AA666" s="339"/>
      <c r="AB666" s="339"/>
      <c r="AC666" s="609">
        <f ca="1">OFFSET(DATA!$S$15,$B666-1,0)</f>
        <v>0</v>
      </c>
      <c r="AD666" s="609"/>
      <c r="AE666" s="610"/>
      <c r="AF666" s="350" t="str">
        <f ca="1">IF(OFFSET(DATA!$Y$15,$B666-1,0)="","  年　月　日",OFFSET(DATA!$Y$15,$B666-1,0))</f>
        <v xml:space="preserve">  年　月　日</v>
      </c>
      <c r="AG666" s="351"/>
      <c r="AH666" s="351"/>
      <c r="AI666" s="351"/>
      <c r="AJ666" s="352"/>
      <c r="AK666" s="359" t="str">
        <f ca="1">IF(BLOOD=1,IF(LEN(BB666)=8,LEFT(BB666,2),LEFT(BB666,1)),BB666)</f>
        <v/>
      </c>
      <c r="AL666" s="362" t="str">
        <f ca="1">IF(OFFSET(DATA!$AC$15,$B666-1,0)="","  年　月　日",OFFSET(DATA!$AC$15,$B666-1,0))</f>
        <v xml:space="preserve">  年　月　日</v>
      </c>
      <c r="AM666" s="311">
        <f t="shared" ref="AM666" ca="1" si="513">AY668</f>
        <v>0</v>
      </c>
      <c r="AN666" s="312"/>
      <c r="AO666" s="313"/>
      <c r="AP666" s="314" t="str">
        <f ca="1">INDIRECT("TMP!T" &amp; 2 + ($B666-1)*5)</f>
        <v xml:space="preserve">
</v>
      </c>
      <c r="AQ666" s="315"/>
      <c r="AR666" s="315" t="str">
        <f ca="1">INDIRECT("TMP!U" &amp; 2 + ($B666-1)*5)</f>
        <v xml:space="preserve">
</v>
      </c>
      <c r="AS666" s="315"/>
      <c r="AT666" s="320" t="str">
        <f ca="1">INDIRECT("TMP!V" &amp; 2 + ($B666-1)*5)</f>
        <v xml:space="preserve">
</v>
      </c>
      <c r="AU666" s="323" t="str">
        <f ca="1">IF(OFFSET(DATA!$AT$15,$B666-1,0)="","  年　月　日",OFFSET(DATA!$AT$15,$B666-1,0))</f>
        <v xml:space="preserve">  年　月　日</v>
      </c>
      <c r="AV666" s="413">
        <f ca="1">OFFSET(DATA!$BB$15,$B666-1,0)</f>
        <v>0</v>
      </c>
      <c r="AW666" s="414"/>
      <c r="AX666" s="2"/>
      <c r="AY666" s="392">
        <f ca="1">OFFSET(DATA!$AV$15,$B666-1,0)</f>
        <v>0</v>
      </c>
      <c r="AZ666" s="299">
        <f ca="1">OFFSET(DATA!$AX$15,$B666-1,0)</f>
        <v>0</v>
      </c>
      <c r="BA666" s="299">
        <f ca="1">OFFSET(DATA!$AZ$15,$B666-1,0)</f>
        <v>0</v>
      </c>
      <c r="BB666" s="299" t="str">
        <f ca="1">IF(OFFSET(DATA!$AB$15,$B666-1,0)="","",OFFSET(DATA!$AB$15,$B666-1,0))</f>
        <v/>
      </c>
      <c r="BC666" s="189" t="str">
        <f ca="1">IF(OR(YUBIN=2,OFFSET(DATA!$Q$15,$B666-1,0)=""),"","〒"&amp;OFFSET(DATA!$Q$15,$B666-1,0)&amp;"　")</f>
        <v/>
      </c>
      <c r="BD666" s="2"/>
      <c r="BE666" s="2"/>
      <c r="BF666" s="2"/>
      <c r="BG666" s="2"/>
      <c r="BH666" s="2"/>
      <c r="BI666" s="2"/>
    </row>
    <row r="667" spans="2:61" ht="9.9499999999999993" customHeight="1">
      <c r="B667" s="369"/>
      <c r="C667" s="623"/>
      <c r="D667" s="624"/>
      <c r="E667" s="625"/>
      <c r="F667" s="375"/>
      <c r="G667" s="376"/>
      <c r="H667" s="380"/>
      <c r="I667" s="236"/>
      <c r="J667" s="241"/>
      <c r="K667" s="242"/>
      <c r="L667" s="242"/>
      <c r="M667" s="242"/>
      <c r="N667" s="242"/>
      <c r="O667" s="243"/>
      <c r="P667" s="332"/>
      <c r="Q667" s="333"/>
      <c r="R667" s="333"/>
      <c r="S667" s="333"/>
      <c r="T667" s="333"/>
      <c r="U667" s="334"/>
      <c r="V667" s="340"/>
      <c r="W667" s="341"/>
      <c r="X667" s="341"/>
      <c r="Y667" s="341"/>
      <c r="Z667" s="341"/>
      <c r="AA667" s="341"/>
      <c r="AB667" s="341"/>
      <c r="AC667" s="611"/>
      <c r="AD667" s="611"/>
      <c r="AE667" s="612"/>
      <c r="AF667" s="353"/>
      <c r="AG667" s="354"/>
      <c r="AH667" s="354"/>
      <c r="AI667" s="354"/>
      <c r="AJ667" s="355"/>
      <c r="AK667" s="360"/>
      <c r="AL667" s="363"/>
      <c r="AM667" s="302"/>
      <c r="AN667" s="305"/>
      <c r="AO667" s="306"/>
      <c r="AP667" s="316"/>
      <c r="AQ667" s="317"/>
      <c r="AR667" s="317"/>
      <c r="AS667" s="317"/>
      <c r="AT667" s="321"/>
      <c r="AU667" s="324"/>
      <c r="AV667" s="384"/>
      <c r="AW667" s="385"/>
      <c r="AX667" s="2"/>
      <c r="AY667" s="393"/>
      <c r="AZ667" s="301"/>
      <c r="BA667" s="301"/>
      <c r="BB667" s="300"/>
      <c r="BC667" s="189"/>
      <c r="BD667" s="2"/>
      <c r="BE667" s="2"/>
      <c r="BF667" s="2"/>
      <c r="BG667" s="2"/>
      <c r="BH667" s="2"/>
      <c r="BI667" s="2"/>
    </row>
    <row r="668" spans="2:61" ht="9.9499999999999993" customHeight="1">
      <c r="B668" s="370"/>
      <c r="C668" s="614">
        <f ca="1">OFFSET(DATA!$A$15,$B666-1,0)</f>
        <v>0</v>
      </c>
      <c r="D668" s="615"/>
      <c r="E668" s="616"/>
      <c r="F668" s="375"/>
      <c r="G668" s="376"/>
      <c r="H668" s="380"/>
      <c r="I668" s="236"/>
      <c r="J668" s="244"/>
      <c r="K668" s="245"/>
      <c r="L668" s="245"/>
      <c r="M668" s="245"/>
      <c r="N668" s="245"/>
      <c r="O668" s="246"/>
      <c r="P668" s="335"/>
      <c r="Q668" s="336"/>
      <c r="R668" s="336"/>
      <c r="S668" s="336"/>
      <c r="T668" s="336"/>
      <c r="U668" s="337"/>
      <c r="V668" s="342"/>
      <c r="W668" s="343"/>
      <c r="X668" s="343"/>
      <c r="Y668" s="343"/>
      <c r="Z668" s="343"/>
      <c r="AA668" s="343"/>
      <c r="AB668" s="343"/>
      <c r="AC668" s="97"/>
      <c r="AD668" s="97"/>
      <c r="AE668" s="98"/>
      <c r="AF668" s="356"/>
      <c r="AG668" s="357"/>
      <c r="AH668" s="357"/>
      <c r="AI668" s="357"/>
      <c r="AJ668" s="358"/>
      <c r="AK668" s="360"/>
      <c r="AL668" s="364"/>
      <c r="AM668" s="302" t="str">
        <f t="shared" ref="AM668" ca="1" si="514">AZ668</f>
        <v/>
      </c>
      <c r="AN668" s="303"/>
      <c r="AO668" s="304"/>
      <c r="AP668" s="316"/>
      <c r="AQ668" s="317"/>
      <c r="AR668" s="317"/>
      <c r="AS668" s="317"/>
      <c r="AT668" s="321"/>
      <c r="AU668" s="325"/>
      <c r="AV668" s="415"/>
      <c r="AW668" s="416"/>
      <c r="AX668" s="75"/>
      <c r="AY668" s="502">
        <f t="shared" ref="AY668" ca="1" si="515">AY666</f>
        <v>0</v>
      </c>
      <c r="AZ668" s="504" t="str">
        <f t="shared" ref="AZ668" ca="1" si="516">IF(COUNTIF(AZ666,"*受給者*"),"受給者",IF(COUNTIF(AZ666,"*国民年金*"),"国民年金",IF(COUNTIF(AZ666,"厚生年金"),"厚生年金","")))</f>
        <v/>
      </c>
      <c r="BA668" s="504">
        <f t="shared" ref="BA668" ca="1" si="517">BA666</f>
        <v>0</v>
      </c>
      <c r="BB668" s="300"/>
      <c r="BC668" s="189"/>
      <c r="BD668" s="2"/>
      <c r="BE668" s="2"/>
      <c r="BF668" s="2"/>
      <c r="BG668" s="2"/>
      <c r="BH668" s="2"/>
      <c r="BI668" s="2"/>
    </row>
    <row r="669" spans="2:61" ht="9.9499999999999993" customHeight="1">
      <c r="B669" s="370"/>
      <c r="C669" s="614"/>
      <c r="D669" s="615"/>
      <c r="E669" s="616"/>
      <c r="F669" s="375"/>
      <c r="G669" s="376"/>
      <c r="H669" s="380"/>
      <c r="I669" s="236"/>
      <c r="J669" s="37"/>
      <c r="K669" s="394">
        <f ca="1">OFFSET(DATA!$M$15,$B666-1,0)</f>
        <v>0</v>
      </c>
      <c r="L669" s="394"/>
      <c r="M669" s="397" t="s">
        <v>213</v>
      </c>
      <c r="N669" s="397"/>
      <c r="O669" s="38"/>
      <c r="P669" s="37"/>
      <c r="Q669" s="394">
        <f ca="1">OFFSET(DATA!$O$15,$B666-1,0)</f>
        <v>0</v>
      </c>
      <c r="R669" s="394"/>
      <c r="S669" s="397" t="s">
        <v>214</v>
      </c>
      <c r="T669" s="397"/>
      <c r="U669" s="38"/>
      <c r="V669" s="400" t="str">
        <f ca="1">BC669&amp;OFFSET(DATA!$U$15,$B666-1,0)</f>
        <v/>
      </c>
      <c r="W669" s="401"/>
      <c r="X669" s="401"/>
      <c r="Y669" s="401"/>
      <c r="Z669" s="401"/>
      <c r="AA669" s="401"/>
      <c r="AB669" s="401"/>
      <c r="AC669" s="626">
        <f ca="1">OFFSET(DATA!$V$15,$B666-1,0)</f>
        <v>0</v>
      </c>
      <c r="AD669" s="626"/>
      <c r="AE669" s="627"/>
      <c r="AF669" s="408">
        <f ca="1">OFFSET(DATA!$Z$15,$B666-1,0)</f>
        <v>0</v>
      </c>
      <c r="AG669" s="408"/>
      <c r="AH669" s="397" t="s">
        <v>215</v>
      </c>
      <c r="AI669" s="397">
        <f ca="1">OFFSET(DATA!$AA$15,$B666-1,0)</f>
        <v>0</v>
      </c>
      <c r="AJ669" s="410"/>
      <c r="AK669" s="360"/>
      <c r="AL669" s="365">
        <f ca="1">OFFSET(DATA!$AD$15,$B666-1,0)</f>
        <v>0</v>
      </c>
      <c r="AM669" s="302"/>
      <c r="AN669" s="305"/>
      <c r="AO669" s="306"/>
      <c r="AP669" s="316"/>
      <c r="AQ669" s="317"/>
      <c r="AR669" s="317"/>
      <c r="AS669" s="317"/>
      <c r="AT669" s="321"/>
      <c r="AU669" s="326" t="str">
        <f ca="1">IF(OFFSET(DATA!$AU$15,$B666-1,0)="","  年　月　日",OFFSET(DATA!$AU$15,$B666-1,0))</f>
        <v xml:space="preserve">  年　月　日</v>
      </c>
      <c r="AV669" s="382">
        <f ca="1">OFFSET(DATA!$BC$15,$B666-1,0)</f>
        <v>0</v>
      </c>
      <c r="AW669" s="383"/>
      <c r="AX669" s="2"/>
      <c r="AY669" s="503"/>
      <c r="AZ669" s="505"/>
      <c r="BA669" s="505"/>
      <c r="BB669" s="300"/>
      <c r="BC669" s="189" t="str">
        <f ca="1">IF(OR(YUBIN=2,OFFSET(DATA!$T$15,$B666-1,0)=""),"","〒"&amp;OFFSET(DATA!$T$15,$B666-1,0)&amp;"　")</f>
        <v/>
      </c>
      <c r="BD669" s="2"/>
      <c r="BE669" s="2"/>
      <c r="BF669" s="2"/>
      <c r="BG669" s="2"/>
      <c r="BH669" s="2"/>
      <c r="BI669" s="2"/>
    </row>
    <row r="670" spans="2:61" ht="9.9499999999999993" customHeight="1">
      <c r="B670" s="371"/>
      <c r="C670" s="614">
        <f ca="1">OFFSET(DATA!$BD$15,$B666-1,0)</f>
        <v>0</v>
      </c>
      <c r="D670" s="615"/>
      <c r="E670" s="616"/>
      <c r="F670" s="375"/>
      <c r="G670" s="376"/>
      <c r="H670" s="380"/>
      <c r="I670" s="236"/>
      <c r="J670" s="71"/>
      <c r="K670" s="395"/>
      <c r="L670" s="395"/>
      <c r="M670" s="398"/>
      <c r="N670" s="398"/>
      <c r="O670" s="102"/>
      <c r="P670" s="71"/>
      <c r="Q670" s="395"/>
      <c r="R670" s="395"/>
      <c r="S670" s="398"/>
      <c r="T670" s="398"/>
      <c r="U670" s="102"/>
      <c r="V670" s="340"/>
      <c r="W670" s="341"/>
      <c r="X670" s="341"/>
      <c r="Y670" s="341"/>
      <c r="Z670" s="341"/>
      <c r="AA670" s="341"/>
      <c r="AB670" s="341"/>
      <c r="AC670" s="628"/>
      <c r="AD670" s="628"/>
      <c r="AE670" s="629"/>
      <c r="AF670" s="394"/>
      <c r="AG670" s="394"/>
      <c r="AH670" s="398"/>
      <c r="AI670" s="398"/>
      <c r="AJ670" s="411"/>
      <c r="AK670" s="360"/>
      <c r="AL670" s="366"/>
      <c r="AM670" s="302">
        <f t="shared" ref="AM670" ca="1" si="518">BA668</f>
        <v>0</v>
      </c>
      <c r="AN670" s="389" t="str">
        <f t="shared" ref="AN670" ca="1" si="519">IF($BA670=0,"",RIGHT($BA670,4))</f>
        <v/>
      </c>
      <c r="AO670" s="390"/>
      <c r="AP670" s="316"/>
      <c r="AQ670" s="317"/>
      <c r="AR670" s="317"/>
      <c r="AS670" s="317"/>
      <c r="AT670" s="321"/>
      <c r="AU670" s="327"/>
      <c r="AV670" s="384"/>
      <c r="AW670" s="385"/>
      <c r="AX670" s="2"/>
      <c r="AY670" s="392"/>
      <c r="AZ670" s="299"/>
      <c r="BA670" s="299">
        <f ca="1">OFFSET(DATA!$BA$15,$B666-1,0)</f>
        <v>0</v>
      </c>
      <c r="BB670" s="300"/>
      <c r="BC670" s="189"/>
      <c r="BD670" s="2"/>
      <c r="BE670" s="2"/>
      <c r="BF670" s="2"/>
      <c r="BG670" s="2"/>
      <c r="BH670" s="2"/>
      <c r="BI670" s="2"/>
    </row>
    <row r="671" spans="2:61" ht="9.9499999999999993" customHeight="1">
      <c r="B671" s="372"/>
      <c r="C671" s="617"/>
      <c r="D671" s="618"/>
      <c r="E671" s="619"/>
      <c r="F671" s="377"/>
      <c r="G671" s="378"/>
      <c r="H671" s="381"/>
      <c r="I671" s="237"/>
      <c r="J671" s="39"/>
      <c r="K671" s="396"/>
      <c r="L671" s="396"/>
      <c r="M671" s="399"/>
      <c r="N671" s="399"/>
      <c r="O671" s="40"/>
      <c r="P671" s="39"/>
      <c r="Q671" s="396"/>
      <c r="R671" s="396"/>
      <c r="S671" s="399"/>
      <c r="T671" s="399"/>
      <c r="U671" s="40"/>
      <c r="V671" s="402"/>
      <c r="W671" s="403"/>
      <c r="X671" s="403"/>
      <c r="Y671" s="403"/>
      <c r="Z671" s="403"/>
      <c r="AA671" s="403"/>
      <c r="AB671" s="403"/>
      <c r="AC671" s="613"/>
      <c r="AD671" s="613"/>
      <c r="AE671" s="378"/>
      <c r="AF671" s="409"/>
      <c r="AG671" s="409"/>
      <c r="AH671" s="399"/>
      <c r="AI671" s="399"/>
      <c r="AJ671" s="412"/>
      <c r="AK671" s="361"/>
      <c r="AL671" s="367"/>
      <c r="AM671" s="388"/>
      <c r="AN671" s="391"/>
      <c r="AO671" s="378"/>
      <c r="AP671" s="318"/>
      <c r="AQ671" s="319"/>
      <c r="AR671" s="319"/>
      <c r="AS671" s="319"/>
      <c r="AT671" s="322"/>
      <c r="AU671" s="328"/>
      <c r="AV671" s="386"/>
      <c r="AW671" s="387"/>
      <c r="AX671" s="2"/>
      <c r="AY671" s="393"/>
      <c r="AZ671" s="301"/>
      <c r="BA671" s="301"/>
      <c r="BB671" s="301"/>
      <c r="BC671" s="189"/>
      <c r="BD671" s="2"/>
      <c r="BE671" s="2"/>
      <c r="BF671" s="2"/>
      <c r="BG671" s="2"/>
      <c r="BH671" s="2"/>
      <c r="BI671" s="2"/>
    </row>
    <row r="672" spans="2:61" ht="9.9499999999999993" customHeight="1">
      <c r="B672" s="368">
        <f t="shared" ref="B672" si="520">B666+1</f>
        <v>79</v>
      </c>
      <c r="C672" s="620">
        <f ca="1">OFFSET(DATA!$B$15,$B672-1,0)</f>
        <v>0</v>
      </c>
      <c r="D672" s="621"/>
      <c r="E672" s="622"/>
      <c r="F672" s="373">
        <f ca="1">OFFSET(DATA!$C$15,$B672-1,0)</f>
        <v>0</v>
      </c>
      <c r="G672" s="374"/>
      <c r="H672" s="379" t="str">
        <f ca="1">OFFSET(TMP!$H$1,($B672-1)*4,0)</f>
        <v xml:space="preserve">
</v>
      </c>
      <c r="I672" s="235" t="str">
        <f ca="1">OFFSET(TMP!$I$1,($B672-1)*4,0)</f>
        <v xml:space="preserve">
</v>
      </c>
      <c r="J672" s="238" t="str">
        <f ca="1">IF(OFFSET(DATA!$L$15,$B672-1,0)="","  年　月　日",OFFSET(DATA!$L$15,$B672-1,0))</f>
        <v xml:space="preserve">  年　月　日</v>
      </c>
      <c r="K672" s="239"/>
      <c r="L672" s="239"/>
      <c r="M672" s="239"/>
      <c r="N672" s="239"/>
      <c r="O672" s="240"/>
      <c r="P672" s="329" t="str">
        <f ca="1">IF(OFFSET(DATA!$N$15,$B672-1,0)="","  年　月　日",OFFSET(DATA!$N$15,$B672-1,0))</f>
        <v xml:space="preserve">  年　月　日</v>
      </c>
      <c r="Q672" s="330"/>
      <c r="R672" s="330"/>
      <c r="S672" s="330"/>
      <c r="T672" s="330"/>
      <c r="U672" s="331"/>
      <c r="V672" s="338" t="str">
        <f ca="1">BC672&amp;OFFSET(DATA!$R$15,$B672-1,0)</f>
        <v/>
      </c>
      <c r="W672" s="339"/>
      <c r="X672" s="339"/>
      <c r="Y672" s="339"/>
      <c r="Z672" s="339"/>
      <c r="AA672" s="339"/>
      <c r="AB672" s="339"/>
      <c r="AC672" s="609">
        <f ca="1">OFFSET(DATA!$S$15,$B672-1,0)</f>
        <v>0</v>
      </c>
      <c r="AD672" s="609"/>
      <c r="AE672" s="610"/>
      <c r="AF672" s="350" t="str">
        <f ca="1">IF(OFFSET(DATA!$Y$15,$B672-1,0)="","  年　月　日",OFFSET(DATA!$Y$15,$B672-1,0))</f>
        <v xml:space="preserve">  年　月　日</v>
      </c>
      <c r="AG672" s="351"/>
      <c r="AH672" s="351"/>
      <c r="AI672" s="351"/>
      <c r="AJ672" s="352"/>
      <c r="AK672" s="359" t="str">
        <f ca="1">IF(BLOOD=1,IF(LEN(BB672)=8,LEFT(BB672,2),LEFT(BB672,1)),BB672)</f>
        <v/>
      </c>
      <c r="AL672" s="362" t="str">
        <f ca="1">IF(OFFSET(DATA!$AC$15,$B672-1,0)="","  年　月　日",OFFSET(DATA!$AC$15,$B672-1,0))</f>
        <v xml:space="preserve">  年　月　日</v>
      </c>
      <c r="AM672" s="311">
        <f t="shared" ref="AM672" ca="1" si="521">AY674</f>
        <v>0</v>
      </c>
      <c r="AN672" s="312"/>
      <c r="AO672" s="313"/>
      <c r="AP672" s="314" t="str">
        <f ca="1">INDIRECT("TMP!T" &amp; 2 + ($B672-1)*5)</f>
        <v xml:space="preserve">
</v>
      </c>
      <c r="AQ672" s="315"/>
      <c r="AR672" s="315" t="str">
        <f ca="1">INDIRECT("TMP!U" &amp; 2 + ($B672-1)*5)</f>
        <v xml:space="preserve">
</v>
      </c>
      <c r="AS672" s="315"/>
      <c r="AT672" s="320" t="str">
        <f ca="1">INDIRECT("TMP!V" &amp; 2 + ($B672-1)*5)</f>
        <v xml:space="preserve">
</v>
      </c>
      <c r="AU672" s="323" t="str">
        <f ca="1">IF(OFFSET(DATA!$AT$15,$B672-1,0)="","  年　月　日",OFFSET(DATA!$AT$15,$B672-1,0))</f>
        <v xml:space="preserve">  年　月　日</v>
      </c>
      <c r="AV672" s="413">
        <f ca="1">OFFSET(DATA!$BB$15,$B672-1,0)</f>
        <v>0</v>
      </c>
      <c r="AW672" s="414"/>
      <c r="AX672" s="2"/>
      <c r="AY672" s="392">
        <f ca="1">OFFSET(DATA!$AV$15,$B672-1,0)</f>
        <v>0</v>
      </c>
      <c r="AZ672" s="299">
        <f ca="1">OFFSET(DATA!$AX$15,$B672-1,0)</f>
        <v>0</v>
      </c>
      <c r="BA672" s="299">
        <f ca="1">OFFSET(DATA!$AZ$15,$B672-1,0)</f>
        <v>0</v>
      </c>
      <c r="BB672" s="299" t="str">
        <f ca="1">IF(OFFSET(DATA!$AB$15,$B672-1,0)="","",OFFSET(DATA!$AB$15,$B672-1,0))</f>
        <v/>
      </c>
      <c r="BC672" s="189" t="str">
        <f ca="1">IF(OR(YUBIN=2,OFFSET(DATA!$Q$15,$B672-1,0)=""),"","〒"&amp;OFFSET(DATA!$Q$15,$B672-1,0)&amp;"　")</f>
        <v/>
      </c>
      <c r="BD672" s="2"/>
      <c r="BE672" s="2"/>
      <c r="BF672" s="2"/>
      <c r="BG672" s="2"/>
      <c r="BH672" s="2"/>
      <c r="BI672" s="2"/>
    </row>
    <row r="673" spans="2:64" ht="9.9499999999999993" customHeight="1">
      <c r="B673" s="369"/>
      <c r="C673" s="623"/>
      <c r="D673" s="624"/>
      <c r="E673" s="625"/>
      <c r="F673" s="375"/>
      <c r="G673" s="376"/>
      <c r="H673" s="380"/>
      <c r="I673" s="236"/>
      <c r="J673" s="241"/>
      <c r="K673" s="242"/>
      <c r="L673" s="242"/>
      <c r="M673" s="242"/>
      <c r="N673" s="242"/>
      <c r="O673" s="243"/>
      <c r="P673" s="332"/>
      <c r="Q673" s="333"/>
      <c r="R673" s="333"/>
      <c r="S673" s="333"/>
      <c r="T673" s="333"/>
      <c r="U673" s="334"/>
      <c r="V673" s="340"/>
      <c r="W673" s="341"/>
      <c r="X673" s="341"/>
      <c r="Y673" s="341"/>
      <c r="Z673" s="341"/>
      <c r="AA673" s="341"/>
      <c r="AB673" s="341"/>
      <c r="AC673" s="611"/>
      <c r="AD673" s="611"/>
      <c r="AE673" s="612"/>
      <c r="AF673" s="353"/>
      <c r="AG673" s="354"/>
      <c r="AH673" s="354"/>
      <c r="AI673" s="354"/>
      <c r="AJ673" s="355"/>
      <c r="AK673" s="360"/>
      <c r="AL673" s="363"/>
      <c r="AM673" s="302"/>
      <c r="AN673" s="305"/>
      <c r="AO673" s="306"/>
      <c r="AP673" s="316"/>
      <c r="AQ673" s="317"/>
      <c r="AR673" s="317"/>
      <c r="AS673" s="317"/>
      <c r="AT673" s="321"/>
      <c r="AU673" s="324"/>
      <c r="AV673" s="384"/>
      <c r="AW673" s="385"/>
      <c r="AX673" s="2"/>
      <c r="AY673" s="393"/>
      <c r="AZ673" s="301"/>
      <c r="BA673" s="301"/>
      <c r="BB673" s="300"/>
      <c r="BC673" s="189"/>
      <c r="BD673" s="2"/>
      <c r="BE673" s="2"/>
      <c r="BF673" s="2"/>
      <c r="BG673" s="2"/>
      <c r="BH673" s="2"/>
      <c r="BI673" s="2"/>
    </row>
    <row r="674" spans="2:64" ht="9.9499999999999993" customHeight="1">
      <c r="B674" s="370"/>
      <c r="C674" s="614">
        <f ca="1">OFFSET(DATA!$A$15,$B672-1,0)</f>
        <v>0</v>
      </c>
      <c r="D674" s="615"/>
      <c r="E674" s="616"/>
      <c r="F674" s="375"/>
      <c r="G674" s="376"/>
      <c r="H674" s="380"/>
      <c r="I674" s="236"/>
      <c r="J674" s="244"/>
      <c r="K674" s="245"/>
      <c r="L674" s="245"/>
      <c r="M674" s="245"/>
      <c r="N674" s="245"/>
      <c r="O674" s="246"/>
      <c r="P674" s="335"/>
      <c r="Q674" s="336"/>
      <c r="R674" s="336"/>
      <c r="S674" s="336"/>
      <c r="T674" s="336"/>
      <c r="U674" s="337"/>
      <c r="V674" s="342"/>
      <c r="W674" s="343"/>
      <c r="X674" s="343"/>
      <c r="Y674" s="343"/>
      <c r="Z674" s="343"/>
      <c r="AA674" s="343"/>
      <c r="AB674" s="343"/>
      <c r="AC674" s="97"/>
      <c r="AD674" s="97"/>
      <c r="AE674" s="98"/>
      <c r="AF674" s="356"/>
      <c r="AG674" s="357"/>
      <c r="AH674" s="357"/>
      <c r="AI674" s="357"/>
      <c r="AJ674" s="358"/>
      <c r="AK674" s="360"/>
      <c r="AL674" s="364"/>
      <c r="AM674" s="302" t="str">
        <f t="shared" ref="AM674" ca="1" si="522">AZ674</f>
        <v/>
      </c>
      <c r="AN674" s="303"/>
      <c r="AO674" s="304"/>
      <c r="AP674" s="316"/>
      <c r="AQ674" s="317"/>
      <c r="AR674" s="317"/>
      <c r="AS674" s="317"/>
      <c r="AT674" s="321"/>
      <c r="AU674" s="325"/>
      <c r="AV674" s="415"/>
      <c r="AW674" s="416"/>
      <c r="AX674" s="75"/>
      <c r="AY674" s="502">
        <f t="shared" ref="AY674" ca="1" si="523">AY672</f>
        <v>0</v>
      </c>
      <c r="AZ674" s="504" t="str">
        <f t="shared" ref="AZ674" ca="1" si="524">IF(COUNTIF(AZ672,"*受給者*"),"受給者",IF(COUNTIF(AZ672,"*国民年金*"),"国民年金",IF(COUNTIF(AZ672,"厚生年金"),"厚生年金","")))</f>
        <v/>
      </c>
      <c r="BA674" s="504">
        <f t="shared" ref="BA674" ca="1" si="525">BA672</f>
        <v>0</v>
      </c>
      <c r="BB674" s="300"/>
      <c r="BC674" s="189"/>
      <c r="BD674" s="2"/>
      <c r="BE674" s="2"/>
      <c r="BF674" s="2"/>
      <c r="BG674" s="2"/>
      <c r="BH674" s="2"/>
      <c r="BI674" s="2"/>
    </row>
    <row r="675" spans="2:64" ht="9.9499999999999993" customHeight="1">
      <c r="B675" s="370"/>
      <c r="C675" s="614"/>
      <c r="D675" s="615"/>
      <c r="E675" s="616"/>
      <c r="F675" s="375"/>
      <c r="G675" s="376"/>
      <c r="H675" s="380"/>
      <c r="I675" s="236"/>
      <c r="J675" s="37"/>
      <c r="K675" s="394">
        <f ca="1">OFFSET(DATA!$M$15,$B672-1,0)</f>
        <v>0</v>
      </c>
      <c r="L675" s="394"/>
      <c r="M675" s="397" t="s">
        <v>213</v>
      </c>
      <c r="N675" s="397"/>
      <c r="O675" s="38"/>
      <c r="P675" s="37"/>
      <c r="Q675" s="394">
        <f ca="1">OFFSET(DATA!$O$15,$B672-1,0)</f>
        <v>0</v>
      </c>
      <c r="R675" s="394"/>
      <c r="S675" s="397" t="s">
        <v>214</v>
      </c>
      <c r="T675" s="397"/>
      <c r="U675" s="38"/>
      <c r="V675" s="400" t="str">
        <f ca="1">BC675&amp;OFFSET(DATA!$U$15,$B672-1,0)</f>
        <v/>
      </c>
      <c r="W675" s="401"/>
      <c r="X675" s="401"/>
      <c r="Y675" s="401"/>
      <c r="Z675" s="401"/>
      <c r="AA675" s="401"/>
      <c r="AB675" s="401"/>
      <c r="AC675" s="626">
        <f ca="1">OFFSET(DATA!$V$15,$B672-1,0)</f>
        <v>0</v>
      </c>
      <c r="AD675" s="626"/>
      <c r="AE675" s="627"/>
      <c r="AF675" s="408">
        <f ca="1">OFFSET(DATA!$Z$15,$B672-1,0)</f>
        <v>0</v>
      </c>
      <c r="AG675" s="408"/>
      <c r="AH675" s="397" t="s">
        <v>215</v>
      </c>
      <c r="AI675" s="397">
        <f ca="1">OFFSET(DATA!$AA$15,$B672-1,0)</f>
        <v>0</v>
      </c>
      <c r="AJ675" s="410"/>
      <c r="AK675" s="360"/>
      <c r="AL675" s="365">
        <f ca="1">OFFSET(DATA!$AD$15,$B672-1,0)</f>
        <v>0</v>
      </c>
      <c r="AM675" s="302"/>
      <c r="AN675" s="305"/>
      <c r="AO675" s="306"/>
      <c r="AP675" s="316"/>
      <c r="AQ675" s="317"/>
      <c r="AR675" s="317"/>
      <c r="AS675" s="317"/>
      <c r="AT675" s="321"/>
      <c r="AU675" s="326" t="str">
        <f ca="1">IF(OFFSET(DATA!$AU$15,$B672-1,0)="","  年　月　日",OFFSET(DATA!$AU$15,$B672-1,0))</f>
        <v xml:space="preserve">  年　月　日</v>
      </c>
      <c r="AV675" s="382">
        <f ca="1">OFFSET(DATA!$BC$15,$B672-1,0)</f>
        <v>0</v>
      </c>
      <c r="AW675" s="383"/>
      <c r="AX675" s="2"/>
      <c r="AY675" s="503"/>
      <c r="AZ675" s="505"/>
      <c r="BA675" s="505"/>
      <c r="BB675" s="300"/>
      <c r="BC675" s="189" t="str">
        <f ca="1">IF(OR(YUBIN=2,OFFSET(DATA!$T$15,$B672-1,0)=""),"","〒"&amp;OFFSET(DATA!$T$15,$B672-1,0)&amp;"　")</f>
        <v/>
      </c>
      <c r="BD675" s="2"/>
      <c r="BE675" s="2"/>
      <c r="BF675" s="2"/>
      <c r="BG675" s="2"/>
      <c r="BH675" s="2"/>
      <c r="BI675" s="2"/>
    </row>
    <row r="676" spans="2:64" ht="9.9499999999999993" customHeight="1">
      <c r="B676" s="371"/>
      <c r="C676" s="614">
        <f ca="1">OFFSET(DATA!$BD$15,$B672-1,0)</f>
        <v>0</v>
      </c>
      <c r="D676" s="615"/>
      <c r="E676" s="616"/>
      <c r="F676" s="375"/>
      <c r="G676" s="376"/>
      <c r="H676" s="380"/>
      <c r="I676" s="236"/>
      <c r="J676" s="71"/>
      <c r="K676" s="395"/>
      <c r="L676" s="395"/>
      <c r="M676" s="398"/>
      <c r="N676" s="398"/>
      <c r="O676" s="102"/>
      <c r="P676" s="71"/>
      <c r="Q676" s="395"/>
      <c r="R676" s="395"/>
      <c r="S676" s="398"/>
      <c r="T676" s="398"/>
      <c r="U676" s="102"/>
      <c r="V676" s="340"/>
      <c r="W676" s="341"/>
      <c r="X676" s="341"/>
      <c r="Y676" s="341"/>
      <c r="Z676" s="341"/>
      <c r="AA676" s="341"/>
      <c r="AB676" s="341"/>
      <c r="AC676" s="628"/>
      <c r="AD676" s="628"/>
      <c r="AE676" s="629"/>
      <c r="AF676" s="394"/>
      <c r="AG676" s="394"/>
      <c r="AH676" s="398"/>
      <c r="AI676" s="398"/>
      <c r="AJ676" s="411"/>
      <c r="AK676" s="360"/>
      <c r="AL676" s="366"/>
      <c r="AM676" s="302">
        <f t="shared" ref="AM676" ca="1" si="526">BA674</f>
        <v>0</v>
      </c>
      <c r="AN676" s="389" t="str">
        <f t="shared" ref="AN676" ca="1" si="527">IF($BA676=0,"",RIGHT($BA676,4))</f>
        <v/>
      </c>
      <c r="AO676" s="390"/>
      <c r="AP676" s="316"/>
      <c r="AQ676" s="317"/>
      <c r="AR676" s="317"/>
      <c r="AS676" s="317"/>
      <c r="AT676" s="321"/>
      <c r="AU676" s="327"/>
      <c r="AV676" s="384"/>
      <c r="AW676" s="385"/>
      <c r="AX676" s="2"/>
      <c r="AY676" s="392"/>
      <c r="AZ676" s="299"/>
      <c r="BA676" s="299">
        <f ca="1">OFFSET(DATA!$BA$15,$B672-1,0)</f>
        <v>0</v>
      </c>
      <c r="BB676" s="300"/>
      <c r="BC676" s="189"/>
      <c r="BD676" s="2"/>
      <c r="BE676" s="2"/>
      <c r="BF676" s="2"/>
      <c r="BG676" s="2"/>
      <c r="BH676" s="2"/>
      <c r="BI676" s="2"/>
    </row>
    <row r="677" spans="2:64" ht="9.9499999999999993" customHeight="1">
      <c r="B677" s="372"/>
      <c r="C677" s="617"/>
      <c r="D677" s="618"/>
      <c r="E677" s="619"/>
      <c r="F677" s="377"/>
      <c r="G677" s="378"/>
      <c r="H677" s="381"/>
      <c r="I677" s="237"/>
      <c r="J677" s="39"/>
      <c r="K677" s="396"/>
      <c r="L677" s="396"/>
      <c r="M677" s="399"/>
      <c r="N677" s="399"/>
      <c r="O677" s="40"/>
      <c r="P677" s="39"/>
      <c r="Q677" s="396"/>
      <c r="R677" s="396"/>
      <c r="S677" s="399"/>
      <c r="T677" s="399"/>
      <c r="U677" s="40"/>
      <c r="V677" s="402"/>
      <c r="W677" s="403"/>
      <c r="X677" s="403"/>
      <c r="Y677" s="403"/>
      <c r="Z677" s="403"/>
      <c r="AA677" s="403"/>
      <c r="AB677" s="403"/>
      <c r="AC677" s="613"/>
      <c r="AD677" s="613"/>
      <c r="AE677" s="378"/>
      <c r="AF677" s="409"/>
      <c r="AG677" s="409"/>
      <c r="AH677" s="399"/>
      <c r="AI677" s="399"/>
      <c r="AJ677" s="412"/>
      <c r="AK677" s="361"/>
      <c r="AL677" s="367"/>
      <c r="AM677" s="388"/>
      <c r="AN677" s="391"/>
      <c r="AO677" s="378"/>
      <c r="AP677" s="318"/>
      <c r="AQ677" s="319"/>
      <c r="AR677" s="319"/>
      <c r="AS677" s="319"/>
      <c r="AT677" s="322"/>
      <c r="AU677" s="328"/>
      <c r="AV677" s="386"/>
      <c r="AW677" s="387"/>
      <c r="AX677" s="2"/>
      <c r="AY677" s="393"/>
      <c r="AZ677" s="301"/>
      <c r="BA677" s="301"/>
      <c r="BB677" s="301"/>
      <c r="BC677" s="189"/>
      <c r="BD677" s="2"/>
      <c r="BE677" s="2"/>
      <c r="BF677" s="2"/>
      <c r="BG677" s="2"/>
      <c r="BH677" s="2"/>
      <c r="BI677" s="2"/>
    </row>
    <row r="678" spans="2:64" ht="9.9499999999999993" customHeight="1">
      <c r="B678" s="368">
        <f t="shared" ref="B678" si="528">B672+1</f>
        <v>80</v>
      </c>
      <c r="C678" s="620">
        <f ca="1">OFFSET(DATA!$B$15,$B678-1,0)</f>
        <v>0</v>
      </c>
      <c r="D678" s="621"/>
      <c r="E678" s="622"/>
      <c r="F678" s="373">
        <f ca="1">OFFSET(DATA!$C$15,$B678-1,0)</f>
        <v>0</v>
      </c>
      <c r="G678" s="374"/>
      <c r="H678" s="379" t="str">
        <f ca="1">OFFSET(TMP!$H$1,($B678-1)*4,0)</f>
        <v xml:space="preserve">
</v>
      </c>
      <c r="I678" s="235" t="str">
        <f ca="1">OFFSET(TMP!$I$1,($B678-1)*4,0)</f>
        <v xml:space="preserve">
</v>
      </c>
      <c r="J678" s="238" t="str">
        <f ca="1">IF(OFFSET(DATA!$L$15,$B678-1,0)="","  年　月　日",OFFSET(DATA!$L$15,$B678-1,0))</f>
        <v xml:space="preserve">  年　月　日</v>
      </c>
      <c r="K678" s="239"/>
      <c r="L678" s="239"/>
      <c r="M678" s="239"/>
      <c r="N678" s="239"/>
      <c r="O678" s="240"/>
      <c r="P678" s="329" t="str">
        <f ca="1">IF(OFFSET(DATA!$N$15,$B678-1,0)="","  年　月　日",OFFSET(DATA!$N$15,$B678-1,0))</f>
        <v xml:space="preserve">  年　月　日</v>
      </c>
      <c r="Q678" s="330"/>
      <c r="R678" s="330"/>
      <c r="S678" s="330"/>
      <c r="T678" s="330"/>
      <c r="U678" s="331"/>
      <c r="V678" s="338" t="str">
        <f ca="1">BC678&amp;OFFSET(DATA!$R$15,$B678-1,0)</f>
        <v/>
      </c>
      <c r="W678" s="339"/>
      <c r="X678" s="339"/>
      <c r="Y678" s="339"/>
      <c r="Z678" s="339"/>
      <c r="AA678" s="339"/>
      <c r="AB678" s="339"/>
      <c r="AC678" s="609">
        <f ca="1">OFFSET(DATA!$S$15,$B678-1,0)</f>
        <v>0</v>
      </c>
      <c r="AD678" s="609"/>
      <c r="AE678" s="610"/>
      <c r="AF678" s="350" t="str">
        <f ca="1">IF(OFFSET(DATA!$Y$15,$B678-1,0)="","  年　月　日",OFFSET(DATA!$Y$15,$B678-1,0))</f>
        <v xml:space="preserve">  年　月　日</v>
      </c>
      <c r="AG678" s="351"/>
      <c r="AH678" s="351"/>
      <c r="AI678" s="351"/>
      <c r="AJ678" s="352"/>
      <c r="AK678" s="359" t="str">
        <f ca="1">IF(BLOOD=1,IF(LEN(BB678)=8,LEFT(BB678,2),LEFT(BB678,1)),BB678)</f>
        <v/>
      </c>
      <c r="AL678" s="362" t="str">
        <f ca="1">IF(OFFSET(DATA!$AC$15,$B678-1,0)="","  年　月　日",OFFSET(DATA!$AC$15,$B678-1,0))</f>
        <v xml:space="preserve">  年　月　日</v>
      </c>
      <c r="AM678" s="311">
        <f t="shared" ref="AM678" ca="1" si="529">AY680</f>
        <v>0</v>
      </c>
      <c r="AN678" s="312"/>
      <c r="AO678" s="313"/>
      <c r="AP678" s="314" t="str">
        <f ca="1">INDIRECT("TMP!T" &amp; 2 + ($B678-1)*5)</f>
        <v xml:space="preserve">
</v>
      </c>
      <c r="AQ678" s="315"/>
      <c r="AR678" s="315" t="str">
        <f ca="1">INDIRECT("TMP!U" &amp; 2 + ($B678-1)*5)</f>
        <v xml:space="preserve">
</v>
      </c>
      <c r="AS678" s="315"/>
      <c r="AT678" s="320" t="str">
        <f ca="1">INDIRECT("TMP!V" &amp; 2 + ($B678-1)*5)</f>
        <v xml:space="preserve">
</v>
      </c>
      <c r="AU678" s="323" t="str">
        <f ca="1">IF(OFFSET(DATA!$AT$15,$B678-1,0)="","  年　月　日",OFFSET(DATA!$AT$15,$B678-1,0))</f>
        <v xml:space="preserve">  年　月　日</v>
      </c>
      <c r="AV678" s="413">
        <f ca="1">OFFSET(DATA!$BB$15,$B678-1,0)</f>
        <v>0</v>
      </c>
      <c r="AW678" s="414"/>
      <c r="AX678" s="2"/>
      <c r="AY678" s="392">
        <f ca="1">OFFSET(DATA!$AV$15,$B678-1,0)</f>
        <v>0</v>
      </c>
      <c r="AZ678" s="299">
        <f ca="1">OFFSET(DATA!$AX$15,$B678-1,0)</f>
        <v>0</v>
      </c>
      <c r="BA678" s="299">
        <f ca="1">OFFSET(DATA!$AZ$15,$B678-1,0)</f>
        <v>0</v>
      </c>
      <c r="BB678" s="299" t="str">
        <f ca="1">IF(OFFSET(DATA!$AB$15,$B678-1,0)="","",OFFSET(DATA!$AB$15,$B678-1,0))</f>
        <v/>
      </c>
      <c r="BC678" s="189" t="str">
        <f ca="1">IF(OR(YUBIN=2,OFFSET(DATA!$Q$15,$B678-1,0)=""),"","〒"&amp;OFFSET(DATA!$Q$15,$B678-1,0)&amp;"　")</f>
        <v/>
      </c>
      <c r="BD678" s="2"/>
      <c r="BE678" s="2"/>
      <c r="BF678" s="2"/>
      <c r="BG678" s="2"/>
      <c r="BH678" s="2"/>
      <c r="BI678" s="2"/>
    </row>
    <row r="679" spans="2:64" ht="9.9499999999999993" customHeight="1">
      <c r="B679" s="369"/>
      <c r="C679" s="623"/>
      <c r="D679" s="624"/>
      <c r="E679" s="625"/>
      <c r="F679" s="375"/>
      <c r="G679" s="376"/>
      <c r="H679" s="380"/>
      <c r="I679" s="236"/>
      <c r="J679" s="241"/>
      <c r="K679" s="242"/>
      <c r="L679" s="242"/>
      <c r="M679" s="242"/>
      <c r="N679" s="242"/>
      <c r="O679" s="243"/>
      <c r="P679" s="332"/>
      <c r="Q679" s="333"/>
      <c r="R679" s="333"/>
      <c r="S679" s="333"/>
      <c r="T679" s="333"/>
      <c r="U679" s="334"/>
      <c r="V679" s="340"/>
      <c r="W679" s="341"/>
      <c r="X679" s="341"/>
      <c r="Y679" s="341"/>
      <c r="Z679" s="341"/>
      <c r="AA679" s="341"/>
      <c r="AB679" s="341"/>
      <c r="AC679" s="611"/>
      <c r="AD679" s="611"/>
      <c r="AE679" s="612"/>
      <c r="AF679" s="353"/>
      <c r="AG679" s="354"/>
      <c r="AH679" s="354"/>
      <c r="AI679" s="354"/>
      <c r="AJ679" s="355"/>
      <c r="AK679" s="360"/>
      <c r="AL679" s="363"/>
      <c r="AM679" s="302"/>
      <c r="AN679" s="305"/>
      <c r="AO679" s="306"/>
      <c r="AP679" s="316"/>
      <c r="AQ679" s="317"/>
      <c r="AR679" s="317"/>
      <c r="AS679" s="317"/>
      <c r="AT679" s="321"/>
      <c r="AU679" s="324"/>
      <c r="AV679" s="384"/>
      <c r="AW679" s="385"/>
      <c r="AX679" s="2"/>
      <c r="AY679" s="393"/>
      <c r="AZ679" s="301"/>
      <c r="BA679" s="301"/>
      <c r="BB679" s="300"/>
      <c r="BC679" s="189"/>
      <c r="BD679" s="2"/>
      <c r="BE679" s="2"/>
      <c r="BF679" s="2"/>
      <c r="BG679" s="2"/>
      <c r="BH679" s="2"/>
      <c r="BI679" s="2"/>
    </row>
    <row r="680" spans="2:64" ht="9.9499999999999993" customHeight="1">
      <c r="B680" s="370"/>
      <c r="C680" s="614">
        <f ca="1">OFFSET(DATA!$A$15,$B678-1,0)</f>
        <v>0</v>
      </c>
      <c r="D680" s="615"/>
      <c r="E680" s="616"/>
      <c r="F680" s="375"/>
      <c r="G680" s="376"/>
      <c r="H680" s="380"/>
      <c r="I680" s="236"/>
      <c r="J680" s="244"/>
      <c r="K680" s="245"/>
      <c r="L680" s="245"/>
      <c r="M680" s="245"/>
      <c r="N680" s="245"/>
      <c r="O680" s="246"/>
      <c r="P680" s="335"/>
      <c r="Q680" s="336"/>
      <c r="R680" s="336"/>
      <c r="S680" s="336"/>
      <c r="T680" s="336"/>
      <c r="U680" s="337"/>
      <c r="V680" s="342"/>
      <c r="W680" s="343"/>
      <c r="X680" s="343"/>
      <c r="Y680" s="343"/>
      <c r="Z680" s="343"/>
      <c r="AA680" s="343"/>
      <c r="AB680" s="343"/>
      <c r="AC680" s="97"/>
      <c r="AD680" s="97"/>
      <c r="AE680" s="98"/>
      <c r="AF680" s="356"/>
      <c r="AG680" s="357"/>
      <c r="AH680" s="357"/>
      <c r="AI680" s="357"/>
      <c r="AJ680" s="358"/>
      <c r="AK680" s="360"/>
      <c r="AL680" s="364"/>
      <c r="AM680" s="302" t="str">
        <f t="shared" ref="AM680" ca="1" si="530">AZ680</f>
        <v/>
      </c>
      <c r="AN680" s="303"/>
      <c r="AO680" s="304"/>
      <c r="AP680" s="316"/>
      <c r="AQ680" s="317"/>
      <c r="AR680" s="317"/>
      <c r="AS680" s="317"/>
      <c r="AT680" s="321"/>
      <c r="AU680" s="325"/>
      <c r="AV680" s="415"/>
      <c r="AW680" s="416"/>
      <c r="AX680" s="75"/>
      <c r="AY680" s="502">
        <f t="shared" ref="AY680" ca="1" si="531">AY678</f>
        <v>0</v>
      </c>
      <c r="AZ680" s="504" t="str">
        <f t="shared" ref="AZ680" ca="1" si="532">IF(COUNTIF(AZ678,"*受給者*"),"受給者",IF(COUNTIF(AZ678,"*国民年金*"),"国民年金",IF(COUNTIF(AZ678,"厚生年金"),"厚生年金","")))</f>
        <v/>
      </c>
      <c r="BA680" s="504">
        <f t="shared" ref="BA680" ca="1" si="533">BA678</f>
        <v>0</v>
      </c>
      <c r="BB680" s="300"/>
      <c r="BC680" s="189"/>
      <c r="BD680" s="2"/>
      <c r="BE680" s="2"/>
      <c r="BF680" s="2"/>
      <c r="BG680" s="2"/>
      <c r="BH680" s="2"/>
      <c r="BI680" s="2"/>
    </row>
    <row r="681" spans="2:64" ht="9.9499999999999993" customHeight="1">
      <c r="B681" s="370"/>
      <c r="C681" s="614"/>
      <c r="D681" s="615"/>
      <c r="E681" s="616"/>
      <c r="F681" s="375"/>
      <c r="G681" s="376"/>
      <c r="H681" s="380"/>
      <c r="I681" s="236"/>
      <c r="J681" s="37"/>
      <c r="K681" s="394">
        <f ca="1">OFFSET(DATA!$M$15,$B678-1,0)</f>
        <v>0</v>
      </c>
      <c r="L681" s="394"/>
      <c r="M681" s="397" t="s">
        <v>213</v>
      </c>
      <c r="N681" s="397"/>
      <c r="O681" s="38"/>
      <c r="P681" s="37"/>
      <c r="Q681" s="394">
        <f ca="1">OFFSET(DATA!$O$15,$B678-1,0)</f>
        <v>0</v>
      </c>
      <c r="R681" s="394"/>
      <c r="S681" s="397" t="s">
        <v>214</v>
      </c>
      <c r="T681" s="397"/>
      <c r="U681" s="38"/>
      <c r="V681" s="400" t="str">
        <f ca="1">BC681&amp;OFFSET(DATA!$U$15,$B678-1,0)</f>
        <v/>
      </c>
      <c r="W681" s="401"/>
      <c r="X681" s="401"/>
      <c r="Y681" s="401"/>
      <c r="Z681" s="401"/>
      <c r="AA681" s="401"/>
      <c r="AB681" s="401"/>
      <c r="AC681" s="626">
        <f ca="1">OFFSET(DATA!$V$15,$B678-1,0)</f>
        <v>0</v>
      </c>
      <c r="AD681" s="626"/>
      <c r="AE681" s="627"/>
      <c r="AF681" s="408">
        <f ca="1">OFFSET(DATA!$Z$15,$B678-1,0)</f>
        <v>0</v>
      </c>
      <c r="AG681" s="408"/>
      <c r="AH681" s="397" t="s">
        <v>215</v>
      </c>
      <c r="AI681" s="397">
        <f ca="1">OFFSET(DATA!$AA$15,$B678-1,0)</f>
        <v>0</v>
      </c>
      <c r="AJ681" s="410"/>
      <c r="AK681" s="360"/>
      <c r="AL681" s="365">
        <f ca="1">OFFSET(DATA!$AD$15,$B678-1,0)</f>
        <v>0</v>
      </c>
      <c r="AM681" s="302"/>
      <c r="AN681" s="305"/>
      <c r="AO681" s="306"/>
      <c r="AP681" s="316"/>
      <c r="AQ681" s="317"/>
      <c r="AR681" s="317"/>
      <c r="AS681" s="317"/>
      <c r="AT681" s="321"/>
      <c r="AU681" s="326" t="str">
        <f ca="1">IF(OFFSET(DATA!$AU$15,$B678-1,0)="","  年　月　日",OFFSET(DATA!$AU$15,$B678-1,0))</f>
        <v xml:space="preserve">  年　月　日</v>
      </c>
      <c r="AV681" s="382">
        <f ca="1">OFFSET(DATA!$BC$15,$B678-1,0)</f>
        <v>0</v>
      </c>
      <c r="AW681" s="383"/>
      <c r="AX681" s="2"/>
      <c r="AY681" s="503"/>
      <c r="AZ681" s="505"/>
      <c r="BA681" s="505"/>
      <c r="BB681" s="300"/>
      <c r="BC681" s="189" t="str">
        <f ca="1">IF(OR(YUBIN=2,OFFSET(DATA!$T$15,$B678-1,0)=""),"","〒"&amp;OFFSET(DATA!$T$15,$B678-1,0)&amp;"　")</f>
        <v/>
      </c>
      <c r="BD681" s="2"/>
      <c r="BE681" s="2"/>
      <c r="BF681" s="2"/>
      <c r="BG681" s="2"/>
      <c r="BH681" s="2"/>
      <c r="BI681" s="2"/>
    </row>
    <row r="682" spans="2:64" ht="9.9499999999999993" customHeight="1">
      <c r="B682" s="371"/>
      <c r="C682" s="614">
        <f ca="1">OFFSET(DATA!$BD$15,$B678-1,0)</f>
        <v>0</v>
      </c>
      <c r="D682" s="615"/>
      <c r="E682" s="616"/>
      <c r="F682" s="375"/>
      <c r="G682" s="376"/>
      <c r="H682" s="380"/>
      <c r="I682" s="236"/>
      <c r="J682" s="71"/>
      <c r="K682" s="395"/>
      <c r="L682" s="395"/>
      <c r="M682" s="398"/>
      <c r="N682" s="398"/>
      <c r="O682" s="102"/>
      <c r="P682" s="71"/>
      <c r="Q682" s="395"/>
      <c r="R682" s="395"/>
      <c r="S682" s="398"/>
      <c r="T682" s="398"/>
      <c r="U682" s="102"/>
      <c r="V682" s="340"/>
      <c r="W682" s="341"/>
      <c r="X682" s="341"/>
      <c r="Y682" s="341"/>
      <c r="Z682" s="341"/>
      <c r="AA682" s="341"/>
      <c r="AB682" s="341"/>
      <c r="AC682" s="628"/>
      <c r="AD682" s="628"/>
      <c r="AE682" s="629"/>
      <c r="AF682" s="394"/>
      <c r="AG682" s="394"/>
      <c r="AH682" s="398"/>
      <c r="AI682" s="398"/>
      <c r="AJ682" s="411"/>
      <c r="AK682" s="360"/>
      <c r="AL682" s="366"/>
      <c r="AM682" s="302">
        <f t="shared" ref="AM682" ca="1" si="534">BA680</f>
        <v>0</v>
      </c>
      <c r="AN682" s="389" t="str">
        <f t="shared" ref="AN682" ca="1" si="535">IF($BA682=0,"",RIGHT($BA682,4))</f>
        <v/>
      </c>
      <c r="AO682" s="390"/>
      <c r="AP682" s="316"/>
      <c r="AQ682" s="317"/>
      <c r="AR682" s="317"/>
      <c r="AS682" s="317"/>
      <c r="AT682" s="321"/>
      <c r="AU682" s="327"/>
      <c r="AV682" s="384"/>
      <c r="AW682" s="385"/>
      <c r="AX682" s="2"/>
      <c r="AY682" s="392"/>
      <c r="AZ682" s="299"/>
      <c r="BA682" s="299">
        <f ca="1">OFFSET(DATA!$BA$15,$B678-1,0)</f>
        <v>0</v>
      </c>
      <c r="BB682" s="300"/>
      <c r="BC682" s="189"/>
      <c r="BD682" s="2"/>
      <c r="BE682" s="2"/>
      <c r="BF682" s="2"/>
      <c r="BG682" s="2"/>
      <c r="BH682" s="2"/>
      <c r="BI682" s="2"/>
    </row>
    <row r="683" spans="2:64" ht="9.9499999999999993" customHeight="1">
      <c r="B683" s="372"/>
      <c r="C683" s="617"/>
      <c r="D683" s="618"/>
      <c r="E683" s="619"/>
      <c r="F683" s="377"/>
      <c r="G683" s="378"/>
      <c r="H683" s="381"/>
      <c r="I683" s="237"/>
      <c r="J683" s="39"/>
      <c r="K683" s="396"/>
      <c r="L683" s="396"/>
      <c r="M683" s="399"/>
      <c r="N683" s="399"/>
      <c r="O683" s="40"/>
      <c r="P683" s="39"/>
      <c r="Q683" s="396"/>
      <c r="R683" s="396"/>
      <c r="S683" s="399"/>
      <c r="T683" s="399"/>
      <c r="U683" s="40"/>
      <c r="V683" s="402"/>
      <c r="W683" s="403"/>
      <c r="X683" s="403"/>
      <c r="Y683" s="403"/>
      <c r="Z683" s="403"/>
      <c r="AA683" s="403"/>
      <c r="AB683" s="403"/>
      <c r="AC683" s="613"/>
      <c r="AD683" s="613"/>
      <c r="AE683" s="378"/>
      <c r="AF683" s="409"/>
      <c r="AG683" s="409"/>
      <c r="AH683" s="399"/>
      <c r="AI683" s="399"/>
      <c r="AJ683" s="412"/>
      <c r="AK683" s="361"/>
      <c r="AL683" s="367"/>
      <c r="AM683" s="388"/>
      <c r="AN683" s="391"/>
      <c r="AO683" s="378"/>
      <c r="AP683" s="318"/>
      <c r="AQ683" s="319"/>
      <c r="AR683" s="319"/>
      <c r="AS683" s="319"/>
      <c r="AT683" s="322"/>
      <c r="AU683" s="328"/>
      <c r="AV683" s="386"/>
      <c r="AW683" s="387"/>
      <c r="AX683" s="2"/>
      <c r="AY683" s="393"/>
      <c r="AZ683" s="301"/>
      <c r="BA683" s="301"/>
      <c r="BB683" s="301"/>
      <c r="BC683" s="189"/>
      <c r="BD683" s="2"/>
      <c r="BE683" s="2"/>
      <c r="BF683" s="2"/>
      <c r="BG683" s="2"/>
      <c r="BH683" s="2"/>
      <c r="BI683" s="2"/>
    </row>
    <row r="684" spans="2:64" ht="8.1" customHeight="1">
      <c r="B684" s="1"/>
      <c r="C684" s="1"/>
      <c r="D684" s="1"/>
      <c r="E684" s="1"/>
      <c r="F684" s="1"/>
      <c r="G684" s="1"/>
      <c r="H684" s="1"/>
      <c r="I684" s="1"/>
      <c r="J684" s="1"/>
      <c r="K684" s="3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BJ684" s="1"/>
    </row>
    <row r="685" spans="2:64" s="41" customFormat="1">
      <c r="B685" s="43" t="s">
        <v>84</v>
      </c>
      <c r="K685" s="42"/>
      <c r="AG685" s="2"/>
      <c r="AK685" s="43" t="s">
        <v>190</v>
      </c>
      <c r="AL685" s="43"/>
      <c r="AW685" s="1"/>
      <c r="AX685" s="1"/>
      <c r="AY685" s="1"/>
      <c r="AZ685" s="1"/>
      <c r="BA685" s="1"/>
      <c r="BB685" s="1"/>
      <c r="BC685" s="174"/>
      <c r="BD685" s="1"/>
      <c r="BE685" s="1"/>
      <c r="BF685" s="1"/>
      <c r="BG685" s="1"/>
      <c r="BH685" s="1"/>
      <c r="BI685" s="1"/>
      <c r="BJ685" s="1"/>
    </row>
    <row r="686" spans="2:64" s="41" customFormat="1" ht="15" customHeight="1">
      <c r="B686" s="43"/>
      <c r="C686" s="43"/>
      <c r="D686" s="41" t="s">
        <v>93</v>
      </c>
      <c r="J686" s="41" t="s">
        <v>130</v>
      </c>
      <c r="M686" s="42"/>
      <c r="U686" s="41" t="s">
        <v>126</v>
      </c>
      <c r="Y686" s="41" t="s">
        <v>96</v>
      </c>
      <c r="AF686" s="1"/>
      <c r="AG686" s="1"/>
      <c r="AH686" s="1"/>
      <c r="AK686" s="43" t="s">
        <v>189</v>
      </c>
      <c r="AL686" s="43"/>
      <c r="AV686" s="1"/>
      <c r="AW686" s="1"/>
      <c r="AX686" s="1"/>
      <c r="AY686" s="1"/>
      <c r="AZ686" s="1"/>
      <c r="BA686" s="1"/>
      <c r="BB686" s="1"/>
      <c r="BC686" s="174"/>
      <c r="BD686" s="1"/>
      <c r="BE686" s="1"/>
      <c r="BF686" s="1"/>
      <c r="BG686" s="1"/>
      <c r="BH686" s="1"/>
      <c r="BI686" s="1"/>
    </row>
    <row r="687" spans="2:64" s="41" customFormat="1" ht="15" customHeight="1">
      <c r="B687" s="43"/>
      <c r="C687" s="43"/>
      <c r="D687" s="41" t="s">
        <v>97</v>
      </c>
      <c r="J687" s="41" t="s">
        <v>131</v>
      </c>
      <c r="M687" s="42"/>
      <c r="U687" s="41" t="s">
        <v>132</v>
      </c>
      <c r="Y687" s="41" t="s">
        <v>133</v>
      </c>
      <c r="AF687" s="1"/>
      <c r="AI687" s="2"/>
      <c r="AJ687" s="1"/>
      <c r="AK687" s="43" t="s">
        <v>191</v>
      </c>
      <c r="AL687" s="43"/>
      <c r="AM687" s="1"/>
      <c r="AN687" s="1"/>
      <c r="AO687" s="1"/>
      <c r="AP687" s="1"/>
      <c r="AQ687" s="1"/>
      <c r="AR687" s="1"/>
      <c r="AS687" s="1"/>
      <c r="AT687" s="1"/>
      <c r="AU687" s="1"/>
      <c r="AW687" s="1"/>
      <c r="AX687" s="1"/>
      <c r="AY687" s="1"/>
      <c r="AZ687" s="1"/>
      <c r="BA687" s="1"/>
      <c r="BB687" s="1"/>
      <c r="BC687" s="174"/>
      <c r="BD687" s="1"/>
      <c r="BE687" s="1"/>
      <c r="BF687" s="1"/>
      <c r="BG687" s="1"/>
      <c r="BH687" s="1"/>
      <c r="BI687" s="1"/>
      <c r="BJ687" s="1"/>
    </row>
    <row r="688" spans="2:64">
      <c r="B688" s="1"/>
      <c r="D688" s="41" t="s">
        <v>127</v>
      </c>
      <c r="E688" s="41"/>
      <c r="F688" s="41"/>
      <c r="G688" s="41"/>
      <c r="H688" s="41"/>
      <c r="I688" s="41"/>
      <c r="J688" s="41" t="s">
        <v>134</v>
      </c>
      <c r="K688" s="41"/>
      <c r="L688" s="41"/>
      <c r="M688" s="42"/>
      <c r="N688" s="41"/>
      <c r="O688" s="41"/>
      <c r="P688" s="41"/>
      <c r="Q688" s="41"/>
      <c r="R688" s="41"/>
      <c r="S688" s="41"/>
      <c r="T688" s="41"/>
      <c r="U688" s="41"/>
      <c r="V688" s="41"/>
      <c r="W688" s="41"/>
      <c r="X688" s="41"/>
      <c r="Y688" s="41"/>
      <c r="Z688" s="41"/>
      <c r="AA688" s="41"/>
      <c r="AB688" s="41"/>
      <c r="AC688" s="41"/>
      <c r="AD688" s="41"/>
      <c r="AE688" s="41"/>
      <c r="AF688" s="1"/>
      <c r="AG688" s="73"/>
      <c r="AH688" s="1"/>
      <c r="AI688" s="1"/>
      <c r="AJ688" s="1"/>
      <c r="AK688" s="43" t="s">
        <v>192</v>
      </c>
      <c r="AL688" s="43"/>
      <c r="AM688" s="1"/>
      <c r="AN688" s="1"/>
      <c r="AO688" s="1"/>
      <c r="AP688" s="1"/>
      <c r="AQ688" s="1"/>
      <c r="AR688" s="1"/>
      <c r="AS688" s="1"/>
      <c r="AT688" s="1"/>
      <c r="AU688" s="1"/>
      <c r="BJ688" s="1"/>
      <c r="BK688" s="1"/>
      <c r="BL688" s="1"/>
    </row>
    <row r="689" spans="1:65">
      <c r="B689" s="1"/>
      <c r="D689" s="41" t="s">
        <v>94</v>
      </c>
      <c r="E689" s="41"/>
      <c r="F689" s="1"/>
      <c r="G689" s="1"/>
      <c r="H689" s="1"/>
      <c r="I689" s="1"/>
      <c r="J689" s="41" t="s">
        <v>95</v>
      </c>
      <c r="K689" s="36"/>
      <c r="L689" s="1"/>
      <c r="M689" s="1"/>
      <c r="N689" s="1"/>
      <c r="O689" s="1"/>
      <c r="P689" s="1"/>
      <c r="Q689" s="1"/>
      <c r="R689" s="1"/>
      <c r="S689" s="1"/>
      <c r="T689" s="1"/>
      <c r="U689" s="41" t="s">
        <v>201</v>
      </c>
      <c r="W689" s="1"/>
      <c r="X689" s="1"/>
      <c r="Y689" s="1"/>
      <c r="Z689" s="1"/>
      <c r="AA689" s="1"/>
      <c r="AB689" s="1"/>
      <c r="AC689" s="1"/>
      <c r="AD689" s="1"/>
      <c r="AE689" s="1"/>
      <c r="AF689" s="1"/>
      <c r="AG689" s="73"/>
      <c r="AH689" s="1"/>
      <c r="AK689" s="43" t="s">
        <v>193</v>
      </c>
      <c r="AL689" s="43"/>
      <c r="BJ689" s="1"/>
    </row>
    <row r="690" spans="1:65">
      <c r="B690" s="43" t="s">
        <v>128</v>
      </c>
      <c r="C690" s="43"/>
      <c r="D690" s="41"/>
      <c r="E690" s="41"/>
      <c r="F690" s="1"/>
      <c r="G690" s="1"/>
      <c r="H690" s="1"/>
      <c r="I690" s="1"/>
      <c r="J690" s="41"/>
      <c r="K690" s="36"/>
      <c r="L690" s="1"/>
      <c r="M690" s="1"/>
      <c r="N690" s="1"/>
      <c r="O690" s="1"/>
      <c r="P690" s="1"/>
      <c r="Q690" s="1"/>
      <c r="R690" s="1"/>
      <c r="S690" s="1"/>
      <c r="T690" s="1"/>
      <c r="U690" s="1"/>
      <c r="V690" s="1"/>
      <c r="W690" s="1"/>
      <c r="X690" s="1"/>
      <c r="Y690" s="1"/>
      <c r="Z690" s="1"/>
      <c r="AA690" s="1"/>
      <c r="AB690" s="1"/>
      <c r="AC690" s="1"/>
      <c r="AD690" s="1"/>
      <c r="AE690" s="1"/>
      <c r="AF690" s="1"/>
      <c r="AK690" s="43" t="s">
        <v>194</v>
      </c>
      <c r="AL690" s="43"/>
      <c r="AV690" s="2"/>
      <c r="BJ690" s="1"/>
      <c r="BK690" s="1"/>
    </row>
    <row r="691" spans="1:65">
      <c r="B691" s="43"/>
      <c r="C691" s="123" t="s">
        <v>129</v>
      </c>
      <c r="D691" s="41"/>
      <c r="AG691" s="73"/>
      <c r="AK691" s="43" t="s">
        <v>195</v>
      </c>
      <c r="AL691" s="43"/>
    </row>
    <row r="692" spans="1:65">
      <c r="B692" s="43" t="s">
        <v>185</v>
      </c>
      <c r="C692" s="43"/>
      <c r="AF692" s="1"/>
      <c r="AK692" s="43" t="s">
        <v>196</v>
      </c>
      <c r="AL692" s="43"/>
    </row>
    <row r="693" spans="1:65">
      <c r="B693" s="43" t="s">
        <v>186</v>
      </c>
      <c r="C693" s="43"/>
      <c r="D693" s="41"/>
      <c r="E693" s="41"/>
      <c r="AG693" s="73"/>
      <c r="AK693" s="43" t="s">
        <v>197</v>
      </c>
      <c r="AL693" s="43"/>
    </row>
    <row r="694" spans="1:65">
      <c r="B694" s="43" t="s">
        <v>187</v>
      </c>
      <c r="C694" s="43"/>
      <c r="AK694" s="43" t="s">
        <v>198</v>
      </c>
      <c r="AL694" s="43"/>
    </row>
    <row r="695" spans="1:65">
      <c r="B695" s="123" t="s">
        <v>188</v>
      </c>
      <c r="C695" s="43"/>
    </row>
    <row r="696" spans="1:65">
      <c r="B696" s="123"/>
      <c r="C696" s="43"/>
    </row>
    <row r="697" spans="1:65" ht="12" customHeight="1">
      <c r="BC697" s="175">
        <v>1</v>
      </c>
    </row>
    <row r="698" spans="1:65" ht="24" customHeight="1">
      <c r="F698" s="32"/>
      <c r="Z698" s="191" t="s">
        <v>82</v>
      </c>
      <c r="AA698" s="191"/>
      <c r="AB698" s="191"/>
      <c r="AC698" s="191"/>
      <c r="AD698" s="191"/>
      <c r="AE698" s="191"/>
      <c r="AF698" s="191"/>
      <c r="AG698" s="191"/>
      <c r="AH698" s="191"/>
      <c r="AI698" s="191"/>
      <c r="AT698" s="192" t="s">
        <v>83</v>
      </c>
      <c r="AU698" s="194"/>
      <c r="AV698" s="194"/>
      <c r="AW698" s="194"/>
      <c r="AY698" s="2"/>
      <c r="BC698" s="175"/>
      <c r="BJ698" s="1"/>
      <c r="BK698" s="1"/>
      <c r="BL698" s="1"/>
      <c r="BM698" s="1"/>
    </row>
    <row r="699" spans="1:65" ht="20.100000000000001" customHeight="1">
      <c r="I699" s="41"/>
      <c r="Z699" s="417" t="str">
        <f>IF(作成日="","（○○　年　月　日　作成）",作成日)</f>
        <v>（○○　年　月　日　作成）</v>
      </c>
      <c r="AA699" s="417"/>
      <c r="AB699" s="417"/>
      <c r="AC699" s="417"/>
      <c r="AD699" s="417"/>
      <c r="AE699" s="417"/>
      <c r="AF699" s="417"/>
      <c r="AG699" s="417"/>
      <c r="AH699" s="417"/>
      <c r="AI699" s="417"/>
      <c r="AT699" s="193"/>
      <c r="AU699" s="195"/>
      <c r="AV699" s="195"/>
      <c r="AW699" s="195"/>
      <c r="AY699" s="2"/>
      <c r="BJ699" s="1"/>
      <c r="BK699" s="1"/>
      <c r="BL699" s="1"/>
      <c r="BM699" s="1"/>
    </row>
    <row r="700" spans="1:65" ht="13.5" customHeight="1">
      <c r="A700" s="197" t="s">
        <v>220</v>
      </c>
      <c r="B700" s="197"/>
      <c r="C700" s="197"/>
      <c r="D700" s="198">
        <f>事業所名</f>
        <v>0</v>
      </c>
      <c r="E700" s="198"/>
      <c r="F700" s="198"/>
      <c r="G700" s="198"/>
      <c r="H700" s="198"/>
      <c r="I700" s="198"/>
      <c r="J700" s="198"/>
      <c r="Z700" s="417"/>
      <c r="AA700" s="417"/>
      <c r="AB700" s="417"/>
      <c r="AC700" s="417"/>
      <c r="AD700" s="417"/>
      <c r="AE700" s="417"/>
      <c r="AF700" s="417"/>
      <c r="AG700" s="417"/>
      <c r="AH700" s="417"/>
      <c r="AI700" s="417"/>
      <c r="AT700" s="104"/>
      <c r="AU700" s="199" t="str">
        <f>IF(提出日="","○○　年　月　日",提出日)</f>
        <v>○○　年　月　日</v>
      </c>
      <c r="AV700" s="199"/>
      <c r="AW700" s="199"/>
    </row>
    <row r="701" spans="1:65">
      <c r="A701" s="197" t="s">
        <v>221</v>
      </c>
      <c r="B701" s="197"/>
      <c r="C701" s="197"/>
      <c r="D701" s="217">
        <f>現場ID</f>
        <v>0</v>
      </c>
      <c r="E701" s="217"/>
      <c r="F701" s="217"/>
      <c r="G701" s="217"/>
      <c r="H701" s="217"/>
      <c r="I701" s="217"/>
      <c r="J701" s="217"/>
      <c r="M701" s="218" t="s">
        <v>222</v>
      </c>
      <c r="N701" s="218"/>
      <c r="O701" s="218"/>
      <c r="P701" s="218"/>
      <c r="Q701" s="218"/>
      <c r="R701" s="218"/>
      <c r="S701" s="218"/>
      <c r="T701" s="218"/>
      <c r="U701" s="218"/>
      <c r="V701" s="218"/>
      <c r="W701" s="218"/>
      <c r="X701" s="218"/>
      <c r="Y701" s="218"/>
      <c r="Z701" s="218"/>
      <c r="AT701" s="101"/>
      <c r="AU701" s="105"/>
      <c r="AV701" s="105"/>
      <c r="AW701" s="105"/>
    </row>
    <row r="702" spans="1:65" ht="20.100000000000001" customHeight="1">
      <c r="A702" s="219" t="s">
        <v>217</v>
      </c>
      <c r="B702" s="219"/>
      <c r="C702" s="219"/>
      <c r="D702" s="220">
        <f>所長名</f>
        <v>0</v>
      </c>
      <c r="E702" s="220"/>
      <c r="F702" s="220"/>
      <c r="G702" s="220"/>
      <c r="H702" s="220"/>
      <c r="I702" s="220"/>
      <c r="J702" s="72" t="s">
        <v>223</v>
      </c>
      <c r="M702" s="218"/>
      <c r="N702" s="218"/>
      <c r="O702" s="218"/>
      <c r="P702" s="218"/>
      <c r="Q702" s="218"/>
      <c r="R702" s="218"/>
      <c r="S702" s="218"/>
      <c r="T702" s="218"/>
      <c r="U702" s="218"/>
      <c r="V702" s="218"/>
      <c r="W702" s="218"/>
      <c r="X702" s="218"/>
      <c r="Y702" s="218"/>
      <c r="Z702" s="218"/>
      <c r="AA702" s="46"/>
      <c r="AB702" s="46"/>
      <c r="AC702" s="46"/>
      <c r="AD702" s="221" t="s">
        <v>224</v>
      </c>
      <c r="AE702" s="221"/>
      <c r="AF702" s="221"/>
      <c r="AG702" s="212">
        <f>一次会社名</f>
        <v>0</v>
      </c>
      <c r="AH702" s="212"/>
      <c r="AI702" s="212"/>
      <c r="AJ702" s="212"/>
      <c r="AK702" s="212"/>
      <c r="AL702" s="212"/>
      <c r="AM702" s="212"/>
      <c r="AN702" s="212"/>
      <c r="AO702" s="124" t="s">
        <v>3</v>
      </c>
      <c r="AP702" s="213" t="s">
        <v>225</v>
      </c>
      <c r="AQ702" s="213"/>
      <c r="AR702" s="212">
        <f>二次会社名</f>
        <v>0</v>
      </c>
      <c r="AS702" s="212"/>
      <c r="AT702" s="212"/>
      <c r="AU702" s="212"/>
      <c r="AV702" s="212"/>
      <c r="AW702" s="72" t="s">
        <v>166</v>
      </c>
      <c r="BJ702" s="1"/>
      <c r="BK702" s="1"/>
      <c r="BL702" s="1"/>
    </row>
    <row r="703" spans="1:65" ht="15" customHeight="1">
      <c r="J703" s="34"/>
      <c r="L703" s="33"/>
      <c r="M703" s="218"/>
      <c r="N703" s="218"/>
      <c r="O703" s="218"/>
      <c r="P703" s="218"/>
      <c r="Q703" s="218"/>
      <c r="R703" s="218"/>
      <c r="S703" s="218"/>
      <c r="T703" s="218"/>
      <c r="U703" s="218"/>
      <c r="V703" s="218"/>
      <c r="W703" s="218"/>
      <c r="X703" s="218"/>
      <c r="Y703" s="218"/>
      <c r="Z703" s="218"/>
      <c r="AA703" s="46"/>
      <c r="AB703" s="46"/>
      <c r="AC703" s="46"/>
      <c r="AD703" s="214" t="s">
        <v>226</v>
      </c>
      <c r="AE703" s="214"/>
      <c r="AF703" s="214"/>
      <c r="AG703" s="215">
        <f>一次会社ID</f>
        <v>0</v>
      </c>
      <c r="AH703" s="215"/>
      <c r="AI703" s="215"/>
      <c r="AJ703" s="215"/>
      <c r="AK703" s="215"/>
      <c r="AL703" s="215"/>
      <c r="AM703" s="215"/>
      <c r="AN703" s="142"/>
      <c r="AP703" s="216" t="s">
        <v>226</v>
      </c>
      <c r="AQ703" s="216"/>
      <c r="AR703" s="215">
        <f>二次会社ID</f>
        <v>0</v>
      </c>
      <c r="AS703" s="215"/>
      <c r="AT703" s="215"/>
      <c r="AU703" s="215"/>
      <c r="BJ703" s="1"/>
      <c r="BK703" s="1"/>
      <c r="BL703" s="1"/>
    </row>
    <row r="704" spans="1:65" ht="9.9499999999999993" customHeight="1">
      <c r="AW704" s="90" t="str">
        <f>INT(B711/10+1) &amp; " / " &amp; INT(作業員数/10+1)</f>
        <v>9 / 1</v>
      </c>
    </row>
    <row r="705" spans="2:62" ht="9.9499999999999993" customHeight="1">
      <c r="B705" s="190" t="s">
        <v>4</v>
      </c>
      <c r="C705" s="634" t="s">
        <v>27</v>
      </c>
      <c r="D705" s="635"/>
      <c r="E705" s="636"/>
      <c r="F705" s="200" t="s">
        <v>5</v>
      </c>
      <c r="G705" s="201"/>
      <c r="H705" s="206" t="s">
        <v>6</v>
      </c>
      <c r="I705" s="206"/>
      <c r="J705" s="200" t="s">
        <v>7</v>
      </c>
      <c r="K705" s="207"/>
      <c r="L705" s="207"/>
      <c r="M705" s="207"/>
      <c r="N705" s="207"/>
      <c r="O705" s="201"/>
      <c r="P705" s="200" t="s">
        <v>8</v>
      </c>
      <c r="Q705" s="207"/>
      <c r="R705" s="207"/>
      <c r="S705" s="207"/>
      <c r="T705" s="207"/>
      <c r="U705" s="201"/>
      <c r="V705" s="200" t="s">
        <v>9</v>
      </c>
      <c r="W705" s="207"/>
      <c r="X705" s="207"/>
      <c r="Y705" s="207"/>
      <c r="Z705" s="207"/>
      <c r="AA705" s="207"/>
      <c r="AB705" s="630" t="s">
        <v>171</v>
      </c>
      <c r="AC705" s="630"/>
      <c r="AD705" s="630"/>
      <c r="AE705" s="631"/>
      <c r="AF705" s="287" t="s">
        <v>135</v>
      </c>
      <c r="AG705" s="288"/>
      <c r="AH705" s="288"/>
      <c r="AI705" s="288"/>
      <c r="AJ705" s="289"/>
      <c r="AK705" s="295" t="s">
        <v>12</v>
      </c>
      <c r="AL705" s="287" t="s">
        <v>136</v>
      </c>
      <c r="AM705" s="200" t="s">
        <v>138</v>
      </c>
      <c r="AN705" s="207"/>
      <c r="AO705" s="201"/>
      <c r="AP705" s="200" t="s">
        <v>14</v>
      </c>
      <c r="AQ705" s="207"/>
      <c r="AR705" s="207"/>
      <c r="AS705" s="207"/>
      <c r="AT705" s="201"/>
      <c r="AU705" s="200" t="s">
        <v>16</v>
      </c>
      <c r="AV705" s="279" t="s">
        <v>173</v>
      </c>
      <c r="AW705" s="280"/>
      <c r="AX705" s="36"/>
      <c r="AY705" s="36"/>
      <c r="AZ705" s="36"/>
      <c r="BA705" s="36"/>
      <c r="BB705" s="36"/>
      <c r="BJ705" s="1"/>
    </row>
    <row r="706" spans="2:62" ht="9.9499999999999993" customHeight="1">
      <c r="B706" s="190"/>
      <c r="C706" s="637"/>
      <c r="D706" s="638"/>
      <c r="E706" s="639"/>
      <c r="F706" s="202"/>
      <c r="G706" s="203"/>
      <c r="H706" s="206"/>
      <c r="I706" s="206"/>
      <c r="J706" s="202"/>
      <c r="K706" s="208"/>
      <c r="L706" s="208"/>
      <c r="M706" s="208"/>
      <c r="N706" s="208"/>
      <c r="O706" s="203"/>
      <c r="P706" s="202"/>
      <c r="Q706" s="208"/>
      <c r="R706" s="208"/>
      <c r="S706" s="208"/>
      <c r="T706" s="208"/>
      <c r="U706" s="203"/>
      <c r="V706" s="202"/>
      <c r="W706" s="208"/>
      <c r="X706" s="208"/>
      <c r="Y706" s="208"/>
      <c r="Z706" s="208"/>
      <c r="AA706" s="208"/>
      <c r="AB706" s="285"/>
      <c r="AC706" s="285"/>
      <c r="AD706" s="285"/>
      <c r="AE706" s="286"/>
      <c r="AF706" s="269"/>
      <c r="AG706" s="290"/>
      <c r="AH706" s="290"/>
      <c r="AI706" s="290"/>
      <c r="AJ706" s="291"/>
      <c r="AK706" s="296"/>
      <c r="AL706" s="269"/>
      <c r="AM706" s="209"/>
      <c r="AN706" s="210"/>
      <c r="AO706" s="211"/>
      <c r="AP706" s="202"/>
      <c r="AQ706" s="208"/>
      <c r="AR706" s="208"/>
      <c r="AS706" s="208"/>
      <c r="AT706" s="203"/>
      <c r="AU706" s="202"/>
      <c r="AV706" s="273"/>
      <c r="AW706" s="274"/>
      <c r="BJ706" s="1"/>
    </row>
    <row r="707" spans="2:62" ht="9.9499999999999993" customHeight="1">
      <c r="B707" s="190"/>
      <c r="C707" s="614" t="s">
        <v>170</v>
      </c>
      <c r="D707" s="615"/>
      <c r="E707" s="616"/>
      <c r="F707" s="202"/>
      <c r="G707" s="203"/>
      <c r="H707" s="206"/>
      <c r="I707" s="206"/>
      <c r="J707" s="209"/>
      <c r="K707" s="210"/>
      <c r="L707" s="210"/>
      <c r="M707" s="210"/>
      <c r="N707" s="210"/>
      <c r="O707" s="211"/>
      <c r="P707" s="209"/>
      <c r="Q707" s="210"/>
      <c r="R707" s="210"/>
      <c r="S707" s="210"/>
      <c r="T707" s="210"/>
      <c r="U707" s="211"/>
      <c r="V707" s="209"/>
      <c r="W707" s="210"/>
      <c r="X707" s="210"/>
      <c r="Y707" s="210"/>
      <c r="Z707" s="210"/>
      <c r="AA707" s="210"/>
      <c r="AB707" s="632"/>
      <c r="AC707" s="632"/>
      <c r="AD707" s="632"/>
      <c r="AE707" s="633"/>
      <c r="AF707" s="292"/>
      <c r="AG707" s="293"/>
      <c r="AH707" s="293"/>
      <c r="AI707" s="293"/>
      <c r="AJ707" s="294"/>
      <c r="AK707" s="297"/>
      <c r="AL707" s="292"/>
      <c r="AM707" s="231" t="s">
        <v>139</v>
      </c>
      <c r="AN707" s="277"/>
      <c r="AO707" s="278"/>
      <c r="AP707" s="209"/>
      <c r="AQ707" s="210"/>
      <c r="AR707" s="210"/>
      <c r="AS707" s="210"/>
      <c r="AT707" s="211"/>
      <c r="AU707" s="209"/>
      <c r="AV707" s="281"/>
      <c r="AW707" s="282"/>
      <c r="BJ707" s="1"/>
    </row>
    <row r="708" spans="2:62" ht="9.9499999999999993" customHeight="1">
      <c r="B708" s="190"/>
      <c r="C708" s="614"/>
      <c r="D708" s="615"/>
      <c r="E708" s="616"/>
      <c r="F708" s="202"/>
      <c r="G708" s="203"/>
      <c r="H708" s="206"/>
      <c r="I708" s="206"/>
      <c r="J708" s="231" t="s">
        <v>80</v>
      </c>
      <c r="K708" s="277"/>
      <c r="L708" s="277"/>
      <c r="M708" s="277"/>
      <c r="N708" s="277"/>
      <c r="O708" s="278"/>
      <c r="P708" s="231" t="s">
        <v>199</v>
      </c>
      <c r="Q708" s="277"/>
      <c r="R708" s="277"/>
      <c r="S708" s="277"/>
      <c r="T708" s="277"/>
      <c r="U708" s="278"/>
      <c r="V708" s="231" t="s">
        <v>10</v>
      </c>
      <c r="W708" s="277"/>
      <c r="X708" s="277"/>
      <c r="Y708" s="277"/>
      <c r="Z708" s="277"/>
      <c r="AA708" s="277"/>
      <c r="AB708" s="418" t="s">
        <v>301</v>
      </c>
      <c r="AC708" s="419"/>
      <c r="AD708" s="419"/>
      <c r="AE708" s="420"/>
      <c r="AF708" s="231" t="s">
        <v>11</v>
      </c>
      <c r="AG708" s="277"/>
      <c r="AH708" s="277"/>
      <c r="AI708" s="277"/>
      <c r="AJ708" s="278"/>
      <c r="AK708" s="297"/>
      <c r="AL708" s="231" t="s">
        <v>13</v>
      </c>
      <c r="AM708" s="209"/>
      <c r="AN708" s="210"/>
      <c r="AO708" s="211"/>
      <c r="AP708" s="256" t="s">
        <v>15</v>
      </c>
      <c r="AQ708" s="257"/>
      <c r="AR708" s="262" t="s">
        <v>26</v>
      </c>
      <c r="AS708" s="262"/>
      <c r="AT708" s="265" t="s">
        <v>137</v>
      </c>
      <c r="AU708" s="268" t="s">
        <v>17</v>
      </c>
      <c r="AV708" s="271" t="s">
        <v>174</v>
      </c>
      <c r="AW708" s="272"/>
      <c r="BJ708" s="1"/>
    </row>
    <row r="709" spans="2:62" ht="9.9499999999999993" customHeight="1">
      <c r="B709" s="190"/>
      <c r="C709" s="614" t="s">
        <v>178</v>
      </c>
      <c r="D709" s="615"/>
      <c r="E709" s="616"/>
      <c r="F709" s="202"/>
      <c r="G709" s="203"/>
      <c r="H709" s="206"/>
      <c r="I709" s="206"/>
      <c r="J709" s="202"/>
      <c r="K709" s="208"/>
      <c r="L709" s="208"/>
      <c r="M709" s="208"/>
      <c r="N709" s="208"/>
      <c r="O709" s="203"/>
      <c r="P709" s="202"/>
      <c r="Q709" s="208"/>
      <c r="R709" s="208"/>
      <c r="S709" s="208"/>
      <c r="T709" s="208"/>
      <c r="U709" s="203"/>
      <c r="V709" s="202"/>
      <c r="W709" s="208"/>
      <c r="X709" s="208"/>
      <c r="Y709" s="208"/>
      <c r="Z709" s="208"/>
      <c r="AA709" s="208"/>
      <c r="AB709" s="285"/>
      <c r="AC709" s="285"/>
      <c r="AD709" s="285"/>
      <c r="AE709" s="286"/>
      <c r="AF709" s="202"/>
      <c r="AG709" s="208"/>
      <c r="AH709" s="208"/>
      <c r="AI709" s="208"/>
      <c r="AJ709" s="203"/>
      <c r="AK709" s="297"/>
      <c r="AL709" s="202"/>
      <c r="AM709" s="231" t="s">
        <v>61</v>
      </c>
      <c r="AN709" s="277"/>
      <c r="AO709" s="278"/>
      <c r="AP709" s="258"/>
      <c r="AQ709" s="259"/>
      <c r="AR709" s="263"/>
      <c r="AS709" s="263"/>
      <c r="AT709" s="266"/>
      <c r="AU709" s="269"/>
      <c r="AV709" s="273"/>
      <c r="AW709" s="274"/>
      <c r="BJ709" s="1"/>
    </row>
    <row r="710" spans="2:62" ht="9.9499999999999993" customHeight="1">
      <c r="B710" s="190"/>
      <c r="C710" s="617"/>
      <c r="D710" s="618"/>
      <c r="E710" s="619"/>
      <c r="F710" s="204"/>
      <c r="G710" s="205"/>
      <c r="H710" s="206"/>
      <c r="I710" s="206"/>
      <c r="J710" s="204"/>
      <c r="K710" s="234"/>
      <c r="L710" s="234"/>
      <c r="M710" s="234"/>
      <c r="N710" s="234"/>
      <c r="O710" s="205"/>
      <c r="P710" s="204"/>
      <c r="Q710" s="234"/>
      <c r="R710" s="234"/>
      <c r="S710" s="234"/>
      <c r="T710" s="234"/>
      <c r="U710" s="205"/>
      <c r="V710" s="204"/>
      <c r="W710" s="234"/>
      <c r="X710" s="234"/>
      <c r="Y710" s="234"/>
      <c r="Z710" s="234"/>
      <c r="AA710" s="234"/>
      <c r="AB710" s="421"/>
      <c r="AC710" s="421"/>
      <c r="AD710" s="421"/>
      <c r="AE710" s="422"/>
      <c r="AF710" s="204"/>
      <c r="AG710" s="234"/>
      <c r="AH710" s="234"/>
      <c r="AI710" s="234"/>
      <c r="AJ710" s="205"/>
      <c r="AK710" s="298"/>
      <c r="AL710" s="204"/>
      <c r="AM710" s="204"/>
      <c r="AN710" s="234"/>
      <c r="AO710" s="205"/>
      <c r="AP710" s="260"/>
      <c r="AQ710" s="261"/>
      <c r="AR710" s="264"/>
      <c r="AS710" s="264"/>
      <c r="AT710" s="267"/>
      <c r="AU710" s="270"/>
      <c r="AV710" s="275"/>
      <c r="AW710" s="276"/>
      <c r="AY710" s="74" t="s">
        <v>138</v>
      </c>
      <c r="AZ710" s="74" t="s">
        <v>139</v>
      </c>
      <c r="BA710" s="74" t="s">
        <v>61</v>
      </c>
      <c r="BB710" s="74" t="s">
        <v>300</v>
      </c>
      <c r="BC710" s="173" t="s">
        <v>310</v>
      </c>
      <c r="BJ710" s="1"/>
    </row>
    <row r="711" spans="2:62" ht="9.9499999999999993" customHeight="1">
      <c r="B711" s="368">
        <v>81</v>
      </c>
      <c r="C711" s="620">
        <f ca="1">OFFSET(DATA!$B$15,$B711-1,0)</f>
        <v>0</v>
      </c>
      <c r="D711" s="621"/>
      <c r="E711" s="622"/>
      <c r="F711" s="373">
        <f ca="1">OFFSET(DATA!$C$15,$B711-1,0)</f>
        <v>0</v>
      </c>
      <c r="G711" s="374"/>
      <c r="H711" s="379" t="str">
        <f ca="1">OFFSET(TMP!$H$1,($B711-1)*4,0)</f>
        <v xml:space="preserve">
</v>
      </c>
      <c r="I711" s="235" t="str">
        <f ca="1">OFFSET(TMP!$I$1,($B711-1)*4,0)</f>
        <v xml:space="preserve">
</v>
      </c>
      <c r="J711" s="238" t="str">
        <f ca="1">IF(OFFSET(DATA!$L$15,$B711-1,0)="","  年　月　日",OFFSET(DATA!$L$15,$B711-1,0))</f>
        <v xml:space="preserve">  年　月　日</v>
      </c>
      <c r="K711" s="239"/>
      <c r="L711" s="239"/>
      <c r="M711" s="239"/>
      <c r="N711" s="239"/>
      <c r="O711" s="240"/>
      <c r="P711" s="329" t="str">
        <f ca="1">IF(OFFSET(DATA!$N$15,$B711-1,0)="","  年　月　日",OFFSET(DATA!$N$15,$B711-1,0))</f>
        <v xml:space="preserve">  年　月　日</v>
      </c>
      <c r="Q711" s="330"/>
      <c r="R711" s="330"/>
      <c r="S711" s="330"/>
      <c r="T711" s="330"/>
      <c r="U711" s="331"/>
      <c r="V711" s="338" t="str">
        <f ca="1">BC711&amp;OFFSET(DATA!$R$15,$B711-1,0)</f>
        <v/>
      </c>
      <c r="W711" s="339"/>
      <c r="X711" s="339"/>
      <c r="Y711" s="339"/>
      <c r="Z711" s="339"/>
      <c r="AA711" s="339"/>
      <c r="AB711" s="339"/>
      <c r="AC711" s="609">
        <f ca="1">OFFSET(DATA!$S$15,$B711-1,0)</f>
        <v>0</v>
      </c>
      <c r="AD711" s="609"/>
      <c r="AE711" s="610"/>
      <c r="AF711" s="350" t="str">
        <f ca="1">IF(OFFSET(DATA!$Y$15,$B711-1,0)="","  年　月　日",OFFSET(DATA!$Y$15,$B711-1,0))</f>
        <v xml:space="preserve">  年　月　日</v>
      </c>
      <c r="AG711" s="351"/>
      <c r="AH711" s="351"/>
      <c r="AI711" s="351"/>
      <c r="AJ711" s="352"/>
      <c r="AK711" s="359" t="str">
        <f ca="1">IF(BLOOD=1,IF(LEN(BB711)=8,LEFT(BB711,2),LEFT(BB711,1)),BB711)</f>
        <v/>
      </c>
      <c r="AL711" s="362" t="str">
        <f ca="1">IF(OFFSET(DATA!$AC$15,$B711-1,0)="","  年　月　日",OFFSET(DATA!$AC$15,$B711-1,0))</f>
        <v xml:space="preserve">  年　月　日</v>
      </c>
      <c r="AM711" s="311">
        <f ca="1">AY713</f>
        <v>0</v>
      </c>
      <c r="AN711" s="312"/>
      <c r="AO711" s="313"/>
      <c r="AP711" s="314" t="str">
        <f ca="1">INDIRECT("TMP!T" &amp; 2 + ($B711-1)*5)</f>
        <v xml:space="preserve">
</v>
      </c>
      <c r="AQ711" s="315"/>
      <c r="AR711" s="315" t="str">
        <f ca="1">INDIRECT("TMP!U" &amp; 2 + ($B711-1)*5)</f>
        <v xml:space="preserve">
</v>
      </c>
      <c r="AS711" s="315"/>
      <c r="AT711" s="320" t="str">
        <f ca="1">INDIRECT("TMP!V" &amp; 2 + ($B711-1)*5)</f>
        <v xml:space="preserve">
</v>
      </c>
      <c r="AU711" s="323" t="str">
        <f ca="1">IF(OFFSET(DATA!$AT$15,$B711-1,0)="","  年　月　日",OFFSET(DATA!$AT$15,$B711-1,0))</f>
        <v xml:space="preserve">  年　月　日</v>
      </c>
      <c r="AV711" s="413">
        <f ca="1">OFFSET(DATA!$BB$15,$B711-1,0)</f>
        <v>0</v>
      </c>
      <c r="AW711" s="414"/>
      <c r="AX711" s="2"/>
      <c r="AY711" s="392">
        <f ca="1">OFFSET(DATA!$AV$15,$B711-1,0)</f>
        <v>0</v>
      </c>
      <c r="AZ711" s="299">
        <f ca="1">OFFSET(DATA!$AX$15,$B711-1,0)</f>
        <v>0</v>
      </c>
      <c r="BA711" s="299">
        <f ca="1">OFFSET(DATA!$AZ$15,$B711-1,0)</f>
        <v>0</v>
      </c>
      <c r="BB711" s="299" t="str">
        <f ca="1">IF(OFFSET(DATA!$AB$15,$B711-1,0)="","",OFFSET(DATA!$AB$15,$B711-1,0))</f>
        <v/>
      </c>
      <c r="BC711" s="189" t="str">
        <f ca="1">IF(OR(YUBIN=2,OFFSET(DATA!$Q$15,$B711-1,0)=""),"","〒"&amp;OFFSET(DATA!$Q$15,$B711-1,0)&amp;"　")</f>
        <v/>
      </c>
      <c r="BD711" s="2"/>
      <c r="BE711" s="2"/>
      <c r="BF711" s="2"/>
      <c r="BG711" s="2"/>
      <c r="BH711" s="2"/>
      <c r="BI711" s="2"/>
    </row>
    <row r="712" spans="2:62" ht="9.9499999999999993" customHeight="1">
      <c r="B712" s="369"/>
      <c r="C712" s="623"/>
      <c r="D712" s="624"/>
      <c r="E712" s="625"/>
      <c r="F712" s="375"/>
      <c r="G712" s="376"/>
      <c r="H712" s="380"/>
      <c r="I712" s="236"/>
      <c r="J712" s="241"/>
      <c r="K712" s="242"/>
      <c r="L712" s="242"/>
      <c r="M712" s="242"/>
      <c r="N712" s="242"/>
      <c r="O712" s="243"/>
      <c r="P712" s="332"/>
      <c r="Q712" s="333"/>
      <c r="R712" s="333"/>
      <c r="S712" s="333"/>
      <c r="T712" s="333"/>
      <c r="U712" s="334"/>
      <c r="V712" s="340"/>
      <c r="W712" s="341"/>
      <c r="X712" s="341"/>
      <c r="Y712" s="341"/>
      <c r="Z712" s="341"/>
      <c r="AA712" s="341"/>
      <c r="AB712" s="341"/>
      <c r="AC712" s="611"/>
      <c r="AD712" s="611"/>
      <c r="AE712" s="612"/>
      <c r="AF712" s="353"/>
      <c r="AG712" s="354"/>
      <c r="AH712" s="354"/>
      <c r="AI712" s="354"/>
      <c r="AJ712" s="355"/>
      <c r="AK712" s="360"/>
      <c r="AL712" s="363"/>
      <c r="AM712" s="302"/>
      <c r="AN712" s="305"/>
      <c r="AO712" s="306"/>
      <c r="AP712" s="316"/>
      <c r="AQ712" s="317"/>
      <c r="AR712" s="317"/>
      <c r="AS712" s="317"/>
      <c r="AT712" s="321"/>
      <c r="AU712" s="324"/>
      <c r="AV712" s="384"/>
      <c r="AW712" s="385"/>
      <c r="AX712" s="2"/>
      <c r="AY712" s="393"/>
      <c r="AZ712" s="301"/>
      <c r="BA712" s="301"/>
      <c r="BB712" s="300"/>
      <c r="BC712" s="189"/>
      <c r="BD712" s="2"/>
      <c r="BE712" s="2"/>
      <c r="BF712" s="2"/>
      <c r="BG712" s="2"/>
      <c r="BH712" s="2"/>
      <c r="BI712" s="2"/>
    </row>
    <row r="713" spans="2:62" ht="9.9499999999999993" customHeight="1">
      <c r="B713" s="370"/>
      <c r="C713" s="614">
        <f ca="1">OFFSET(DATA!$A$15,$B711-1,0)</f>
        <v>0</v>
      </c>
      <c r="D713" s="615"/>
      <c r="E713" s="616"/>
      <c r="F713" s="375"/>
      <c r="G713" s="376"/>
      <c r="H713" s="380"/>
      <c r="I713" s="236"/>
      <c r="J713" s="244"/>
      <c r="K713" s="245"/>
      <c r="L713" s="245"/>
      <c r="M713" s="245"/>
      <c r="N713" s="245"/>
      <c r="O713" s="246"/>
      <c r="P713" s="335"/>
      <c r="Q713" s="336"/>
      <c r="R713" s="336"/>
      <c r="S713" s="336"/>
      <c r="T713" s="336"/>
      <c r="U713" s="337"/>
      <c r="V713" s="342"/>
      <c r="W713" s="343"/>
      <c r="X713" s="343"/>
      <c r="Y713" s="343"/>
      <c r="Z713" s="343"/>
      <c r="AA713" s="343"/>
      <c r="AB713" s="343"/>
      <c r="AC713" s="97"/>
      <c r="AD713" s="97"/>
      <c r="AE713" s="98"/>
      <c r="AF713" s="356"/>
      <c r="AG713" s="357"/>
      <c r="AH713" s="357"/>
      <c r="AI713" s="357"/>
      <c r="AJ713" s="358"/>
      <c r="AK713" s="360"/>
      <c r="AL713" s="364"/>
      <c r="AM713" s="302" t="str">
        <f ca="1">AZ713</f>
        <v/>
      </c>
      <c r="AN713" s="303"/>
      <c r="AO713" s="304"/>
      <c r="AP713" s="316"/>
      <c r="AQ713" s="317"/>
      <c r="AR713" s="317"/>
      <c r="AS713" s="317"/>
      <c r="AT713" s="321"/>
      <c r="AU713" s="325"/>
      <c r="AV713" s="415"/>
      <c r="AW713" s="416"/>
      <c r="AX713" s="75"/>
      <c r="AY713" s="502">
        <f ca="1">AY711</f>
        <v>0</v>
      </c>
      <c r="AZ713" s="504" t="str">
        <f ca="1">IF(COUNTIF(AZ711,"*受給者*"),"受給者",IF(COUNTIF(AZ711,"*国民年金*"),"国民年金",IF(COUNTIF(AZ711,"厚生年金"),"厚生年金","")))</f>
        <v/>
      </c>
      <c r="BA713" s="504">
        <f ca="1">BA711</f>
        <v>0</v>
      </c>
      <c r="BB713" s="300"/>
      <c r="BC713" s="189"/>
      <c r="BD713" s="2"/>
      <c r="BE713" s="2"/>
      <c r="BF713" s="2"/>
      <c r="BG713" s="2"/>
      <c r="BH713" s="2"/>
      <c r="BI713" s="2"/>
    </row>
    <row r="714" spans="2:62" ht="9.9499999999999993" customHeight="1">
      <c r="B714" s="370"/>
      <c r="C714" s="614"/>
      <c r="D714" s="615"/>
      <c r="E714" s="616"/>
      <c r="F714" s="375"/>
      <c r="G714" s="376"/>
      <c r="H714" s="380"/>
      <c r="I714" s="236"/>
      <c r="J714" s="37"/>
      <c r="K714" s="394">
        <f ca="1">OFFSET(DATA!$M$15,$B711-1,0)</f>
        <v>0</v>
      </c>
      <c r="L714" s="394"/>
      <c r="M714" s="397" t="s">
        <v>213</v>
      </c>
      <c r="N714" s="397"/>
      <c r="O714" s="38"/>
      <c r="P714" s="37"/>
      <c r="Q714" s="394">
        <f ca="1">OFFSET(DATA!$O$15,$B711-1,0)</f>
        <v>0</v>
      </c>
      <c r="R714" s="394"/>
      <c r="S714" s="397" t="s">
        <v>214</v>
      </c>
      <c r="T714" s="397"/>
      <c r="U714" s="38"/>
      <c r="V714" s="400" t="str">
        <f ca="1">BC714&amp;OFFSET(DATA!$U$15,$B711-1,0)</f>
        <v/>
      </c>
      <c r="W714" s="401"/>
      <c r="X714" s="401"/>
      <c r="Y714" s="401"/>
      <c r="Z714" s="401"/>
      <c r="AA714" s="401"/>
      <c r="AB714" s="401"/>
      <c r="AC714" s="626">
        <f ca="1">OFFSET(DATA!$V$15,$B711-1,0)</f>
        <v>0</v>
      </c>
      <c r="AD714" s="626"/>
      <c r="AE714" s="627"/>
      <c r="AF714" s="408">
        <f ca="1">OFFSET(DATA!$Z$15,$B711-1,0)</f>
        <v>0</v>
      </c>
      <c r="AG714" s="408"/>
      <c r="AH714" s="397" t="s">
        <v>215</v>
      </c>
      <c r="AI714" s="397">
        <f ca="1">OFFSET(DATA!$AA$15,$B711-1,0)</f>
        <v>0</v>
      </c>
      <c r="AJ714" s="410"/>
      <c r="AK714" s="360"/>
      <c r="AL714" s="365">
        <f ca="1">OFFSET(DATA!$AD$15,$B711-1,0)</f>
        <v>0</v>
      </c>
      <c r="AM714" s="302"/>
      <c r="AN714" s="305"/>
      <c r="AO714" s="306"/>
      <c r="AP714" s="316"/>
      <c r="AQ714" s="317"/>
      <c r="AR714" s="317"/>
      <c r="AS714" s="317"/>
      <c r="AT714" s="321"/>
      <c r="AU714" s="326" t="str">
        <f ca="1">IF(OFFSET(DATA!$AU$15,$B711-1,0)="","  年　月　日",OFFSET(DATA!$AU$15,$B711-1,0))</f>
        <v xml:space="preserve">  年　月　日</v>
      </c>
      <c r="AV714" s="382">
        <f ca="1">OFFSET(DATA!$BC$15,$B711-1,0)</f>
        <v>0</v>
      </c>
      <c r="AW714" s="383"/>
      <c r="AX714" s="2"/>
      <c r="AY714" s="503"/>
      <c r="AZ714" s="505"/>
      <c r="BA714" s="505"/>
      <c r="BB714" s="300"/>
      <c r="BC714" s="189" t="str">
        <f ca="1">IF(OR(YUBIN=2,OFFSET(DATA!$T$15,$B711-1,0)=""),"","〒"&amp;OFFSET(DATA!$T$15,$B711-1,0)&amp;"　")</f>
        <v/>
      </c>
      <c r="BD714" s="2"/>
      <c r="BE714" s="2"/>
      <c r="BF714" s="2"/>
      <c r="BG714" s="2"/>
      <c r="BH714" s="2"/>
      <c r="BI714" s="2"/>
    </row>
    <row r="715" spans="2:62" ht="9.9499999999999993" customHeight="1">
      <c r="B715" s="371"/>
      <c r="C715" s="614">
        <f ca="1">OFFSET(DATA!$BD$15,$B711-1,0)</f>
        <v>0</v>
      </c>
      <c r="D715" s="615"/>
      <c r="E715" s="616"/>
      <c r="F715" s="375"/>
      <c r="G715" s="376"/>
      <c r="H715" s="380"/>
      <c r="I715" s="236"/>
      <c r="J715" s="71"/>
      <c r="K715" s="395"/>
      <c r="L715" s="395"/>
      <c r="M715" s="398"/>
      <c r="N715" s="398"/>
      <c r="O715" s="102"/>
      <c r="P715" s="71"/>
      <c r="Q715" s="395"/>
      <c r="R715" s="395"/>
      <c r="S715" s="398"/>
      <c r="T715" s="398"/>
      <c r="U715" s="102"/>
      <c r="V715" s="340"/>
      <c r="W715" s="341"/>
      <c r="X715" s="341"/>
      <c r="Y715" s="341"/>
      <c r="Z715" s="341"/>
      <c r="AA715" s="341"/>
      <c r="AB715" s="341"/>
      <c r="AC715" s="628"/>
      <c r="AD715" s="628"/>
      <c r="AE715" s="629"/>
      <c r="AF715" s="394"/>
      <c r="AG715" s="394"/>
      <c r="AH715" s="398"/>
      <c r="AI715" s="398"/>
      <c r="AJ715" s="411"/>
      <c r="AK715" s="360"/>
      <c r="AL715" s="366"/>
      <c r="AM715" s="302">
        <f ca="1">BA713</f>
        <v>0</v>
      </c>
      <c r="AN715" s="389" t="str">
        <f ca="1">IF($BA715=0,"",RIGHT($BA715,4))</f>
        <v/>
      </c>
      <c r="AO715" s="390"/>
      <c r="AP715" s="316"/>
      <c r="AQ715" s="317"/>
      <c r="AR715" s="317"/>
      <c r="AS715" s="317"/>
      <c r="AT715" s="321"/>
      <c r="AU715" s="327"/>
      <c r="AV715" s="384"/>
      <c r="AW715" s="385"/>
      <c r="AX715" s="2"/>
      <c r="AY715" s="392"/>
      <c r="AZ715" s="299"/>
      <c r="BA715" s="299">
        <f ca="1">OFFSET(DATA!$BA$15,$B711-1,0)</f>
        <v>0</v>
      </c>
      <c r="BB715" s="300"/>
      <c r="BC715" s="189"/>
      <c r="BD715" s="2"/>
      <c r="BE715" s="2"/>
      <c r="BF715" s="2"/>
      <c r="BG715" s="2"/>
      <c r="BH715" s="2"/>
      <c r="BI715" s="2"/>
    </row>
    <row r="716" spans="2:62" ht="9.9499999999999993" customHeight="1">
      <c r="B716" s="372"/>
      <c r="C716" s="617"/>
      <c r="D716" s="618"/>
      <c r="E716" s="619"/>
      <c r="F716" s="377"/>
      <c r="G716" s="378"/>
      <c r="H716" s="381"/>
      <c r="I716" s="237"/>
      <c r="J716" s="39"/>
      <c r="K716" s="396"/>
      <c r="L716" s="396"/>
      <c r="M716" s="399"/>
      <c r="N716" s="399"/>
      <c r="O716" s="40"/>
      <c r="P716" s="39"/>
      <c r="Q716" s="396"/>
      <c r="R716" s="396"/>
      <c r="S716" s="399"/>
      <c r="T716" s="399"/>
      <c r="U716" s="40"/>
      <c r="V716" s="402"/>
      <c r="W716" s="403"/>
      <c r="X716" s="403"/>
      <c r="Y716" s="403"/>
      <c r="Z716" s="403"/>
      <c r="AA716" s="403"/>
      <c r="AB716" s="403"/>
      <c r="AC716" s="613"/>
      <c r="AD716" s="613"/>
      <c r="AE716" s="378"/>
      <c r="AF716" s="409"/>
      <c r="AG716" s="409"/>
      <c r="AH716" s="399"/>
      <c r="AI716" s="399"/>
      <c r="AJ716" s="412"/>
      <c r="AK716" s="361"/>
      <c r="AL716" s="367"/>
      <c r="AM716" s="388"/>
      <c r="AN716" s="391"/>
      <c r="AO716" s="378"/>
      <c r="AP716" s="318"/>
      <c r="AQ716" s="319"/>
      <c r="AR716" s="319"/>
      <c r="AS716" s="319"/>
      <c r="AT716" s="322"/>
      <c r="AU716" s="328"/>
      <c r="AV716" s="386"/>
      <c r="AW716" s="387"/>
      <c r="AX716" s="2"/>
      <c r="AY716" s="393"/>
      <c r="AZ716" s="301"/>
      <c r="BA716" s="301"/>
      <c r="BB716" s="301"/>
      <c r="BC716" s="189"/>
      <c r="BD716" s="2"/>
      <c r="BE716" s="2"/>
      <c r="BF716" s="2"/>
      <c r="BG716" s="2"/>
      <c r="BH716" s="2"/>
      <c r="BI716" s="2"/>
    </row>
    <row r="717" spans="2:62" ht="9.9499999999999993" customHeight="1">
      <c r="B717" s="368">
        <f>B711+1</f>
        <v>82</v>
      </c>
      <c r="C717" s="620">
        <f ca="1">OFFSET(DATA!$B$15,$B717-1,0)</f>
        <v>0</v>
      </c>
      <c r="D717" s="621"/>
      <c r="E717" s="622"/>
      <c r="F717" s="373">
        <f ca="1">OFFSET(DATA!$C$15,$B717-1,0)</f>
        <v>0</v>
      </c>
      <c r="G717" s="374"/>
      <c r="H717" s="379" t="str">
        <f ca="1">OFFSET(TMP!$H$1,($B717-1)*4,0)</f>
        <v xml:space="preserve">
</v>
      </c>
      <c r="I717" s="235" t="str">
        <f ca="1">OFFSET(TMP!$I$1,($B717-1)*4,0)</f>
        <v xml:space="preserve">
</v>
      </c>
      <c r="J717" s="238" t="str">
        <f ca="1">IF(OFFSET(DATA!$L$15,$B717-1,0)="","  年　月　日",OFFSET(DATA!$L$15,$B717-1,0))</f>
        <v xml:space="preserve">  年　月　日</v>
      </c>
      <c r="K717" s="239"/>
      <c r="L717" s="239"/>
      <c r="M717" s="239"/>
      <c r="N717" s="239"/>
      <c r="O717" s="240"/>
      <c r="P717" s="329" t="str">
        <f ca="1">IF(OFFSET(DATA!$N$15,$B717-1,0)="","  年　月　日",OFFSET(DATA!$N$15,$B717-1,0))</f>
        <v xml:space="preserve">  年　月　日</v>
      </c>
      <c r="Q717" s="330"/>
      <c r="R717" s="330"/>
      <c r="S717" s="330"/>
      <c r="T717" s="330"/>
      <c r="U717" s="331"/>
      <c r="V717" s="338" t="str">
        <f ca="1">BC717&amp;OFFSET(DATA!$R$15,$B717-1,0)</f>
        <v/>
      </c>
      <c r="W717" s="339"/>
      <c r="X717" s="339"/>
      <c r="Y717" s="339"/>
      <c r="Z717" s="339"/>
      <c r="AA717" s="339"/>
      <c r="AB717" s="339"/>
      <c r="AC717" s="609">
        <f ca="1">OFFSET(DATA!$S$15,$B717-1,0)</f>
        <v>0</v>
      </c>
      <c r="AD717" s="609"/>
      <c r="AE717" s="610"/>
      <c r="AF717" s="350" t="str">
        <f ca="1">IF(OFFSET(DATA!$Y$15,$B717-1,0)="","  年　月　日",OFFSET(DATA!$Y$15,$B717-1,0))</f>
        <v xml:space="preserve">  年　月　日</v>
      </c>
      <c r="AG717" s="351"/>
      <c r="AH717" s="351"/>
      <c r="AI717" s="351"/>
      <c r="AJ717" s="352"/>
      <c r="AK717" s="359" t="str">
        <f ca="1">IF(BLOOD=1,IF(LEN(BB717)=8,LEFT(BB717,2),LEFT(BB717,1)),BB717)</f>
        <v/>
      </c>
      <c r="AL717" s="362" t="str">
        <f ca="1">IF(OFFSET(DATA!$AC$15,$B717-1,0)="","  年　月　日",OFFSET(DATA!$AC$15,$B717-1,0))</f>
        <v xml:space="preserve">  年　月　日</v>
      </c>
      <c r="AM717" s="311">
        <f ca="1">AY719</f>
        <v>0</v>
      </c>
      <c r="AN717" s="312"/>
      <c r="AO717" s="313"/>
      <c r="AP717" s="314" t="str">
        <f ca="1">INDIRECT("TMP!T" &amp; 2 + ($B717-1)*5)</f>
        <v xml:space="preserve">
</v>
      </c>
      <c r="AQ717" s="315"/>
      <c r="AR717" s="315" t="str">
        <f ca="1">INDIRECT("TMP!U" &amp; 2 + ($B717-1)*5)</f>
        <v xml:space="preserve">
</v>
      </c>
      <c r="AS717" s="315"/>
      <c r="AT717" s="320" t="str">
        <f ca="1">INDIRECT("TMP!V" &amp; 2 + ($B717-1)*5)</f>
        <v xml:space="preserve">
</v>
      </c>
      <c r="AU717" s="323" t="str">
        <f ca="1">IF(OFFSET(DATA!$AT$15,$B717-1,0)="","  年　月　日",OFFSET(DATA!$AT$15,$B717-1,0))</f>
        <v xml:space="preserve">  年　月　日</v>
      </c>
      <c r="AV717" s="413">
        <f ca="1">OFFSET(DATA!$BB$15,$B717-1,0)</f>
        <v>0</v>
      </c>
      <c r="AW717" s="414"/>
      <c r="AX717" s="2"/>
      <c r="AY717" s="392">
        <f ca="1">OFFSET(DATA!$AV$15,$B717-1,0)</f>
        <v>0</v>
      </c>
      <c r="AZ717" s="299">
        <f ca="1">OFFSET(DATA!$AX$15,$B717-1,0)</f>
        <v>0</v>
      </c>
      <c r="BA717" s="299">
        <f ca="1">OFFSET(DATA!$AZ$15,$B717-1,0)</f>
        <v>0</v>
      </c>
      <c r="BB717" s="299" t="str">
        <f ca="1">IF(OFFSET(DATA!$AB$15,$B717-1,0)="","",OFFSET(DATA!$AB$15,$B717-1,0))</f>
        <v/>
      </c>
      <c r="BC717" s="189" t="str">
        <f ca="1">IF(OR(YUBIN=2,OFFSET(DATA!$Q$15,$B717-1,0)=""),"","〒"&amp;OFFSET(DATA!$Q$15,$B717-1,0)&amp;"　")</f>
        <v/>
      </c>
      <c r="BD717" s="2"/>
      <c r="BE717" s="2"/>
      <c r="BF717" s="2"/>
      <c r="BG717" s="2"/>
      <c r="BH717" s="2"/>
      <c r="BI717" s="2"/>
    </row>
    <row r="718" spans="2:62" ht="9.9499999999999993" customHeight="1">
      <c r="B718" s="369"/>
      <c r="C718" s="623"/>
      <c r="D718" s="624"/>
      <c r="E718" s="625"/>
      <c r="F718" s="375"/>
      <c r="G718" s="376"/>
      <c r="H718" s="380"/>
      <c r="I718" s="236"/>
      <c r="J718" s="241"/>
      <c r="K718" s="242"/>
      <c r="L718" s="242"/>
      <c r="M718" s="242"/>
      <c r="N718" s="242"/>
      <c r="O718" s="243"/>
      <c r="P718" s="332"/>
      <c r="Q718" s="333"/>
      <c r="R718" s="333"/>
      <c r="S718" s="333"/>
      <c r="T718" s="333"/>
      <c r="U718" s="334"/>
      <c r="V718" s="340"/>
      <c r="W718" s="341"/>
      <c r="X718" s="341"/>
      <c r="Y718" s="341"/>
      <c r="Z718" s="341"/>
      <c r="AA718" s="341"/>
      <c r="AB718" s="341"/>
      <c r="AC718" s="611"/>
      <c r="AD718" s="611"/>
      <c r="AE718" s="612"/>
      <c r="AF718" s="353"/>
      <c r="AG718" s="354"/>
      <c r="AH718" s="354"/>
      <c r="AI718" s="354"/>
      <c r="AJ718" s="355"/>
      <c r="AK718" s="360"/>
      <c r="AL718" s="363"/>
      <c r="AM718" s="302"/>
      <c r="AN718" s="305"/>
      <c r="AO718" s="306"/>
      <c r="AP718" s="316"/>
      <c r="AQ718" s="317"/>
      <c r="AR718" s="317"/>
      <c r="AS718" s="317"/>
      <c r="AT718" s="321"/>
      <c r="AU718" s="324"/>
      <c r="AV718" s="384"/>
      <c r="AW718" s="385"/>
      <c r="AX718" s="2"/>
      <c r="AY718" s="393"/>
      <c r="AZ718" s="301"/>
      <c r="BA718" s="301"/>
      <c r="BB718" s="300"/>
      <c r="BC718" s="189"/>
      <c r="BD718" s="2"/>
      <c r="BE718" s="2"/>
      <c r="BF718" s="2"/>
      <c r="BG718" s="2"/>
      <c r="BH718" s="2"/>
      <c r="BI718" s="2"/>
    </row>
    <row r="719" spans="2:62" ht="9.9499999999999993" customHeight="1">
      <c r="B719" s="370"/>
      <c r="C719" s="614">
        <f ca="1">OFFSET(DATA!$A$15,$B717-1,0)</f>
        <v>0</v>
      </c>
      <c r="D719" s="615"/>
      <c r="E719" s="616"/>
      <c r="F719" s="375"/>
      <c r="G719" s="376"/>
      <c r="H719" s="380"/>
      <c r="I719" s="236"/>
      <c r="J719" s="244"/>
      <c r="K719" s="245"/>
      <c r="L719" s="245"/>
      <c r="M719" s="245"/>
      <c r="N719" s="245"/>
      <c r="O719" s="246"/>
      <c r="P719" s="335"/>
      <c r="Q719" s="336"/>
      <c r="R719" s="336"/>
      <c r="S719" s="336"/>
      <c r="T719" s="336"/>
      <c r="U719" s="337"/>
      <c r="V719" s="342"/>
      <c r="W719" s="343"/>
      <c r="X719" s="343"/>
      <c r="Y719" s="343"/>
      <c r="Z719" s="343"/>
      <c r="AA719" s="343"/>
      <c r="AB719" s="343"/>
      <c r="AC719" s="97"/>
      <c r="AD719" s="97"/>
      <c r="AE719" s="98"/>
      <c r="AF719" s="356"/>
      <c r="AG719" s="357"/>
      <c r="AH719" s="357"/>
      <c r="AI719" s="357"/>
      <c r="AJ719" s="358"/>
      <c r="AK719" s="360"/>
      <c r="AL719" s="364"/>
      <c r="AM719" s="302" t="str">
        <f ca="1">AZ719</f>
        <v/>
      </c>
      <c r="AN719" s="303"/>
      <c r="AO719" s="304"/>
      <c r="AP719" s="316"/>
      <c r="AQ719" s="317"/>
      <c r="AR719" s="317"/>
      <c r="AS719" s="317"/>
      <c r="AT719" s="321"/>
      <c r="AU719" s="325"/>
      <c r="AV719" s="415"/>
      <c r="AW719" s="416"/>
      <c r="AX719" s="75"/>
      <c r="AY719" s="502">
        <f t="shared" ref="AY719" ca="1" si="536">AY717</f>
        <v>0</v>
      </c>
      <c r="AZ719" s="504" t="str">
        <f t="shared" ref="AZ719" ca="1" si="537">IF(COUNTIF(AZ717,"*受給者*"),"受給者",IF(COUNTIF(AZ717,"*国民年金*"),"国民年金",IF(COUNTIF(AZ717,"厚生年金"),"厚生年金","")))</f>
        <v/>
      </c>
      <c r="BA719" s="504">
        <f t="shared" ref="BA719" ca="1" si="538">BA717</f>
        <v>0</v>
      </c>
      <c r="BB719" s="300"/>
      <c r="BC719" s="189"/>
      <c r="BD719" s="2"/>
      <c r="BE719" s="2"/>
      <c r="BF719" s="2"/>
      <c r="BG719" s="2"/>
      <c r="BH719" s="2"/>
      <c r="BI719" s="2"/>
    </row>
    <row r="720" spans="2:62" ht="9.9499999999999993" customHeight="1">
      <c r="B720" s="370"/>
      <c r="C720" s="614"/>
      <c r="D720" s="615"/>
      <c r="E720" s="616"/>
      <c r="F720" s="375"/>
      <c r="G720" s="376"/>
      <c r="H720" s="380"/>
      <c r="I720" s="236"/>
      <c r="J720" s="37"/>
      <c r="K720" s="394">
        <f ca="1">OFFSET(DATA!$M$15,$B717-1,0)</f>
        <v>0</v>
      </c>
      <c r="L720" s="394"/>
      <c r="M720" s="397" t="s">
        <v>213</v>
      </c>
      <c r="N720" s="397"/>
      <c r="O720" s="38"/>
      <c r="P720" s="37"/>
      <c r="Q720" s="394">
        <f ca="1">OFFSET(DATA!$O$15,$B717-1,0)</f>
        <v>0</v>
      </c>
      <c r="R720" s="394"/>
      <c r="S720" s="397" t="s">
        <v>214</v>
      </c>
      <c r="T720" s="397"/>
      <c r="U720" s="38"/>
      <c r="V720" s="400" t="str">
        <f ca="1">BC720&amp;OFFSET(DATA!$U$15,$B717-1,0)</f>
        <v/>
      </c>
      <c r="W720" s="401"/>
      <c r="X720" s="401"/>
      <c r="Y720" s="401"/>
      <c r="Z720" s="401"/>
      <c r="AA720" s="401"/>
      <c r="AB720" s="401"/>
      <c r="AC720" s="626">
        <f ca="1">OFFSET(DATA!$V$15,$B717-1,0)</f>
        <v>0</v>
      </c>
      <c r="AD720" s="626"/>
      <c r="AE720" s="627"/>
      <c r="AF720" s="408">
        <f ca="1">OFFSET(DATA!$Z$15,$B717-1,0)</f>
        <v>0</v>
      </c>
      <c r="AG720" s="408"/>
      <c r="AH720" s="397" t="s">
        <v>215</v>
      </c>
      <c r="AI720" s="397">
        <f ca="1">OFFSET(DATA!$AA$15,$B717-1,0)</f>
        <v>0</v>
      </c>
      <c r="AJ720" s="410"/>
      <c r="AK720" s="360"/>
      <c r="AL720" s="365">
        <f ca="1">OFFSET(DATA!$AD$15,$B717-1,0)</f>
        <v>0</v>
      </c>
      <c r="AM720" s="302"/>
      <c r="AN720" s="305"/>
      <c r="AO720" s="306"/>
      <c r="AP720" s="316"/>
      <c r="AQ720" s="317"/>
      <c r="AR720" s="317"/>
      <c r="AS720" s="317"/>
      <c r="AT720" s="321"/>
      <c r="AU720" s="326" t="str">
        <f ca="1">IF(OFFSET(DATA!$AU$15,$B717-1,0)="","  年　月　日",OFFSET(DATA!$AU$15,$B717-1,0))</f>
        <v xml:space="preserve">  年　月　日</v>
      </c>
      <c r="AV720" s="382">
        <f ca="1">OFFSET(DATA!$BC$15,$B717-1,0)</f>
        <v>0</v>
      </c>
      <c r="AW720" s="383"/>
      <c r="AX720" s="2"/>
      <c r="AY720" s="503"/>
      <c r="AZ720" s="505"/>
      <c r="BA720" s="505"/>
      <c r="BB720" s="300"/>
      <c r="BC720" s="189" t="str">
        <f ca="1">IF(OR(YUBIN=2,OFFSET(DATA!$T$15,$B717-1,0)=""),"","〒"&amp;OFFSET(DATA!$T$15,$B717-1,0)&amp;"　")</f>
        <v/>
      </c>
      <c r="BD720" s="2"/>
      <c r="BE720" s="2"/>
      <c r="BF720" s="2"/>
      <c r="BG720" s="2"/>
      <c r="BH720" s="2"/>
      <c r="BI720" s="2"/>
    </row>
    <row r="721" spans="2:61" ht="9.9499999999999993" customHeight="1">
      <c r="B721" s="371"/>
      <c r="C721" s="614">
        <f ca="1">OFFSET(DATA!$BD$15,$B717-1,0)</f>
        <v>0</v>
      </c>
      <c r="D721" s="615"/>
      <c r="E721" s="616"/>
      <c r="F721" s="375"/>
      <c r="G721" s="376"/>
      <c r="H721" s="380"/>
      <c r="I721" s="236"/>
      <c r="J721" s="71"/>
      <c r="K721" s="395"/>
      <c r="L721" s="395"/>
      <c r="M721" s="398"/>
      <c r="N721" s="398"/>
      <c r="O721" s="102"/>
      <c r="P721" s="71"/>
      <c r="Q721" s="395"/>
      <c r="R721" s="395"/>
      <c r="S721" s="398"/>
      <c r="T721" s="398"/>
      <c r="U721" s="102"/>
      <c r="V721" s="340"/>
      <c r="W721" s="341"/>
      <c r="X721" s="341"/>
      <c r="Y721" s="341"/>
      <c r="Z721" s="341"/>
      <c r="AA721" s="341"/>
      <c r="AB721" s="341"/>
      <c r="AC721" s="628"/>
      <c r="AD721" s="628"/>
      <c r="AE721" s="629"/>
      <c r="AF721" s="394"/>
      <c r="AG721" s="394"/>
      <c r="AH721" s="398"/>
      <c r="AI721" s="398"/>
      <c r="AJ721" s="411"/>
      <c r="AK721" s="360"/>
      <c r="AL721" s="366"/>
      <c r="AM721" s="302">
        <f ca="1">BA719</f>
        <v>0</v>
      </c>
      <c r="AN721" s="389" t="str">
        <f ca="1">IF($BA721=0,"",RIGHT($BA721,4))</f>
        <v/>
      </c>
      <c r="AO721" s="390"/>
      <c r="AP721" s="316"/>
      <c r="AQ721" s="317"/>
      <c r="AR721" s="317"/>
      <c r="AS721" s="317"/>
      <c r="AT721" s="321"/>
      <c r="AU721" s="327"/>
      <c r="AV721" s="384"/>
      <c r="AW721" s="385"/>
      <c r="AX721" s="2"/>
      <c r="AY721" s="392"/>
      <c r="AZ721" s="299"/>
      <c r="BA721" s="299">
        <f ca="1">OFFSET(DATA!$BA$15,$B717-1,0)</f>
        <v>0</v>
      </c>
      <c r="BB721" s="300"/>
      <c r="BC721" s="189"/>
      <c r="BD721" s="2"/>
      <c r="BE721" s="2"/>
      <c r="BF721" s="2"/>
      <c r="BG721" s="2"/>
      <c r="BH721" s="2"/>
      <c r="BI721" s="2"/>
    </row>
    <row r="722" spans="2:61" ht="9.9499999999999993" customHeight="1">
      <c r="B722" s="372"/>
      <c r="C722" s="617"/>
      <c r="D722" s="618"/>
      <c r="E722" s="619"/>
      <c r="F722" s="377"/>
      <c r="G722" s="378"/>
      <c r="H722" s="381"/>
      <c r="I722" s="237"/>
      <c r="J722" s="39"/>
      <c r="K722" s="396"/>
      <c r="L722" s="396"/>
      <c r="M722" s="399"/>
      <c r="N722" s="399"/>
      <c r="O722" s="40"/>
      <c r="P722" s="39"/>
      <c r="Q722" s="396"/>
      <c r="R722" s="396"/>
      <c r="S722" s="399"/>
      <c r="T722" s="399"/>
      <c r="U722" s="40"/>
      <c r="V722" s="402"/>
      <c r="W722" s="403"/>
      <c r="X722" s="403"/>
      <c r="Y722" s="403"/>
      <c r="Z722" s="403"/>
      <c r="AA722" s="403"/>
      <c r="AB722" s="403"/>
      <c r="AC722" s="613"/>
      <c r="AD722" s="613"/>
      <c r="AE722" s="378"/>
      <c r="AF722" s="409"/>
      <c r="AG722" s="409"/>
      <c r="AH722" s="399"/>
      <c r="AI722" s="399"/>
      <c r="AJ722" s="412"/>
      <c r="AK722" s="361"/>
      <c r="AL722" s="367"/>
      <c r="AM722" s="388"/>
      <c r="AN722" s="391"/>
      <c r="AO722" s="378"/>
      <c r="AP722" s="318"/>
      <c r="AQ722" s="319"/>
      <c r="AR722" s="319"/>
      <c r="AS722" s="319"/>
      <c r="AT722" s="322"/>
      <c r="AU722" s="328"/>
      <c r="AV722" s="386"/>
      <c r="AW722" s="387"/>
      <c r="AX722" s="2"/>
      <c r="AY722" s="393"/>
      <c r="AZ722" s="301"/>
      <c r="BA722" s="301"/>
      <c r="BB722" s="301"/>
      <c r="BC722" s="189"/>
      <c r="BD722" s="2"/>
      <c r="BE722" s="2"/>
      <c r="BF722" s="2"/>
      <c r="BG722" s="2"/>
      <c r="BH722" s="2"/>
      <c r="BI722" s="2"/>
    </row>
    <row r="723" spans="2:61" ht="9.9499999999999993" customHeight="1">
      <c r="B723" s="368">
        <f t="shared" ref="B723" si="539">B717+1</f>
        <v>83</v>
      </c>
      <c r="C723" s="620">
        <f ca="1">OFFSET(DATA!$B$15,$B723-1,0)</f>
        <v>0</v>
      </c>
      <c r="D723" s="621"/>
      <c r="E723" s="622"/>
      <c r="F723" s="373">
        <f ca="1">OFFSET(DATA!$C$15,$B723-1,0)</f>
        <v>0</v>
      </c>
      <c r="G723" s="374"/>
      <c r="H723" s="379" t="str">
        <f ca="1">OFFSET(TMP!$H$1,($B723-1)*4,0)</f>
        <v xml:space="preserve">
</v>
      </c>
      <c r="I723" s="235" t="str">
        <f ca="1">OFFSET(TMP!$I$1,($B723-1)*4,0)</f>
        <v xml:space="preserve">
</v>
      </c>
      <c r="J723" s="238" t="str">
        <f ca="1">IF(OFFSET(DATA!$L$15,$B723-1,0)="","  年　月　日",OFFSET(DATA!$L$15,$B723-1,0))</f>
        <v xml:space="preserve">  年　月　日</v>
      </c>
      <c r="K723" s="239"/>
      <c r="L723" s="239"/>
      <c r="M723" s="239"/>
      <c r="N723" s="239"/>
      <c r="O723" s="240"/>
      <c r="P723" s="329" t="str">
        <f ca="1">IF(OFFSET(DATA!$N$15,$B723-1,0)="","  年　月　日",OFFSET(DATA!$N$15,$B723-1,0))</f>
        <v xml:space="preserve">  年　月　日</v>
      </c>
      <c r="Q723" s="330"/>
      <c r="R723" s="330"/>
      <c r="S723" s="330"/>
      <c r="T723" s="330"/>
      <c r="U723" s="331"/>
      <c r="V723" s="338" t="str">
        <f ca="1">BC723&amp;OFFSET(DATA!$R$15,$B723-1,0)</f>
        <v/>
      </c>
      <c r="W723" s="339"/>
      <c r="X723" s="339"/>
      <c r="Y723" s="339"/>
      <c r="Z723" s="339"/>
      <c r="AA723" s="339"/>
      <c r="AB723" s="339"/>
      <c r="AC723" s="609">
        <f ca="1">OFFSET(DATA!$S$15,$B723-1,0)</f>
        <v>0</v>
      </c>
      <c r="AD723" s="609"/>
      <c r="AE723" s="610"/>
      <c r="AF723" s="350" t="str">
        <f ca="1">IF(OFFSET(DATA!$Y$15,$B723-1,0)="","  年　月　日",OFFSET(DATA!$Y$15,$B723-1,0))</f>
        <v xml:space="preserve">  年　月　日</v>
      </c>
      <c r="AG723" s="351"/>
      <c r="AH723" s="351"/>
      <c r="AI723" s="351"/>
      <c r="AJ723" s="352"/>
      <c r="AK723" s="359" t="str">
        <f ca="1">IF(BLOOD=1,IF(LEN(BB723)=8,LEFT(BB723,2),LEFT(BB723,1)),BB723)</f>
        <v/>
      </c>
      <c r="AL723" s="362" t="str">
        <f ca="1">IF(OFFSET(DATA!$AC$15,$B723-1,0)="","  年　月　日",OFFSET(DATA!$AC$15,$B723-1,0))</f>
        <v xml:space="preserve">  年　月　日</v>
      </c>
      <c r="AM723" s="311">
        <f t="shared" ref="AM723" ca="1" si="540">AY725</f>
        <v>0</v>
      </c>
      <c r="AN723" s="312"/>
      <c r="AO723" s="313"/>
      <c r="AP723" s="314" t="str">
        <f ca="1">INDIRECT("TMP!T" &amp; 2 + ($B723-1)*5)</f>
        <v xml:space="preserve">
</v>
      </c>
      <c r="AQ723" s="315"/>
      <c r="AR723" s="315" t="str">
        <f ca="1">INDIRECT("TMP!U" &amp; 2 + ($B723-1)*5)</f>
        <v xml:space="preserve">
</v>
      </c>
      <c r="AS723" s="315"/>
      <c r="AT723" s="320" t="str">
        <f ca="1">INDIRECT("TMP!V" &amp; 2 + ($B723-1)*5)</f>
        <v xml:space="preserve">
</v>
      </c>
      <c r="AU723" s="323" t="str">
        <f ca="1">IF(OFFSET(DATA!$AT$15,$B723-1,0)="","  年　月　日",OFFSET(DATA!$AT$15,$B723-1,0))</f>
        <v xml:space="preserve">  年　月　日</v>
      </c>
      <c r="AV723" s="413">
        <f ca="1">OFFSET(DATA!$BB$15,$B723-1,0)</f>
        <v>0</v>
      </c>
      <c r="AW723" s="414"/>
      <c r="AX723" s="2"/>
      <c r="AY723" s="392">
        <f ca="1">OFFSET(DATA!$AV$15,$B723-1,0)</f>
        <v>0</v>
      </c>
      <c r="AZ723" s="299">
        <f ca="1">OFFSET(DATA!$AX$15,$B723-1,0)</f>
        <v>0</v>
      </c>
      <c r="BA723" s="299">
        <f ca="1">OFFSET(DATA!$AZ$15,$B723-1,0)</f>
        <v>0</v>
      </c>
      <c r="BB723" s="299" t="str">
        <f ca="1">IF(OFFSET(DATA!$AB$15,$B723-1,0)="","",OFFSET(DATA!$AB$15,$B723-1,0))</f>
        <v/>
      </c>
      <c r="BC723" s="189" t="str">
        <f ca="1">IF(OR(YUBIN=2,OFFSET(DATA!$Q$15,$B723-1,0)=""),"","〒"&amp;OFFSET(DATA!$Q$15,$B723-1,0)&amp;"　")</f>
        <v/>
      </c>
      <c r="BD723" s="2"/>
      <c r="BE723" s="2"/>
      <c r="BF723" s="2"/>
      <c r="BG723" s="2"/>
      <c r="BH723" s="2"/>
      <c r="BI723" s="2"/>
    </row>
    <row r="724" spans="2:61" ht="9.9499999999999993" customHeight="1">
      <c r="B724" s="369"/>
      <c r="C724" s="623"/>
      <c r="D724" s="624"/>
      <c r="E724" s="625"/>
      <c r="F724" s="375"/>
      <c r="G724" s="376"/>
      <c r="H724" s="380"/>
      <c r="I724" s="236"/>
      <c r="J724" s="241"/>
      <c r="K724" s="242"/>
      <c r="L724" s="242"/>
      <c r="M724" s="242"/>
      <c r="N724" s="242"/>
      <c r="O724" s="243"/>
      <c r="P724" s="332"/>
      <c r="Q724" s="333"/>
      <c r="R724" s="333"/>
      <c r="S724" s="333"/>
      <c r="T724" s="333"/>
      <c r="U724" s="334"/>
      <c r="V724" s="340"/>
      <c r="W724" s="341"/>
      <c r="X724" s="341"/>
      <c r="Y724" s="341"/>
      <c r="Z724" s="341"/>
      <c r="AA724" s="341"/>
      <c r="AB724" s="341"/>
      <c r="AC724" s="611"/>
      <c r="AD724" s="611"/>
      <c r="AE724" s="612"/>
      <c r="AF724" s="353"/>
      <c r="AG724" s="354"/>
      <c r="AH724" s="354"/>
      <c r="AI724" s="354"/>
      <c r="AJ724" s="355"/>
      <c r="AK724" s="360"/>
      <c r="AL724" s="363"/>
      <c r="AM724" s="302"/>
      <c r="AN724" s="305"/>
      <c r="AO724" s="306"/>
      <c r="AP724" s="316"/>
      <c r="AQ724" s="317"/>
      <c r="AR724" s="317"/>
      <c r="AS724" s="317"/>
      <c r="AT724" s="321"/>
      <c r="AU724" s="324"/>
      <c r="AV724" s="384"/>
      <c r="AW724" s="385"/>
      <c r="AX724" s="2"/>
      <c r="AY724" s="393"/>
      <c r="AZ724" s="301"/>
      <c r="BA724" s="301"/>
      <c r="BB724" s="300"/>
      <c r="BC724" s="189"/>
      <c r="BD724" s="2"/>
      <c r="BE724" s="2"/>
      <c r="BF724" s="2"/>
      <c r="BG724" s="2"/>
      <c r="BH724" s="2"/>
      <c r="BI724" s="2"/>
    </row>
    <row r="725" spans="2:61" ht="9.9499999999999993" customHeight="1">
      <c r="B725" s="370"/>
      <c r="C725" s="614">
        <f ca="1">OFFSET(DATA!$A$15,$B723-1,0)</f>
        <v>0</v>
      </c>
      <c r="D725" s="615"/>
      <c r="E725" s="616"/>
      <c r="F725" s="375"/>
      <c r="G725" s="376"/>
      <c r="H725" s="380"/>
      <c r="I725" s="236"/>
      <c r="J725" s="244"/>
      <c r="K725" s="245"/>
      <c r="L725" s="245"/>
      <c r="M725" s="245"/>
      <c r="N725" s="245"/>
      <c r="O725" s="246"/>
      <c r="P725" s="335"/>
      <c r="Q725" s="336"/>
      <c r="R725" s="336"/>
      <c r="S725" s="336"/>
      <c r="T725" s="336"/>
      <c r="U725" s="337"/>
      <c r="V725" s="342"/>
      <c r="W725" s="343"/>
      <c r="X725" s="343"/>
      <c r="Y725" s="343"/>
      <c r="Z725" s="343"/>
      <c r="AA725" s="343"/>
      <c r="AB725" s="343"/>
      <c r="AC725" s="97"/>
      <c r="AD725" s="97"/>
      <c r="AE725" s="98"/>
      <c r="AF725" s="356"/>
      <c r="AG725" s="357"/>
      <c r="AH725" s="357"/>
      <c r="AI725" s="357"/>
      <c r="AJ725" s="358"/>
      <c r="AK725" s="360"/>
      <c r="AL725" s="364"/>
      <c r="AM725" s="302" t="str">
        <f t="shared" ref="AM725" ca="1" si="541">AZ725</f>
        <v/>
      </c>
      <c r="AN725" s="303"/>
      <c r="AO725" s="304"/>
      <c r="AP725" s="316"/>
      <c r="AQ725" s="317"/>
      <c r="AR725" s="317"/>
      <c r="AS725" s="317"/>
      <c r="AT725" s="321"/>
      <c r="AU725" s="325"/>
      <c r="AV725" s="415"/>
      <c r="AW725" s="416"/>
      <c r="AX725" s="75"/>
      <c r="AY725" s="502">
        <f t="shared" ref="AY725" ca="1" si="542">AY723</f>
        <v>0</v>
      </c>
      <c r="AZ725" s="504" t="str">
        <f t="shared" ref="AZ725" ca="1" si="543">IF(COUNTIF(AZ723,"*受給者*"),"受給者",IF(COUNTIF(AZ723,"*国民年金*"),"国民年金",IF(COUNTIF(AZ723,"厚生年金"),"厚生年金","")))</f>
        <v/>
      </c>
      <c r="BA725" s="504">
        <f t="shared" ref="BA725" ca="1" si="544">BA723</f>
        <v>0</v>
      </c>
      <c r="BB725" s="300"/>
      <c r="BC725" s="189"/>
      <c r="BD725" s="2"/>
      <c r="BE725" s="2"/>
      <c r="BF725" s="2"/>
      <c r="BG725" s="2"/>
      <c r="BH725" s="2"/>
      <c r="BI725" s="2"/>
    </row>
    <row r="726" spans="2:61" ht="9.9499999999999993" customHeight="1">
      <c r="B726" s="370"/>
      <c r="C726" s="614"/>
      <c r="D726" s="615"/>
      <c r="E726" s="616"/>
      <c r="F726" s="375"/>
      <c r="G726" s="376"/>
      <c r="H726" s="380"/>
      <c r="I726" s="236"/>
      <c r="J726" s="37"/>
      <c r="K726" s="394">
        <f ca="1">OFFSET(DATA!$M$15,$B723-1,0)</f>
        <v>0</v>
      </c>
      <c r="L726" s="394"/>
      <c r="M726" s="397" t="s">
        <v>213</v>
      </c>
      <c r="N726" s="397"/>
      <c r="O726" s="38"/>
      <c r="P726" s="37"/>
      <c r="Q726" s="394">
        <f ca="1">OFFSET(DATA!$O$15,$B723-1,0)</f>
        <v>0</v>
      </c>
      <c r="R726" s="394"/>
      <c r="S726" s="397" t="s">
        <v>214</v>
      </c>
      <c r="T726" s="397"/>
      <c r="U726" s="38"/>
      <c r="V726" s="400" t="str">
        <f ca="1">BC726&amp;OFFSET(DATA!$U$15,$B723-1,0)</f>
        <v/>
      </c>
      <c r="W726" s="401"/>
      <c r="X726" s="401"/>
      <c r="Y726" s="401"/>
      <c r="Z726" s="401"/>
      <c r="AA726" s="401"/>
      <c r="AB726" s="401"/>
      <c r="AC726" s="626">
        <f ca="1">OFFSET(DATA!$V$15,$B723-1,0)</f>
        <v>0</v>
      </c>
      <c r="AD726" s="626"/>
      <c r="AE726" s="627"/>
      <c r="AF726" s="408">
        <f ca="1">OFFSET(DATA!$Z$15,$B723-1,0)</f>
        <v>0</v>
      </c>
      <c r="AG726" s="408"/>
      <c r="AH726" s="397" t="s">
        <v>215</v>
      </c>
      <c r="AI726" s="397">
        <f ca="1">OFFSET(DATA!$AA$15,$B723-1,0)</f>
        <v>0</v>
      </c>
      <c r="AJ726" s="410"/>
      <c r="AK726" s="360"/>
      <c r="AL726" s="365">
        <f ca="1">OFFSET(DATA!$AD$15,$B723-1,0)</f>
        <v>0</v>
      </c>
      <c r="AM726" s="302"/>
      <c r="AN726" s="305"/>
      <c r="AO726" s="306"/>
      <c r="AP726" s="316"/>
      <c r="AQ726" s="317"/>
      <c r="AR726" s="317"/>
      <c r="AS726" s="317"/>
      <c r="AT726" s="321"/>
      <c r="AU726" s="326" t="str">
        <f ca="1">IF(OFFSET(DATA!$AU$15,$B723-1,0)="","  年　月　日",OFFSET(DATA!$AU$15,$B723-1,0))</f>
        <v xml:space="preserve">  年　月　日</v>
      </c>
      <c r="AV726" s="382">
        <f ca="1">OFFSET(DATA!$BC$15,$B723-1,0)</f>
        <v>0</v>
      </c>
      <c r="AW726" s="383"/>
      <c r="AX726" s="2"/>
      <c r="AY726" s="503"/>
      <c r="AZ726" s="505"/>
      <c r="BA726" s="505"/>
      <c r="BB726" s="300"/>
      <c r="BC726" s="189" t="str">
        <f ca="1">IF(OR(YUBIN=2,OFFSET(DATA!$T$15,$B723-1,0)=""),"","〒"&amp;OFFSET(DATA!$T$15,$B723-1,0)&amp;"　")</f>
        <v/>
      </c>
      <c r="BD726" s="2"/>
      <c r="BE726" s="2"/>
      <c r="BF726" s="2"/>
      <c r="BG726" s="2"/>
      <c r="BH726" s="2"/>
      <c r="BI726" s="2"/>
    </row>
    <row r="727" spans="2:61" ht="9.9499999999999993" customHeight="1">
      <c r="B727" s="371"/>
      <c r="C727" s="614">
        <f ca="1">OFFSET(DATA!$BD$15,$B723-1,0)</f>
        <v>0</v>
      </c>
      <c r="D727" s="615"/>
      <c r="E727" s="616"/>
      <c r="F727" s="375"/>
      <c r="G727" s="376"/>
      <c r="H727" s="380"/>
      <c r="I727" s="236"/>
      <c r="J727" s="71"/>
      <c r="K727" s="395"/>
      <c r="L727" s="395"/>
      <c r="M727" s="398"/>
      <c r="N727" s="398"/>
      <c r="O727" s="102"/>
      <c r="P727" s="71"/>
      <c r="Q727" s="395"/>
      <c r="R727" s="395"/>
      <c r="S727" s="398"/>
      <c r="T727" s="398"/>
      <c r="U727" s="102"/>
      <c r="V727" s="340"/>
      <c r="W727" s="341"/>
      <c r="X727" s="341"/>
      <c r="Y727" s="341"/>
      <c r="Z727" s="341"/>
      <c r="AA727" s="341"/>
      <c r="AB727" s="341"/>
      <c r="AC727" s="628"/>
      <c r="AD727" s="628"/>
      <c r="AE727" s="629"/>
      <c r="AF727" s="394"/>
      <c r="AG727" s="394"/>
      <c r="AH727" s="398"/>
      <c r="AI727" s="398"/>
      <c r="AJ727" s="411"/>
      <c r="AK727" s="360"/>
      <c r="AL727" s="366"/>
      <c r="AM727" s="302">
        <f t="shared" ref="AM727" ca="1" si="545">BA725</f>
        <v>0</v>
      </c>
      <c r="AN727" s="389" t="str">
        <f t="shared" ref="AN727" ca="1" si="546">IF($BA727=0,"",RIGHT($BA727,4))</f>
        <v/>
      </c>
      <c r="AO727" s="390"/>
      <c r="AP727" s="316"/>
      <c r="AQ727" s="317"/>
      <c r="AR727" s="317"/>
      <c r="AS727" s="317"/>
      <c r="AT727" s="321"/>
      <c r="AU727" s="327"/>
      <c r="AV727" s="384"/>
      <c r="AW727" s="385"/>
      <c r="AX727" s="2"/>
      <c r="AY727" s="392"/>
      <c r="AZ727" s="299"/>
      <c r="BA727" s="299">
        <f ca="1">OFFSET(DATA!$BA$15,$B723-1,0)</f>
        <v>0</v>
      </c>
      <c r="BB727" s="300"/>
      <c r="BC727" s="189"/>
      <c r="BD727" s="2"/>
      <c r="BE727" s="2"/>
      <c r="BF727" s="2"/>
      <c r="BG727" s="2"/>
      <c r="BH727" s="2"/>
      <c r="BI727" s="2"/>
    </row>
    <row r="728" spans="2:61" ht="9.9499999999999993" customHeight="1">
      <c r="B728" s="372"/>
      <c r="C728" s="617"/>
      <c r="D728" s="618"/>
      <c r="E728" s="619"/>
      <c r="F728" s="377"/>
      <c r="G728" s="378"/>
      <c r="H728" s="381"/>
      <c r="I728" s="237"/>
      <c r="J728" s="39"/>
      <c r="K728" s="396"/>
      <c r="L728" s="396"/>
      <c r="M728" s="399"/>
      <c r="N728" s="399"/>
      <c r="O728" s="40"/>
      <c r="P728" s="39"/>
      <c r="Q728" s="396"/>
      <c r="R728" s="396"/>
      <c r="S728" s="399"/>
      <c r="T728" s="399"/>
      <c r="U728" s="40"/>
      <c r="V728" s="402"/>
      <c r="W728" s="403"/>
      <c r="X728" s="403"/>
      <c r="Y728" s="403"/>
      <c r="Z728" s="403"/>
      <c r="AA728" s="403"/>
      <c r="AB728" s="403"/>
      <c r="AC728" s="613"/>
      <c r="AD728" s="613"/>
      <c r="AE728" s="378"/>
      <c r="AF728" s="409"/>
      <c r="AG728" s="409"/>
      <c r="AH728" s="399"/>
      <c r="AI728" s="399"/>
      <c r="AJ728" s="412"/>
      <c r="AK728" s="361"/>
      <c r="AL728" s="367"/>
      <c r="AM728" s="388"/>
      <c r="AN728" s="391"/>
      <c r="AO728" s="378"/>
      <c r="AP728" s="318"/>
      <c r="AQ728" s="319"/>
      <c r="AR728" s="319"/>
      <c r="AS728" s="319"/>
      <c r="AT728" s="322"/>
      <c r="AU728" s="328"/>
      <c r="AV728" s="386"/>
      <c r="AW728" s="387"/>
      <c r="AX728" s="2"/>
      <c r="AY728" s="393"/>
      <c r="AZ728" s="301"/>
      <c r="BA728" s="301"/>
      <c r="BB728" s="301"/>
      <c r="BC728" s="189"/>
      <c r="BD728" s="2"/>
      <c r="BE728" s="2"/>
      <c r="BF728" s="2"/>
      <c r="BG728" s="2"/>
      <c r="BH728" s="2"/>
      <c r="BI728" s="2"/>
    </row>
    <row r="729" spans="2:61" ht="9.9499999999999993" customHeight="1">
      <c r="B729" s="368">
        <f t="shared" ref="B729" si="547">B723+1</f>
        <v>84</v>
      </c>
      <c r="C729" s="620">
        <f ca="1">OFFSET(DATA!$B$15,$B729-1,0)</f>
        <v>0</v>
      </c>
      <c r="D729" s="621"/>
      <c r="E729" s="622"/>
      <c r="F729" s="373">
        <f ca="1">OFFSET(DATA!$C$15,$B729-1,0)</f>
        <v>0</v>
      </c>
      <c r="G729" s="374"/>
      <c r="H729" s="379" t="str">
        <f ca="1">OFFSET(TMP!$H$1,($B729-1)*4,0)</f>
        <v xml:space="preserve">
</v>
      </c>
      <c r="I729" s="235" t="str">
        <f ca="1">OFFSET(TMP!$I$1,($B729-1)*4,0)</f>
        <v xml:space="preserve">
</v>
      </c>
      <c r="J729" s="238" t="str">
        <f ca="1">IF(OFFSET(DATA!$L$15,$B729-1,0)="","  年　月　日",OFFSET(DATA!$L$15,$B729-1,0))</f>
        <v xml:space="preserve">  年　月　日</v>
      </c>
      <c r="K729" s="239"/>
      <c r="L729" s="239"/>
      <c r="M729" s="239"/>
      <c r="N729" s="239"/>
      <c r="O729" s="240"/>
      <c r="P729" s="329" t="str">
        <f ca="1">IF(OFFSET(DATA!$N$15,$B729-1,0)="","  年　月　日",OFFSET(DATA!$N$15,$B729-1,0))</f>
        <v xml:space="preserve">  年　月　日</v>
      </c>
      <c r="Q729" s="330"/>
      <c r="R729" s="330"/>
      <c r="S729" s="330"/>
      <c r="T729" s="330"/>
      <c r="U729" s="331"/>
      <c r="V729" s="338" t="str">
        <f ca="1">BC729&amp;OFFSET(DATA!$R$15,$B729-1,0)</f>
        <v/>
      </c>
      <c r="W729" s="339"/>
      <c r="X729" s="339"/>
      <c r="Y729" s="339"/>
      <c r="Z729" s="339"/>
      <c r="AA729" s="339"/>
      <c r="AB729" s="339"/>
      <c r="AC729" s="609">
        <f ca="1">OFFSET(DATA!$S$15,$B729-1,0)</f>
        <v>0</v>
      </c>
      <c r="AD729" s="609"/>
      <c r="AE729" s="610"/>
      <c r="AF729" s="350" t="str">
        <f ca="1">IF(OFFSET(DATA!$Y$15,$B729-1,0)="","  年　月　日",OFFSET(DATA!$Y$15,$B729-1,0))</f>
        <v xml:space="preserve">  年　月　日</v>
      </c>
      <c r="AG729" s="351"/>
      <c r="AH729" s="351"/>
      <c r="AI729" s="351"/>
      <c r="AJ729" s="352"/>
      <c r="AK729" s="359" t="str">
        <f ca="1">IF(BLOOD=1,IF(LEN(BB729)=8,LEFT(BB729,2),LEFT(BB729,1)),BB729)</f>
        <v/>
      </c>
      <c r="AL729" s="362" t="str">
        <f ca="1">IF(OFFSET(DATA!$AC$15,$B729-1,0)="","  年　月　日",OFFSET(DATA!$AC$15,$B729-1,0))</f>
        <v xml:space="preserve">  年　月　日</v>
      </c>
      <c r="AM729" s="311">
        <f t="shared" ref="AM729" ca="1" si="548">AY731</f>
        <v>0</v>
      </c>
      <c r="AN729" s="312"/>
      <c r="AO729" s="313"/>
      <c r="AP729" s="314" t="str">
        <f ca="1">INDIRECT("TMP!T" &amp; 2 + ($B729-1)*5)</f>
        <v xml:space="preserve">
</v>
      </c>
      <c r="AQ729" s="315"/>
      <c r="AR729" s="315" t="str">
        <f ca="1">INDIRECT("TMP!U" &amp; 2 + ($B729-1)*5)</f>
        <v xml:space="preserve">
</v>
      </c>
      <c r="AS729" s="315"/>
      <c r="AT729" s="320" t="str">
        <f ca="1">INDIRECT("TMP!V" &amp; 2 + ($B729-1)*5)</f>
        <v xml:space="preserve">
</v>
      </c>
      <c r="AU729" s="323" t="str">
        <f ca="1">IF(OFFSET(DATA!$AT$15,$B729-1,0)="","  年　月　日",OFFSET(DATA!$AT$15,$B729-1,0))</f>
        <v xml:space="preserve">  年　月　日</v>
      </c>
      <c r="AV729" s="413">
        <f ca="1">OFFSET(DATA!$BB$15,$B729-1,0)</f>
        <v>0</v>
      </c>
      <c r="AW729" s="414"/>
      <c r="AX729" s="2"/>
      <c r="AY729" s="392">
        <f ca="1">OFFSET(DATA!$AV$15,$B729-1,0)</f>
        <v>0</v>
      </c>
      <c r="AZ729" s="299">
        <f ca="1">OFFSET(DATA!$AX$15,$B729-1,0)</f>
        <v>0</v>
      </c>
      <c r="BA729" s="299">
        <f ca="1">OFFSET(DATA!$AZ$15,$B729-1,0)</f>
        <v>0</v>
      </c>
      <c r="BB729" s="299" t="str">
        <f ca="1">IF(OFFSET(DATA!$AB$15,$B729-1,0)="","",OFFSET(DATA!$AB$15,$B729-1,0))</f>
        <v/>
      </c>
      <c r="BC729" s="189" t="str">
        <f ca="1">IF(OR(YUBIN=2,OFFSET(DATA!$Q$15,$B729-1,0)=""),"","〒"&amp;OFFSET(DATA!$Q$15,$B729-1,0)&amp;"　")</f>
        <v/>
      </c>
      <c r="BD729" s="2"/>
      <c r="BE729" s="2"/>
      <c r="BF729" s="2"/>
      <c r="BG729" s="2"/>
      <c r="BH729" s="2"/>
      <c r="BI729" s="2"/>
    </row>
    <row r="730" spans="2:61" ht="9.9499999999999993" customHeight="1">
      <c r="B730" s="369"/>
      <c r="C730" s="623"/>
      <c r="D730" s="624"/>
      <c r="E730" s="625"/>
      <c r="F730" s="375"/>
      <c r="G730" s="376"/>
      <c r="H730" s="380"/>
      <c r="I730" s="236"/>
      <c r="J730" s="241"/>
      <c r="K730" s="242"/>
      <c r="L730" s="242"/>
      <c r="M730" s="242"/>
      <c r="N730" s="242"/>
      <c r="O730" s="243"/>
      <c r="P730" s="332"/>
      <c r="Q730" s="333"/>
      <c r="R730" s="333"/>
      <c r="S730" s="333"/>
      <c r="T730" s="333"/>
      <c r="U730" s="334"/>
      <c r="V730" s="340"/>
      <c r="W730" s="341"/>
      <c r="X730" s="341"/>
      <c r="Y730" s="341"/>
      <c r="Z730" s="341"/>
      <c r="AA730" s="341"/>
      <c r="AB730" s="341"/>
      <c r="AC730" s="611"/>
      <c r="AD730" s="611"/>
      <c r="AE730" s="612"/>
      <c r="AF730" s="353"/>
      <c r="AG730" s="354"/>
      <c r="AH730" s="354"/>
      <c r="AI730" s="354"/>
      <c r="AJ730" s="355"/>
      <c r="AK730" s="360"/>
      <c r="AL730" s="363"/>
      <c r="AM730" s="302"/>
      <c r="AN730" s="305"/>
      <c r="AO730" s="306"/>
      <c r="AP730" s="316"/>
      <c r="AQ730" s="317"/>
      <c r="AR730" s="317"/>
      <c r="AS730" s="317"/>
      <c r="AT730" s="321"/>
      <c r="AU730" s="324"/>
      <c r="AV730" s="384"/>
      <c r="AW730" s="385"/>
      <c r="AX730" s="2"/>
      <c r="AY730" s="393"/>
      <c r="AZ730" s="301"/>
      <c r="BA730" s="301"/>
      <c r="BB730" s="300"/>
      <c r="BC730" s="189"/>
      <c r="BD730" s="2"/>
      <c r="BE730" s="2"/>
      <c r="BF730" s="2"/>
      <c r="BG730" s="2"/>
      <c r="BH730" s="2"/>
      <c r="BI730" s="2"/>
    </row>
    <row r="731" spans="2:61" ht="9.9499999999999993" customHeight="1">
      <c r="B731" s="370"/>
      <c r="C731" s="614">
        <f ca="1">OFFSET(DATA!$A$15,$B729-1,0)</f>
        <v>0</v>
      </c>
      <c r="D731" s="615"/>
      <c r="E731" s="616"/>
      <c r="F731" s="375"/>
      <c r="G731" s="376"/>
      <c r="H731" s="380"/>
      <c r="I731" s="236"/>
      <c r="J731" s="244"/>
      <c r="K731" s="245"/>
      <c r="L731" s="245"/>
      <c r="M731" s="245"/>
      <c r="N731" s="245"/>
      <c r="O731" s="246"/>
      <c r="P731" s="335"/>
      <c r="Q731" s="336"/>
      <c r="R731" s="336"/>
      <c r="S731" s="336"/>
      <c r="T731" s="336"/>
      <c r="U731" s="337"/>
      <c r="V731" s="342"/>
      <c r="W731" s="343"/>
      <c r="X731" s="343"/>
      <c r="Y731" s="343"/>
      <c r="Z731" s="343"/>
      <c r="AA731" s="343"/>
      <c r="AB731" s="343"/>
      <c r="AC731" s="97"/>
      <c r="AD731" s="97"/>
      <c r="AE731" s="98"/>
      <c r="AF731" s="356"/>
      <c r="AG731" s="357"/>
      <c r="AH731" s="357"/>
      <c r="AI731" s="357"/>
      <c r="AJ731" s="358"/>
      <c r="AK731" s="360"/>
      <c r="AL731" s="364"/>
      <c r="AM731" s="302" t="str">
        <f t="shared" ref="AM731" ca="1" si="549">AZ731</f>
        <v/>
      </c>
      <c r="AN731" s="303"/>
      <c r="AO731" s="304"/>
      <c r="AP731" s="316"/>
      <c r="AQ731" s="317"/>
      <c r="AR731" s="317"/>
      <c r="AS731" s="317"/>
      <c r="AT731" s="321"/>
      <c r="AU731" s="325"/>
      <c r="AV731" s="415"/>
      <c r="AW731" s="416"/>
      <c r="AX731" s="75"/>
      <c r="AY731" s="502">
        <f t="shared" ref="AY731" ca="1" si="550">AY729</f>
        <v>0</v>
      </c>
      <c r="AZ731" s="504" t="str">
        <f t="shared" ref="AZ731" ca="1" si="551">IF(COUNTIF(AZ729,"*受給者*"),"受給者",IF(COUNTIF(AZ729,"*国民年金*"),"国民年金",IF(COUNTIF(AZ729,"厚生年金"),"厚生年金","")))</f>
        <v/>
      </c>
      <c r="BA731" s="504">
        <f t="shared" ref="BA731" ca="1" si="552">BA729</f>
        <v>0</v>
      </c>
      <c r="BB731" s="300"/>
      <c r="BC731" s="189"/>
      <c r="BD731" s="2"/>
      <c r="BE731" s="2"/>
      <c r="BF731" s="2"/>
      <c r="BG731" s="2"/>
      <c r="BH731" s="2"/>
      <c r="BI731" s="2"/>
    </row>
    <row r="732" spans="2:61" ht="9.9499999999999993" customHeight="1">
      <c r="B732" s="370"/>
      <c r="C732" s="614"/>
      <c r="D732" s="615"/>
      <c r="E732" s="616"/>
      <c r="F732" s="375"/>
      <c r="G732" s="376"/>
      <c r="H732" s="380"/>
      <c r="I732" s="236"/>
      <c r="J732" s="37"/>
      <c r="K732" s="394">
        <f ca="1">OFFSET(DATA!$M$15,$B729-1,0)</f>
        <v>0</v>
      </c>
      <c r="L732" s="394"/>
      <c r="M732" s="397" t="s">
        <v>213</v>
      </c>
      <c r="N732" s="397"/>
      <c r="O732" s="38"/>
      <c r="P732" s="37"/>
      <c r="Q732" s="394">
        <f ca="1">OFFSET(DATA!$O$15,$B729-1,0)</f>
        <v>0</v>
      </c>
      <c r="R732" s="394"/>
      <c r="S732" s="397" t="s">
        <v>214</v>
      </c>
      <c r="T732" s="397"/>
      <c r="U732" s="38"/>
      <c r="V732" s="400" t="str">
        <f ca="1">BC732&amp;OFFSET(DATA!$U$15,$B729-1,0)</f>
        <v/>
      </c>
      <c r="W732" s="401"/>
      <c r="X732" s="401"/>
      <c r="Y732" s="401"/>
      <c r="Z732" s="401"/>
      <c r="AA732" s="401"/>
      <c r="AB732" s="401"/>
      <c r="AC732" s="626">
        <f ca="1">OFFSET(DATA!$V$15,$B729-1,0)</f>
        <v>0</v>
      </c>
      <c r="AD732" s="626"/>
      <c r="AE732" s="627"/>
      <c r="AF732" s="408">
        <f ca="1">OFFSET(DATA!$Z$15,$B729-1,0)</f>
        <v>0</v>
      </c>
      <c r="AG732" s="408"/>
      <c r="AH732" s="397" t="s">
        <v>215</v>
      </c>
      <c r="AI732" s="397">
        <f ca="1">OFFSET(DATA!$AA$15,$B729-1,0)</f>
        <v>0</v>
      </c>
      <c r="AJ732" s="410"/>
      <c r="AK732" s="360"/>
      <c r="AL732" s="365">
        <f ca="1">OFFSET(DATA!$AD$15,$B729-1,0)</f>
        <v>0</v>
      </c>
      <c r="AM732" s="302"/>
      <c r="AN732" s="305"/>
      <c r="AO732" s="306"/>
      <c r="AP732" s="316"/>
      <c r="AQ732" s="317"/>
      <c r="AR732" s="317"/>
      <c r="AS732" s="317"/>
      <c r="AT732" s="321"/>
      <c r="AU732" s="326" t="str">
        <f ca="1">IF(OFFSET(DATA!$AU$15,$B729-1,0)="","  年　月　日",OFFSET(DATA!$AU$15,$B729-1,0))</f>
        <v xml:space="preserve">  年　月　日</v>
      </c>
      <c r="AV732" s="382">
        <f ca="1">OFFSET(DATA!$BC$15,$B729-1,0)</f>
        <v>0</v>
      </c>
      <c r="AW732" s="383"/>
      <c r="AX732" s="2"/>
      <c r="AY732" s="503"/>
      <c r="AZ732" s="505"/>
      <c r="BA732" s="505"/>
      <c r="BB732" s="300"/>
      <c r="BC732" s="189" t="str">
        <f ca="1">IF(OR(YUBIN=2,OFFSET(DATA!$T$15,$B729-1,0)=""),"","〒"&amp;OFFSET(DATA!$T$15,$B729-1,0)&amp;"　")</f>
        <v/>
      </c>
      <c r="BD732" s="2"/>
      <c r="BE732" s="2"/>
      <c r="BF732" s="2"/>
      <c r="BG732" s="2"/>
      <c r="BH732" s="2"/>
      <c r="BI732" s="2"/>
    </row>
    <row r="733" spans="2:61" ht="9.9499999999999993" customHeight="1">
      <c r="B733" s="371"/>
      <c r="C733" s="614">
        <f ca="1">OFFSET(DATA!$BD$15,$B729-1,0)</f>
        <v>0</v>
      </c>
      <c r="D733" s="615"/>
      <c r="E733" s="616"/>
      <c r="F733" s="375"/>
      <c r="G733" s="376"/>
      <c r="H733" s="380"/>
      <c r="I733" s="236"/>
      <c r="J733" s="71"/>
      <c r="K733" s="395"/>
      <c r="L733" s="395"/>
      <c r="M733" s="398"/>
      <c r="N733" s="398"/>
      <c r="O733" s="102"/>
      <c r="P733" s="71"/>
      <c r="Q733" s="395"/>
      <c r="R733" s="395"/>
      <c r="S733" s="398"/>
      <c r="T733" s="398"/>
      <c r="U733" s="102"/>
      <c r="V733" s="340"/>
      <c r="W733" s="341"/>
      <c r="X733" s="341"/>
      <c r="Y733" s="341"/>
      <c r="Z733" s="341"/>
      <c r="AA733" s="341"/>
      <c r="AB733" s="341"/>
      <c r="AC733" s="628"/>
      <c r="AD733" s="628"/>
      <c r="AE733" s="629"/>
      <c r="AF733" s="394"/>
      <c r="AG733" s="394"/>
      <c r="AH733" s="398"/>
      <c r="AI733" s="398"/>
      <c r="AJ733" s="411"/>
      <c r="AK733" s="360"/>
      <c r="AL733" s="366"/>
      <c r="AM733" s="302">
        <f t="shared" ref="AM733" ca="1" si="553">BA731</f>
        <v>0</v>
      </c>
      <c r="AN733" s="389" t="str">
        <f t="shared" ref="AN733" ca="1" si="554">IF($BA733=0,"",RIGHT($BA733,4))</f>
        <v/>
      </c>
      <c r="AO733" s="390"/>
      <c r="AP733" s="316"/>
      <c r="AQ733" s="317"/>
      <c r="AR733" s="317"/>
      <c r="AS733" s="317"/>
      <c r="AT733" s="321"/>
      <c r="AU733" s="327"/>
      <c r="AV733" s="384"/>
      <c r="AW733" s="385"/>
      <c r="AX733" s="2"/>
      <c r="AY733" s="392"/>
      <c r="AZ733" s="299"/>
      <c r="BA733" s="299">
        <f ca="1">OFFSET(DATA!$BA$15,$B729-1,0)</f>
        <v>0</v>
      </c>
      <c r="BB733" s="300"/>
      <c r="BC733" s="189"/>
      <c r="BD733" s="2"/>
      <c r="BE733" s="2"/>
      <c r="BF733" s="2"/>
      <c r="BG733" s="2"/>
      <c r="BH733" s="2"/>
      <c r="BI733" s="2"/>
    </row>
    <row r="734" spans="2:61" ht="9.9499999999999993" customHeight="1">
      <c r="B734" s="372"/>
      <c r="C734" s="617"/>
      <c r="D734" s="618"/>
      <c r="E734" s="619"/>
      <c r="F734" s="377"/>
      <c r="G734" s="378"/>
      <c r="H734" s="381"/>
      <c r="I734" s="237"/>
      <c r="J734" s="39"/>
      <c r="K734" s="396"/>
      <c r="L734" s="396"/>
      <c r="M734" s="399"/>
      <c r="N734" s="399"/>
      <c r="O734" s="40"/>
      <c r="P734" s="39"/>
      <c r="Q734" s="396"/>
      <c r="R734" s="396"/>
      <c r="S734" s="399"/>
      <c r="T734" s="399"/>
      <c r="U734" s="40"/>
      <c r="V734" s="402"/>
      <c r="W734" s="403"/>
      <c r="X734" s="403"/>
      <c r="Y734" s="403"/>
      <c r="Z734" s="403"/>
      <c r="AA734" s="403"/>
      <c r="AB734" s="403"/>
      <c r="AC734" s="613"/>
      <c r="AD734" s="613"/>
      <c r="AE734" s="378"/>
      <c r="AF734" s="409"/>
      <c r="AG734" s="409"/>
      <c r="AH734" s="399"/>
      <c r="AI734" s="399"/>
      <c r="AJ734" s="412"/>
      <c r="AK734" s="361"/>
      <c r="AL734" s="367"/>
      <c r="AM734" s="388"/>
      <c r="AN734" s="391"/>
      <c r="AO734" s="378"/>
      <c r="AP734" s="318"/>
      <c r="AQ734" s="319"/>
      <c r="AR734" s="319"/>
      <c r="AS734" s="319"/>
      <c r="AT734" s="322"/>
      <c r="AU734" s="328"/>
      <c r="AV734" s="386"/>
      <c r="AW734" s="387"/>
      <c r="AX734" s="2"/>
      <c r="AY734" s="393"/>
      <c r="AZ734" s="301"/>
      <c r="BA734" s="301"/>
      <c r="BB734" s="301"/>
      <c r="BC734" s="189"/>
      <c r="BD734" s="2"/>
      <c r="BE734" s="2"/>
      <c r="BF734" s="2"/>
      <c r="BG734" s="2"/>
      <c r="BH734" s="2"/>
      <c r="BI734" s="2"/>
    </row>
    <row r="735" spans="2:61" ht="9.9499999999999993" customHeight="1">
      <c r="B735" s="368">
        <f t="shared" ref="B735" si="555">B729+1</f>
        <v>85</v>
      </c>
      <c r="C735" s="620">
        <f ca="1">OFFSET(DATA!$B$15,$B735-1,0)</f>
        <v>0</v>
      </c>
      <c r="D735" s="621"/>
      <c r="E735" s="622"/>
      <c r="F735" s="373">
        <f ca="1">OFFSET(DATA!$C$15,$B735-1,0)</f>
        <v>0</v>
      </c>
      <c r="G735" s="374"/>
      <c r="H735" s="379" t="str">
        <f ca="1">OFFSET(TMP!$H$1,($B735-1)*4,0)</f>
        <v xml:space="preserve">
</v>
      </c>
      <c r="I735" s="235" t="str">
        <f ca="1">OFFSET(TMP!$I$1,($B735-1)*4,0)</f>
        <v xml:space="preserve">
</v>
      </c>
      <c r="J735" s="238" t="str">
        <f ca="1">IF(OFFSET(DATA!$L$15,$B735-1,0)="","  年　月　日",OFFSET(DATA!$L$15,$B735-1,0))</f>
        <v xml:space="preserve">  年　月　日</v>
      </c>
      <c r="K735" s="239"/>
      <c r="L735" s="239"/>
      <c r="M735" s="239"/>
      <c r="N735" s="239"/>
      <c r="O735" s="240"/>
      <c r="P735" s="329" t="str">
        <f ca="1">IF(OFFSET(DATA!$N$15,$B735-1,0)="","  年　月　日",OFFSET(DATA!$N$15,$B735-1,0))</f>
        <v xml:space="preserve">  年　月　日</v>
      </c>
      <c r="Q735" s="330"/>
      <c r="R735" s="330"/>
      <c r="S735" s="330"/>
      <c r="T735" s="330"/>
      <c r="U735" s="331"/>
      <c r="V735" s="338" t="str">
        <f ca="1">BC735&amp;OFFSET(DATA!$R$15,$B735-1,0)</f>
        <v/>
      </c>
      <c r="W735" s="339"/>
      <c r="X735" s="339"/>
      <c r="Y735" s="339"/>
      <c r="Z735" s="339"/>
      <c r="AA735" s="339"/>
      <c r="AB735" s="339"/>
      <c r="AC735" s="609">
        <f ca="1">OFFSET(DATA!$S$15,$B735-1,0)</f>
        <v>0</v>
      </c>
      <c r="AD735" s="609"/>
      <c r="AE735" s="610"/>
      <c r="AF735" s="350" t="str">
        <f ca="1">IF(OFFSET(DATA!$Y$15,$B735-1,0)="","  年　月　日",OFFSET(DATA!$Y$15,$B735-1,0))</f>
        <v xml:space="preserve">  年　月　日</v>
      </c>
      <c r="AG735" s="351"/>
      <c r="AH735" s="351"/>
      <c r="AI735" s="351"/>
      <c r="AJ735" s="352"/>
      <c r="AK735" s="359" t="str">
        <f ca="1">IF(BLOOD=1,IF(LEN(BB735)=8,LEFT(BB735,2),LEFT(BB735,1)),BB735)</f>
        <v/>
      </c>
      <c r="AL735" s="362" t="str">
        <f ca="1">IF(OFFSET(DATA!$AC$15,$B735-1,0)="","  年　月　日",OFFSET(DATA!$AC$15,$B735-1,0))</f>
        <v xml:space="preserve">  年　月　日</v>
      </c>
      <c r="AM735" s="311">
        <f t="shared" ref="AM735" ca="1" si="556">AY737</f>
        <v>0</v>
      </c>
      <c r="AN735" s="312"/>
      <c r="AO735" s="313"/>
      <c r="AP735" s="314" t="str">
        <f ca="1">INDIRECT("TMP!T" &amp; 2 + ($B735-1)*5)</f>
        <v xml:space="preserve">
</v>
      </c>
      <c r="AQ735" s="315"/>
      <c r="AR735" s="315" t="str">
        <f ca="1">INDIRECT("TMP!U" &amp; 2 + ($B735-1)*5)</f>
        <v xml:space="preserve">
</v>
      </c>
      <c r="AS735" s="315"/>
      <c r="AT735" s="320" t="str">
        <f ca="1">INDIRECT("TMP!V" &amp; 2 + ($B735-1)*5)</f>
        <v xml:space="preserve">
</v>
      </c>
      <c r="AU735" s="323" t="str">
        <f ca="1">IF(OFFSET(DATA!$AT$15,$B735-1,0)="","  年　月　日",OFFSET(DATA!$AT$15,$B735-1,0))</f>
        <v xml:space="preserve">  年　月　日</v>
      </c>
      <c r="AV735" s="413">
        <f ca="1">OFFSET(DATA!$BB$15,$B735-1,0)</f>
        <v>0</v>
      </c>
      <c r="AW735" s="414"/>
      <c r="AX735" s="2"/>
      <c r="AY735" s="392">
        <f ca="1">OFFSET(DATA!$AV$15,$B735-1,0)</f>
        <v>0</v>
      </c>
      <c r="AZ735" s="299">
        <f ca="1">OFFSET(DATA!$AX$15,$B735-1,0)</f>
        <v>0</v>
      </c>
      <c r="BA735" s="299">
        <f ca="1">OFFSET(DATA!$AZ$15,$B735-1,0)</f>
        <v>0</v>
      </c>
      <c r="BB735" s="299" t="str">
        <f ca="1">IF(OFFSET(DATA!$AB$15,$B735-1,0)="","",OFFSET(DATA!$AB$15,$B735-1,0))</f>
        <v/>
      </c>
      <c r="BC735" s="189" t="str">
        <f ca="1">IF(OR(YUBIN=2,OFFSET(DATA!$Q$15,$B735-1,0)=""),"","〒"&amp;OFFSET(DATA!$Q$15,$B735-1,0)&amp;"　")</f>
        <v/>
      </c>
      <c r="BD735" s="2"/>
      <c r="BE735" s="2"/>
      <c r="BF735" s="2"/>
      <c r="BG735" s="2"/>
      <c r="BH735" s="2"/>
      <c r="BI735" s="2"/>
    </row>
    <row r="736" spans="2:61" ht="9.9499999999999993" customHeight="1">
      <c r="B736" s="369"/>
      <c r="C736" s="623"/>
      <c r="D736" s="624"/>
      <c r="E736" s="625"/>
      <c r="F736" s="375"/>
      <c r="G736" s="376"/>
      <c r="H736" s="380"/>
      <c r="I736" s="236"/>
      <c r="J736" s="241"/>
      <c r="K736" s="242"/>
      <c r="L736" s="242"/>
      <c r="M736" s="242"/>
      <c r="N736" s="242"/>
      <c r="O736" s="243"/>
      <c r="P736" s="332"/>
      <c r="Q736" s="333"/>
      <c r="R736" s="333"/>
      <c r="S736" s="333"/>
      <c r="T736" s="333"/>
      <c r="U736" s="334"/>
      <c r="V736" s="340"/>
      <c r="W736" s="341"/>
      <c r="X736" s="341"/>
      <c r="Y736" s="341"/>
      <c r="Z736" s="341"/>
      <c r="AA736" s="341"/>
      <c r="AB736" s="341"/>
      <c r="AC736" s="611"/>
      <c r="AD736" s="611"/>
      <c r="AE736" s="612"/>
      <c r="AF736" s="353"/>
      <c r="AG736" s="354"/>
      <c r="AH736" s="354"/>
      <c r="AI736" s="354"/>
      <c r="AJ736" s="355"/>
      <c r="AK736" s="360"/>
      <c r="AL736" s="363"/>
      <c r="AM736" s="302"/>
      <c r="AN736" s="305"/>
      <c r="AO736" s="306"/>
      <c r="AP736" s="316"/>
      <c r="AQ736" s="317"/>
      <c r="AR736" s="317"/>
      <c r="AS736" s="317"/>
      <c r="AT736" s="321"/>
      <c r="AU736" s="324"/>
      <c r="AV736" s="384"/>
      <c r="AW736" s="385"/>
      <c r="AX736" s="2"/>
      <c r="AY736" s="393"/>
      <c r="AZ736" s="301"/>
      <c r="BA736" s="301"/>
      <c r="BB736" s="300"/>
      <c r="BC736" s="189"/>
      <c r="BD736" s="2"/>
      <c r="BE736" s="2"/>
      <c r="BF736" s="2"/>
      <c r="BG736" s="2"/>
      <c r="BH736" s="2"/>
      <c r="BI736" s="2"/>
    </row>
    <row r="737" spans="2:61" ht="9.9499999999999993" customHeight="1">
      <c r="B737" s="370"/>
      <c r="C737" s="614">
        <f ca="1">OFFSET(DATA!$A$15,$B735-1,0)</f>
        <v>0</v>
      </c>
      <c r="D737" s="615"/>
      <c r="E737" s="616"/>
      <c r="F737" s="375"/>
      <c r="G737" s="376"/>
      <c r="H737" s="380"/>
      <c r="I737" s="236"/>
      <c r="J737" s="244"/>
      <c r="K737" s="245"/>
      <c r="L737" s="245"/>
      <c r="M737" s="245"/>
      <c r="N737" s="245"/>
      <c r="O737" s="246"/>
      <c r="P737" s="335"/>
      <c r="Q737" s="336"/>
      <c r="R737" s="336"/>
      <c r="S737" s="336"/>
      <c r="T737" s="336"/>
      <c r="U737" s="337"/>
      <c r="V737" s="342"/>
      <c r="W737" s="343"/>
      <c r="X737" s="343"/>
      <c r="Y737" s="343"/>
      <c r="Z737" s="343"/>
      <c r="AA737" s="343"/>
      <c r="AB737" s="343"/>
      <c r="AC737" s="97"/>
      <c r="AD737" s="97"/>
      <c r="AE737" s="98"/>
      <c r="AF737" s="356"/>
      <c r="AG737" s="357"/>
      <c r="AH737" s="357"/>
      <c r="AI737" s="357"/>
      <c r="AJ737" s="358"/>
      <c r="AK737" s="360"/>
      <c r="AL737" s="364"/>
      <c r="AM737" s="302" t="str">
        <f t="shared" ref="AM737" ca="1" si="557">AZ737</f>
        <v/>
      </c>
      <c r="AN737" s="303"/>
      <c r="AO737" s="304"/>
      <c r="AP737" s="316"/>
      <c r="AQ737" s="317"/>
      <c r="AR737" s="317"/>
      <c r="AS737" s="317"/>
      <c r="AT737" s="321"/>
      <c r="AU737" s="325"/>
      <c r="AV737" s="415"/>
      <c r="AW737" s="416"/>
      <c r="AX737" s="75"/>
      <c r="AY737" s="502">
        <f t="shared" ref="AY737" ca="1" si="558">AY735</f>
        <v>0</v>
      </c>
      <c r="AZ737" s="504" t="str">
        <f t="shared" ref="AZ737" ca="1" si="559">IF(COUNTIF(AZ735,"*受給者*"),"受給者",IF(COUNTIF(AZ735,"*国民年金*"),"国民年金",IF(COUNTIF(AZ735,"厚生年金"),"厚生年金","")))</f>
        <v/>
      </c>
      <c r="BA737" s="504">
        <f t="shared" ref="BA737" ca="1" si="560">BA735</f>
        <v>0</v>
      </c>
      <c r="BB737" s="300"/>
      <c r="BC737" s="189"/>
      <c r="BD737" s="2"/>
      <c r="BE737" s="2"/>
      <c r="BF737" s="2"/>
      <c r="BG737" s="2"/>
      <c r="BH737" s="2"/>
      <c r="BI737" s="2"/>
    </row>
    <row r="738" spans="2:61" ht="9.9499999999999993" customHeight="1">
      <c r="B738" s="370"/>
      <c r="C738" s="614"/>
      <c r="D738" s="615"/>
      <c r="E738" s="616"/>
      <c r="F738" s="375"/>
      <c r="G738" s="376"/>
      <c r="H738" s="380"/>
      <c r="I738" s="236"/>
      <c r="J738" s="37"/>
      <c r="K738" s="394">
        <f ca="1">OFFSET(DATA!$M$15,$B735-1,0)</f>
        <v>0</v>
      </c>
      <c r="L738" s="394"/>
      <c r="M738" s="397" t="s">
        <v>213</v>
      </c>
      <c r="N738" s="397"/>
      <c r="O738" s="38"/>
      <c r="P738" s="37"/>
      <c r="Q738" s="394">
        <f ca="1">OFFSET(DATA!$O$15,$B735-1,0)</f>
        <v>0</v>
      </c>
      <c r="R738" s="394"/>
      <c r="S738" s="397" t="s">
        <v>214</v>
      </c>
      <c r="T738" s="397"/>
      <c r="U738" s="38"/>
      <c r="V738" s="400" t="str">
        <f ca="1">BC738&amp;OFFSET(DATA!$U$15,$B735-1,0)</f>
        <v/>
      </c>
      <c r="W738" s="401"/>
      <c r="X738" s="401"/>
      <c r="Y738" s="401"/>
      <c r="Z738" s="401"/>
      <c r="AA738" s="401"/>
      <c r="AB738" s="401"/>
      <c r="AC738" s="626">
        <f ca="1">OFFSET(DATA!$V$15,$B735-1,0)</f>
        <v>0</v>
      </c>
      <c r="AD738" s="626"/>
      <c r="AE738" s="627"/>
      <c r="AF738" s="408">
        <f ca="1">OFFSET(DATA!$Z$15,$B735-1,0)</f>
        <v>0</v>
      </c>
      <c r="AG738" s="408"/>
      <c r="AH738" s="397" t="s">
        <v>215</v>
      </c>
      <c r="AI738" s="397">
        <f ca="1">OFFSET(DATA!$AA$15,$B735-1,0)</f>
        <v>0</v>
      </c>
      <c r="AJ738" s="410"/>
      <c r="AK738" s="360"/>
      <c r="AL738" s="365">
        <f ca="1">OFFSET(DATA!$AD$15,$B735-1,0)</f>
        <v>0</v>
      </c>
      <c r="AM738" s="302"/>
      <c r="AN738" s="305"/>
      <c r="AO738" s="306"/>
      <c r="AP738" s="316"/>
      <c r="AQ738" s="317"/>
      <c r="AR738" s="317"/>
      <c r="AS738" s="317"/>
      <c r="AT738" s="321"/>
      <c r="AU738" s="326" t="str">
        <f ca="1">IF(OFFSET(DATA!$AU$15,$B735-1,0)="","  年　月　日",OFFSET(DATA!$AU$15,$B735-1,0))</f>
        <v xml:space="preserve">  年　月　日</v>
      </c>
      <c r="AV738" s="382">
        <f ca="1">OFFSET(DATA!$BC$15,$B735-1,0)</f>
        <v>0</v>
      </c>
      <c r="AW738" s="383"/>
      <c r="AX738" s="2"/>
      <c r="AY738" s="503"/>
      <c r="AZ738" s="505"/>
      <c r="BA738" s="505"/>
      <c r="BB738" s="300"/>
      <c r="BC738" s="189" t="str">
        <f ca="1">IF(OR(YUBIN=2,OFFSET(DATA!$T$15,$B735-1,0)=""),"","〒"&amp;OFFSET(DATA!$T$15,$B735-1,0)&amp;"　")</f>
        <v/>
      </c>
      <c r="BD738" s="2"/>
      <c r="BE738" s="2"/>
      <c r="BF738" s="2"/>
      <c r="BG738" s="2"/>
      <c r="BH738" s="2"/>
      <c r="BI738" s="2"/>
    </row>
    <row r="739" spans="2:61" ht="9.9499999999999993" customHeight="1">
      <c r="B739" s="371"/>
      <c r="C739" s="614">
        <f ca="1">OFFSET(DATA!$BD$15,$B735-1,0)</f>
        <v>0</v>
      </c>
      <c r="D739" s="615"/>
      <c r="E739" s="616"/>
      <c r="F739" s="375"/>
      <c r="G739" s="376"/>
      <c r="H739" s="380"/>
      <c r="I739" s="236"/>
      <c r="J739" s="71"/>
      <c r="K739" s="395"/>
      <c r="L739" s="395"/>
      <c r="M739" s="398"/>
      <c r="N739" s="398"/>
      <c r="O739" s="102"/>
      <c r="P739" s="71"/>
      <c r="Q739" s="395"/>
      <c r="R739" s="395"/>
      <c r="S739" s="398"/>
      <c r="T739" s="398"/>
      <c r="U739" s="102"/>
      <c r="V739" s="340"/>
      <c r="W739" s="341"/>
      <c r="X739" s="341"/>
      <c r="Y739" s="341"/>
      <c r="Z739" s="341"/>
      <c r="AA739" s="341"/>
      <c r="AB739" s="341"/>
      <c r="AC739" s="628"/>
      <c r="AD739" s="628"/>
      <c r="AE739" s="629"/>
      <c r="AF739" s="394"/>
      <c r="AG739" s="394"/>
      <c r="AH739" s="398"/>
      <c r="AI739" s="398"/>
      <c r="AJ739" s="411"/>
      <c r="AK739" s="360"/>
      <c r="AL739" s="366"/>
      <c r="AM739" s="302">
        <f t="shared" ref="AM739" ca="1" si="561">BA737</f>
        <v>0</v>
      </c>
      <c r="AN739" s="389" t="str">
        <f t="shared" ref="AN739" ca="1" si="562">IF($BA739=0,"",RIGHT($BA739,4))</f>
        <v/>
      </c>
      <c r="AO739" s="390"/>
      <c r="AP739" s="316"/>
      <c r="AQ739" s="317"/>
      <c r="AR739" s="317"/>
      <c r="AS739" s="317"/>
      <c r="AT739" s="321"/>
      <c r="AU739" s="327"/>
      <c r="AV739" s="384"/>
      <c r="AW739" s="385"/>
      <c r="AX739" s="2"/>
      <c r="AY739" s="392"/>
      <c r="AZ739" s="299"/>
      <c r="BA739" s="299">
        <f ca="1">OFFSET(DATA!$BA$15,$B735-1,0)</f>
        <v>0</v>
      </c>
      <c r="BB739" s="300"/>
      <c r="BC739" s="189"/>
      <c r="BD739" s="2"/>
      <c r="BE739" s="2"/>
      <c r="BF739" s="2"/>
      <c r="BG739" s="2"/>
      <c r="BH739" s="2"/>
      <c r="BI739" s="2"/>
    </row>
    <row r="740" spans="2:61" ht="9.9499999999999993" customHeight="1">
      <c r="B740" s="372"/>
      <c r="C740" s="617"/>
      <c r="D740" s="618"/>
      <c r="E740" s="619"/>
      <c r="F740" s="377"/>
      <c r="G740" s="378"/>
      <c r="H740" s="381"/>
      <c r="I740" s="237"/>
      <c r="J740" s="39"/>
      <c r="K740" s="396"/>
      <c r="L740" s="396"/>
      <c r="M740" s="399"/>
      <c r="N740" s="399"/>
      <c r="O740" s="40"/>
      <c r="P740" s="39"/>
      <c r="Q740" s="396"/>
      <c r="R740" s="396"/>
      <c r="S740" s="399"/>
      <c r="T740" s="399"/>
      <c r="U740" s="40"/>
      <c r="V740" s="402"/>
      <c r="W740" s="403"/>
      <c r="X740" s="403"/>
      <c r="Y740" s="403"/>
      <c r="Z740" s="403"/>
      <c r="AA740" s="403"/>
      <c r="AB740" s="403"/>
      <c r="AC740" s="613"/>
      <c r="AD740" s="613"/>
      <c r="AE740" s="378"/>
      <c r="AF740" s="409"/>
      <c r="AG740" s="409"/>
      <c r="AH740" s="399"/>
      <c r="AI740" s="399"/>
      <c r="AJ740" s="412"/>
      <c r="AK740" s="361"/>
      <c r="AL740" s="367"/>
      <c r="AM740" s="388"/>
      <c r="AN740" s="391"/>
      <c r="AO740" s="378"/>
      <c r="AP740" s="318"/>
      <c r="AQ740" s="319"/>
      <c r="AR740" s="319"/>
      <c r="AS740" s="319"/>
      <c r="AT740" s="322"/>
      <c r="AU740" s="328"/>
      <c r="AV740" s="386"/>
      <c r="AW740" s="387"/>
      <c r="AX740" s="2"/>
      <c r="AY740" s="393"/>
      <c r="AZ740" s="301"/>
      <c r="BA740" s="301"/>
      <c r="BB740" s="301"/>
      <c r="BC740" s="189"/>
      <c r="BD740" s="2"/>
      <c r="BE740" s="2"/>
      <c r="BF740" s="2"/>
      <c r="BG740" s="2"/>
      <c r="BH740" s="2"/>
      <c r="BI740" s="2"/>
    </row>
    <row r="741" spans="2:61" ht="9.9499999999999993" customHeight="1">
      <c r="B741" s="368">
        <f t="shared" ref="B741" si="563">B735+1</f>
        <v>86</v>
      </c>
      <c r="C741" s="620">
        <f ca="1">OFFSET(DATA!$B$15,$B741-1,0)</f>
        <v>0</v>
      </c>
      <c r="D741" s="621"/>
      <c r="E741" s="622"/>
      <c r="F741" s="373">
        <f ca="1">OFFSET(DATA!$C$15,$B741-1,0)</f>
        <v>0</v>
      </c>
      <c r="G741" s="374"/>
      <c r="H741" s="379" t="str">
        <f ca="1">OFFSET(TMP!$H$1,($B741-1)*4,0)</f>
        <v xml:space="preserve">
</v>
      </c>
      <c r="I741" s="235" t="str">
        <f ca="1">OFFSET(TMP!$I$1,($B741-1)*4,0)</f>
        <v xml:space="preserve">
</v>
      </c>
      <c r="J741" s="238" t="str">
        <f ca="1">IF(OFFSET(DATA!$L$15,$B741-1,0)="","  年　月　日",OFFSET(DATA!$L$15,$B741-1,0))</f>
        <v xml:space="preserve">  年　月　日</v>
      </c>
      <c r="K741" s="239"/>
      <c r="L741" s="239"/>
      <c r="M741" s="239"/>
      <c r="N741" s="239"/>
      <c r="O741" s="240"/>
      <c r="P741" s="329" t="str">
        <f ca="1">IF(OFFSET(DATA!$N$15,$B741-1,0)="","  年　月　日",OFFSET(DATA!$N$15,$B741-1,0))</f>
        <v xml:space="preserve">  年　月　日</v>
      </c>
      <c r="Q741" s="330"/>
      <c r="R741" s="330"/>
      <c r="S741" s="330"/>
      <c r="T741" s="330"/>
      <c r="U741" s="331"/>
      <c r="V741" s="338" t="str">
        <f ca="1">BC741&amp;OFFSET(DATA!$R$15,$B741-1,0)</f>
        <v/>
      </c>
      <c r="W741" s="339"/>
      <c r="X741" s="339"/>
      <c r="Y741" s="339"/>
      <c r="Z741" s="339"/>
      <c r="AA741" s="339"/>
      <c r="AB741" s="339"/>
      <c r="AC741" s="609">
        <f ca="1">OFFSET(DATA!$S$15,$B741-1,0)</f>
        <v>0</v>
      </c>
      <c r="AD741" s="609"/>
      <c r="AE741" s="610"/>
      <c r="AF741" s="350" t="str">
        <f ca="1">IF(OFFSET(DATA!$Y$15,$B741-1,0)="","  年　月　日",OFFSET(DATA!$Y$15,$B741-1,0))</f>
        <v xml:space="preserve">  年　月　日</v>
      </c>
      <c r="AG741" s="351"/>
      <c r="AH741" s="351"/>
      <c r="AI741" s="351"/>
      <c r="AJ741" s="352"/>
      <c r="AK741" s="359" t="str">
        <f ca="1">IF(BLOOD=1,IF(LEN(BB741)=8,LEFT(BB741,2),LEFT(BB741,1)),BB741)</f>
        <v/>
      </c>
      <c r="AL741" s="362" t="str">
        <f ca="1">IF(OFFSET(DATA!$AC$15,$B741-1,0)="","  年　月　日",OFFSET(DATA!$AC$15,$B741-1,0))</f>
        <v xml:space="preserve">  年　月　日</v>
      </c>
      <c r="AM741" s="311">
        <f t="shared" ref="AM741" ca="1" si="564">AY743</f>
        <v>0</v>
      </c>
      <c r="AN741" s="312"/>
      <c r="AO741" s="313"/>
      <c r="AP741" s="314" t="str">
        <f ca="1">INDIRECT("TMP!T" &amp; 2 + ($B741-1)*5)</f>
        <v xml:space="preserve">
</v>
      </c>
      <c r="AQ741" s="315"/>
      <c r="AR741" s="315" t="str">
        <f ca="1">INDIRECT("TMP!U" &amp; 2 + ($B741-1)*5)</f>
        <v xml:space="preserve">
</v>
      </c>
      <c r="AS741" s="315"/>
      <c r="AT741" s="320" t="str">
        <f ca="1">INDIRECT("TMP!V" &amp; 2 + ($B741-1)*5)</f>
        <v xml:space="preserve">
</v>
      </c>
      <c r="AU741" s="323" t="str">
        <f ca="1">IF(OFFSET(DATA!$AT$15,$B741-1,0)="","  年　月　日",OFFSET(DATA!$AT$15,$B741-1,0))</f>
        <v xml:space="preserve">  年　月　日</v>
      </c>
      <c r="AV741" s="413">
        <f ca="1">OFFSET(DATA!$BB$15,$B741-1,0)</f>
        <v>0</v>
      </c>
      <c r="AW741" s="414"/>
      <c r="AX741" s="2"/>
      <c r="AY741" s="392">
        <f ca="1">OFFSET(DATA!$AV$15,$B741-1,0)</f>
        <v>0</v>
      </c>
      <c r="AZ741" s="299">
        <f ca="1">OFFSET(DATA!$AX$15,$B741-1,0)</f>
        <v>0</v>
      </c>
      <c r="BA741" s="299">
        <f ca="1">OFFSET(DATA!$AZ$15,$B741-1,0)</f>
        <v>0</v>
      </c>
      <c r="BB741" s="299" t="str">
        <f ca="1">IF(OFFSET(DATA!$AB$15,$B741-1,0)="","",OFFSET(DATA!$AB$15,$B741-1,0))</f>
        <v/>
      </c>
      <c r="BC741" s="189" t="str">
        <f ca="1">IF(OR(YUBIN=2,OFFSET(DATA!$Q$15,$B741-1,0)=""),"","〒"&amp;OFFSET(DATA!$Q$15,$B741-1,0)&amp;"　")</f>
        <v/>
      </c>
      <c r="BD741" s="2"/>
      <c r="BE741" s="2"/>
      <c r="BF741" s="2"/>
      <c r="BG741" s="2"/>
      <c r="BH741" s="2"/>
      <c r="BI741" s="2"/>
    </row>
    <row r="742" spans="2:61" ht="9.9499999999999993" customHeight="1">
      <c r="B742" s="369"/>
      <c r="C742" s="623"/>
      <c r="D742" s="624"/>
      <c r="E742" s="625"/>
      <c r="F742" s="375"/>
      <c r="G742" s="376"/>
      <c r="H742" s="380"/>
      <c r="I742" s="236"/>
      <c r="J742" s="241"/>
      <c r="K742" s="242"/>
      <c r="L742" s="242"/>
      <c r="M742" s="242"/>
      <c r="N742" s="242"/>
      <c r="O742" s="243"/>
      <c r="P742" s="332"/>
      <c r="Q742" s="333"/>
      <c r="R742" s="333"/>
      <c r="S742" s="333"/>
      <c r="T742" s="333"/>
      <c r="U742" s="334"/>
      <c r="V742" s="340"/>
      <c r="W742" s="341"/>
      <c r="X742" s="341"/>
      <c r="Y742" s="341"/>
      <c r="Z742" s="341"/>
      <c r="AA742" s="341"/>
      <c r="AB742" s="341"/>
      <c r="AC742" s="611"/>
      <c r="AD742" s="611"/>
      <c r="AE742" s="612"/>
      <c r="AF742" s="353"/>
      <c r="AG742" s="354"/>
      <c r="AH742" s="354"/>
      <c r="AI742" s="354"/>
      <c r="AJ742" s="355"/>
      <c r="AK742" s="360"/>
      <c r="AL742" s="363"/>
      <c r="AM742" s="302"/>
      <c r="AN742" s="305"/>
      <c r="AO742" s="306"/>
      <c r="AP742" s="316"/>
      <c r="AQ742" s="317"/>
      <c r="AR742" s="317"/>
      <c r="AS742" s="317"/>
      <c r="AT742" s="321"/>
      <c r="AU742" s="324"/>
      <c r="AV742" s="384"/>
      <c r="AW742" s="385"/>
      <c r="AX742" s="2"/>
      <c r="AY742" s="393"/>
      <c r="AZ742" s="301"/>
      <c r="BA742" s="301"/>
      <c r="BB742" s="300"/>
      <c r="BC742" s="189"/>
      <c r="BD742" s="2"/>
      <c r="BE742" s="2"/>
      <c r="BF742" s="2"/>
      <c r="BG742" s="2"/>
      <c r="BH742" s="2"/>
      <c r="BI742" s="2"/>
    </row>
    <row r="743" spans="2:61" ht="9.9499999999999993" customHeight="1">
      <c r="B743" s="370"/>
      <c r="C743" s="614">
        <f ca="1">OFFSET(DATA!$A$15,$B741-1,0)</f>
        <v>0</v>
      </c>
      <c r="D743" s="615"/>
      <c r="E743" s="616"/>
      <c r="F743" s="375"/>
      <c r="G743" s="376"/>
      <c r="H743" s="380"/>
      <c r="I743" s="236"/>
      <c r="J743" s="244"/>
      <c r="K743" s="245"/>
      <c r="L743" s="245"/>
      <c r="M743" s="245"/>
      <c r="N743" s="245"/>
      <c r="O743" s="246"/>
      <c r="P743" s="335"/>
      <c r="Q743" s="336"/>
      <c r="R743" s="336"/>
      <c r="S743" s="336"/>
      <c r="T743" s="336"/>
      <c r="U743" s="337"/>
      <c r="V743" s="342"/>
      <c r="W743" s="343"/>
      <c r="X743" s="343"/>
      <c r="Y743" s="343"/>
      <c r="Z743" s="343"/>
      <c r="AA743" s="343"/>
      <c r="AB743" s="343"/>
      <c r="AC743" s="97"/>
      <c r="AD743" s="97"/>
      <c r="AE743" s="98"/>
      <c r="AF743" s="356"/>
      <c r="AG743" s="357"/>
      <c r="AH743" s="357"/>
      <c r="AI743" s="357"/>
      <c r="AJ743" s="358"/>
      <c r="AK743" s="360"/>
      <c r="AL743" s="364"/>
      <c r="AM743" s="302" t="str">
        <f t="shared" ref="AM743" ca="1" si="565">AZ743</f>
        <v/>
      </c>
      <c r="AN743" s="303"/>
      <c r="AO743" s="304"/>
      <c r="AP743" s="316"/>
      <c r="AQ743" s="317"/>
      <c r="AR743" s="317"/>
      <c r="AS743" s="317"/>
      <c r="AT743" s="321"/>
      <c r="AU743" s="325"/>
      <c r="AV743" s="415"/>
      <c r="AW743" s="416"/>
      <c r="AX743" s="75"/>
      <c r="AY743" s="502">
        <f t="shared" ref="AY743" ca="1" si="566">AY741</f>
        <v>0</v>
      </c>
      <c r="AZ743" s="504" t="str">
        <f t="shared" ref="AZ743" ca="1" si="567">IF(COUNTIF(AZ741,"*受給者*"),"受給者",IF(COUNTIF(AZ741,"*国民年金*"),"国民年金",IF(COUNTIF(AZ741,"厚生年金"),"厚生年金","")))</f>
        <v/>
      </c>
      <c r="BA743" s="504">
        <f t="shared" ref="BA743" ca="1" si="568">BA741</f>
        <v>0</v>
      </c>
      <c r="BB743" s="300"/>
      <c r="BC743" s="189"/>
      <c r="BD743" s="2"/>
      <c r="BE743" s="2"/>
      <c r="BF743" s="2"/>
      <c r="BG743" s="2"/>
      <c r="BH743" s="2"/>
      <c r="BI743" s="2"/>
    </row>
    <row r="744" spans="2:61" ht="9.9499999999999993" customHeight="1">
      <c r="B744" s="370"/>
      <c r="C744" s="614"/>
      <c r="D744" s="615"/>
      <c r="E744" s="616"/>
      <c r="F744" s="375"/>
      <c r="G744" s="376"/>
      <c r="H744" s="380"/>
      <c r="I744" s="236"/>
      <c r="J744" s="37"/>
      <c r="K744" s="394">
        <f ca="1">OFFSET(DATA!$M$15,$B741-1,0)</f>
        <v>0</v>
      </c>
      <c r="L744" s="394"/>
      <c r="M744" s="397" t="s">
        <v>213</v>
      </c>
      <c r="N744" s="397"/>
      <c r="O744" s="38"/>
      <c r="P744" s="37"/>
      <c r="Q744" s="394">
        <f ca="1">OFFSET(DATA!$O$15,$B741-1,0)</f>
        <v>0</v>
      </c>
      <c r="R744" s="394"/>
      <c r="S744" s="397" t="s">
        <v>214</v>
      </c>
      <c r="T744" s="397"/>
      <c r="U744" s="38"/>
      <c r="V744" s="400" t="str">
        <f ca="1">BC744&amp;OFFSET(DATA!$U$15,$B741-1,0)</f>
        <v/>
      </c>
      <c r="W744" s="401"/>
      <c r="X744" s="401"/>
      <c r="Y744" s="401"/>
      <c r="Z744" s="401"/>
      <c r="AA744" s="401"/>
      <c r="AB744" s="401"/>
      <c r="AC744" s="626">
        <f ca="1">OFFSET(DATA!$V$15,$B741-1,0)</f>
        <v>0</v>
      </c>
      <c r="AD744" s="626"/>
      <c r="AE744" s="627"/>
      <c r="AF744" s="408">
        <f ca="1">OFFSET(DATA!$Z$15,$B741-1,0)</f>
        <v>0</v>
      </c>
      <c r="AG744" s="408"/>
      <c r="AH744" s="397" t="s">
        <v>215</v>
      </c>
      <c r="AI744" s="397">
        <f ca="1">OFFSET(DATA!$AA$15,$B741-1,0)</f>
        <v>0</v>
      </c>
      <c r="AJ744" s="410"/>
      <c r="AK744" s="360"/>
      <c r="AL744" s="365">
        <f ca="1">OFFSET(DATA!$AD$15,$B741-1,0)</f>
        <v>0</v>
      </c>
      <c r="AM744" s="302"/>
      <c r="AN744" s="305"/>
      <c r="AO744" s="306"/>
      <c r="AP744" s="316"/>
      <c r="AQ744" s="317"/>
      <c r="AR744" s="317"/>
      <c r="AS744" s="317"/>
      <c r="AT744" s="321"/>
      <c r="AU744" s="326" t="str">
        <f ca="1">IF(OFFSET(DATA!$AU$15,$B741-1,0)="","  年　月　日",OFFSET(DATA!$AU$15,$B741-1,0))</f>
        <v xml:space="preserve">  年　月　日</v>
      </c>
      <c r="AV744" s="382">
        <f ca="1">OFFSET(DATA!$BC$15,$B741-1,0)</f>
        <v>0</v>
      </c>
      <c r="AW744" s="383"/>
      <c r="AX744" s="2"/>
      <c r="AY744" s="503"/>
      <c r="AZ744" s="505"/>
      <c r="BA744" s="505"/>
      <c r="BB744" s="300"/>
      <c r="BC744" s="189" t="str">
        <f ca="1">IF(OR(YUBIN=2,OFFSET(DATA!$T$15,$B741-1,0)=""),"","〒"&amp;OFFSET(DATA!$T$15,$B741-1,0)&amp;"　")</f>
        <v/>
      </c>
      <c r="BD744" s="2"/>
      <c r="BE744" s="2"/>
      <c r="BF744" s="2"/>
      <c r="BG744" s="2"/>
      <c r="BH744" s="2"/>
      <c r="BI744" s="2"/>
    </row>
    <row r="745" spans="2:61" ht="9.9499999999999993" customHeight="1">
      <c r="B745" s="371"/>
      <c r="C745" s="614">
        <f ca="1">OFFSET(DATA!$BD$15,$B741-1,0)</f>
        <v>0</v>
      </c>
      <c r="D745" s="615"/>
      <c r="E745" s="616"/>
      <c r="F745" s="375"/>
      <c r="G745" s="376"/>
      <c r="H745" s="380"/>
      <c r="I745" s="236"/>
      <c r="J745" s="71"/>
      <c r="K745" s="395"/>
      <c r="L745" s="395"/>
      <c r="M745" s="398"/>
      <c r="N745" s="398"/>
      <c r="O745" s="102"/>
      <c r="P745" s="71"/>
      <c r="Q745" s="395"/>
      <c r="R745" s="395"/>
      <c r="S745" s="398"/>
      <c r="T745" s="398"/>
      <c r="U745" s="102"/>
      <c r="V745" s="340"/>
      <c r="W745" s="341"/>
      <c r="X745" s="341"/>
      <c r="Y745" s="341"/>
      <c r="Z745" s="341"/>
      <c r="AA745" s="341"/>
      <c r="AB745" s="341"/>
      <c r="AC745" s="628"/>
      <c r="AD745" s="628"/>
      <c r="AE745" s="629"/>
      <c r="AF745" s="394"/>
      <c r="AG745" s="394"/>
      <c r="AH745" s="398"/>
      <c r="AI745" s="398"/>
      <c r="AJ745" s="411"/>
      <c r="AK745" s="360"/>
      <c r="AL745" s="366"/>
      <c r="AM745" s="302">
        <f t="shared" ref="AM745" ca="1" si="569">BA743</f>
        <v>0</v>
      </c>
      <c r="AN745" s="389" t="str">
        <f t="shared" ref="AN745" ca="1" si="570">IF($BA745=0,"",RIGHT($BA745,4))</f>
        <v/>
      </c>
      <c r="AO745" s="390"/>
      <c r="AP745" s="316"/>
      <c r="AQ745" s="317"/>
      <c r="AR745" s="317"/>
      <c r="AS745" s="317"/>
      <c r="AT745" s="321"/>
      <c r="AU745" s="327"/>
      <c r="AV745" s="384"/>
      <c r="AW745" s="385"/>
      <c r="AX745" s="2"/>
      <c r="AY745" s="392"/>
      <c r="AZ745" s="299"/>
      <c r="BA745" s="299">
        <f ca="1">OFFSET(DATA!$BA$15,$B741-1,0)</f>
        <v>0</v>
      </c>
      <c r="BB745" s="300"/>
      <c r="BC745" s="189"/>
      <c r="BD745" s="2"/>
      <c r="BE745" s="2"/>
      <c r="BF745" s="2"/>
      <c r="BG745" s="2"/>
      <c r="BH745" s="2"/>
      <c r="BI745" s="2"/>
    </row>
    <row r="746" spans="2:61" ht="9.9499999999999993" customHeight="1">
      <c r="B746" s="372"/>
      <c r="C746" s="617"/>
      <c r="D746" s="618"/>
      <c r="E746" s="619"/>
      <c r="F746" s="377"/>
      <c r="G746" s="378"/>
      <c r="H746" s="381"/>
      <c r="I746" s="237"/>
      <c r="J746" s="39"/>
      <c r="K746" s="396"/>
      <c r="L746" s="396"/>
      <c r="M746" s="399"/>
      <c r="N746" s="399"/>
      <c r="O746" s="40"/>
      <c r="P746" s="39"/>
      <c r="Q746" s="396"/>
      <c r="R746" s="396"/>
      <c r="S746" s="399"/>
      <c r="T746" s="399"/>
      <c r="U746" s="40"/>
      <c r="V746" s="402"/>
      <c r="W746" s="403"/>
      <c r="X746" s="403"/>
      <c r="Y746" s="403"/>
      <c r="Z746" s="403"/>
      <c r="AA746" s="403"/>
      <c r="AB746" s="403"/>
      <c r="AC746" s="613"/>
      <c r="AD746" s="613"/>
      <c r="AE746" s="378"/>
      <c r="AF746" s="409"/>
      <c r="AG746" s="409"/>
      <c r="AH746" s="399"/>
      <c r="AI746" s="399"/>
      <c r="AJ746" s="412"/>
      <c r="AK746" s="361"/>
      <c r="AL746" s="367"/>
      <c r="AM746" s="388"/>
      <c r="AN746" s="391"/>
      <c r="AO746" s="378"/>
      <c r="AP746" s="318"/>
      <c r="AQ746" s="319"/>
      <c r="AR746" s="319"/>
      <c r="AS746" s="319"/>
      <c r="AT746" s="322"/>
      <c r="AU746" s="328"/>
      <c r="AV746" s="386"/>
      <c r="AW746" s="387"/>
      <c r="AX746" s="2"/>
      <c r="AY746" s="393"/>
      <c r="AZ746" s="301"/>
      <c r="BA746" s="301"/>
      <c r="BB746" s="301"/>
      <c r="BC746" s="189"/>
      <c r="BD746" s="2"/>
      <c r="BE746" s="2"/>
      <c r="BF746" s="2"/>
      <c r="BG746" s="2"/>
      <c r="BH746" s="2"/>
      <c r="BI746" s="2"/>
    </row>
    <row r="747" spans="2:61" ht="9.9499999999999993" customHeight="1">
      <c r="B747" s="368">
        <f t="shared" ref="B747" si="571">B741+1</f>
        <v>87</v>
      </c>
      <c r="C747" s="620">
        <f ca="1">OFFSET(DATA!$B$15,$B747-1,0)</f>
        <v>0</v>
      </c>
      <c r="D747" s="621"/>
      <c r="E747" s="622"/>
      <c r="F747" s="373">
        <f ca="1">OFFSET(DATA!$C$15,$B747-1,0)</f>
        <v>0</v>
      </c>
      <c r="G747" s="374"/>
      <c r="H747" s="379" t="str">
        <f ca="1">OFFSET(TMP!$H$1,($B747-1)*4,0)</f>
        <v xml:space="preserve">
</v>
      </c>
      <c r="I747" s="235" t="str">
        <f ca="1">OFFSET(TMP!$I$1,($B747-1)*4,0)</f>
        <v xml:space="preserve">
</v>
      </c>
      <c r="J747" s="238" t="str">
        <f ca="1">IF(OFFSET(DATA!$L$15,$B747-1,0)="","  年　月　日",OFFSET(DATA!$L$15,$B747-1,0))</f>
        <v xml:space="preserve">  年　月　日</v>
      </c>
      <c r="K747" s="239"/>
      <c r="L747" s="239"/>
      <c r="M747" s="239"/>
      <c r="N747" s="239"/>
      <c r="O747" s="240"/>
      <c r="P747" s="329" t="str">
        <f ca="1">IF(OFFSET(DATA!$N$15,$B747-1,0)="","  年　月　日",OFFSET(DATA!$N$15,$B747-1,0))</f>
        <v xml:space="preserve">  年　月　日</v>
      </c>
      <c r="Q747" s="330"/>
      <c r="R747" s="330"/>
      <c r="S747" s="330"/>
      <c r="T747" s="330"/>
      <c r="U747" s="331"/>
      <c r="V747" s="338" t="str">
        <f ca="1">BC747&amp;OFFSET(DATA!$R$15,$B747-1,0)</f>
        <v/>
      </c>
      <c r="W747" s="339"/>
      <c r="X747" s="339"/>
      <c r="Y747" s="339"/>
      <c r="Z747" s="339"/>
      <c r="AA747" s="339"/>
      <c r="AB747" s="339"/>
      <c r="AC747" s="609">
        <f ca="1">OFFSET(DATA!$S$15,$B747-1,0)</f>
        <v>0</v>
      </c>
      <c r="AD747" s="609"/>
      <c r="AE747" s="610"/>
      <c r="AF747" s="350" t="str">
        <f ca="1">IF(OFFSET(DATA!$Y$15,$B747-1,0)="","  年　月　日",OFFSET(DATA!$Y$15,$B747-1,0))</f>
        <v xml:space="preserve">  年　月　日</v>
      </c>
      <c r="AG747" s="351"/>
      <c r="AH747" s="351"/>
      <c r="AI747" s="351"/>
      <c r="AJ747" s="352"/>
      <c r="AK747" s="359" t="str">
        <f ca="1">IF(BLOOD=1,IF(LEN(BB747)=8,LEFT(BB747,2),LEFT(BB747,1)),BB747)</f>
        <v/>
      </c>
      <c r="AL747" s="362" t="str">
        <f ca="1">IF(OFFSET(DATA!$AC$15,$B747-1,0)="","  年　月　日",OFFSET(DATA!$AC$15,$B747-1,0))</f>
        <v xml:space="preserve">  年　月　日</v>
      </c>
      <c r="AM747" s="311">
        <f t="shared" ref="AM747" ca="1" si="572">AY749</f>
        <v>0</v>
      </c>
      <c r="AN747" s="312"/>
      <c r="AO747" s="313"/>
      <c r="AP747" s="314" t="str">
        <f ca="1">INDIRECT("TMP!T" &amp; 2 + ($B747-1)*5)</f>
        <v xml:space="preserve">
</v>
      </c>
      <c r="AQ747" s="315"/>
      <c r="AR747" s="315" t="str">
        <f ca="1">INDIRECT("TMP!U" &amp; 2 + ($B747-1)*5)</f>
        <v xml:space="preserve">
</v>
      </c>
      <c r="AS747" s="315"/>
      <c r="AT747" s="320" t="str">
        <f ca="1">INDIRECT("TMP!V" &amp; 2 + ($B747-1)*5)</f>
        <v xml:space="preserve">
</v>
      </c>
      <c r="AU747" s="323" t="str">
        <f ca="1">IF(OFFSET(DATA!$AT$15,$B747-1,0)="","  年　月　日",OFFSET(DATA!$AT$15,$B747-1,0))</f>
        <v xml:space="preserve">  年　月　日</v>
      </c>
      <c r="AV747" s="413">
        <f ca="1">OFFSET(DATA!$BB$15,$B747-1,0)</f>
        <v>0</v>
      </c>
      <c r="AW747" s="414"/>
      <c r="AX747" s="2"/>
      <c r="AY747" s="392">
        <f ca="1">OFFSET(DATA!$AV$15,$B747-1,0)</f>
        <v>0</v>
      </c>
      <c r="AZ747" s="299">
        <f ca="1">OFFSET(DATA!$AX$15,$B747-1,0)</f>
        <v>0</v>
      </c>
      <c r="BA747" s="299">
        <f ca="1">OFFSET(DATA!$AZ$15,$B747-1,0)</f>
        <v>0</v>
      </c>
      <c r="BB747" s="299" t="str">
        <f ca="1">IF(OFFSET(DATA!$AB$15,$B747-1,0)="","",OFFSET(DATA!$AB$15,$B747-1,0))</f>
        <v/>
      </c>
      <c r="BC747" s="189" t="str">
        <f ca="1">IF(OR(YUBIN=2,OFFSET(DATA!$Q$15,$B747-1,0)=""),"","〒"&amp;OFFSET(DATA!$Q$15,$B747-1,0)&amp;"　")</f>
        <v/>
      </c>
      <c r="BD747" s="2"/>
      <c r="BE747" s="2"/>
      <c r="BF747" s="2"/>
      <c r="BG747" s="2"/>
      <c r="BH747" s="2"/>
      <c r="BI747" s="2"/>
    </row>
    <row r="748" spans="2:61" ht="9.9499999999999993" customHeight="1">
      <c r="B748" s="369"/>
      <c r="C748" s="623"/>
      <c r="D748" s="624"/>
      <c r="E748" s="625"/>
      <c r="F748" s="375"/>
      <c r="G748" s="376"/>
      <c r="H748" s="380"/>
      <c r="I748" s="236"/>
      <c r="J748" s="241"/>
      <c r="K748" s="242"/>
      <c r="L748" s="242"/>
      <c r="M748" s="242"/>
      <c r="N748" s="242"/>
      <c r="O748" s="243"/>
      <c r="P748" s="332"/>
      <c r="Q748" s="333"/>
      <c r="R748" s="333"/>
      <c r="S748" s="333"/>
      <c r="T748" s="333"/>
      <c r="U748" s="334"/>
      <c r="V748" s="340"/>
      <c r="W748" s="341"/>
      <c r="X748" s="341"/>
      <c r="Y748" s="341"/>
      <c r="Z748" s="341"/>
      <c r="AA748" s="341"/>
      <c r="AB748" s="341"/>
      <c r="AC748" s="611"/>
      <c r="AD748" s="611"/>
      <c r="AE748" s="612"/>
      <c r="AF748" s="353"/>
      <c r="AG748" s="354"/>
      <c r="AH748" s="354"/>
      <c r="AI748" s="354"/>
      <c r="AJ748" s="355"/>
      <c r="AK748" s="360"/>
      <c r="AL748" s="363"/>
      <c r="AM748" s="302"/>
      <c r="AN748" s="305"/>
      <c r="AO748" s="306"/>
      <c r="AP748" s="316"/>
      <c r="AQ748" s="317"/>
      <c r="AR748" s="317"/>
      <c r="AS748" s="317"/>
      <c r="AT748" s="321"/>
      <c r="AU748" s="324"/>
      <c r="AV748" s="384"/>
      <c r="AW748" s="385"/>
      <c r="AX748" s="2"/>
      <c r="AY748" s="393"/>
      <c r="AZ748" s="301"/>
      <c r="BA748" s="301"/>
      <c r="BB748" s="300"/>
      <c r="BC748" s="189"/>
      <c r="BD748" s="2"/>
      <c r="BE748" s="2"/>
      <c r="BF748" s="2"/>
      <c r="BG748" s="2"/>
      <c r="BH748" s="2"/>
      <c r="BI748" s="2"/>
    </row>
    <row r="749" spans="2:61" ht="9.9499999999999993" customHeight="1">
      <c r="B749" s="370"/>
      <c r="C749" s="614">
        <f ca="1">OFFSET(DATA!$A$15,$B747-1,0)</f>
        <v>0</v>
      </c>
      <c r="D749" s="615"/>
      <c r="E749" s="616"/>
      <c r="F749" s="375"/>
      <c r="G749" s="376"/>
      <c r="H749" s="380"/>
      <c r="I749" s="236"/>
      <c r="J749" s="244"/>
      <c r="K749" s="245"/>
      <c r="L749" s="245"/>
      <c r="M749" s="245"/>
      <c r="N749" s="245"/>
      <c r="O749" s="246"/>
      <c r="P749" s="335"/>
      <c r="Q749" s="336"/>
      <c r="R749" s="336"/>
      <c r="S749" s="336"/>
      <c r="T749" s="336"/>
      <c r="U749" s="337"/>
      <c r="V749" s="342"/>
      <c r="W749" s="343"/>
      <c r="X749" s="343"/>
      <c r="Y749" s="343"/>
      <c r="Z749" s="343"/>
      <c r="AA749" s="343"/>
      <c r="AB749" s="343"/>
      <c r="AC749" s="97"/>
      <c r="AD749" s="97"/>
      <c r="AE749" s="98"/>
      <c r="AF749" s="356"/>
      <c r="AG749" s="357"/>
      <c r="AH749" s="357"/>
      <c r="AI749" s="357"/>
      <c r="AJ749" s="358"/>
      <c r="AK749" s="360"/>
      <c r="AL749" s="364"/>
      <c r="AM749" s="302" t="str">
        <f t="shared" ref="AM749" ca="1" si="573">AZ749</f>
        <v/>
      </c>
      <c r="AN749" s="303"/>
      <c r="AO749" s="304"/>
      <c r="AP749" s="316"/>
      <c r="AQ749" s="317"/>
      <c r="AR749" s="317"/>
      <c r="AS749" s="317"/>
      <c r="AT749" s="321"/>
      <c r="AU749" s="325"/>
      <c r="AV749" s="415"/>
      <c r="AW749" s="416"/>
      <c r="AX749" s="75"/>
      <c r="AY749" s="502">
        <f t="shared" ref="AY749" ca="1" si="574">AY747</f>
        <v>0</v>
      </c>
      <c r="AZ749" s="504" t="str">
        <f t="shared" ref="AZ749" ca="1" si="575">IF(COUNTIF(AZ747,"*受給者*"),"受給者",IF(COUNTIF(AZ747,"*国民年金*"),"国民年金",IF(COUNTIF(AZ747,"厚生年金"),"厚生年金","")))</f>
        <v/>
      </c>
      <c r="BA749" s="504">
        <f t="shared" ref="BA749" ca="1" si="576">BA747</f>
        <v>0</v>
      </c>
      <c r="BB749" s="300"/>
      <c r="BC749" s="189"/>
      <c r="BD749" s="2"/>
      <c r="BE749" s="2"/>
      <c r="BF749" s="2"/>
      <c r="BG749" s="2"/>
      <c r="BH749" s="2"/>
      <c r="BI749" s="2"/>
    </row>
    <row r="750" spans="2:61" ht="9.9499999999999993" customHeight="1">
      <c r="B750" s="370"/>
      <c r="C750" s="614"/>
      <c r="D750" s="615"/>
      <c r="E750" s="616"/>
      <c r="F750" s="375"/>
      <c r="G750" s="376"/>
      <c r="H750" s="380"/>
      <c r="I750" s="236"/>
      <c r="J750" s="37"/>
      <c r="K750" s="394">
        <f ca="1">OFFSET(DATA!$M$15,$B747-1,0)</f>
        <v>0</v>
      </c>
      <c r="L750" s="394"/>
      <c r="M750" s="397" t="s">
        <v>213</v>
      </c>
      <c r="N750" s="397"/>
      <c r="O750" s="38"/>
      <c r="P750" s="37"/>
      <c r="Q750" s="394">
        <f ca="1">OFFSET(DATA!$O$15,$B747-1,0)</f>
        <v>0</v>
      </c>
      <c r="R750" s="394"/>
      <c r="S750" s="397" t="s">
        <v>214</v>
      </c>
      <c r="T750" s="397"/>
      <c r="U750" s="38"/>
      <c r="V750" s="400" t="str">
        <f ca="1">BC750&amp;OFFSET(DATA!$U$15,$B747-1,0)</f>
        <v/>
      </c>
      <c r="W750" s="401"/>
      <c r="X750" s="401"/>
      <c r="Y750" s="401"/>
      <c r="Z750" s="401"/>
      <c r="AA750" s="401"/>
      <c r="AB750" s="401"/>
      <c r="AC750" s="626">
        <f ca="1">OFFSET(DATA!$V$15,$B747-1,0)</f>
        <v>0</v>
      </c>
      <c r="AD750" s="626"/>
      <c r="AE750" s="627"/>
      <c r="AF750" s="408">
        <f ca="1">OFFSET(DATA!$Z$15,$B747-1,0)</f>
        <v>0</v>
      </c>
      <c r="AG750" s="408"/>
      <c r="AH750" s="397" t="s">
        <v>215</v>
      </c>
      <c r="AI750" s="397">
        <f ca="1">OFFSET(DATA!$AA$15,$B747-1,0)</f>
        <v>0</v>
      </c>
      <c r="AJ750" s="410"/>
      <c r="AK750" s="360"/>
      <c r="AL750" s="365">
        <f ca="1">OFFSET(DATA!$AD$15,$B747-1,0)</f>
        <v>0</v>
      </c>
      <c r="AM750" s="302"/>
      <c r="AN750" s="305"/>
      <c r="AO750" s="306"/>
      <c r="AP750" s="316"/>
      <c r="AQ750" s="317"/>
      <c r="AR750" s="317"/>
      <c r="AS750" s="317"/>
      <c r="AT750" s="321"/>
      <c r="AU750" s="326" t="str">
        <f ca="1">IF(OFFSET(DATA!$AU$15,$B747-1,0)="","  年　月　日",OFFSET(DATA!$AU$15,$B747-1,0))</f>
        <v xml:space="preserve">  年　月　日</v>
      </c>
      <c r="AV750" s="382">
        <f ca="1">OFFSET(DATA!$BC$15,$B747-1,0)</f>
        <v>0</v>
      </c>
      <c r="AW750" s="383"/>
      <c r="AX750" s="2"/>
      <c r="AY750" s="503"/>
      <c r="AZ750" s="505"/>
      <c r="BA750" s="505"/>
      <c r="BB750" s="300"/>
      <c r="BC750" s="189" t="str">
        <f ca="1">IF(OR(YUBIN=2,OFFSET(DATA!$T$15,$B747-1,0)=""),"","〒"&amp;OFFSET(DATA!$T$15,$B747-1,0)&amp;"　")</f>
        <v/>
      </c>
      <c r="BD750" s="2"/>
      <c r="BE750" s="2"/>
      <c r="BF750" s="2"/>
      <c r="BG750" s="2"/>
      <c r="BH750" s="2"/>
      <c r="BI750" s="2"/>
    </row>
    <row r="751" spans="2:61" ht="9.9499999999999993" customHeight="1">
      <c r="B751" s="371"/>
      <c r="C751" s="614">
        <f ca="1">OFFSET(DATA!$BD$15,$B747-1,0)</f>
        <v>0</v>
      </c>
      <c r="D751" s="615"/>
      <c r="E751" s="616"/>
      <c r="F751" s="375"/>
      <c r="G751" s="376"/>
      <c r="H751" s="380"/>
      <c r="I751" s="236"/>
      <c r="J751" s="71"/>
      <c r="K751" s="395"/>
      <c r="L751" s="395"/>
      <c r="M751" s="398"/>
      <c r="N751" s="398"/>
      <c r="O751" s="102"/>
      <c r="P751" s="71"/>
      <c r="Q751" s="395"/>
      <c r="R751" s="395"/>
      <c r="S751" s="398"/>
      <c r="T751" s="398"/>
      <c r="U751" s="102"/>
      <c r="V751" s="340"/>
      <c r="W751" s="341"/>
      <c r="X751" s="341"/>
      <c r="Y751" s="341"/>
      <c r="Z751" s="341"/>
      <c r="AA751" s="341"/>
      <c r="AB751" s="341"/>
      <c r="AC751" s="628"/>
      <c r="AD751" s="628"/>
      <c r="AE751" s="629"/>
      <c r="AF751" s="394"/>
      <c r="AG751" s="394"/>
      <c r="AH751" s="398"/>
      <c r="AI751" s="398"/>
      <c r="AJ751" s="411"/>
      <c r="AK751" s="360"/>
      <c r="AL751" s="366"/>
      <c r="AM751" s="302">
        <f t="shared" ref="AM751" ca="1" si="577">BA749</f>
        <v>0</v>
      </c>
      <c r="AN751" s="389" t="str">
        <f t="shared" ref="AN751" ca="1" si="578">IF($BA751=0,"",RIGHT($BA751,4))</f>
        <v/>
      </c>
      <c r="AO751" s="390"/>
      <c r="AP751" s="316"/>
      <c r="AQ751" s="317"/>
      <c r="AR751" s="317"/>
      <c r="AS751" s="317"/>
      <c r="AT751" s="321"/>
      <c r="AU751" s="327"/>
      <c r="AV751" s="384"/>
      <c r="AW751" s="385"/>
      <c r="AX751" s="2"/>
      <c r="AY751" s="392"/>
      <c r="AZ751" s="299"/>
      <c r="BA751" s="299">
        <f ca="1">OFFSET(DATA!$BA$15,$B747-1,0)</f>
        <v>0</v>
      </c>
      <c r="BB751" s="300"/>
      <c r="BC751" s="189"/>
      <c r="BD751" s="2"/>
      <c r="BE751" s="2"/>
      <c r="BF751" s="2"/>
      <c r="BG751" s="2"/>
      <c r="BH751" s="2"/>
      <c r="BI751" s="2"/>
    </row>
    <row r="752" spans="2:61" ht="9.9499999999999993" customHeight="1">
      <c r="B752" s="372"/>
      <c r="C752" s="617"/>
      <c r="D752" s="618"/>
      <c r="E752" s="619"/>
      <c r="F752" s="377"/>
      <c r="G752" s="378"/>
      <c r="H752" s="381"/>
      <c r="I752" s="237"/>
      <c r="J752" s="39"/>
      <c r="K752" s="396"/>
      <c r="L752" s="396"/>
      <c r="M752" s="399"/>
      <c r="N752" s="399"/>
      <c r="O752" s="40"/>
      <c r="P752" s="39"/>
      <c r="Q752" s="396"/>
      <c r="R752" s="396"/>
      <c r="S752" s="399"/>
      <c r="T752" s="399"/>
      <c r="U752" s="40"/>
      <c r="V752" s="402"/>
      <c r="W752" s="403"/>
      <c r="X752" s="403"/>
      <c r="Y752" s="403"/>
      <c r="Z752" s="403"/>
      <c r="AA752" s="403"/>
      <c r="AB752" s="403"/>
      <c r="AC752" s="613"/>
      <c r="AD752" s="613"/>
      <c r="AE752" s="378"/>
      <c r="AF752" s="409"/>
      <c r="AG752" s="409"/>
      <c r="AH752" s="399"/>
      <c r="AI752" s="399"/>
      <c r="AJ752" s="412"/>
      <c r="AK752" s="361"/>
      <c r="AL752" s="367"/>
      <c r="AM752" s="388"/>
      <c r="AN752" s="391"/>
      <c r="AO752" s="378"/>
      <c r="AP752" s="318"/>
      <c r="AQ752" s="319"/>
      <c r="AR752" s="319"/>
      <c r="AS752" s="319"/>
      <c r="AT752" s="322"/>
      <c r="AU752" s="328"/>
      <c r="AV752" s="386"/>
      <c r="AW752" s="387"/>
      <c r="AX752" s="2"/>
      <c r="AY752" s="393"/>
      <c r="AZ752" s="301"/>
      <c r="BA752" s="301"/>
      <c r="BB752" s="301"/>
      <c r="BC752" s="189"/>
      <c r="BD752" s="2"/>
      <c r="BE752" s="2"/>
      <c r="BF752" s="2"/>
      <c r="BG752" s="2"/>
      <c r="BH752" s="2"/>
      <c r="BI752" s="2"/>
    </row>
    <row r="753" spans="2:61" ht="9.9499999999999993" customHeight="1">
      <c r="B753" s="368">
        <f t="shared" ref="B753" si="579">B747+1</f>
        <v>88</v>
      </c>
      <c r="C753" s="620">
        <f ca="1">OFFSET(DATA!$B$15,$B753-1,0)</f>
        <v>0</v>
      </c>
      <c r="D753" s="621"/>
      <c r="E753" s="622"/>
      <c r="F753" s="373">
        <f ca="1">OFFSET(DATA!$C$15,$B753-1,0)</f>
        <v>0</v>
      </c>
      <c r="G753" s="374"/>
      <c r="H753" s="379" t="str">
        <f ca="1">OFFSET(TMP!$H$1,($B753-1)*4,0)</f>
        <v xml:space="preserve">
</v>
      </c>
      <c r="I753" s="235" t="str">
        <f ca="1">OFFSET(TMP!$I$1,($B753-1)*4,0)</f>
        <v xml:space="preserve">
</v>
      </c>
      <c r="J753" s="238" t="str">
        <f ca="1">IF(OFFSET(DATA!$L$15,$B753-1,0)="","  年　月　日",OFFSET(DATA!$L$15,$B753-1,0))</f>
        <v xml:space="preserve">  年　月　日</v>
      </c>
      <c r="K753" s="239"/>
      <c r="L753" s="239"/>
      <c r="M753" s="239"/>
      <c r="N753" s="239"/>
      <c r="O753" s="240"/>
      <c r="P753" s="329" t="str">
        <f ca="1">IF(OFFSET(DATA!$N$15,$B753-1,0)="","  年　月　日",OFFSET(DATA!$N$15,$B753-1,0))</f>
        <v xml:space="preserve">  年　月　日</v>
      </c>
      <c r="Q753" s="330"/>
      <c r="R753" s="330"/>
      <c r="S753" s="330"/>
      <c r="T753" s="330"/>
      <c r="U753" s="331"/>
      <c r="V753" s="338" t="str">
        <f ca="1">BC753&amp;OFFSET(DATA!$R$15,$B753-1,0)</f>
        <v/>
      </c>
      <c r="W753" s="339"/>
      <c r="X753" s="339"/>
      <c r="Y753" s="339"/>
      <c r="Z753" s="339"/>
      <c r="AA753" s="339"/>
      <c r="AB753" s="339"/>
      <c r="AC753" s="609">
        <f ca="1">OFFSET(DATA!$S$15,$B753-1,0)</f>
        <v>0</v>
      </c>
      <c r="AD753" s="609"/>
      <c r="AE753" s="610"/>
      <c r="AF753" s="350" t="str">
        <f ca="1">IF(OFFSET(DATA!$Y$15,$B753-1,0)="","  年　月　日",OFFSET(DATA!$Y$15,$B753-1,0))</f>
        <v xml:space="preserve">  年　月　日</v>
      </c>
      <c r="AG753" s="351"/>
      <c r="AH753" s="351"/>
      <c r="AI753" s="351"/>
      <c r="AJ753" s="352"/>
      <c r="AK753" s="359" t="str">
        <f ca="1">IF(BLOOD=1,IF(LEN(BB753)=8,LEFT(BB753,2),LEFT(BB753,1)),BB753)</f>
        <v/>
      </c>
      <c r="AL753" s="362" t="str">
        <f ca="1">IF(OFFSET(DATA!$AC$15,$B753-1,0)="","  年　月　日",OFFSET(DATA!$AC$15,$B753-1,0))</f>
        <v xml:space="preserve">  年　月　日</v>
      </c>
      <c r="AM753" s="311">
        <f t="shared" ref="AM753" ca="1" si="580">AY755</f>
        <v>0</v>
      </c>
      <c r="AN753" s="312"/>
      <c r="AO753" s="313"/>
      <c r="AP753" s="314" t="str">
        <f ca="1">INDIRECT("TMP!T" &amp; 2 + ($B753-1)*5)</f>
        <v xml:space="preserve">
</v>
      </c>
      <c r="AQ753" s="315"/>
      <c r="AR753" s="315" t="str">
        <f ca="1">INDIRECT("TMP!U" &amp; 2 + ($B753-1)*5)</f>
        <v xml:space="preserve">
</v>
      </c>
      <c r="AS753" s="315"/>
      <c r="AT753" s="320" t="str">
        <f ca="1">INDIRECT("TMP!V" &amp; 2 + ($B753-1)*5)</f>
        <v xml:space="preserve">
</v>
      </c>
      <c r="AU753" s="323" t="str">
        <f ca="1">IF(OFFSET(DATA!$AT$15,$B753-1,0)="","  年　月　日",OFFSET(DATA!$AT$15,$B753-1,0))</f>
        <v xml:space="preserve">  年　月　日</v>
      </c>
      <c r="AV753" s="413">
        <f ca="1">OFFSET(DATA!$BB$15,$B753-1,0)</f>
        <v>0</v>
      </c>
      <c r="AW753" s="414"/>
      <c r="AX753" s="2"/>
      <c r="AY753" s="392">
        <f ca="1">OFFSET(DATA!$AV$15,$B753-1,0)</f>
        <v>0</v>
      </c>
      <c r="AZ753" s="299">
        <f ca="1">OFFSET(DATA!$AX$15,$B753-1,0)</f>
        <v>0</v>
      </c>
      <c r="BA753" s="299">
        <f ca="1">OFFSET(DATA!$AZ$15,$B753-1,0)</f>
        <v>0</v>
      </c>
      <c r="BB753" s="299" t="str">
        <f ca="1">IF(OFFSET(DATA!$AB$15,$B753-1,0)="","",OFFSET(DATA!$AB$15,$B753-1,0))</f>
        <v/>
      </c>
      <c r="BC753" s="189" t="str">
        <f ca="1">IF(OR(YUBIN=2,OFFSET(DATA!$Q$15,$B753-1,0)=""),"","〒"&amp;OFFSET(DATA!$Q$15,$B753-1,0)&amp;"　")</f>
        <v/>
      </c>
      <c r="BD753" s="2"/>
      <c r="BE753" s="2"/>
      <c r="BF753" s="2"/>
      <c r="BG753" s="2"/>
      <c r="BH753" s="2"/>
      <c r="BI753" s="2"/>
    </row>
    <row r="754" spans="2:61" ht="9.9499999999999993" customHeight="1">
      <c r="B754" s="369"/>
      <c r="C754" s="623"/>
      <c r="D754" s="624"/>
      <c r="E754" s="625"/>
      <c r="F754" s="375"/>
      <c r="G754" s="376"/>
      <c r="H754" s="380"/>
      <c r="I754" s="236"/>
      <c r="J754" s="241"/>
      <c r="K754" s="242"/>
      <c r="L754" s="242"/>
      <c r="M754" s="242"/>
      <c r="N754" s="242"/>
      <c r="O754" s="243"/>
      <c r="P754" s="332"/>
      <c r="Q754" s="333"/>
      <c r="R754" s="333"/>
      <c r="S754" s="333"/>
      <c r="T754" s="333"/>
      <c r="U754" s="334"/>
      <c r="V754" s="340"/>
      <c r="W754" s="341"/>
      <c r="X754" s="341"/>
      <c r="Y754" s="341"/>
      <c r="Z754" s="341"/>
      <c r="AA754" s="341"/>
      <c r="AB754" s="341"/>
      <c r="AC754" s="611"/>
      <c r="AD754" s="611"/>
      <c r="AE754" s="612"/>
      <c r="AF754" s="353"/>
      <c r="AG754" s="354"/>
      <c r="AH754" s="354"/>
      <c r="AI754" s="354"/>
      <c r="AJ754" s="355"/>
      <c r="AK754" s="360"/>
      <c r="AL754" s="363"/>
      <c r="AM754" s="302"/>
      <c r="AN754" s="305"/>
      <c r="AO754" s="306"/>
      <c r="AP754" s="316"/>
      <c r="AQ754" s="317"/>
      <c r="AR754" s="317"/>
      <c r="AS754" s="317"/>
      <c r="AT754" s="321"/>
      <c r="AU754" s="324"/>
      <c r="AV754" s="384"/>
      <c r="AW754" s="385"/>
      <c r="AX754" s="2"/>
      <c r="AY754" s="393"/>
      <c r="AZ754" s="301"/>
      <c r="BA754" s="301"/>
      <c r="BB754" s="300"/>
      <c r="BC754" s="189"/>
      <c r="BD754" s="2"/>
      <c r="BE754" s="2"/>
      <c r="BF754" s="2"/>
      <c r="BG754" s="2"/>
      <c r="BH754" s="2"/>
      <c r="BI754" s="2"/>
    </row>
    <row r="755" spans="2:61" ht="9.9499999999999993" customHeight="1">
      <c r="B755" s="370"/>
      <c r="C755" s="614">
        <f ca="1">OFFSET(DATA!$A$15,$B753-1,0)</f>
        <v>0</v>
      </c>
      <c r="D755" s="615"/>
      <c r="E755" s="616"/>
      <c r="F755" s="375"/>
      <c r="G755" s="376"/>
      <c r="H755" s="380"/>
      <c r="I755" s="236"/>
      <c r="J755" s="244"/>
      <c r="K755" s="245"/>
      <c r="L755" s="245"/>
      <c r="M755" s="245"/>
      <c r="N755" s="245"/>
      <c r="O755" s="246"/>
      <c r="P755" s="335"/>
      <c r="Q755" s="336"/>
      <c r="R755" s="336"/>
      <c r="S755" s="336"/>
      <c r="T755" s="336"/>
      <c r="U755" s="337"/>
      <c r="V755" s="342"/>
      <c r="W755" s="343"/>
      <c r="X755" s="343"/>
      <c r="Y755" s="343"/>
      <c r="Z755" s="343"/>
      <c r="AA755" s="343"/>
      <c r="AB755" s="343"/>
      <c r="AC755" s="97"/>
      <c r="AD755" s="97"/>
      <c r="AE755" s="98"/>
      <c r="AF755" s="356"/>
      <c r="AG755" s="357"/>
      <c r="AH755" s="357"/>
      <c r="AI755" s="357"/>
      <c r="AJ755" s="358"/>
      <c r="AK755" s="360"/>
      <c r="AL755" s="364"/>
      <c r="AM755" s="302" t="str">
        <f t="shared" ref="AM755" ca="1" si="581">AZ755</f>
        <v/>
      </c>
      <c r="AN755" s="303"/>
      <c r="AO755" s="304"/>
      <c r="AP755" s="316"/>
      <c r="AQ755" s="317"/>
      <c r="AR755" s="317"/>
      <c r="AS755" s="317"/>
      <c r="AT755" s="321"/>
      <c r="AU755" s="325"/>
      <c r="AV755" s="415"/>
      <c r="AW755" s="416"/>
      <c r="AX755" s="75"/>
      <c r="AY755" s="502">
        <f t="shared" ref="AY755" ca="1" si="582">AY753</f>
        <v>0</v>
      </c>
      <c r="AZ755" s="504" t="str">
        <f t="shared" ref="AZ755" ca="1" si="583">IF(COUNTIF(AZ753,"*受給者*"),"受給者",IF(COUNTIF(AZ753,"*国民年金*"),"国民年金",IF(COUNTIF(AZ753,"厚生年金"),"厚生年金","")))</f>
        <v/>
      </c>
      <c r="BA755" s="504">
        <f t="shared" ref="BA755" ca="1" si="584">BA753</f>
        <v>0</v>
      </c>
      <c r="BB755" s="300"/>
      <c r="BC755" s="189"/>
      <c r="BD755" s="2"/>
      <c r="BE755" s="2"/>
      <c r="BF755" s="2"/>
      <c r="BG755" s="2"/>
      <c r="BH755" s="2"/>
      <c r="BI755" s="2"/>
    </row>
    <row r="756" spans="2:61" ht="9.9499999999999993" customHeight="1">
      <c r="B756" s="370"/>
      <c r="C756" s="614"/>
      <c r="D756" s="615"/>
      <c r="E756" s="616"/>
      <c r="F756" s="375"/>
      <c r="G756" s="376"/>
      <c r="H756" s="380"/>
      <c r="I756" s="236"/>
      <c r="J756" s="37"/>
      <c r="K756" s="394">
        <f ca="1">OFFSET(DATA!$M$15,$B753-1,0)</f>
        <v>0</v>
      </c>
      <c r="L756" s="394"/>
      <c r="M756" s="397" t="s">
        <v>213</v>
      </c>
      <c r="N756" s="397"/>
      <c r="O756" s="38"/>
      <c r="P756" s="37"/>
      <c r="Q756" s="394">
        <f ca="1">OFFSET(DATA!$O$15,$B753-1,0)</f>
        <v>0</v>
      </c>
      <c r="R756" s="394"/>
      <c r="S756" s="397" t="s">
        <v>214</v>
      </c>
      <c r="T756" s="397"/>
      <c r="U756" s="38"/>
      <c r="V756" s="400" t="str">
        <f ca="1">BC756&amp;OFFSET(DATA!$U$15,$B753-1,0)</f>
        <v/>
      </c>
      <c r="W756" s="401"/>
      <c r="X756" s="401"/>
      <c r="Y756" s="401"/>
      <c r="Z756" s="401"/>
      <c r="AA756" s="401"/>
      <c r="AB756" s="401"/>
      <c r="AC756" s="626">
        <f ca="1">OFFSET(DATA!$V$15,$B753-1,0)</f>
        <v>0</v>
      </c>
      <c r="AD756" s="626"/>
      <c r="AE756" s="627"/>
      <c r="AF756" s="408">
        <f ca="1">OFFSET(DATA!$Z$15,$B753-1,0)</f>
        <v>0</v>
      </c>
      <c r="AG756" s="408"/>
      <c r="AH756" s="397" t="s">
        <v>215</v>
      </c>
      <c r="AI756" s="397">
        <f ca="1">OFFSET(DATA!$AA$15,$B753-1,0)</f>
        <v>0</v>
      </c>
      <c r="AJ756" s="410"/>
      <c r="AK756" s="360"/>
      <c r="AL756" s="365">
        <f ca="1">OFFSET(DATA!$AD$15,$B753-1,0)</f>
        <v>0</v>
      </c>
      <c r="AM756" s="302"/>
      <c r="AN756" s="305"/>
      <c r="AO756" s="306"/>
      <c r="AP756" s="316"/>
      <c r="AQ756" s="317"/>
      <c r="AR756" s="317"/>
      <c r="AS756" s="317"/>
      <c r="AT756" s="321"/>
      <c r="AU756" s="326" t="str">
        <f ca="1">IF(OFFSET(DATA!$AU$15,$B753-1,0)="","  年　月　日",OFFSET(DATA!$AU$15,$B753-1,0))</f>
        <v xml:space="preserve">  年　月　日</v>
      </c>
      <c r="AV756" s="382">
        <f ca="1">OFFSET(DATA!$BC$15,$B753-1,0)</f>
        <v>0</v>
      </c>
      <c r="AW756" s="383"/>
      <c r="AX756" s="2"/>
      <c r="AY756" s="503"/>
      <c r="AZ756" s="505"/>
      <c r="BA756" s="505"/>
      <c r="BB756" s="300"/>
      <c r="BC756" s="189" t="str">
        <f ca="1">IF(OR(YUBIN=2,OFFSET(DATA!$T$15,$B753-1,0)=""),"","〒"&amp;OFFSET(DATA!$T$15,$B753-1,0)&amp;"　")</f>
        <v/>
      </c>
      <c r="BD756" s="2"/>
      <c r="BE756" s="2"/>
      <c r="BF756" s="2"/>
      <c r="BG756" s="2"/>
      <c r="BH756" s="2"/>
      <c r="BI756" s="2"/>
    </row>
    <row r="757" spans="2:61" ht="9.9499999999999993" customHeight="1">
      <c r="B757" s="371"/>
      <c r="C757" s="614">
        <f ca="1">OFFSET(DATA!$BD$15,$B753-1,0)</f>
        <v>0</v>
      </c>
      <c r="D757" s="615"/>
      <c r="E757" s="616"/>
      <c r="F757" s="375"/>
      <c r="G757" s="376"/>
      <c r="H757" s="380"/>
      <c r="I757" s="236"/>
      <c r="J757" s="71"/>
      <c r="K757" s="395"/>
      <c r="L757" s="395"/>
      <c r="M757" s="398"/>
      <c r="N757" s="398"/>
      <c r="O757" s="102"/>
      <c r="P757" s="71"/>
      <c r="Q757" s="395"/>
      <c r="R757" s="395"/>
      <c r="S757" s="398"/>
      <c r="T757" s="398"/>
      <c r="U757" s="102"/>
      <c r="V757" s="340"/>
      <c r="W757" s="341"/>
      <c r="X757" s="341"/>
      <c r="Y757" s="341"/>
      <c r="Z757" s="341"/>
      <c r="AA757" s="341"/>
      <c r="AB757" s="341"/>
      <c r="AC757" s="628"/>
      <c r="AD757" s="628"/>
      <c r="AE757" s="629"/>
      <c r="AF757" s="394"/>
      <c r="AG757" s="394"/>
      <c r="AH757" s="398"/>
      <c r="AI757" s="398"/>
      <c r="AJ757" s="411"/>
      <c r="AK757" s="360"/>
      <c r="AL757" s="366"/>
      <c r="AM757" s="302">
        <f t="shared" ref="AM757" ca="1" si="585">BA755</f>
        <v>0</v>
      </c>
      <c r="AN757" s="389" t="str">
        <f t="shared" ref="AN757" ca="1" si="586">IF($BA757=0,"",RIGHT($BA757,4))</f>
        <v/>
      </c>
      <c r="AO757" s="390"/>
      <c r="AP757" s="316"/>
      <c r="AQ757" s="317"/>
      <c r="AR757" s="317"/>
      <c r="AS757" s="317"/>
      <c r="AT757" s="321"/>
      <c r="AU757" s="327"/>
      <c r="AV757" s="384"/>
      <c r="AW757" s="385"/>
      <c r="AX757" s="2"/>
      <c r="AY757" s="392"/>
      <c r="AZ757" s="299"/>
      <c r="BA757" s="299">
        <f ca="1">OFFSET(DATA!$BA$15,$B753-1,0)</f>
        <v>0</v>
      </c>
      <c r="BB757" s="300"/>
      <c r="BC757" s="189"/>
      <c r="BD757" s="2"/>
      <c r="BE757" s="2"/>
      <c r="BF757" s="2"/>
      <c r="BG757" s="2"/>
      <c r="BH757" s="2"/>
      <c r="BI757" s="2"/>
    </row>
    <row r="758" spans="2:61" ht="9.9499999999999993" customHeight="1">
      <c r="B758" s="372"/>
      <c r="C758" s="617"/>
      <c r="D758" s="618"/>
      <c r="E758" s="619"/>
      <c r="F758" s="377"/>
      <c r="G758" s="378"/>
      <c r="H758" s="381"/>
      <c r="I758" s="237"/>
      <c r="J758" s="39"/>
      <c r="K758" s="396"/>
      <c r="L758" s="396"/>
      <c r="M758" s="399"/>
      <c r="N758" s="399"/>
      <c r="O758" s="40"/>
      <c r="P758" s="39"/>
      <c r="Q758" s="396"/>
      <c r="R758" s="396"/>
      <c r="S758" s="399"/>
      <c r="T758" s="399"/>
      <c r="U758" s="40"/>
      <c r="V758" s="402"/>
      <c r="W758" s="403"/>
      <c r="X758" s="403"/>
      <c r="Y758" s="403"/>
      <c r="Z758" s="403"/>
      <c r="AA758" s="403"/>
      <c r="AB758" s="403"/>
      <c r="AC758" s="613"/>
      <c r="AD758" s="613"/>
      <c r="AE758" s="378"/>
      <c r="AF758" s="409"/>
      <c r="AG758" s="409"/>
      <c r="AH758" s="399"/>
      <c r="AI758" s="399"/>
      <c r="AJ758" s="412"/>
      <c r="AK758" s="361"/>
      <c r="AL758" s="367"/>
      <c r="AM758" s="388"/>
      <c r="AN758" s="391"/>
      <c r="AO758" s="378"/>
      <c r="AP758" s="318"/>
      <c r="AQ758" s="319"/>
      <c r="AR758" s="319"/>
      <c r="AS758" s="319"/>
      <c r="AT758" s="322"/>
      <c r="AU758" s="328"/>
      <c r="AV758" s="386"/>
      <c r="AW758" s="387"/>
      <c r="AX758" s="2"/>
      <c r="AY758" s="393"/>
      <c r="AZ758" s="301"/>
      <c r="BA758" s="301"/>
      <c r="BB758" s="301"/>
      <c r="BC758" s="189"/>
      <c r="BD758" s="2"/>
      <c r="BE758" s="2"/>
      <c r="BF758" s="2"/>
      <c r="BG758" s="2"/>
      <c r="BH758" s="2"/>
      <c r="BI758" s="2"/>
    </row>
    <row r="759" spans="2:61" ht="9.9499999999999993" customHeight="1">
      <c r="B759" s="368">
        <f t="shared" ref="B759" si="587">B753+1</f>
        <v>89</v>
      </c>
      <c r="C759" s="620">
        <f ca="1">OFFSET(DATA!$B$15,$B759-1,0)</f>
        <v>0</v>
      </c>
      <c r="D759" s="621"/>
      <c r="E759" s="622"/>
      <c r="F759" s="373">
        <f ca="1">OFFSET(DATA!$C$15,$B759-1,0)</f>
        <v>0</v>
      </c>
      <c r="G759" s="374"/>
      <c r="H759" s="379" t="str">
        <f ca="1">OFFSET(TMP!$H$1,($B759-1)*4,0)</f>
        <v xml:space="preserve">
</v>
      </c>
      <c r="I759" s="235" t="str">
        <f ca="1">OFFSET(TMP!$I$1,($B759-1)*4,0)</f>
        <v xml:space="preserve">
</v>
      </c>
      <c r="J759" s="238" t="str">
        <f ca="1">IF(OFFSET(DATA!$L$15,$B759-1,0)="","  年　月　日",OFFSET(DATA!$L$15,$B759-1,0))</f>
        <v xml:space="preserve">  年　月　日</v>
      </c>
      <c r="K759" s="239"/>
      <c r="L759" s="239"/>
      <c r="M759" s="239"/>
      <c r="N759" s="239"/>
      <c r="O759" s="240"/>
      <c r="P759" s="329" t="str">
        <f ca="1">IF(OFFSET(DATA!$N$15,$B759-1,0)="","  年　月　日",OFFSET(DATA!$N$15,$B759-1,0))</f>
        <v xml:space="preserve">  年　月　日</v>
      </c>
      <c r="Q759" s="330"/>
      <c r="R759" s="330"/>
      <c r="S759" s="330"/>
      <c r="T759" s="330"/>
      <c r="U759" s="331"/>
      <c r="V759" s="338" t="str">
        <f ca="1">BC759&amp;OFFSET(DATA!$R$15,$B759-1,0)</f>
        <v/>
      </c>
      <c r="W759" s="339"/>
      <c r="X759" s="339"/>
      <c r="Y759" s="339"/>
      <c r="Z759" s="339"/>
      <c r="AA759" s="339"/>
      <c r="AB759" s="339"/>
      <c r="AC759" s="609">
        <f ca="1">OFFSET(DATA!$S$15,$B759-1,0)</f>
        <v>0</v>
      </c>
      <c r="AD759" s="609"/>
      <c r="AE759" s="610"/>
      <c r="AF759" s="350" t="str">
        <f ca="1">IF(OFFSET(DATA!$Y$15,$B759-1,0)="","  年　月　日",OFFSET(DATA!$Y$15,$B759-1,0))</f>
        <v xml:space="preserve">  年　月　日</v>
      </c>
      <c r="AG759" s="351"/>
      <c r="AH759" s="351"/>
      <c r="AI759" s="351"/>
      <c r="AJ759" s="352"/>
      <c r="AK759" s="359" t="str">
        <f ca="1">IF(BLOOD=1,IF(LEN(BB759)=8,LEFT(BB759,2),LEFT(BB759,1)),BB759)</f>
        <v/>
      </c>
      <c r="AL759" s="362" t="str">
        <f ca="1">IF(OFFSET(DATA!$AC$15,$B759-1,0)="","  年　月　日",OFFSET(DATA!$AC$15,$B759-1,0))</f>
        <v xml:space="preserve">  年　月　日</v>
      </c>
      <c r="AM759" s="311">
        <f t="shared" ref="AM759" ca="1" si="588">AY761</f>
        <v>0</v>
      </c>
      <c r="AN759" s="312"/>
      <c r="AO759" s="313"/>
      <c r="AP759" s="314" t="str">
        <f ca="1">INDIRECT("TMP!T" &amp; 2 + ($B759-1)*5)</f>
        <v xml:space="preserve">
</v>
      </c>
      <c r="AQ759" s="315"/>
      <c r="AR759" s="315" t="str">
        <f ca="1">INDIRECT("TMP!U" &amp; 2 + ($B759-1)*5)</f>
        <v xml:space="preserve">
</v>
      </c>
      <c r="AS759" s="315"/>
      <c r="AT759" s="320" t="str">
        <f ca="1">INDIRECT("TMP!V" &amp; 2 + ($B759-1)*5)</f>
        <v xml:space="preserve">
</v>
      </c>
      <c r="AU759" s="323" t="str">
        <f ca="1">IF(OFFSET(DATA!$AT$15,$B759-1,0)="","  年　月　日",OFFSET(DATA!$AT$15,$B759-1,0))</f>
        <v xml:space="preserve">  年　月　日</v>
      </c>
      <c r="AV759" s="413">
        <f ca="1">OFFSET(DATA!$BB$15,$B759-1,0)</f>
        <v>0</v>
      </c>
      <c r="AW759" s="414"/>
      <c r="AX759" s="2"/>
      <c r="AY759" s="392">
        <f ca="1">OFFSET(DATA!$AV$15,$B759-1,0)</f>
        <v>0</v>
      </c>
      <c r="AZ759" s="299">
        <f ca="1">OFFSET(DATA!$AX$15,$B759-1,0)</f>
        <v>0</v>
      </c>
      <c r="BA759" s="299">
        <f ca="1">OFFSET(DATA!$AZ$15,$B759-1,0)</f>
        <v>0</v>
      </c>
      <c r="BB759" s="299" t="str">
        <f ca="1">IF(OFFSET(DATA!$AB$15,$B759-1,0)="","",OFFSET(DATA!$AB$15,$B759-1,0))</f>
        <v/>
      </c>
      <c r="BC759" s="189" t="str">
        <f ca="1">IF(OR(YUBIN=2,OFFSET(DATA!$Q$15,$B759-1,0)=""),"","〒"&amp;OFFSET(DATA!$Q$15,$B759-1,0)&amp;"　")</f>
        <v/>
      </c>
      <c r="BD759" s="2"/>
      <c r="BE759" s="2"/>
      <c r="BF759" s="2"/>
      <c r="BG759" s="2"/>
      <c r="BH759" s="2"/>
      <c r="BI759" s="2"/>
    </row>
    <row r="760" spans="2:61" ht="9.9499999999999993" customHeight="1">
      <c r="B760" s="369"/>
      <c r="C760" s="623"/>
      <c r="D760" s="624"/>
      <c r="E760" s="625"/>
      <c r="F760" s="375"/>
      <c r="G760" s="376"/>
      <c r="H760" s="380"/>
      <c r="I760" s="236"/>
      <c r="J760" s="241"/>
      <c r="K760" s="242"/>
      <c r="L760" s="242"/>
      <c r="M760" s="242"/>
      <c r="N760" s="242"/>
      <c r="O760" s="243"/>
      <c r="P760" s="332"/>
      <c r="Q760" s="333"/>
      <c r="R760" s="333"/>
      <c r="S760" s="333"/>
      <c r="T760" s="333"/>
      <c r="U760" s="334"/>
      <c r="V760" s="340"/>
      <c r="W760" s="341"/>
      <c r="X760" s="341"/>
      <c r="Y760" s="341"/>
      <c r="Z760" s="341"/>
      <c r="AA760" s="341"/>
      <c r="AB760" s="341"/>
      <c r="AC760" s="611"/>
      <c r="AD760" s="611"/>
      <c r="AE760" s="612"/>
      <c r="AF760" s="353"/>
      <c r="AG760" s="354"/>
      <c r="AH760" s="354"/>
      <c r="AI760" s="354"/>
      <c r="AJ760" s="355"/>
      <c r="AK760" s="360"/>
      <c r="AL760" s="363"/>
      <c r="AM760" s="302"/>
      <c r="AN760" s="305"/>
      <c r="AO760" s="306"/>
      <c r="AP760" s="316"/>
      <c r="AQ760" s="317"/>
      <c r="AR760" s="317"/>
      <c r="AS760" s="317"/>
      <c r="AT760" s="321"/>
      <c r="AU760" s="324"/>
      <c r="AV760" s="384"/>
      <c r="AW760" s="385"/>
      <c r="AX760" s="2"/>
      <c r="AY760" s="393"/>
      <c r="AZ760" s="301"/>
      <c r="BA760" s="301"/>
      <c r="BB760" s="300"/>
      <c r="BC760" s="189"/>
      <c r="BD760" s="2"/>
      <c r="BE760" s="2"/>
      <c r="BF760" s="2"/>
      <c r="BG760" s="2"/>
      <c r="BH760" s="2"/>
      <c r="BI760" s="2"/>
    </row>
    <row r="761" spans="2:61" ht="9.9499999999999993" customHeight="1">
      <c r="B761" s="370"/>
      <c r="C761" s="614">
        <f ca="1">OFFSET(DATA!$A$15,$B759-1,0)</f>
        <v>0</v>
      </c>
      <c r="D761" s="615"/>
      <c r="E761" s="616"/>
      <c r="F761" s="375"/>
      <c r="G761" s="376"/>
      <c r="H761" s="380"/>
      <c r="I761" s="236"/>
      <c r="J761" s="244"/>
      <c r="K761" s="245"/>
      <c r="L761" s="245"/>
      <c r="M761" s="245"/>
      <c r="N761" s="245"/>
      <c r="O761" s="246"/>
      <c r="P761" s="335"/>
      <c r="Q761" s="336"/>
      <c r="R761" s="336"/>
      <c r="S761" s="336"/>
      <c r="T761" s="336"/>
      <c r="U761" s="337"/>
      <c r="V761" s="342"/>
      <c r="W761" s="343"/>
      <c r="X761" s="343"/>
      <c r="Y761" s="343"/>
      <c r="Z761" s="343"/>
      <c r="AA761" s="343"/>
      <c r="AB761" s="343"/>
      <c r="AC761" s="97"/>
      <c r="AD761" s="97"/>
      <c r="AE761" s="98"/>
      <c r="AF761" s="356"/>
      <c r="AG761" s="357"/>
      <c r="AH761" s="357"/>
      <c r="AI761" s="357"/>
      <c r="AJ761" s="358"/>
      <c r="AK761" s="360"/>
      <c r="AL761" s="364"/>
      <c r="AM761" s="302" t="str">
        <f t="shared" ref="AM761" ca="1" si="589">AZ761</f>
        <v/>
      </c>
      <c r="AN761" s="303"/>
      <c r="AO761" s="304"/>
      <c r="AP761" s="316"/>
      <c r="AQ761" s="317"/>
      <c r="AR761" s="317"/>
      <c r="AS761" s="317"/>
      <c r="AT761" s="321"/>
      <c r="AU761" s="325"/>
      <c r="AV761" s="415"/>
      <c r="AW761" s="416"/>
      <c r="AX761" s="75"/>
      <c r="AY761" s="502">
        <f t="shared" ref="AY761" ca="1" si="590">AY759</f>
        <v>0</v>
      </c>
      <c r="AZ761" s="504" t="str">
        <f t="shared" ref="AZ761" ca="1" si="591">IF(COUNTIF(AZ759,"*受給者*"),"受給者",IF(COUNTIF(AZ759,"*国民年金*"),"国民年金",IF(COUNTIF(AZ759,"厚生年金"),"厚生年金","")))</f>
        <v/>
      </c>
      <c r="BA761" s="504">
        <f t="shared" ref="BA761" ca="1" si="592">BA759</f>
        <v>0</v>
      </c>
      <c r="BB761" s="300"/>
      <c r="BC761" s="189"/>
      <c r="BD761" s="2"/>
      <c r="BE761" s="2"/>
      <c r="BF761" s="2"/>
      <c r="BG761" s="2"/>
      <c r="BH761" s="2"/>
      <c r="BI761" s="2"/>
    </row>
    <row r="762" spans="2:61" ht="9.9499999999999993" customHeight="1">
      <c r="B762" s="370"/>
      <c r="C762" s="614"/>
      <c r="D762" s="615"/>
      <c r="E762" s="616"/>
      <c r="F762" s="375"/>
      <c r="G762" s="376"/>
      <c r="H762" s="380"/>
      <c r="I762" s="236"/>
      <c r="J762" s="37"/>
      <c r="K762" s="394">
        <f ca="1">OFFSET(DATA!$M$15,$B759-1,0)</f>
        <v>0</v>
      </c>
      <c r="L762" s="394"/>
      <c r="M762" s="397" t="s">
        <v>213</v>
      </c>
      <c r="N762" s="397"/>
      <c r="O762" s="38"/>
      <c r="P762" s="37"/>
      <c r="Q762" s="394">
        <f ca="1">OFFSET(DATA!$O$15,$B759-1,0)</f>
        <v>0</v>
      </c>
      <c r="R762" s="394"/>
      <c r="S762" s="397" t="s">
        <v>214</v>
      </c>
      <c r="T762" s="397"/>
      <c r="U762" s="38"/>
      <c r="V762" s="400" t="str">
        <f ca="1">BC762&amp;OFFSET(DATA!$U$15,$B759-1,0)</f>
        <v/>
      </c>
      <c r="W762" s="401"/>
      <c r="X762" s="401"/>
      <c r="Y762" s="401"/>
      <c r="Z762" s="401"/>
      <c r="AA762" s="401"/>
      <c r="AB762" s="401"/>
      <c r="AC762" s="626">
        <f ca="1">OFFSET(DATA!$V$15,$B759-1,0)</f>
        <v>0</v>
      </c>
      <c r="AD762" s="626"/>
      <c r="AE762" s="627"/>
      <c r="AF762" s="408">
        <f ca="1">OFFSET(DATA!$Z$15,$B759-1,0)</f>
        <v>0</v>
      </c>
      <c r="AG762" s="408"/>
      <c r="AH762" s="397" t="s">
        <v>215</v>
      </c>
      <c r="AI762" s="397">
        <f ca="1">OFFSET(DATA!$AA$15,$B759-1,0)</f>
        <v>0</v>
      </c>
      <c r="AJ762" s="410"/>
      <c r="AK762" s="360"/>
      <c r="AL762" s="365">
        <f ca="1">OFFSET(DATA!$AD$15,$B759-1,0)</f>
        <v>0</v>
      </c>
      <c r="AM762" s="302"/>
      <c r="AN762" s="305"/>
      <c r="AO762" s="306"/>
      <c r="AP762" s="316"/>
      <c r="AQ762" s="317"/>
      <c r="AR762" s="317"/>
      <c r="AS762" s="317"/>
      <c r="AT762" s="321"/>
      <c r="AU762" s="326" t="str">
        <f ca="1">IF(OFFSET(DATA!$AU$15,$B759-1,0)="","  年　月　日",OFFSET(DATA!$AU$15,$B759-1,0))</f>
        <v xml:space="preserve">  年　月　日</v>
      </c>
      <c r="AV762" s="382">
        <f ca="1">OFFSET(DATA!$BC$15,$B759-1,0)</f>
        <v>0</v>
      </c>
      <c r="AW762" s="383"/>
      <c r="AX762" s="2"/>
      <c r="AY762" s="503"/>
      <c r="AZ762" s="505"/>
      <c r="BA762" s="505"/>
      <c r="BB762" s="300"/>
      <c r="BC762" s="189" t="str">
        <f ca="1">IF(OR(YUBIN=2,OFFSET(DATA!$T$15,$B759-1,0)=""),"","〒"&amp;OFFSET(DATA!$T$15,$B759-1,0)&amp;"　")</f>
        <v/>
      </c>
      <c r="BD762" s="2"/>
      <c r="BE762" s="2"/>
      <c r="BF762" s="2"/>
      <c r="BG762" s="2"/>
      <c r="BH762" s="2"/>
      <c r="BI762" s="2"/>
    </row>
    <row r="763" spans="2:61" ht="9.9499999999999993" customHeight="1">
      <c r="B763" s="371"/>
      <c r="C763" s="614">
        <f ca="1">OFFSET(DATA!$BD$15,$B759-1,0)</f>
        <v>0</v>
      </c>
      <c r="D763" s="615"/>
      <c r="E763" s="616"/>
      <c r="F763" s="375"/>
      <c r="G763" s="376"/>
      <c r="H763" s="380"/>
      <c r="I763" s="236"/>
      <c r="J763" s="71"/>
      <c r="K763" s="395"/>
      <c r="L763" s="395"/>
      <c r="M763" s="398"/>
      <c r="N763" s="398"/>
      <c r="O763" s="102"/>
      <c r="P763" s="71"/>
      <c r="Q763" s="395"/>
      <c r="R763" s="395"/>
      <c r="S763" s="398"/>
      <c r="T763" s="398"/>
      <c r="U763" s="102"/>
      <c r="V763" s="340"/>
      <c r="W763" s="341"/>
      <c r="X763" s="341"/>
      <c r="Y763" s="341"/>
      <c r="Z763" s="341"/>
      <c r="AA763" s="341"/>
      <c r="AB763" s="341"/>
      <c r="AC763" s="628"/>
      <c r="AD763" s="628"/>
      <c r="AE763" s="629"/>
      <c r="AF763" s="394"/>
      <c r="AG763" s="394"/>
      <c r="AH763" s="398"/>
      <c r="AI763" s="398"/>
      <c r="AJ763" s="411"/>
      <c r="AK763" s="360"/>
      <c r="AL763" s="366"/>
      <c r="AM763" s="302">
        <f t="shared" ref="AM763" ca="1" si="593">BA761</f>
        <v>0</v>
      </c>
      <c r="AN763" s="389" t="str">
        <f t="shared" ref="AN763" ca="1" si="594">IF($BA763=0,"",RIGHT($BA763,4))</f>
        <v/>
      </c>
      <c r="AO763" s="390"/>
      <c r="AP763" s="316"/>
      <c r="AQ763" s="317"/>
      <c r="AR763" s="317"/>
      <c r="AS763" s="317"/>
      <c r="AT763" s="321"/>
      <c r="AU763" s="327"/>
      <c r="AV763" s="384"/>
      <c r="AW763" s="385"/>
      <c r="AX763" s="2"/>
      <c r="AY763" s="392"/>
      <c r="AZ763" s="299"/>
      <c r="BA763" s="299">
        <f ca="1">OFFSET(DATA!$BA$15,$B759-1,0)</f>
        <v>0</v>
      </c>
      <c r="BB763" s="300"/>
      <c r="BC763" s="189"/>
      <c r="BD763" s="2"/>
      <c r="BE763" s="2"/>
      <c r="BF763" s="2"/>
      <c r="BG763" s="2"/>
      <c r="BH763" s="2"/>
      <c r="BI763" s="2"/>
    </row>
    <row r="764" spans="2:61" ht="9.9499999999999993" customHeight="1">
      <c r="B764" s="372"/>
      <c r="C764" s="617"/>
      <c r="D764" s="618"/>
      <c r="E764" s="619"/>
      <c r="F764" s="377"/>
      <c r="G764" s="378"/>
      <c r="H764" s="381"/>
      <c r="I764" s="237"/>
      <c r="J764" s="39"/>
      <c r="K764" s="396"/>
      <c r="L764" s="396"/>
      <c r="M764" s="399"/>
      <c r="N764" s="399"/>
      <c r="O764" s="40"/>
      <c r="P764" s="39"/>
      <c r="Q764" s="396"/>
      <c r="R764" s="396"/>
      <c r="S764" s="399"/>
      <c r="T764" s="399"/>
      <c r="U764" s="40"/>
      <c r="V764" s="402"/>
      <c r="W764" s="403"/>
      <c r="X764" s="403"/>
      <c r="Y764" s="403"/>
      <c r="Z764" s="403"/>
      <c r="AA764" s="403"/>
      <c r="AB764" s="403"/>
      <c r="AC764" s="613"/>
      <c r="AD764" s="613"/>
      <c r="AE764" s="378"/>
      <c r="AF764" s="409"/>
      <c r="AG764" s="409"/>
      <c r="AH764" s="399"/>
      <c r="AI764" s="399"/>
      <c r="AJ764" s="412"/>
      <c r="AK764" s="361"/>
      <c r="AL764" s="367"/>
      <c r="AM764" s="388"/>
      <c r="AN764" s="391"/>
      <c r="AO764" s="378"/>
      <c r="AP764" s="318"/>
      <c r="AQ764" s="319"/>
      <c r="AR764" s="319"/>
      <c r="AS764" s="319"/>
      <c r="AT764" s="322"/>
      <c r="AU764" s="328"/>
      <c r="AV764" s="386"/>
      <c r="AW764" s="387"/>
      <c r="AX764" s="2"/>
      <c r="AY764" s="393"/>
      <c r="AZ764" s="301"/>
      <c r="BA764" s="301"/>
      <c r="BB764" s="301"/>
      <c r="BC764" s="189"/>
      <c r="BD764" s="2"/>
      <c r="BE764" s="2"/>
      <c r="BF764" s="2"/>
      <c r="BG764" s="2"/>
      <c r="BH764" s="2"/>
      <c r="BI764" s="2"/>
    </row>
    <row r="765" spans="2:61" ht="9.9499999999999993" customHeight="1">
      <c r="B765" s="368">
        <f t="shared" ref="B765" si="595">B759+1</f>
        <v>90</v>
      </c>
      <c r="C765" s="620">
        <f ca="1">OFFSET(DATA!$B$15,$B765-1,0)</f>
        <v>0</v>
      </c>
      <c r="D765" s="621"/>
      <c r="E765" s="622"/>
      <c r="F765" s="373">
        <f ca="1">OFFSET(DATA!$C$15,$B765-1,0)</f>
        <v>0</v>
      </c>
      <c r="G765" s="374"/>
      <c r="H765" s="379" t="str">
        <f ca="1">OFFSET(TMP!$H$1,($B765-1)*4,0)</f>
        <v xml:space="preserve">
</v>
      </c>
      <c r="I765" s="235" t="str">
        <f ca="1">OFFSET(TMP!$I$1,($B765-1)*4,0)</f>
        <v xml:space="preserve">
</v>
      </c>
      <c r="J765" s="238" t="str">
        <f ca="1">IF(OFFSET(DATA!$L$15,$B765-1,0)="","  年　月　日",OFFSET(DATA!$L$15,$B765-1,0))</f>
        <v xml:space="preserve">  年　月　日</v>
      </c>
      <c r="K765" s="239"/>
      <c r="L765" s="239"/>
      <c r="M765" s="239"/>
      <c r="N765" s="239"/>
      <c r="O765" s="240"/>
      <c r="P765" s="329" t="str">
        <f ca="1">IF(OFFSET(DATA!$N$15,$B765-1,0)="","  年　月　日",OFFSET(DATA!$N$15,$B765-1,0))</f>
        <v xml:space="preserve">  年　月　日</v>
      </c>
      <c r="Q765" s="330"/>
      <c r="R765" s="330"/>
      <c r="S765" s="330"/>
      <c r="T765" s="330"/>
      <c r="U765" s="331"/>
      <c r="V765" s="338" t="str">
        <f ca="1">BC765&amp;OFFSET(DATA!$R$15,$B765-1,0)</f>
        <v/>
      </c>
      <c r="W765" s="339"/>
      <c r="X765" s="339"/>
      <c r="Y765" s="339"/>
      <c r="Z765" s="339"/>
      <c r="AA765" s="339"/>
      <c r="AB765" s="339"/>
      <c r="AC765" s="609">
        <f ca="1">OFFSET(DATA!$S$15,$B765-1,0)</f>
        <v>0</v>
      </c>
      <c r="AD765" s="609"/>
      <c r="AE765" s="610"/>
      <c r="AF765" s="350" t="str">
        <f ca="1">IF(OFFSET(DATA!$Y$15,$B765-1,0)="","  年　月　日",OFFSET(DATA!$Y$15,$B765-1,0))</f>
        <v xml:space="preserve">  年　月　日</v>
      </c>
      <c r="AG765" s="351"/>
      <c r="AH765" s="351"/>
      <c r="AI765" s="351"/>
      <c r="AJ765" s="352"/>
      <c r="AK765" s="359" t="str">
        <f ca="1">IF(BLOOD=1,IF(LEN(BB765)=8,LEFT(BB765,2),LEFT(BB765,1)),BB765)</f>
        <v/>
      </c>
      <c r="AL765" s="362" t="str">
        <f ca="1">IF(OFFSET(DATA!$AC$15,$B765-1,0)="","  年　月　日",OFFSET(DATA!$AC$15,$B765-1,0))</f>
        <v xml:space="preserve">  年　月　日</v>
      </c>
      <c r="AM765" s="311">
        <f t="shared" ref="AM765" ca="1" si="596">AY767</f>
        <v>0</v>
      </c>
      <c r="AN765" s="312"/>
      <c r="AO765" s="313"/>
      <c r="AP765" s="314" t="str">
        <f ca="1">INDIRECT("TMP!T" &amp; 2 + ($B765-1)*5)</f>
        <v xml:space="preserve">
</v>
      </c>
      <c r="AQ765" s="315"/>
      <c r="AR765" s="315" t="str">
        <f ca="1">INDIRECT("TMP!U" &amp; 2 + ($B765-1)*5)</f>
        <v xml:space="preserve">
</v>
      </c>
      <c r="AS765" s="315"/>
      <c r="AT765" s="320" t="str">
        <f ca="1">INDIRECT("TMP!V" &amp; 2 + ($B765-1)*5)</f>
        <v xml:space="preserve">
</v>
      </c>
      <c r="AU765" s="323" t="str">
        <f ca="1">IF(OFFSET(DATA!$AT$15,$B765-1,0)="","  年　月　日",OFFSET(DATA!$AT$15,$B765-1,0))</f>
        <v xml:space="preserve">  年　月　日</v>
      </c>
      <c r="AV765" s="413">
        <f ca="1">OFFSET(DATA!$BB$15,$B765-1,0)</f>
        <v>0</v>
      </c>
      <c r="AW765" s="414"/>
      <c r="AX765" s="2"/>
      <c r="AY765" s="392">
        <f ca="1">OFFSET(DATA!$AV$15,$B765-1,0)</f>
        <v>0</v>
      </c>
      <c r="AZ765" s="299">
        <f ca="1">OFFSET(DATA!$AX$15,$B765-1,0)</f>
        <v>0</v>
      </c>
      <c r="BA765" s="299">
        <f ca="1">OFFSET(DATA!$AZ$15,$B765-1,0)</f>
        <v>0</v>
      </c>
      <c r="BB765" s="299" t="str">
        <f ca="1">IF(OFFSET(DATA!$AB$15,$B765-1,0)="","",OFFSET(DATA!$AB$15,$B765-1,0))</f>
        <v/>
      </c>
      <c r="BC765" s="189" t="str">
        <f ca="1">IF(OR(YUBIN=2,OFFSET(DATA!$Q$15,$B765-1,0)=""),"","〒"&amp;OFFSET(DATA!$Q$15,$B765-1,0)&amp;"　")</f>
        <v/>
      </c>
      <c r="BD765" s="2"/>
      <c r="BE765" s="2"/>
      <c r="BF765" s="2"/>
      <c r="BG765" s="2"/>
      <c r="BH765" s="2"/>
      <c r="BI765" s="2"/>
    </row>
    <row r="766" spans="2:61" ht="9.9499999999999993" customHeight="1">
      <c r="B766" s="369"/>
      <c r="C766" s="623"/>
      <c r="D766" s="624"/>
      <c r="E766" s="625"/>
      <c r="F766" s="375"/>
      <c r="G766" s="376"/>
      <c r="H766" s="380"/>
      <c r="I766" s="236"/>
      <c r="J766" s="241"/>
      <c r="K766" s="242"/>
      <c r="L766" s="242"/>
      <c r="M766" s="242"/>
      <c r="N766" s="242"/>
      <c r="O766" s="243"/>
      <c r="P766" s="332"/>
      <c r="Q766" s="333"/>
      <c r="R766" s="333"/>
      <c r="S766" s="333"/>
      <c r="T766" s="333"/>
      <c r="U766" s="334"/>
      <c r="V766" s="340"/>
      <c r="W766" s="341"/>
      <c r="X766" s="341"/>
      <c r="Y766" s="341"/>
      <c r="Z766" s="341"/>
      <c r="AA766" s="341"/>
      <c r="AB766" s="341"/>
      <c r="AC766" s="611"/>
      <c r="AD766" s="611"/>
      <c r="AE766" s="612"/>
      <c r="AF766" s="353"/>
      <c r="AG766" s="354"/>
      <c r="AH766" s="354"/>
      <c r="AI766" s="354"/>
      <c r="AJ766" s="355"/>
      <c r="AK766" s="360"/>
      <c r="AL766" s="363"/>
      <c r="AM766" s="302"/>
      <c r="AN766" s="305"/>
      <c r="AO766" s="306"/>
      <c r="AP766" s="316"/>
      <c r="AQ766" s="317"/>
      <c r="AR766" s="317"/>
      <c r="AS766" s="317"/>
      <c r="AT766" s="321"/>
      <c r="AU766" s="324"/>
      <c r="AV766" s="384"/>
      <c r="AW766" s="385"/>
      <c r="AX766" s="2"/>
      <c r="AY766" s="393"/>
      <c r="AZ766" s="301"/>
      <c r="BA766" s="301"/>
      <c r="BB766" s="300"/>
      <c r="BC766" s="189"/>
      <c r="BD766" s="2"/>
      <c r="BE766" s="2"/>
      <c r="BF766" s="2"/>
      <c r="BG766" s="2"/>
      <c r="BH766" s="2"/>
      <c r="BI766" s="2"/>
    </row>
    <row r="767" spans="2:61" ht="9.9499999999999993" customHeight="1">
      <c r="B767" s="370"/>
      <c r="C767" s="614">
        <f ca="1">OFFSET(DATA!$A$15,$B765-1,0)</f>
        <v>0</v>
      </c>
      <c r="D767" s="615"/>
      <c r="E767" s="616"/>
      <c r="F767" s="375"/>
      <c r="G767" s="376"/>
      <c r="H767" s="380"/>
      <c r="I767" s="236"/>
      <c r="J767" s="244"/>
      <c r="K767" s="245"/>
      <c r="L767" s="245"/>
      <c r="M767" s="245"/>
      <c r="N767" s="245"/>
      <c r="O767" s="246"/>
      <c r="P767" s="335"/>
      <c r="Q767" s="336"/>
      <c r="R767" s="336"/>
      <c r="S767" s="336"/>
      <c r="T767" s="336"/>
      <c r="U767" s="337"/>
      <c r="V767" s="342"/>
      <c r="W767" s="343"/>
      <c r="X767" s="343"/>
      <c r="Y767" s="343"/>
      <c r="Z767" s="343"/>
      <c r="AA767" s="343"/>
      <c r="AB767" s="343"/>
      <c r="AC767" s="97"/>
      <c r="AD767" s="97"/>
      <c r="AE767" s="98"/>
      <c r="AF767" s="356"/>
      <c r="AG767" s="357"/>
      <c r="AH767" s="357"/>
      <c r="AI767" s="357"/>
      <c r="AJ767" s="358"/>
      <c r="AK767" s="360"/>
      <c r="AL767" s="364"/>
      <c r="AM767" s="302" t="str">
        <f t="shared" ref="AM767" ca="1" si="597">AZ767</f>
        <v/>
      </c>
      <c r="AN767" s="303"/>
      <c r="AO767" s="304"/>
      <c r="AP767" s="316"/>
      <c r="AQ767" s="317"/>
      <c r="AR767" s="317"/>
      <c r="AS767" s="317"/>
      <c r="AT767" s="321"/>
      <c r="AU767" s="325"/>
      <c r="AV767" s="415"/>
      <c r="AW767" s="416"/>
      <c r="AX767" s="75"/>
      <c r="AY767" s="502">
        <f t="shared" ref="AY767" ca="1" si="598">AY765</f>
        <v>0</v>
      </c>
      <c r="AZ767" s="504" t="str">
        <f t="shared" ref="AZ767" ca="1" si="599">IF(COUNTIF(AZ765,"*受給者*"),"受給者",IF(COUNTIF(AZ765,"*国民年金*"),"国民年金",IF(COUNTIF(AZ765,"厚生年金"),"厚生年金","")))</f>
        <v/>
      </c>
      <c r="BA767" s="504">
        <f t="shared" ref="BA767" ca="1" si="600">BA765</f>
        <v>0</v>
      </c>
      <c r="BB767" s="300"/>
      <c r="BC767" s="189"/>
      <c r="BD767" s="2"/>
      <c r="BE767" s="2"/>
      <c r="BF767" s="2"/>
      <c r="BG767" s="2"/>
      <c r="BH767" s="2"/>
      <c r="BI767" s="2"/>
    </row>
    <row r="768" spans="2:61" ht="9.9499999999999993" customHeight="1">
      <c r="B768" s="370"/>
      <c r="C768" s="614"/>
      <c r="D768" s="615"/>
      <c r="E768" s="616"/>
      <c r="F768" s="375"/>
      <c r="G768" s="376"/>
      <c r="H768" s="380"/>
      <c r="I768" s="236"/>
      <c r="J768" s="37"/>
      <c r="K768" s="394">
        <f ca="1">OFFSET(DATA!$M$15,$B765-1,0)</f>
        <v>0</v>
      </c>
      <c r="L768" s="394"/>
      <c r="M768" s="397" t="s">
        <v>213</v>
      </c>
      <c r="N768" s="397"/>
      <c r="O768" s="38"/>
      <c r="P768" s="37"/>
      <c r="Q768" s="394">
        <f ca="1">OFFSET(DATA!$O$15,$B765-1,0)</f>
        <v>0</v>
      </c>
      <c r="R768" s="394"/>
      <c r="S768" s="397" t="s">
        <v>214</v>
      </c>
      <c r="T768" s="397"/>
      <c r="U768" s="38"/>
      <c r="V768" s="400" t="str">
        <f ca="1">BC768&amp;OFFSET(DATA!$U$15,$B765-1,0)</f>
        <v/>
      </c>
      <c r="W768" s="401"/>
      <c r="X768" s="401"/>
      <c r="Y768" s="401"/>
      <c r="Z768" s="401"/>
      <c r="AA768" s="401"/>
      <c r="AB768" s="401"/>
      <c r="AC768" s="626">
        <f ca="1">OFFSET(DATA!$V$15,$B765-1,0)</f>
        <v>0</v>
      </c>
      <c r="AD768" s="626"/>
      <c r="AE768" s="627"/>
      <c r="AF768" s="408">
        <f ca="1">OFFSET(DATA!$Z$15,$B765-1,0)</f>
        <v>0</v>
      </c>
      <c r="AG768" s="408"/>
      <c r="AH768" s="397" t="s">
        <v>215</v>
      </c>
      <c r="AI768" s="397">
        <f ca="1">OFFSET(DATA!$AA$15,$B765-1,0)</f>
        <v>0</v>
      </c>
      <c r="AJ768" s="410"/>
      <c r="AK768" s="360"/>
      <c r="AL768" s="365">
        <f ca="1">OFFSET(DATA!$AD$15,$B765-1,0)</f>
        <v>0</v>
      </c>
      <c r="AM768" s="302"/>
      <c r="AN768" s="305"/>
      <c r="AO768" s="306"/>
      <c r="AP768" s="316"/>
      <c r="AQ768" s="317"/>
      <c r="AR768" s="317"/>
      <c r="AS768" s="317"/>
      <c r="AT768" s="321"/>
      <c r="AU768" s="326" t="str">
        <f ca="1">IF(OFFSET(DATA!$AU$15,$B765-1,0)="","  年　月　日",OFFSET(DATA!$AU$15,$B765-1,0))</f>
        <v xml:space="preserve">  年　月　日</v>
      </c>
      <c r="AV768" s="382">
        <f ca="1">OFFSET(DATA!$BC$15,$B765-1,0)</f>
        <v>0</v>
      </c>
      <c r="AW768" s="383"/>
      <c r="AX768" s="2"/>
      <c r="AY768" s="503"/>
      <c r="AZ768" s="505"/>
      <c r="BA768" s="505"/>
      <c r="BB768" s="300"/>
      <c r="BC768" s="189" t="str">
        <f ca="1">IF(OR(YUBIN=2,OFFSET(DATA!$T$15,$B765-1,0)=""),"","〒"&amp;OFFSET(DATA!$T$15,$B765-1,0)&amp;"　")</f>
        <v/>
      </c>
      <c r="BD768" s="2"/>
      <c r="BE768" s="2"/>
      <c r="BF768" s="2"/>
      <c r="BG768" s="2"/>
      <c r="BH768" s="2"/>
      <c r="BI768" s="2"/>
    </row>
    <row r="769" spans="2:64" ht="9.9499999999999993" customHeight="1">
      <c r="B769" s="371"/>
      <c r="C769" s="614">
        <f ca="1">OFFSET(DATA!$BD$15,$B765-1,0)</f>
        <v>0</v>
      </c>
      <c r="D769" s="615"/>
      <c r="E769" s="616"/>
      <c r="F769" s="375"/>
      <c r="G769" s="376"/>
      <c r="H769" s="380"/>
      <c r="I769" s="236"/>
      <c r="J769" s="71"/>
      <c r="K769" s="395"/>
      <c r="L769" s="395"/>
      <c r="M769" s="398"/>
      <c r="N769" s="398"/>
      <c r="O769" s="102"/>
      <c r="P769" s="71"/>
      <c r="Q769" s="395"/>
      <c r="R769" s="395"/>
      <c r="S769" s="398"/>
      <c r="T769" s="398"/>
      <c r="U769" s="102"/>
      <c r="V769" s="340"/>
      <c r="W769" s="341"/>
      <c r="X769" s="341"/>
      <c r="Y769" s="341"/>
      <c r="Z769" s="341"/>
      <c r="AA769" s="341"/>
      <c r="AB769" s="341"/>
      <c r="AC769" s="628"/>
      <c r="AD769" s="628"/>
      <c r="AE769" s="629"/>
      <c r="AF769" s="394"/>
      <c r="AG769" s="394"/>
      <c r="AH769" s="398"/>
      <c r="AI769" s="398"/>
      <c r="AJ769" s="411"/>
      <c r="AK769" s="360"/>
      <c r="AL769" s="366"/>
      <c r="AM769" s="302">
        <f t="shared" ref="AM769" ca="1" si="601">BA767</f>
        <v>0</v>
      </c>
      <c r="AN769" s="389" t="str">
        <f t="shared" ref="AN769" ca="1" si="602">IF($BA769=0,"",RIGHT($BA769,4))</f>
        <v/>
      </c>
      <c r="AO769" s="390"/>
      <c r="AP769" s="316"/>
      <c r="AQ769" s="317"/>
      <c r="AR769" s="317"/>
      <c r="AS769" s="317"/>
      <c r="AT769" s="321"/>
      <c r="AU769" s="327"/>
      <c r="AV769" s="384"/>
      <c r="AW769" s="385"/>
      <c r="AX769" s="2"/>
      <c r="AY769" s="392"/>
      <c r="AZ769" s="299"/>
      <c r="BA769" s="299">
        <f ca="1">OFFSET(DATA!$BA$15,$B765-1,0)</f>
        <v>0</v>
      </c>
      <c r="BB769" s="300"/>
      <c r="BC769" s="189"/>
      <c r="BD769" s="2"/>
      <c r="BE769" s="2"/>
      <c r="BF769" s="2"/>
      <c r="BG769" s="2"/>
      <c r="BH769" s="2"/>
      <c r="BI769" s="2"/>
    </row>
    <row r="770" spans="2:64" ht="9.9499999999999993" customHeight="1">
      <c r="B770" s="372"/>
      <c r="C770" s="617"/>
      <c r="D770" s="618"/>
      <c r="E770" s="619"/>
      <c r="F770" s="377"/>
      <c r="G770" s="378"/>
      <c r="H770" s="381"/>
      <c r="I770" s="237"/>
      <c r="J770" s="39"/>
      <c r="K770" s="396"/>
      <c r="L770" s="396"/>
      <c r="M770" s="399"/>
      <c r="N770" s="399"/>
      <c r="O770" s="40"/>
      <c r="P770" s="39"/>
      <c r="Q770" s="396"/>
      <c r="R770" s="396"/>
      <c r="S770" s="399"/>
      <c r="T770" s="399"/>
      <c r="U770" s="40"/>
      <c r="V770" s="402"/>
      <c r="W770" s="403"/>
      <c r="X770" s="403"/>
      <c r="Y770" s="403"/>
      <c r="Z770" s="403"/>
      <c r="AA770" s="403"/>
      <c r="AB770" s="403"/>
      <c r="AC770" s="613"/>
      <c r="AD770" s="613"/>
      <c r="AE770" s="378"/>
      <c r="AF770" s="409"/>
      <c r="AG770" s="409"/>
      <c r="AH770" s="399"/>
      <c r="AI770" s="399"/>
      <c r="AJ770" s="412"/>
      <c r="AK770" s="361"/>
      <c r="AL770" s="367"/>
      <c r="AM770" s="388"/>
      <c r="AN770" s="391"/>
      <c r="AO770" s="378"/>
      <c r="AP770" s="318"/>
      <c r="AQ770" s="319"/>
      <c r="AR770" s="319"/>
      <c r="AS770" s="319"/>
      <c r="AT770" s="322"/>
      <c r="AU770" s="328"/>
      <c r="AV770" s="386"/>
      <c r="AW770" s="387"/>
      <c r="AX770" s="2"/>
      <c r="AY770" s="393"/>
      <c r="AZ770" s="301"/>
      <c r="BA770" s="301"/>
      <c r="BB770" s="301"/>
      <c r="BC770" s="189"/>
      <c r="BD770" s="2"/>
      <c r="BE770" s="2"/>
      <c r="BF770" s="2"/>
      <c r="BG770" s="2"/>
      <c r="BH770" s="2"/>
      <c r="BI770" s="2"/>
    </row>
    <row r="771" spans="2:64" ht="8.1" customHeight="1">
      <c r="B771" s="1"/>
      <c r="C771" s="1"/>
      <c r="D771" s="1"/>
      <c r="E771" s="1"/>
      <c r="F771" s="1"/>
      <c r="G771" s="1"/>
      <c r="H771" s="1"/>
      <c r="I771" s="1"/>
      <c r="J771" s="1"/>
      <c r="K771" s="3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BJ771" s="1"/>
    </row>
    <row r="772" spans="2:64" s="41" customFormat="1">
      <c r="B772" s="43" t="s">
        <v>84</v>
      </c>
      <c r="K772" s="42"/>
      <c r="AG772" s="2"/>
      <c r="AK772" s="43" t="s">
        <v>190</v>
      </c>
      <c r="AL772" s="43"/>
      <c r="AW772" s="1"/>
      <c r="AX772" s="1"/>
      <c r="AY772" s="1"/>
      <c r="AZ772" s="1"/>
      <c r="BA772" s="1"/>
      <c r="BB772" s="1"/>
      <c r="BC772" s="174"/>
      <c r="BD772" s="1"/>
      <c r="BE772" s="1"/>
      <c r="BF772" s="1"/>
      <c r="BG772" s="1"/>
      <c r="BH772" s="1"/>
      <c r="BI772" s="1"/>
      <c r="BJ772" s="1"/>
    </row>
    <row r="773" spans="2:64" s="41" customFormat="1" ht="15" customHeight="1">
      <c r="B773" s="43"/>
      <c r="C773" s="43"/>
      <c r="D773" s="41" t="s">
        <v>93</v>
      </c>
      <c r="J773" s="41" t="s">
        <v>130</v>
      </c>
      <c r="M773" s="42"/>
      <c r="U773" s="41" t="s">
        <v>126</v>
      </c>
      <c r="Y773" s="41" t="s">
        <v>96</v>
      </c>
      <c r="AF773" s="1"/>
      <c r="AG773" s="1"/>
      <c r="AH773" s="1"/>
      <c r="AK773" s="43" t="s">
        <v>189</v>
      </c>
      <c r="AL773" s="43"/>
      <c r="AV773" s="1"/>
      <c r="AW773" s="1"/>
      <c r="AX773" s="1"/>
      <c r="AY773" s="1"/>
      <c r="AZ773" s="1"/>
      <c r="BA773" s="1"/>
      <c r="BB773" s="1"/>
      <c r="BC773" s="174"/>
      <c r="BD773" s="1"/>
      <c r="BE773" s="1"/>
      <c r="BF773" s="1"/>
      <c r="BG773" s="1"/>
      <c r="BH773" s="1"/>
      <c r="BI773" s="1"/>
    </row>
    <row r="774" spans="2:64" s="41" customFormat="1" ht="15" customHeight="1">
      <c r="B774" s="43"/>
      <c r="C774" s="43"/>
      <c r="D774" s="41" t="s">
        <v>97</v>
      </c>
      <c r="J774" s="41" t="s">
        <v>131</v>
      </c>
      <c r="M774" s="42"/>
      <c r="U774" s="41" t="s">
        <v>132</v>
      </c>
      <c r="Y774" s="41" t="s">
        <v>133</v>
      </c>
      <c r="AF774" s="1"/>
      <c r="AI774" s="2"/>
      <c r="AJ774" s="1"/>
      <c r="AK774" s="43" t="s">
        <v>191</v>
      </c>
      <c r="AL774" s="43"/>
      <c r="AM774" s="1"/>
      <c r="AN774" s="1"/>
      <c r="AO774" s="1"/>
      <c r="AP774" s="1"/>
      <c r="AQ774" s="1"/>
      <c r="AR774" s="1"/>
      <c r="AS774" s="1"/>
      <c r="AT774" s="1"/>
      <c r="AU774" s="1"/>
      <c r="AW774" s="1"/>
      <c r="AX774" s="1"/>
      <c r="AY774" s="1"/>
      <c r="AZ774" s="1"/>
      <c r="BA774" s="1"/>
      <c r="BB774" s="1"/>
      <c r="BC774" s="174"/>
      <c r="BD774" s="1"/>
      <c r="BE774" s="1"/>
      <c r="BF774" s="1"/>
      <c r="BG774" s="1"/>
      <c r="BH774" s="1"/>
      <c r="BI774" s="1"/>
      <c r="BJ774" s="1"/>
    </row>
    <row r="775" spans="2:64">
      <c r="B775" s="1"/>
      <c r="D775" s="41" t="s">
        <v>127</v>
      </c>
      <c r="E775" s="41"/>
      <c r="F775" s="41"/>
      <c r="G775" s="41"/>
      <c r="H775" s="41"/>
      <c r="I775" s="41"/>
      <c r="J775" s="41" t="s">
        <v>134</v>
      </c>
      <c r="K775" s="41"/>
      <c r="L775" s="41"/>
      <c r="M775" s="42"/>
      <c r="N775" s="41"/>
      <c r="O775" s="41"/>
      <c r="P775" s="41"/>
      <c r="Q775" s="41"/>
      <c r="R775" s="41"/>
      <c r="S775" s="41"/>
      <c r="T775" s="41"/>
      <c r="U775" s="41"/>
      <c r="V775" s="41"/>
      <c r="W775" s="41"/>
      <c r="X775" s="41"/>
      <c r="Y775" s="41"/>
      <c r="Z775" s="41"/>
      <c r="AA775" s="41"/>
      <c r="AB775" s="41"/>
      <c r="AC775" s="41"/>
      <c r="AD775" s="41"/>
      <c r="AE775" s="41"/>
      <c r="AF775" s="1"/>
      <c r="AG775" s="73"/>
      <c r="AH775" s="1"/>
      <c r="AI775" s="1"/>
      <c r="AJ775" s="1"/>
      <c r="AK775" s="43" t="s">
        <v>192</v>
      </c>
      <c r="AL775" s="43"/>
      <c r="AM775" s="1"/>
      <c r="AN775" s="1"/>
      <c r="AO775" s="1"/>
      <c r="AP775" s="1"/>
      <c r="AQ775" s="1"/>
      <c r="AR775" s="1"/>
      <c r="AS775" s="1"/>
      <c r="AT775" s="1"/>
      <c r="AU775" s="1"/>
      <c r="BJ775" s="1"/>
      <c r="BK775" s="1"/>
      <c r="BL775" s="1"/>
    </row>
    <row r="776" spans="2:64">
      <c r="B776" s="1"/>
      <c r="D776" s="41" t="s">
        <v>94</v>
      </c>
      <c r="E776" s="41"/>
      <c r="F776" s="1"/>
      <c r="G776" s="1"/>
      <c r="H776" s="1"/>
      <c r="I776" s="1"/>
      <c r="J776" s="41" t="s">
        <v>95</v>
      </c>
      <c r="K776" s="36"/>
      <c r="L776" s="1"/>
      <c r="M776" s="1"/>
      <c r="N776" s="1"/>
      <c r="O776" s="1"/>
      <c r="P776" s="1"/>
      <c r="Q776" s="1"/>
      <c r="R776" s="1"/>
      <c r="S776" s="1"/>
      <c r="T776" s="1"/>
      <c r="U776" s="41" t="s">
        <v>201</v>
      </c>
      <c r="W776" s="1"/>
      <c r="X776" s="1"/>
      <c r="Y776" s="1"/>
      <c r="Z776" s="1"/>
      <c r="AA776" s="1"/>
      <c r="AB776" s="1"/>
      <c r="AC776" s="1"/>
      <c r="AD776" s="1"/>
      <c r="AE776" s="1"/>
      <c r="AF776" s="1"/>
      <c r="AG776" s="73"/>
      <c r="AH776" s="1"/>
      <c r="AK776" s="43" t="s">
        <v>193</v>
      </c>
      <c r="AL776" s="43"/>
      <c r="BJ776" s="1"/>
    </row>
    <row r="777" spans="2:64">
      <c r="B777" s="43" t="s">
        <v>128</v>
      </c>
      <c r="C777" s="43"/>
      <c r="D777" s="41"/>
      <c r="E777" s="41"/>
      <c r="F777" s="1"/>
      <c r="G777" s="1"/>
      <c r="H777" s="1"/>
      <c r="I777" s="1"/>
      <c r="J777" s="41"/>
      <c r="K777" s="36"/>
      <c r="L777" s="1"/>
      <c r="M777" s="1"/>
      <c r="N777" s="1"/>
      <c r="O777" s="1"/>
      <c r="P777" s="1"/>
      <c r="Q777" s="1"/>
      <c r="R777" s="1"/>
      <c r="S777" s="1"/>
      <c r="T777" s="1"/>
      <c r="U777" s="1"/>
      <c r="V777" s="1"/>
      <c r="W777" s="1"/>
      <c r="X777" s="1"/>
      <c r="Y777" s="1"/>
      <c r="Z777" s="1"/>
      <c r="AA777" s="1"/>
      <c r="AB777" s="1"/>
      <c r="AC777" s="1"/>
      <c r="AD777" s="1"/>
      <c r="AE777" s="1"/>
      <c r="AF777" s="1"/>
      <c r="AK777" s="43" t="s">
        <v>194</v>
      </c>
      <c r="AL777" s="43"/>
      <c r="AV777" s="2"/>
      <c r="BJ777" s="1"/>
      <c r="BK777" s="1"/>
    </row>
    <row r="778" spans="2:64">
      <c r="B778" s="43"/>
      <c r="C778" s="123" t="s">
        <v>129</v>
      </c>
      <c r="D778" s="41"/>
      <c r="AG778" s="73"/>
      <c r="AK778" s="43" t="s">
        <v>195</v>
      </c>
      <c r="AL778" s="43"/>
    </row>
    <row r="779" spans="2:64">
      <c r="B779" s="43" t="s">
        <v>185</v>
      </c>
      <c r="C779" s="43"/>
      <c r="AF779" s="1"/>
      <c r="AK779" s="43" t="s">
        <v>196</v>
      </c>
      <c r="AL779" s="43"/>
    </row>
    <row r="780" spans="2:64">
      <c r="B780" s="43" t="s">
        <v>186</v>
      </c>
      <c r="C780" s="43"/>
      <c r="D780" s="41"/>
      <c r="E780" s="41"/>
      <c r="AG780" s="73"/>
      <c r="AK780" s="43" t="s">
        <v>197</v>
      </c>
      <c r="AL780" s="43"/>
    </row>
    <row r="781" spans="2:64">
      <c r="B781" s="43" t="s">
        <v>187</v>
      </c>
      <c r="C781" s="43"/>
      <c r="AK781" s="43" t="s">
        <v>198</v>
      </c>
      <c r="AL781" s="43"/>
    </row>
    <row r="782" spans="2:64">
      <c r="B782" s="123" t="s">
        <v>188</v>
      </c>
      <c r="C782" s="43"/>
    </row>
    <row r="784" spans="2:64" ht="12" customHeight="1">
      <c r="BC784" s="175">
        <v>1</v>
      </c>
    </row>
    <row r="785" spans="1:65" ht="24" customHeight="1">
      <c r="F785" s="32"/>
      <c r="Z785" s="191" t="s">
        <v>82</v>
      </c>
      <c r="AA785" s="191"/>
      <c r="AB785" s="191"/>
      <c r="AC785" s="191"/>
      <c r="AD785" s="191"/>
      <c r="AE785" s="191"/>
      <c r="AF785" s="191"/>
      <c r="AG785" s="191"/>
      <c r="AH785" s="191"/>
      <c r="AI785" s="191"/>
      <c r="AT785" s="192" t="s">
        <v>83</v>
      </c>
      <c r="AU785" s="194"/>
      <c r="AV785" s="194"/>
      <c r="AW785" s="194"/>
      <c r="AY785" s="2"/>
      <c r="BC785" s="175"/>
      <c r="BJ785" s="1"/>
      <c r="BK785" s="1"/>
      <c r="BL785" s="1"/>
      <c r="BM785" s="1"/>
    </row>
    <row r="786" spans="1:65" ht="20.100000000000001" customHeight="1">
      <c r="I786" s="41"/>
      <c r="Z786" s="417" t="str">
        <f>IF(作成日="","（○○　年　月　日　作成）",作成日)</f>
        <v>（○○　年　月　日　作成）</v>
      </c>
      <c r="AA786" s="417"/>
      <c r="AB786" s="417"/>
      <c r="AC786" s="417"/>
      <c r="AD786" s="417"/>
      <c r="AE786" s="417"/>
      <c r="AF786" s="417"/>
      <c r="AG786" s="417"/>
      <c r="AH786" s="417"/>
      <c r="AI786" s="417"/>
      <c r="AT786" s="193"/>
      <c r="AU786" s="195"/>
      <c r="AV786" s="195"/>
      <c r="AW786" s="195"/>
      <c r="AY786" s="2"/>
      <c r="BJ786" s="1"/>
      <c r="BK786" s="1"/>
      <c r="BL786" s="1"/>
      <c r="BM786" s="1"/>
    </row>
    <row r="787" spans="1:65" ht="13.5" customHeight="1">
      <c r="A787" s="197" t="s">
        <v>220</v>
      </c>
      <c r="B787" s="197"/>
      <c r="C787" s="197"/>
      <c r="D787" s="198">
        <f>事業所名</f>
        <v>0</v>
      </c>
      <c r="E787" s="198"/>
      <c r="F787" s="198"/>
      <c r="G787" s="198"/>
      <c r="H787" s="198"/>
      <c r="I787" s="198"/>
      <c r="J787" s="198"/>
      <c r="Z787" s="417"/>
      <c r="AA787" s="417"/>
      <c r="AB787" s="417"/>
      <c r="AC787" s="417"/>
      <c r="AD787" s="417"/>
      <c r="AE787" s="417"/>
      <c r="AF787" s="417"/>
      <c r="AG787" s="417"/>
      <c r="AH787" s="417"/>
      <c r="AI787" s="417"/>
      <c r="AT787" s="104"/>
      <c r="AU787" s="199" t="str">
        <f>IF(提出日="","○○　年　月　日",提出日)</f>
        <v>○○　年　月　日</v>
      </c>
      <c r="AV787" s="199"/>
      <c r="AW787" s="199"/>
    </row>
    <row r="788" spans="1:65">
      <c r="A788" s="197" t="s">
        <v>221</v>
      </c>
      <c r="B788" s="197"/>
      <c r="C788" s="197"/>
      <c r="D788" s="217">
        <f>現場ID</f>
        <v>0</v>
      </c>
      <c r="E788" s="217"/>
      <c r="F788" s="217"/>
      <c r="G788" s="217"/>
      <c r="H788" s="217"/>
      <c r="I788" s="217"/>
      <c r="J788" s="217"/>
      <c r="M788" s="218" t="s">
        <v>222</v>
      </c>
      <c r="N788" s="218"/>
      <c r="O788" s="218"/>
      <c r="P788" s="218"/>
      <c r="Q788" s="218"/>
      <c r="R788" s="218"/>
      <c r="S788" s="218"/>
      <c r="T788" s="218"/>
      <c r="U788" s="218"/>
      <c r="V788" s="218"/>
      <c r="W788" s="218"/>
      <c r="X788" s="218"/>
      <c r="Y788" s="218"/>
      <c r="Z788" s="218"/>
      <c r="AT788" s="101"/>
      <c r="AU788" s="105"/>
      <c r="AV788" s="105"/>
      <c r="AW788" s="105"/>
    </row>
    <row r="789" spans="1:65" ht="20.100000000000001" customHeight="1">
      <c r="A789" s="219" t="s">
        <v>217</v>
      </c>
      <c r="B789" s="219"/>
      <c r="C789" s="219"/>
      <c r="D789" s="220">
        <f>所長名</f>
        <v>0</v>
      </c>
      <c r="E789" s="220"/>
      <c r="F789" s="220"/>
      <c r="G789" s="220"/>
      <c r="H789" s="220"/>
      <c r="I789" s="220"/>
      <c r="J789" s="72" t="s">
        <v>223</v>
      </c>
      <c r="M789" s="218"/>
      <c r="N789" s="218"/>
      <c r="O789" s="218"/>
      <c r="P789" s="218"/>
      <c r="Q789" s="218"/>
      <c r="R789" s="218"/>
      <c r="S789" s="218"/>
      <c r="T789" s="218"/>
      <c r="U789" s="218"/>
      <c r="V789" s="218"/>
      <c r="W789" s="218"/>
      <c r="X789" s="218"/>
      <c r="Y789" s="218"/>
      <c r="Z789" s="218"/>
      <c r="AA789" s="46"/>
      <c r="AB789" s="46"/>
      <c r="AC789" s="46"/>
      <c r="AD789" s="221" t="s">
        <v>224</v>
      </c>
      <c r="AE789" s="221"/>
      <c r="AF789" s="221"/>
      <c r="AG789" s="212">
        <f>一次会社名</f>
        <v>0</v>
      </c>
      <c r="AH789" s="212"/>
      <c r="AI789" s="212"/>
      <c r="AJ789" s="212"/>
      <c r="AK789" s="212"/>
      <c r="AL789" s="212"/>
      <c r="AM789" s="212"/>
      <c r="AN789" s="212"/>
      <c r="AO789" s="124" t="s">
        <v>3</v>
      </c>
      <c r="AP789" s="213" t="s">
        <v>225</v>
      </c>
      <c r="AQ789" s="213"/>
      <c r="AR789" s="212">
        <f>二次会社名</f>
        <v>0</v>
      </c>
      <c r="AS789" s="212"/>
      <c r="AT789" s="212"/>
      <c r="AU789" s="212"/>
      <c r="AV789" s="212"/>
      <c r="AW789" s="72" t="s">
        <v>166</v>
      </c>
      <c r="BJ789" s="1"/>
      <c r="BK789" s="1"/>
      <c r="BL789" s="1"/>
    </row>
    <row r="790" spans="1:65" ht="15" customHeight="1">
      <c r="J790" s="34"/>
      <c r="L790" s="33"/>
      <c r="M790" s="218"/>
      <c r="N790" s="218"/>
      <c r="O790" s="218"/>
      <c r="P790" s="218"/>
      <c r="Q790" s="218"/>
      <c r="R790" s="218"/>
      <c r="S790" s="218"/>
      <c r="T790" s="218"/>
      <c r="U790" s="218"/>
      <c r="V790" s="218"/>
      <c r="W790" s="218"/>
      <c r="X790" s="218"/>
      <c r="Y790" s="218"/>
      <c r="Z790" s="218"/>
      <c r="AA790" s="46"/>
      <c r="AB790" s="46"/>
      <c r="AC790" s="46"/>
      <c r="AD790" s="214" t="s">
        <v>226</v>
      </c>
      <c r="AE790" s="214"/>
      <c r="AF790" s="214"/>
      <c r="AG790" s="215">
        <f>一次会社ID</f>
        <v>0</v>
      </c>
      <c r="AH790" s="215"/>
      <c r="AI790" s="215"/>
      <c r="AJ790" s="215"/>
      <c r="AK790" s="215"/>
      <c r="AL790" s="215"/>
      <c r="AM790" s="215"/>
      <c r="AN790" s="142"/>
      <c r="AP790" s="216" t="s">
        <v>226</v>
      </c>
      <c r="AQ790" s="216"/>
      <c r="AR790" s="215">
        <f>二次会社ID</f>
        <v>0</v>
      </c>
      <c r="AS790" s="215"/>
      <c r="AT790" s="215"/>
      <c r="AU790" s="215"/>
      <c r="BJ790" s="1"/>
      <c r="BK790" s="1"/>
      <c r="BL790" s="1"/>
    </row>
    <row r="791" spans="1:65" ht="9.9499999999999993" customHeight="1">
      <c r="AW791" s="90" t="str">
        <f>INT(B798/10+1) &amp; " / " &amp; INT(作業員数/10+1)</f>
        <v>10 / 1</v>
      </c>
    </row>
    <row r="792" spans="1:65" ht="9.9499999999999993" customHeight="1">
      <c r="B792" s="190" t="s">
        <v>4</v>
      </c>
      <c r="C792" s="634" t="s">
        <v>27</v>
      </c>
      <c r="D792" s="635"/>
      <c r="E792" s="636"/>
      <c r="F792" s="200" t="s">
        <v>5</v>
      </c>
      <c r="G792" s="201"/>
      <c r="H792" s="206" t="s">
        <v>6</v>
      </c>
      <c r="I792" s="206"/>
      <c r="J792" s="200" t="s">
        <v>7</v>
      </c>
      <c r="K792" s="207"/>
      <c r="L792" s="207"/>
      <c r="M792" s="207"/>
      <c r="N792" s="207"/>
      <c r="O792" s="201"/>
      <c r="P792" s="200" t="s">
        <v>8</v>
      </c>
      <c r="Q792" s="207"/>
      <c r="R792" s="207"/>
      <c r="S792" s="207"/>
      <c r="T792" s="207"/>
      <c r="U792" s="201"/>
      <c r="V792" s="200" t="s">
        <v>9</v>
      </c>
      <c r="W792" s="207"/>
      <c r="X792" s="207"/>
      <c r="Y792" s="207"/>
      <c r="Z792" s="207"/>
      <c r="AA792" s="207"/>
      <c r="AB792" s="630" t="s">
        <v>171</v>
      </c>
      <c r="AC792" s="630"/>
      <c r="AD792" s="630"/>
      <c r="AE792" s="631"/>
      <c r="AF792" s="287" t="s">
        <v>135</v>
      </c>
      <c r="AG792" s="288"/>
      <c r="AH792" s="288"/>
      <c r="AI792" s="288"/>
      <c r="AJ792" s="289"/>
      <c r="AK792" s="295" t="s">
        <v>12</v>
      </c>
      <c r="AL792" s="287" t="s">
        <v>136</v>
      </c>
      <c r="AM792" s="200" t="s">
        <v>138</v>
      </c>
      <c r="AN792" s="207"/>
      <c r="AO792" s="201"/>
      <c r="AP792" s="200" t="s">
        <v>14</v>
      </c>
      <c r="AQ792" s="207"/>
      <c r="AR792" s="207"/>
      <c r="AS792" s="207"/>
      <c r="AT792" s="201"/>
      <c r="AU792" s="200" t="s">
        <v>16</v>
      </c>
      <c r="AV792" s="279" t="s">
        <v>173</v>
      </c>
      <c r="AW792" s="280"/>
      <c r="AX792" s="36"/>
      <c r="AY792" s="36"/>
      <c r="AZ792" s="36"/>
      <c r="BA792" s="36"/>
      <c r="BB792" s="36"/>
      <c r="BJ792" s="1"/>
    </row>
    <row r="793" spans="1:65" ht="9.9499999999999993" customHeight="1">
      <c r="B793" s="190"/>
      <c r="C793" s="637"/>
      <c r="D793" s="638"/>
      <c r="E793" s="639"/>
      <c r="F793" s="202"/>
      <c r="G793" s="203"/>
      <c r="H793" s="206"/>
      <c r="I793" s="206"/>
      <c r="J793" s="202"/>
      <c r="K793" s="208"/>
      <c r="L793" s="208"/>
      <c r="M793" s="208"/>
      <c r="N793" s="208"/>
      <c r="O793" s="203"/>
      <c r="P793" s="202"/>
      <c r="Q793" s="208"/>
      <c r="R793" s="208"/>
      <c r="S793" s="208"/>
      <c r="T793" s="208"/>
      <c r="U793" s="203"/>
      <c r="V793" s="202"/>
      <c r="W793" s="208"/>
      <c r="X793" s="208"/>
      <c r="Y793" s="208"/>
      <c r="Z793" s="208"/>
      <c r="AA793" s="208"/>
      <c r="AB793" s="285"/>
      <c r="AC793" s="285"/>
      <c r="AD793" s="285"/>
      <c r="AE793" s="286"/>
      <c r="AF793" s="269"/>
      <c r="AG793" s="290"/>
      <c r="AH793" s="290"/>
      <c r="AI793" s="290"/>
      <c r="AJ793" s="291"/>
      <c r="AK793" s="296"/>
      <c r="AL793" s="269"/>
      <c r="AM793" s="209"/>
      <c r="AN793" s="210"/>
      <c r="AO793" s="211"/>
      <c r="AP793" s="202"/>
      <c r="AQ793" s="208"/>
      <c r="AR793" s="208"/>
      <c r="AS793" s="208"/>
      <c r="AT793" s="203"/>
      <c r="AU793" s="202"/>
      <c r="AV793" s="273"/>
      <c r="AW793" s="274"/>
      <c r="BJ793" s="1"/>
    </row>
    <row r="794" spans="1:65" ht="9.9499999999999993" customHeight="1">
      <c r="B794" s="190"/>
      <c r="C794" s="614" t="s">
        <v>170</v>
      </c>
      <c r="D794" s="615"/>
      <c r="E794" s="616"/>
      <c r="F794" s="202"/>
      <c r="G794" s="203"/>
      <c r="H794" s="206"/>
      <c r="I794" s="206"/>
      <c r="J794" s="209"/>
      <c r="K794" s="210"/>
      <c r="L794" s="210"/>
      <c r="M794" s="210"/>
      <c r="N794" s="210"/>
      <c r="O794" s="211"/>
      <c r="P794" s="209"/>
      <c r="Q794" s="210"/>
      <c r="R794" s="210"/>
      <c r="S794" s="210"/>
      <c r="T794" s="210"/>
      <c r="U794" s="211"/>
      <c r="V794" s="209"/>
      <c r="W794" s="210"/>
      <c r="X794" s="210"/>
      <c r="Y794" s="210"/>
      <c r="Z794" s="210"/>
      <c r="AA794" s="210"/>
      <c r="AB794" s="632"/>
      <c r="AC794" s="632"/>
      <c r="AD794" s="632"/>
      <c r="AE794" s="633"/>
      <c r="AF794" s="292"/>
      <c r="AG794" s="293"/>
      <c r="AH794" s="293"/>
      <c r="AI794" s="293"/>
      <c r="AJ794" s="294"/>
      <c r="AK794" s="297"/>
      <c r="AL794" s="292"/>
      <c r="AM794" s="231" t="s">
        <v>139</v>
      </c>
      <c r="AN794" s="277"/>
      <c r="AO794" s="278"/>
      <c r="AP794" s="209"/>
      <c r="AQ794" s="210"/>
      <c r="AR794" s="210"/>
      <c r="AS794" s="210"/>
      <c r="AT794" s="211"/>
      <c r="AU794" s="209"/>
      <c r="AV794" s="281"/>
      <c r="AW794" s="282"/>
      <c r="BJ794" s="1"/>
    </row>
    <row r="795" spans="1:65" ht="9.9499999999999993" customHeight="1">
      <c r="B795" s="190"/>
      <c r="C795" s="614"/>
      <c r="D795" s="615"/>
      <c r="E795" s="616"/>
      <c r="F795" s="202"/>
      <c r="G795" s="203"/>
      <c r="H795" s="206"/>
      <c r="I795" s="206"/>
      <c r="J795" s="231" t="s">
        <v>80</v>
      </c>
      <c r="K795" s="277"/>
      <c r="L795" s="277"/>
      <c r="M795" s="277"/>
      <c r="N795" s="277"/>
      <c r="O795" s="278"/>
      <c r="P795" s="231" t="s">
        <v>199</v>
      </c>
      <c r="Q795" s="277"/>
      <c r="R795" s="277"/>
      <c r="S795" s="277"/>
      <c r="T795" s="277"/>
      <c r="U795" s="278"/>
      <c r="V795" s="231" t="s">
        <v>10</v>
      </c>
      <c r="W795" s="277"/>
      <c r="X795" s="277"/>
      <c r="Y795" s="277"/>
      <c r="Z795" s="277"/>
      <c r="AA795" s="277"/>
      <c r="AB795" s="418" t="s">
        <v>301</v>
      </c>
      <c r="AC795" s="419"/>
      <c r="AD795" s="419"/>
      <c r="AE795" s="420"/>
      <c r="AF795" s="231" t="s">
        <v>11</v>
      </c>
      <c r="AG795" s="277"/>
      <c r="AH795" s="277"/>
      <c r="AI795" s="277"/>
      <c r="AJ795" s="278"/>
      <c r="AK795" s="297"/>
      <c r="AL795" s="231" t="s">
        <v>13</v>
      </c>
      <c r="AM795" s="209"/>
      <c r="AN795" s="210"/>
      <c r="AO795" s="211"/>
      <c r="AP795" s="256" t="s">
        <v>15</v>
      </c>
      <c r="AQ795" s="257"/>
      <c r="AR795" s="262" t="s">
        <v>26</v>
      </c>
      <c r="AS795" s="262"/>
      <c r="AT795" s="265" t="s">
        <v>137</v>
      </c>
      <c r="AU795" s="268" t="s">
        <v>17</v>
      </c>
      <c r="AV795" s="271" t="s">
        <v>174</v>
      </c>
      <c r="AW795" s="272"/>
      <c r="BJ795" s="1"/>
    </row>
    <row r="796" spans="1:65" ht="9.9499999999999993" customHeight="1">
      <c r="B796" s="190"/>
      <c r="C796" s="614" t="s">
        <v>178</v>
      </c>
      <c r="D796" s="615"/>
      <c r="E796" s="616"/>
      <c r="F796" s="202"/>
      <c r="G796" s="203"/>
      <c r="H796" s="206"/>
      <c r="I796" s="206"/>
      <c r="J796" s="202"/>
      <c r="K796" s="208"/>
      <c r="L796" s="208"/>
      <c r="M796" s="208"/>
      <c r="N796" s="208"/>
      <c r="O796" s="203"/>
      <c r="P796" s="202"/>
      <c r="Q796" s="208"/>
      <c r="R796" s="208"/>
      <c r="S796" s="208"/>
      <c r="T796" s="208"/>
      <c r="U796" s="203"/>
      <c r="V796" s="202"/>
      <c r="W796" s="208"/>
      <c r="X796" s="208"/>
      <c r="Y796" s="208"/>
      <c r="Z796" s="208"/>
      <c r="AA796" s="208"/>
      <c r="AB796" s="285"/>
      <c r="AC796" s="285"/>
      <c r="AD796" s="285"/>
      <c r="AE796" s="286"/>
      <c r="AF796" s="202"/>
      <c r="AG796" s="208"/>
      <c r="AH796" s="208"/>
      <c r="AI796" s="208"/>
      <c r="AJ796" s="203"/>
      <c r="AK796" s="297"/>
      <c r="AL796" s="202"/>
      <c r="AM796" s="231" t="s">
        <v>61</v>
      </c>
      <c r="AN796" s="277"/>
      <c r="AO796" s="278"/>
      <c r="AP796" s="258"/>
      <c r="AQ796" s="259"/>
      <c r="AR796" s="263"/>
      <c r="AS796" s="263"/>
      <c r="AT796" s="266"/>
      <c r="AU796" s="269"/>
      <c r="AV796" s="273"/>
      <c r="AW796" s="274"/>
      <c r="BJ796" s="1"/>
    </row>
    <row r="797" spans="1:65" ht="9.9499999999999993" customHeight="1">
      <c r="B797" s="190"/>
      <c r="C797" s="617"/>
      <c r="D797" s="618"/>
      <c r="E797" s="619"/>
      <c r="F797" s="204"/>
      <c r="G797" s="205"/>
      <c r="H797" s="206"/>
      <c r="I797" s="206"/>
      <c r="J797" s="204"/>
      <c r="K797" s="234"/>
      <c r="L797" s="234"/>
      <c r="M797" s="234"/>
      <c r="N797" s="234"/>
      <c r="O797" s="205"/>
      <c r="P797" s="204"/>
      <c r="Q797" s="234"/>
      <c r="R797" s="234"/>
      <c r="S797" s="234"/>
      <c r="T797" s="234"/>
      <c r="U797" s="205"/>
      <c r="V797" s="204"/>
      <c r="W797" s="234"/>
      <c r="X797" s="234"/>
      <c r="Y797" s="234"/>
      <c r="Z797" s="234"/>
      <c r="AA797" s="234"/>
      <c r="AB797" s="421"/>
      <c r="AC797" s="421"/>
      <c r="AD797" s="421"/>
      <c r="AE797" s="422"/>
      <c r="AF797" s="204"/>
      <c r="AG797" s="234"/>
      <c r="AH797" s="234"/>
      <c r="AI797" s="234"/>
      <c r="AJ797" s="205"/>
      <c r="AK797" s="298"/>
      <c r="AL797" s="204"/>
      <c r="AM797" s="204"/>
      <c r="AN797" s="234"/>
      <c r="AO797" s="205"/>
      <c r="AP797" s="260"/>
      <c r="AQ797" s="261"/>
      <c r="AR797" s="264"/>
      <c r="AS797" s="264"/>
      <c r="AT797" s="267"/>
      <c r="AU797" s="270"/>
      <c r="AV797" s="275"/>
      <c r="AW797" s="276"/>
      <c r="AY797" s="74" t="s">
        <v>138</v>
      </c>
      <c r="AZ797" s="74" t="s">
        <v>139</v>
      </c>
      <c r="BA797" s="74" t="s">
        <v>61</v>
      </c>
      <c r="BB797" s="74" t="s">
        <v>300</v>
      </c>
      <c r="BC797" s="173" t="s">
        <v>310</v>
      </c>
      <c r="BJ797" s="1"/>
    </row>
    <row r="798" spans="1:65" ht="9.9499999999999993" customHeight="1">
      <c r="B798" s="368">
        <v>91</v>
      </c>
      <c r="C798" s="620">
        <f ca="1">OFFSET(DATA!$B$15,$B798-1,0)</f>
        <v>0</v>
      </c>
      <c r="D798" s="621"/>
      <c r="E798" s="622"/>
      <c r="F798" s="373">
        <f ca="1">OFFSET(DATA!$C$15,$B798-1,0)</f>
        <v>0</v>
      </c>
      <c r="G798" s="374"/>
      <c r="H798" s="379" t="str">
        <f ca="1">OFFSET(TMP!$H$1,($B798-1)*4,0)</f>
        <v xml:space="preserve">
</v>
      </c>
      <c r="I798" s="235" t="str">
        <f ca="1">OFFSET(TMP!$I$1,($B798-1)*4,0)</f>
        <v xml:space="preserve">
</v>
      </c>
      <c r="J798" s="238" t="str">
        <f ca="1">IF(OFFSET(DATA!$L$15,$B798-1,0)="","  年　月　日",OFFSET(DATA!$L$15,$B798-1,0))</f>
        <v xml:space="preserve">  年　月　日</v>
      </c>
      <c r="K798" s="239"/>
      <c r="L798" s="239"/>
      <c r="M798" s="239"/>
      <c r="N798" s="239"/>
      <c r="O798" s="240"/>
      <c r="P798" s="329" t="str">
        <f ca="1">IF(OFFSET(DATA!$N$15,$B798-1,0)="","  年　月　日",OFFSET(DATA!$N$15,$B798-1,0))</f>
        <v xml:space="preserve">  年　月　日</v>
      </c>
      <c r="Q798" s="330"/>
      <c r="R798" s="330"/>
      <c r="S798" s="330"/>
      <c r="T798" s="330"/>
      <c r="U798" s="331"/>
      <c r="V798" s="338" t="str">
        <f ca="1">BC798&amp;OFFSET(DATA!$R$15,$B798-1,0)</f>
        <v/>
      </c>
      <c r="W798" s="339"/>
      <c r="X798" s="339"/>
      <c r="Y798" s="339"/>
      <c r="Z798" s="339"/>
      <c r="AA798" s="339"/>
      <c r="AB798" s="339"/>
      <c r="AC798" s="609">
        <f ca="1">OFFSET(DATA!$S$15,$B798-1,0)</f>
        <v>0</v>
      </c>
      <c r="AD798" s="609"/>
      <c r="AE798" s="610"/>
      <c r="AF798" s="350" t="str">
        <f ca="1">IF(OFFSET(DATA!$Y$15,$B798-1,0)="","  年　月　日",OFFSET(DATA!$Y$15,$B798-1,0))</f>
        <v xml:space="preserve">  年　月　日</v>
      </c>
      <c r="AG798" s="351"/>
      <c r="AH798" s="351"/>
      <c r="AI798" s="351"/>
      <c r="AJ798" s="352"/>
      <c r="AK798" s="359" t="str">
        <f ca="1">IF(BLOOD=1,IF(LEN(BB798)=8,LEFT(BB798,2),LEFT(BB798,1)),BB798)</f>
        <v/>
      </c>
      <c r="AL798" s="362" t="str">
        <f ca="1">IF(OFFSET(DATA!$AC$15,$B798-1,0)="","  年　月　日",OFFSET(DATA!$AC$15,$B798-1,0))</f>
        <v xml:space="preserve">  年　月　日</v>
      </c>
      <c r="AM798" s="311">
        <f ca="1">AY800</f>
        <v>0</v>
      </c>
      <c r="AN798" s="312"/>
      <c r="AO798" s="313"/>
      <c r="AP798" s="314" t="str">
        <f ca="1">INDIRECT("TMP!T" &amp; 2 + ($B798-1)*5)</f>
        <v xml:space="preserve">
</v>
      </c>
      <c r="AQ798" s="315"/>
      <c r="AR798" s="315" t="str">
        <f ca="1">INDIRECT("TMP!U" &amp; 2 + ($B798-1)*5)</f>
        <v xml:space="preserve">
</v>
      </c>
      <c r="AS798" s="315"/>
      <c r="AT798" s="320" t="str">
        <f ca="1">INDIRECT("TMP!V" &amp; 2 + ($B798-1)*5)</f>
        <v xml:space="preserve">
</v>
      </c>
      <c r="AU798" s="323" t="str">
        <f ca="1">IF(OFFSET(DATA!$AT$15,$B798-1,0)="","  年　月　日",OFFSET(DATA!$AT$15,$B798-1,0))</f>
        <v xml:space="preserve">  年　月　日</v>
      </c>
      <c r="AV798" s="413">
        <f ca="1">OFFSET(DATA!$BB$15,$B798-1,0)</f>
        <v>0</v>
      </c>
      <c r="AW798" s="414"/>
      <c r="AX798" s="2"/>
      <c r="AY798" s="392">
        <f ca="1">OFFSET(DATA!$AV$15,$B798-1,0)</f>
        <v>0</v>
      </c>
      <c r="AZ798" s="299">
        <f ca="1">OFFSET(DATA!$AX$15,$B798-1,0)</f>
        <v>0</v>
      </c>
      <c r="BA798" s="299">
        <f ca="1">OFFSET(DATA!$AZ$15,$B798-1,0)</f>
        <v>0</v>
      </c>
      <c r="BB798" s="299" t="str">
        <f ca="1">IF(OFFSET(DATA!$AB$15,$B798-1,0)="","",OFFSET(DATA!$AB$15,$B798-1,0))</f>
        <v/>
      </c>
      <c r="BC798" s="189" t="str">
        <f ca="1">IF(OR(YUBIN=2,OFFSET(DATA!$Q$15,$B798-1,0)=""),"","〒"&amp;OFFSET(DATA!$Q$15,$B798-1,0)&amp;"　")</f>
        <v/>
      </c>
      <c r="BD798" s="2"/>
      <c r="BE798" s="2"/>
      <c r="BF798" s="2"/>
      <c r="BG798" s="2"/>
      <c r="BH798" s="2"/>
      <c r="BI798" s="2"/>
    </row>
    <row r="799" spans="1:65" ht="9.9499999999999993" customHeight="1">
      <c r="B799" s="369"/>
      <c r="C799" s="623"/>
      <c r="D799" s="624"/>
      <c r="E799" s="625"/>
      <c r="F799" s="375"/>
      <c r="G799" s="376"/>
      <c r="H799" s="380"/>
      <c r="I799" s="236"/>
      <c r="J799" s="241"/>
      <c r="K799" s="242"/>
      <c r="L799" s="242"/>
      <c r="M799" s="242"/>
      <c r="N799" s="242"/>
      <c r="O799" s="243"/>
      <c r="P799" s="332"/>
      <c r="Q799" s="333"/>
      <c r="R799" s="333"/>
      <c r="S799" s="333"/>
      <c r="T799" s="333"/>
      <c r="U799" s="334"/>
      <c r="V799" s="340"/>
      <c r="W799" s="341"/>
      <c r="X799" s="341"/>
      <c r="Y799" s="341"/>
      <c r="Z799" s="341"/>
      <c r="AA799" s="341"/>
      <c r="AB799" s="341"/>
      <c r="AC799" s="611"/>
      <c r="AD799" s="611"/>
      <c r="AE799" s="612"/>
      <c r="AF799" s="353"/>
      <c r="AG799" s="354"/>
      <c r="AH799" s="354"/>
      <c r="AI799" s="354"/>
      <c r="AJ799" s="355"/>
      <c r="AK799" s="360"/>
      <c r="AL799" s="363"/>
      <c r="AM799" s="302"/>
      <c r="AN799" s="305"/>
      <c r="AO799" s="306"/>
      <c r="AP799" s="316"/>
      <c r="AQ799" s="317"/>
      <c r="AR799" s="317"/>
      <c r="AS799" s="317"/>
      <c r="AT799" s="321"/>
      <c r="AU799" s="324"/>
      <c r="AV799" s="384"/>
      <c r="AW799" s="385"/>
      <c r="AX799" s="2"/>
      <c r="AY799" s="393"/>
      <c r="AZ799" s="301"/>
      <c r="BA799" s="301"/>
      <c r="BB799" s="300"/>
      <c r="BC799" s="189"/>
      <c r="BD799" s="2"/>
      <c r="BE799" s="2"/>
      <c r="BF799" s="2"/>
      <c r="BG799" s="2"/>
      <c r="BH799" s="2"/>
      <c r="BI799" s="2"/>
    </row>
    <row r="800" spans="1:65" ht="9.9499999999999993" customHeight="1">
      <c r="B800" s="370"/>
      <c r="C800" s="614">
        <f ca="1">OFFSET(DATA!$A$15,$B798-1,0)</f>
        <v>0</v>
      </c>
      <c r="D800" s="615"/>
      <c r="E800" s="616"/>
      <c r="F800" s="375"/>
      <c r="G800" s="376"/>
      <c r="H800" s="380"/>
      <c r="I800" s="236"/>
      <c r="J800" s="244"/>
      <c r="K800" s="245"/>
      <c r="L800" s="245"/>
      <c r="M800" s="245"/>
      <c r="N800" s="245"/>
      <c r="O800" s="246"/>
      <c r="P800" s="335"/>
      <c r="Q800" s="336"/>
      <c r="R800" s="336"/>
      <c r="S800" s="336"/>
      <c r="T800" s="336"/>
      <c r="U800" s="337"/>
      <c r="V800" s="342"/>
      <c r="W800" s="343"/>
      <c r="X800" s="343"/>
      <c r="Y800" s="343"/>
      <c r="Z800" s="343"/>
      <c r="AA800" s="343"/>
      <c r="AB800" s="343"/>
      <c r="AC800" s="97"/>
      <c r="AD800" s="97"/>
      <c r="AE800" s="98"/>
      <c r="AF800" s="356"/>
      <c r="AG800" s="357"/>
      <c r="AH800" s="357"/>
      <c r="AI800" s="357"/>
      <c r="AJ800" s="358"/>
      <c r="AK800" s="360"/>
      <c r="AL800" s="364"/>
      <c r="AM800" s="302" t="str">
        <f ca="1">AZ800</f>
        <v/>
      </c>
      <c r="AN800" s="303"/>
      <c r="AO800" s="304"/>
      <c r="AP800" s="316"/>
      <c r="AQ800" s="317"/>
      <c r="AR800" s="317"/>
      <c r="AS800" s="317"/>
      <c r="AT800" s="321"/>
      <c r="AU800" s="325"/>
      <c r="AV800" s="415"/>
      <c r="AW800" s="416"/>
      <c r="AX800" s="75"/>
      <c r="AY800" s="502">
        <f ca="1">AY798</f>
        <v>0</v>
      </c>
      <c r="AZ800" s="504" t="str">
        <f ca="1">IF(COUNTIF(AZ798,"*受給者*"),"受給者",IF(COUNTIF(AZ798,"*国民年金*"),"国民年金",IF(COUNTIF(AZ798,"厚生年金"),"厚生年金","")))</f>
        <v/>
      </c>
      <c r="BA800" s="504">
        <f ca="1">BA798</f>
        <v>0</v>
      </c>
      <c r="BB800" s="300"/>
      <c r="BC800" s="189"/>
      <c r="BD800" s="2"/>
      <c r="BE800" s="2"/>
      <c r="BF800" s="2"/>
      <c r="BG800" s="2"/>
      <c r="BH800" s="2"/>
      <c r="BI800" s="2"/>
    </row>
    <row r="801" spans="2:61" ht="9.9499999999999993" customHeight="1">
      <c r="B801" s="370"/>
      <c r="C801" s="614"/>
      <c r="D801" s="615"/>
      <c r="E801" s="616"/>
      <c r="F801" s="375"/>
      <c r="G801" s="376"/>
      <c r="H801" s="380"/>
      <c r="I801" s="236"/>
      <c r="J801" s="37"/>
      <c r="K801" s="394">
        <f ca="1">OFFSET(DATA!$M$15,$B798-1,0)</f>
        <v>0</v>
      </c>
      <c r="L801" s="394"/>
      <c r="M801" s="397" t="s">
        <v>213</v>
      </c>
      <c r="N801" s="397"/>
      <c r="O801" s="38"/>
      <c r="P801" s="37"/>
      <c r="Q801" s="394">
        <f ca="1">OFFSET(DATA!$O$15,$B798-1,0)</f>
        <v>0</v>
      </c>
      <c r="R801" s="394"/>
      <c r="S801" s="397" t="s">
        <v>214</v>
      </c>
      <c r="T801" s="397"/>
      <c r="U801" s="38"/>
      <c r="V801" s="400" t="str">
        <f ca="1">BC801&amp;OFFSET(DATA!$U$15,$B798-1,0)</f>
        <v/>
      </c>
      <c r="W801" s="401"/>
      <c r="X801" s="401"/>
      <c r="Y801" s="401"/>
      <c r="Z801" s="401"/>
      <c r="AA801" s="401"/>
      <c r="AB801" s="401"/>
      <c r="AC801" s="626">
        <f ca="1">OFFSET(DATA!$V$15,$B798-1,0)</f>
        <v>0</v>
      </c>
      <c r="AD801" s="626"/>
      <c r="AE801" s="627"/>
      <c r="AF801" s="408">
        <f ca="1">OFFSET(DATA!$Z$15,$B798-1,0)</f>
        <v>0</v>
      </c>
      <c r="AG801" s="408"/>
      <c r="AH801" s="397" t="s">
        <v>215</v>
      </c>
      <c r="AI801" s="397">
        <f ca="1">OFFSET(DATA!$AA$15,$B798-1,0)</f>
        <v>0</v>
      </c>
      <c r="AJ801" s="410"/>
      <c r="AK801" s="360"/>
      <c r="AL801" s="365">
        <f ca="1">OFFSET(DATA!$AD$15,$B798-1,0)</f>
        <v>0</v>
      </c>
      <c r="AM801" s="302"/>
      <c r="AN801" s="305"/>
      <c r="AO801" s="306"/>
      <c r="AP801" s="316"/>
      <c r="AQ801" s="317"/>
      <c r="AR801" s="317"/>
      <c r="AS801" s="317"/>
      <c r="AT801" s="321"/>
      <c r="AU801" s="326" t="str">
        <f ca="1">IF(OFFSET(DATA!$AU$15,$B798-1,0)="","  年　月　日",OFFSET(DATA!$AU$15,$B798-1,0))</f>
        <v xml:space="preserve">  年　月　日</v>
      </c>
      <c r="AV801" s="382">
        <f ca="1">OFFSET(DATA!$BC$15,$B798-1,0)</f>
        <v>0</v>
      </c>
      <c r="AW801" s="383"/>
      <c r="AX801" s="2"/>
      <c r="AY801" s="503"/>
      <c r="AZ801" s="505"/>
      <c r="BA801" s="505"/>
      <c r="BB801" s="300"/>
      <c r="BC801" s="189" t="str">
        <f ca="1">IF(OR(YUBIN=2,OFFSET(DATA!$T$15,$B798-1,0)=""),"","〒"&amp;OFFSET(DATA!$T$15,$B798-1,0)&amp;"　")</f>
        <v/>
      </c>
      <c r="BD801" s="2"/>
      <c r="BE801" s="2"/>
      <c r="BF801" s="2"/>
      <c r="BG801" s="2"/>
      <c r="BH801" s="2"/>
      <c r="BI801" s="2"/>
    </row>
    <row r="802" spans="2:61" ht="9.9499999999999993" customHeight="1">
      <c r="B802" s="371"/>
      <c r="C802" s="614">
        <f ca="1">OFFSET(DATA!$BD$15,$B798-1,0)</f>
        <v>0</v>
      </c>
      <c r="D802" s="615"/>
      <c r="E802" s="616"/>
      <c r="F802" s="375"/>
      <c r="G802" s="376"/>
      <c r="H802" s="380"/>
      <c r="I802" s="236"/>
      <c r="J802" s="71"/>
      <c r="K802" s="395"/>
      <c r="L802" s="395"/>
      <c r="M802" s="398"/>
      <c r="N802" s="398"/>
      <c r="O802" s="102"/>
      <c r="P802" s="71"/>
      <c r="Q802" s="395"/>
      <c r="R802" s="395"/>
      <c r="S802" s="398"/>
      <c r="T802" s="398"/>
      <c r="U802" s="102"/>
      <c r="V802" s="340"/>
      <c r="W802" s="341"/>
      <c r="X802" s="341"/>
      <c r="Y802" s="341"/>
      <c r="Z802" s="341"/>
      <c r="AA802" s="341"/>
      <c r="AB802" s="341"/>
      <c r="AC802" s="628"/>
      <c r="AD802" s="628"/>
      <c r="AE802" s="629"/>
      <c r="AF802" s="394"/>
      <c r="AG802" s="394"/>
      <c r="AH802" s="398"/>
      <c r="AI802" s="398"/>
      <c r="AJ802" s="411"/>
      <c r="AK802" s="360"/>
      <c r="AL802" s="366"/>
      <c r="AM802" s="302">
        <f ca="1">BA800</f>
        <v>0</v>
      </c>
      <c r="AN802" s="389" t="str">
        <f ca="1">IF($BA802=0,"",RIGHT($BA802,4))</f>
        <v/>
      </c>
      <c r="AO802" s="390"/>
      <c r="AP802" s="316"/>
      <c r="AQ802" s="317"/>
      <c r="AR802" s="317"/>
      <c r="AS802" s="317"/>
      <c r="AT802" s="321"/>
      <c r="AU802" s="327"/>
      <c r="AV802" s="384"/>
      <c r="AW802" s="385"/>
      <c r="AX802" s="2"/>
      <c r="AY802" s="392"/>
      <c r="AZ802" s="299"/>
      <c r="BA802" s="299">
        <f ca="1">OFFSET(DATA!$BA$15,$B798-1,0)</f>
        <v>0</v>
      </c>
      <c r="BB802" s="300"/>
      <c r="BC802" s="189"/>
      <c r="BD802" s="2"/>
      <c r="BE802" s="2"/>
      <c r="BF802" s="2"/>
      <c r="BG802" s="2"/>
      <c r="BH802" s="2"/>
      <c r="BI802" s="2"/>
    </row>
    <row r="803" spans="2:61" ht="9.9499999999999993" customHeight="1">
      <c r="B803" s="372"/>
      <c r="C803" s="617"/>
      <c r="D803" s="618"/>
      <c r="E803" s="619"/>
      <c r="F803" s="377"/>
      <c r="G803" s="378"/>
      <c r="H803" s="381"/>
      <c r="I803" s="237"/>
      <c r="J803" s="39"/>
      <c r="K803" s="396"/>
      <c r="L803" s="396"/>
      <c r="M803" s="399"/>
      <c r="N803" s="399"/>
      <c r="O803" s="40"/>
      <c r="P803" s="39"/>
      <c r="Q803" s="396"/>
      <c r="R803" s="396"/>
      <c r="S803" s="399"/>
      <c r="T803" s="399"/>
      <c r="U803" s="40"/>
      <c r="V803" s="402"/>
      <c r="W803" s="403"/>
      <c r="X803" s="403"/>
      <c r="Y803" s="403"/>
      <c r="Z803" s="403"/>
      <c r="AA803" s="403"/>
      <c r="AB803" s="403"/>
      <c r="AC803" s="613"/>
      <c r="AD803" s="613"/>
      <c r="AE803" s="378"/>
      <c r="AF803" s="409"/>
      <c r="AG803" s="409"/>
      <c r="AH803" s="399"/>
      <c r="AI803" s="399"/>
      <c r="AJ803" s="412"/>
      <c r="AK803" s="361"/>
      <c r="AL803" s="367"/>
      <c r="AM803" s="388"/>
      <c r="AN803" s="391"/>
      <c r="AO803" s="378"/>
      <c r="AP803" s="318"/>
      <c r="AQ803" s="319"/>
      <c r="AR803" s="319"/>
      <c r="AS803" s="319"/>
      <c r="AT803" s="322"/>
      <c r="AU803" s="328"/>
      <c r="AV803" s="386"/>
      <c r="AW803" s="387"/>
      <c r="AX803" s="2"/>
      <c r="AY803" s="393"/>
      <c r="AZ803" s="301"/>
      <c r="BA803" s="301"/>
      <c r="BB803" s="301"/>
      <c r="BC803" s="189"/>
      <c r="BD803" s="2"/>
      <c r="BE803" s="2"/>
      <c r="BF803" s="2"/>
      <c r="BG803" s="2"/>
      <c r="BH803" s="2"/>
      <c r="BI803" s="2"/>
    </row>
    <row r="804" spans="2:61" ht="9.9499999999999993" customHeight="1">
      <c r="B804" s="368">
        <f>B798+1</f>
        <v>92</v>
      </c>
      <c r="C804" s="620">
        <f ca="1">OFFSET(DATA!$B$15,$B804-1,0)</f>
        <v>0</v>
      </c>
      <c r="D804" s="621"/>
      <c r="E804" s="622"/>
      <c r="F804" s="373">
        <f ca="1">OFFSET(DATA!$C$15,$B804-1,0)</f>
        <v>0</v>
      </c>
      <c r="G804" s="374"/>
      <c r="H804" s="379" t="str">
        <f ca="1">OFFSET(TMP!$H$1,($B804-1)*4,0)</f>
        <v xml:space="preserve">
</v>
      </c>
      <c r="I804" s="235" t="str">
        <f ca="1">OFFSET(TMP!$I$1,($B804-1)*4,0)</f>
        <v xml:space="preserve">
</v>
      </c>
      <c r="J804" s="238" t="str">
        <f ca="1">IF(OFFSET(DATA!$L$15,$B804-1,0)="","  年　月　日",OFFSET(DATA!$L$15,$B804-1,0))</f>
        <v xml:space="preserve">  年　月　日</v>
      </c>
      <c r="K804" s="239"/>
      <c r="L804" s="239"/>
      <c r="M804" s="239"/>
      <c r="N804" s="239"/>
      <c r="O804" s="240"/>
      <c r="P804" s="329" t="str">
        <f ca="1">IF(OFFSET(DATA!$N$15,$B804-1,0)="","  年　月　日",OFFSET(DATA!$N$15,$B804-1,0))</f>
        <v xml:space="preserve">  年　月　日</v>
      </c>
      <c r="Q804" s="330"/>
      <c r="R804" s="330"/>
      <c r="S804" s="330"/>
      <c r="T804" s="330"/>
      <c r="U804" s="331"/>
      <c r="V804" s="338" t="str">
        <f ca="1">BC804&amp;OFFSET(DATA!$R$15,$B804-1,0)</f>
        <v/>
      </c>
      <c r="W804" s="339"/>
      <c r="X804" s="339"/>
      <c r="Y804" s="339"/>
      <c r="Z804" s="339"/>
      <c r="AA804" s="339"/>
      <c r="AB804" s="339"/>
      <c r="AC804" s="609">
        <f ca="1">OFFSET(DATA!$S$15,$B804-1,0)</f>
        <v>0</v>
      </c>
      <c r="AD804" s="609"/>
      <c r="AE804" s="610"/>
      <c r="AF804" s="350" t="str">
        <f ca="1">IF(OFFSET(DATA!$Y$15,$B804-1,0)="","  年　月　日",OFFSET(DATA!$Y$15,$B804-1,0))</f>
        <v xml:space="preserve">  年　月　日</v>
      </c>
      <c r="AG804" s="351"/>
      <c r="AH804" s="351"/>
      <c r="AI804" s="351"/>
      <c r="AJ804" s="352"/>
      <c r="AK804" s="359" t="str">
        <f ca="1">IF(BLOOD=1,IF(LEN(BB804)=8,LEFT(BB804,2),LEFT(BB804,1)),BB804)</f>
        <v/>
      </c>
      <c r="AL804" s="362" t="str">
        <f ca="1">IF(OFFSET(DATA!$AC$15,$B804-1,0)="","  年　月　日",OFFSET(DATA!$AC$15,$B804-1,0))</f>
        <v xml:space="preserve">  年　月　日</v>
      </c>
      <c r="AM804" s="311">
        <f ca="1">AY806</f>
        <v>0</v>
      </c>
      <c r="AN804" s="312"/>
      <c r="AO804" s="313"/>
      <c r="AP804" s="314" t="str">
        <f ca="1">INDIRECT("TMP!T" &amp; 2 + ($B804-1)*5)</f>
        <v xml:space="preserve">
</v>
      </c>
      <c r="AQ804" s="315"/>
      <c r="AR804" s="315" t="str">
        <f ca="1">INDIRECT("TMP!U" &amp; 2 + ($B804-1)*5)</f>
        <v xml:space="preserve">
</v>
      </c>
      <c r="AS804" s="315"/>
      <c r="AT804" s="320" t="str">
        <f ca="1">INDIRECT("TMP!V" &amp; 2 + ($B804-1)*5)</f>
        <v xml:space="preserve">
</v>
      </c>
      <c r="AU804" s="323" t="str">
        <f ca="1">IF(OFFSET(DATA!$AT$15,$B804-1,0)="","  年　月　日",OFFSET(DATA!$AT$15,$B804-1,0))</f>
        <v xml:space="preserve">  年　月　日</v>
      </c>
      <c r="AV804" s="413">
        <f ca="1">OFFSET(DATA!$BB$15,$B804-1,0)</f>
        <v>0</v>
      </c>
      <c r="AW804" s="414"/>
      <c r="AX804" s="2"/>
      <c r="AY804" s="392">
        <f ca="1">OFFSET(DATA!$AV$15,$B804-1,0)</f>
        <v>0</v>
      </c>
      <c r="AZ804" s="299">
        <f ca="1">OFFSET(DATA!$AX$15,$B804-1,0)</f>
        <v>0</v>
      </c>
      <c r="BA804" s="299">
        <f ca="1">OFFSET(DATA!$AZ$15,$B804-1,0)</f>
        <v>0</v>
      </c>
      <c r="BB804" s="299" t="str">
        <f ca="1">IF(OFFSET(DATA!$AB$15,$B804-1,0)="","",OFFSET(DATA!$AB$15,$B804-1,0))</f>
        <v/>
      </c>
      <c r="BC804" s="189" t="str">
        <f ca="1">IF(OR(YUBIN=2,OFFSET(DATA!$Q$15,$B804-1,0)=""),"","〒"&amp;OFFSET(DATA!$Q$15,$B804-1,0)&amp;"　")</f>
        <v/>
      </c>
      <c r="BD804" s="2"/>
      <c r="BE804" s="2"/>
      <c r="BF804" s="2"/>
      <c r="BG804" s="2"/>
      <c r="BH804" s="2"/>
      <c r="BI804" s="2"/>
    </row>
    <row r="805" spans="2:61" ht="9.9499999999999993" customHeight="1">
      <c r="B805" s="369"/>
      <c r="C805" s="623"/>
      <c r="D805" s="624"/>
      <c r="E805" s="625"/>
      <c r="F805" s="375"/>
      <c r="G805" s="376"/>
      <c r="H805" s="380"/>
      <c r="I805" s="236"/>
      <c r="J805" s="241"/>
      <c r="K805" s="242"/>
      <c r="L805" s="242"/>
      <c r="M805" s="242"/>
      <c r="N805" s="242"/>
      <c r="O805" s="243"/>
      <c r="P805" s="332"/>
      <c r="Q805" s="333"/>
      <c r="R805" s="333"/>
      <c r="S805" s="333"/>
      <c r="T805" s="333"/>
      <c r="U805" s="334"/>
      <c r="V805" s="340"/>
      <c r="W805" s="341"/>
      <c r="X805" s="341"/>
      <c r="Y805" s="341"/>
      <c r="Z805" s="341"/>
      <c r="AA805" s="341"/>
      <c r="AB805" s="341"/>
      <c r="AC805" s="611"/>
      <c r="AD805" s="611"/>
      <c r="AE805" s="612"/>
      <c r="AF805" s="353"/>
      <c r="AG805" s="354"/>
      <c r="AH805" s="354"/>
      <c r="AI805" s="354"/>
      <c r="AJ805" s="355"/>
      <c r="AK805" s="360"/>
      <c r="AL805" s="363"/>
      <c r="AM805" s="302"/>
      <c r="AN805" s="305"/>
      <c r="AO805" s="306"/>
      <c r="AP805" s="316"/>
      <c r="AQ805" s="317"/>
      <c r="AR805" s="317"/>
      <c r="AS805" s="317"/>
      <c r="AT805" s="321"/>
      <c r="AU805" s="324"/>
      <c r="AV805" s="384"/>
      <c r="AW805" s="385"/>
      <c r="AX805" s="2"/>
      <c r="AY805" s="393"/>
      <c r="AZ805" s="301"/>
      <c r="BA805" s="301"/>
      <c r="BB805" s="300"/>
      <c r="BC805" s="189"/>
      <c r="BD805" s="2"/>
      <c r="BE805" s="2"/>
      <c r="BF805" s="2"/>
      <c r="BG805" s="2"/>
      <c r="BH805" s="2"/>
      <c r="BI805" s="2"/>
    </row>
    <row r="806" spans="2:61" ht="9.9499999999999993" customHeight="1">
      <c r="B806" s="370"/>
      <c r="C806" s="614">
        <f ca="1">OFFSET(DATA!$A$15,$B804-1,0)</f>
        <v>0</v>
      </c>
      <c r="D806" s="615"/>
      <c r="E806" s="616"/>
      <c r="F806" s="375"/>
      <c r="G806" s="376"/>
      <c r="H806" s="380"/>
      <c r="I806" s="236"/>
      <c r="J806" s="244"/>
      <c r="K806" s="245"/>
      <c r="L806" s="245"/>
      <c r="M806" s="245"/>
      <c r="N806" s="245"/>
      <c r="O806" s="246"/>
      <c r="P806" s="335"/>
      <c r="Q806" s="336"/>
      <c r="R806" s="336"/>
      <c r="S806" s="336"/>
      <c r="T806" s="336"/>
      <c r="U806" s="337"/>
      <c r="V806" s="342"/>
      <c r="W806" s="343"/>
      <c r="X806" s="343"/>
      <c r="Y806" s="343"/>
      <c r="Z806" s="343"/>
      <c r="AA806" s="343"/>
      <c r="AB806" s="343"/>
      <c r="AC806" s="97"/>
      <c r="AD806" s="97"/>
      <c r="AE806" s="98"/>
      <c r="AF806" s="356"/>
      <c r="AG806" s="357"/>
      <c r="AH806" s="357"/>
      <c r="AI806" s="357"/>
      <c r="AJ806" s="358"/>
      <c r="AK806" s="360"/>
      <c r="AL806" s="364"/>
      <c r="AM806" s="302" t="str">
        <f ca="1">AZ806</f>
        <v/>
      </c>
      <c r="AN806" s="303"/>
      <c r="AO806" s="304"/>
      <c r="AP806" s="316"/>
      <c r="AQ806" s="317"/>
      <c r="AR806" s="317"/>
      <c r="AS806" s="317"/>
      <c r="AT806" s="321"/>
      <c r="AU806" s="325"/>
      <c r="AV806" s="415"/>
      <c r="AW806" s="416"/>
      <c r="AX806" s="75"/>
      <c r="AY806" s="502">
        <f t="shared" ref="AY806" ca="1" si="603">AY804</f>
        <v>0</v>
      </c>
      <c r="AZ806" s="504" t="str">
        <f t="shared" ref="AZ806" ca="1" si="604">IF(COUNTIF(AZ804,"*受給者*"),"受給者",IF(COUNTIF(AZ804,"*国民年金*"),"国民年金",IF(COUNTIF(AZ804,"厚生年金"),"厚生年金","")))</f>
        <v/>
      </c>
      <c r="BA806" s="504">
        <f t="shared" ref="BA806" ca="1" si="605">BA804</f>
        <v>0</v>
      </c>
      <c r="BB806" s="300"/>
      <c r="BC806" s="189"/>
      <c r="BD806" s="2"/>
      <c r="BE806" s="2"/>
      <c r="BF806" s="2"/>
      <c r="BG806" s="2"/>
      <c r="BH806" s="2"/>
      <c r="BI806" s="2"/>
    </row>
    <row r="807" spans="2:61" ht="9.9499999999999993" customHeight="1">
      <c r="B807" s="370"/>
      <c r="C807" s="614"/>
      <c r="D807" s="615"/>
      <c r="E807" s="616"/>
      <c r="F807" s="375"/>
      <c r="G807" s="376"/>
      <c r="H807" s="380"/>
      <c r="I807" s="236"/>
      <c r="J807" s="37"/>
      <c r="K807" s="394">
        <f ca="1">OFFSET(DATA!$M$15,$B804-1,0)</f>
        <v>0</v>
      </c>
      <c r="L807" s="394"/>
      <c r="M807" s="397" t="s">
        <v>213</v>
      </c>
      <c r="N807" s="397"/>
      <c r="O807" s="38"/>
      <c r="P807" s="37"/>
      <c r="Q807" s="394">
        <f ca="1">OFFSET(DATA!$O$15,$B804-1,0)</f>
        <v>0</v>
      </c>
      <c r="R807" s="394"/>
      <c r="S807" s="397" t="s">
        <v>214</v>
      </c>
      <c r="T807" s="397"/>
      <c r="U807" s="38"/>
      <c r="V807" s="400" t="str">
        <f ca="1">BC807&amp;OFFSET(DATA!$U$15,$B804-1,0)</f>
        <v/>
      </c>
      <c r="W807" s="401"/>
      <c r="X807" s="401"/>
      <c r="Y807" s="401"/>
      <c r="Z807" s="401"/>
      <c r="AA807" s="401"/>
      <c r="AB807" s="401"/>
      <c r="AC807" s="626">
        <f ca="1">OFFSET(DATA!$V$15,$B804-1,0)</f>
        <v>0</v>
      </c>
      <c r="AD807" s="626"/>
      <c r="AE807" s="627"/>
      <c r="AF807" s="408">
        <f ca="1">OFFSET(DATA!$Z$15,$B804-1,0)</f>
        <v>0</v>
      </c>
      <c r="AG807" s="408"/>
      <c r="AH807" s="397" t="s">
        <v>215</v>
      </c>
      <c r="AI807" s="397">
        <f ca="1">OFFSET(DATA!$AA$15,$B804-1,0)</f>
        <v>0</v>
      </c>
      <c r="AJ807" s="410"/>
      <c r="AK807" s="360"/>
      <c r="AL807" s="365">
        <f ca="1">OFFSET(DATA!$AD$15,$B804-1,0)</f>
        <v>0</v>
      </c>
      <c r="AM807" s="302"/>
      <c r="AN807" s="305"/>
      <c r="AO807" s="306"/>
      <c r="AP807" s="316"/>
      <c r="AQ807" s="317"/>
      <c r="AR807" s="317"/>
      <c r="AS807" s="317"/>
      <c r="AT807" s="321"/>
      <c r="AU807" s="326" t="str">
        <f ca="1">IF(OFFSET(DATA!$AU$15,$B804-1,0)="","  年　月　日",OFFSET(DATA!$AU$15,$B804-1,0))</f>
        <v xml:space="preserve">  年　月　日</v>
      </c>
      <c r="AV807" s="382">
        <f ca="1">OFFSET(DATA!$BC$15,$B804-1,0)</f>
        <v>0</v>
      </c>
      <c r="AW807" s="383"/>
      <c r="AX807" s="2"/>
      <c r="AY807" s="503"/>
      <c r="AZ807" s="505"/>
      <c r="BA807" s="505"/>
      <c r="BB807" s="300"/>
      <c r="BC807" s="189" t="str">
        <f ca="1">IF(OR(YUBIN=2,OFFSET(DATA!$T$15,$B804-1,0)=""),"","〒"&amp;OFFSET(DATA!$T$15,$B804-1,0)&amp;"　")</f>
        <v/>
      </c>
      <c r="BD807" s="2"/>
      <c r="BE807" s="2"/>
      <c r="BF807" s="2"/>
      <c r="BG807" s="2"/>
      <c r="BH807" s="2"/>
      <c r="BI807" s="2"/>
    </row>
    <row r="808" spans="2:61" ht="9.9499999999999993" customHeight="1">
      <c r="B808" s="371"/>
      <c r="C808" s="614">
        <f ca="1">OFFSET(DATA!$BD$15,$B804-1,0)</f>
        <v>0</v>
      </c>
      <c r="D808" s="615"/>
      <c r="E808" s="616"/>
      <c r="F808" s="375"/>
      <c r="G808" s="376"/>
      <c r="H808" s="380"/>
      <c r="I808" s="236"/>
      <c r="J808" s="71"/>
      <c r="K808" s="395"/>
      <c r="L808" s="395"/>
      <c r="M808" s="398"/>
      <c r="N808" s="398"/>
      <c r="O808" s="102"/>
      <c r="P808" s="71"/>
      <c r="Q808" s="395"/>
      <c r="R808" s="395"/>
      <c r="S808" s="398"/>
      <c r="T808" s="398"/>
      <c r="U808" s="102"/>
      <c r="V808" s="340"/>
      <c r="W808" s="341"/>
      <c r="X808" s="341"/>
      <c r="Y808" s="341"/>
      <c r="Z808" s="341"/>
      <c r="AA808" s="341"/>
      <c r="AB808" s="341"/>
      <c r="AC808" s="628"/>
      <c r="AD808" s="628"/>
      <c r="AE808" s="629"/>
      <c r="AF808" s="394"/>
      <c r="AG808" s="394"/>
      <c r="AH808" s="398"/>
      <c r="AI808" s="398"/>
      <c r="AJ808" s="411"/>
      <c r="AK808" s="360"/>
      <c r="AL808" s="366"/>
      <c r="AM808" s="302">
        <f ca="1">BA806</f>
        <v>0</v>
      </c>
      <c r="AN808" s="389" t="str">
        <f ca="1">IF($BA808=0,"",RIGHT($BA808,4))</f>
        <v/>
      </c>
      <c r="AO808" s="390"/>
      <c r="AP808" s="316"/>
      <c r="AQ808" s="317"/>
      <c r="AR808" s="317"/>
      <c r="AS808" s="317"/>
      <c r="AT808" s="321"/>
      <c r="AU808" s="327"/>
      <c r="AV808" s="384"/>
      <c r="AW808" s="385"/>
      <c r="AX808" s="2"/>
      <c r="AY808" s="392"/>
      <c r="AZ808" s="299"/>
      <c r="BA808" s="299">
        <f ca="1">OFFSET(DATA!$BA$15,$B804-1,0)</f>
        <v>0</v>
      </c>
      <c r="BB808" s="300"/>
      <c r="BC808" s="189"/>
      <c r="BD808" s="2"/>
      <c r="BE808" s="2"/>
      <c r="BF808" s="2"/>
      <c r="BG808" s="2"/>
      <c r="BH808" s="2"/>
      <c r="BI808" s="2"/>
    </row>
    <row r="809" spans="2:61" ht="9.9499999999999993" customHeight="1">
      <c r="B809" s="372"/>
      <c r="C809" s="617"/>
      <c r="D809" s="618"/>
      <c r="E809" s="619"/>
      <c r="F809" s="377"/>
      <c r="G809" s="378"/>
      <c r="H809" s="381"/>
      <c r="I809" s="237"/>
      <c r="J809" s="39"/>
      <c r="K809" s="396"/>
      <c r="L809" s="396"/>
      <c r="M809" s="399"/>
      <c r="N809" s="399"/>
      <c r="O809" s="40"/>
      <c r="P809" s="39"/>
      <c r="Q809" s="396"/>
      <c r="R809" s="396"/>
      <c r="S809" s="399"/>
      <c r="T809" s="399"/>
      <c r="U809" s="40"/>
      <c r="V809" s="402"/>
      <c r="W809" s="403"/>
      <c r="X809" s="403"/>
      <c r="Y809" s="403"/>
      <c r="Z809" s="403"/>
      <c r="AA809" s="403"/>
      <c r="AB809" s="403"/>
      <c r="AC809" s="613"/>
      <c r="AD809" s="613"/>
      <c r="AE809" s="378"/>
      <c r="AF809" s="409"/>
      <c r="AG809" s="409"/>
      <c r="AH809" s="399"/>
      <c r="AI809" s="399"/>
      <c r="AJ809" s="412"/>
      <c r="AK809" s="361"/>
      <c r="AL809" s="367"/>
      <c r="AM809" s="388"/>
      <c r="AN809" s="391"/>
      <c r="AO809" s="378"/>
      <c r="AP809" s="318"/>
      <c r="AQ809" s="319"/>
      <c r="AR809" s="319"/>
      <c r="AS809" s="319"/>
      <c r="AT809" s="322"/>
      <c r="AU809" s="328"/>
      <c r="AV809" s="386"/>
      <c r="AW809" s="387"/>
      <c r="AX809" s="2"/>
      <c r="AY809" s="393"/>
      <c r="AZ809" s="301"/>
      <c r="BA809" s="301"/>
      <c r="BB809" s="301"/>
      <c r="BC809" s="189"/>
      <c r="BD809" s="2"/>
      <c r="BE809" s="2"/>
      <c r="BF809" s="2"/>
      <c r="BG809" s="2"/>
      <c r="BH809" s="2"/>
      <c r="BI809" s="2"/>
    </row>
    <row r="810" spans="2:61" ht="9.9499999999999993" customHeight="1">
      <c r="B810" s="368">
        <f t="shared" ref="B810" si="606">B804+1</f>
        <v>93</v>
      </c>
      <c r="C810" s="620">
        <f ca="1">OFFSET(DATA!$B$15,$B810-1,0)</f>
        <v>0</v>
      </c>
      <c r="D810" s="621"/>
      <c r="E810" s="622"/>
      <c r="F810" s="373">
        <f ca="1">OFFSET(DATA!$C$15,$B810-1,0)</f>
        <v>0</v>
      </c>
      <c r="G810" s="374"/>
      <c r="H810" s="379" t="str">
        <f ca="1">OFFSET(TMP!$H$1,($B810-1)*4,0)</f>
        <v xml:space="preserve">
</v>
      </c>
      <c r="I810" s="235" t="str">
        <f ca="1">OFFSET(TMP!$I$1,($B810-1)*4,0)</f>
        <v xml:space="preserve">
</v>
      </c>
      <c r="J810" s="238" t="str">
        <f ca="1">IF(OFFSET(DATA!$L$15,$B810-1,0)="","  年　月　日",OFFSET(DATA!$L$15,$B810-1,0))</f>
        <v xml:space="preserve">  年　月　日</v>
      </c>
      <c r="K810" s="239"/>
      <c r="L810" s="239"/>
      <c r="M810" s="239"/>
      <c r="N810" s="239"/>
      <c r="O810" s="240"/>
      <c r="P810" s="329" t="str">
        <f ca="1">IF(OFFSET(DATA!$N$15,$B810-1,0)="","  年　月　日",OFFSET(DATA!$N$15,$B810-1,0))</f>
        <v xml:space="preserve">  年　月　日</v>
      </c>
      <c r="Q810" s="330"/>
      <c r="R810" s="330"/>
      <c r="S810" s="330"/>
      <c r="T810" s="330"/>
      <c r="U810" s="331"/>
      <c r="V810" s="338" t="str">
        <f ca="1">BC810&amp;OFFSET(DATA!$R$15,$B810-1,0)</f>
        <v/>
      </c>
      <c r="W810" s="339"/>
      <c r="X810" s="339"/>
      <c r="Y810" s="339"/>
      <c r="Z810" s="339"/>
      <c r="AA810" s="339"/>
      <c r="AB810" s="339"/>
      <c r="AC810" s="609">
        <f ca="1">OFFSET(DATA!$S$15,$B810-1,0)</f>
        <v>0</v>
      </c>
      <c r="AD810" s="609"/>
      <c r="AE810" s="610"/>
      <c r="AF810" s="350" t="str">
        <f ca="1">IF(OFFSET(DATA!$Y$15,$B810-1,0)="","  年　月　日",OFFSET(DATA!$Y$15,$B810-1,0))</f>
        <v xml:space="preserve">  年　月　日</v>
      </c>
      <c r="AG810" s="351"/>
      <c r="AH810" s="351"/>
      <c r="AI810" s="351"/>
      <c r="AJ810" s="352"/>
      <c r="AK810" s="359" t="str">
        <f ca="1">IF(BLOOD=1,IF(LEN(BB810)=8,LEFT(BB810,2),LEFT(BB810,1)),BB810)</f>
        <v/>
      </c>
      <c r="AL810" s="362" t="str">
        <f ca="1">IF(OFFSET(DATA!$AC$15,$B810-1,0)="","  年　月　日",OFFSET(DATA!$AC$15,$B810-1,0))</f>
        <v xml:space="preserve">  年　月　日</v>
      </c>
      <c r="AM810" s="311">
        <f t="shared" ref="AM810" ca="1" si="607">AY812</f>
        <v>0</v>
      </c>
      <c r="AN810" s="312"/>
      <c r="AO810" s="313"/>
      <c r="AP810" s="314" t="str">
        <f ca="1">INDIRECT("TMP!T" &amp; 2 + ($B810-1)*5)</f>
        <v xml:space="preserve">
</v>
      </c>
      <c r="AQ810" s="315"/>
      <c r="AR810" s="315" t="str">
        <f ca="1">INDIRECT("TMP!U" &amp; 2 + ($B810-1)*5)</f>
        <v xml:space="preserve">
</v>
      </c>
      <c r="AS810" s="315"/>
      <c r="AT810" s="320" t="str">
        <f ca="1">INDIRECT("TMP!V" &amp; 2 + ($B810-1)*5)</f>
        <v xml:space="preserve">
</v>
      </c>
      <c r="AU810" s="323" t="str">
        <f ca="1">IF(OFFSET(DATA!$AT$15,$B810-1,0)="","  年　月　日",OFFSET(DATA!$AT$15,$B810-1,0))</f>
        <v xml:space="preserve">  年　月　日</v>
      </c>
      <c r="AV810" s="413">
        <f ca="1">OFFSET(DATA!$BB$15,$B810-1,0)</f>
        <v>0</v>
      </c>
      <c r="AW810" s="414"/>
      <c r="AX810" s="2"/>
      <c r="AY810" s="392">
        <f ca="1">OFFSET(DATA!$AV$15,$B810-1,0)</f>
        <v>0</v>
      </c>
      <c r="AZ810" s="299">
        <f ca="1">OFFSET(DATA!$AX$15,$B810-1,0)</f>
        <v>0</v>
      </c>
      <c r="BA810" s="299">
        <f ca="1">OFFSET(DATA!$AZ$15,$B810-1,0)</f>
        <v>0</v>
      </c>
      <c r="BB810" s="299" t="str">
        <f ca="1">IF(OFFSET(DATA!$AB$15,$B810-1,0)="","",OFFSET(DATA!$AB$15,$B810-1,0))</f>
        <v/>
      </c>
      <c r="BC810" s="189" t="str">
        <f ca="1">IF(OR(YUBIN=2,OFFSET(DATA!$Q$15,$B810-1,0)=""),"","〒"&amp;OFFSET(DATA!$Q$15,$B810-1,0)&amp;"　")</f>
        <v/>
      </c>
      <c r="BD810" s="2"/>
      <c r="BE810" s="2"/>
      <c r="BF810" s="2"/>
      <c r="BG810" s="2"/>
      <c r="BH810" s="2"/>
      <c r="BI810" s="2"/>
    </row>
    <row r="811" spans="2:61" ht="9.9499999999999993" customHeight="1">
      <c r="B811" s="369"/>
      <c r="C811" s="623"/>
      <c r="D811" s="624"/>
      <c r="E811" s="625"/>
      <c r="F811" s="375"/>
      <c r="G811" s="376"/>
      <c r="H811" s="380"/>
      <c r="I811" s="236"/>
      <c r="J811" s="241"/>
      <c r="K811" s="242"/>
      <c r="L811" s="242"/>
      <c r="M811" s="242"/>
      <c r="N811" s="242"/>
      <c r="O811" s="243"/>
      <c r="P811" s="332"/>
      <c r="Q811" s="333"/>
      <c r="R811" s="333"/>
      <c r="S811" s="333"/>
      <c r="T811" s="333"/>
      <c r="U811" s="334"/>
      <c r="V811" s="340"/>
      <c r="W811" s="341"/>
      <c r="X811" s="341"/>
      <c r="Y811" s="341"/>
      <c r="Z811" s="341"/>
      <c r="AA811" s="341"/>
      <c r="AB811" s="341"/>
      <c r="AC811" s="611"/>
      <c r="AD811" s="611"/>
      <c r="AE811" s="612"/>
      <c r="AF811" s="353"/>
      <c r="AG811" s="354"/>
      <c r="AH811" s="354"/>
      <c r="AI811" s="354"/>
      <c r="AJ811" s="355"/>
      <c r="AK811" s="360"/>
      <c r="AL811" s="363"/>
      <c r="AM811" s="302"/>
      <c r="AN811" s="305"/>
      <c r="AO811" s="306"/>
      <c r="AP811" s="316"/>
      <c r="AQ811" s="317"/>
      <c r="AR811" s="317"/>
      <c r="AS811" s="317"/>
      <c r="AT811" s="321"/>
      <c r="AU811" s="324"/>
      <c r="AV811" s="384"/>
      <c r="AW811" s="385"/>
      <c r="AX811" s="2"/>
      <c r="AY811" s="393"/>
      <c r="AZ811" s="301"/>
      <c r="BA811" s="301"/>
      <c r="BB811" s="300"/>
      <c r="BC811" s="189"/>
      <c r="BD811" s="2"/>
      <c r="BE811" s="2"/>
      <c r="BF811" s="2"/>
      <c r="BG811" s="2"/>
      <c r="BH811" s="2"/>
      <c r="BI811" s="2"/>
    </row>
    <row r="812" spans="2:61" ht="9.9499999999999993" customHeight="1">
      <c r="B812" s="370"/>
      <c r="C812" s="614">
        <f ca="1">OFFSET(DATA!$A$15,$B810-1,0)</f>
        <v>0</v>
      </c>
      <c r="D812" s="615"/>
      <c r="E812" s="616"/>
      <c r="F812" s="375"/>
      <c r="G812" s="376"/>
      <c r="H812" s="380"/>
      <c r="I812" s="236"/>
      <c r="J812" s="244"/>
      <c r="K812" s="245"/>
      <c r="L812" s="245"/>
      <c r="M812" s="245"/>
      <c r="N812" s="245"/>
      <c r="O812" s="246"/>
      <c r="P812" s="335"/>
      <c r="Q812" s="336"/>
      <c r="R812" s="336"/>
      <c r="S812" s="336"/>
      <c r="T812" s="336"/>
      <c r="U812" s="337"/>
      <c r="V812" s="342"/>
      <c r="W812" s="343"/>
      <c r="X812" s="343"/>
      <c r="Y812" s="343"/>
      <c r="Z812" s="343"/>
      <c r="AA812" s="343"/>
      <c r="AB812" s="343"/>
      <c r="AC812" s="97"/>
      <c r="AD812" s="97"/>
      <c r="AE812" s="98"/>
      <c r="AF812" s="356"/>
      <c r="AG812" s="357"/>
      <c r="AH812" s="357"/>
      <c r="AI812" s="357"/>
      <c r="AJ812" s="358"/>
      <c r="AK812" s="360"/>
      <c r="AL812" s="364"/>
      <c r="AM812" s="302" t="str">
        <f t="shared" ref="AM812" ca="1" si="608">AZ812</f>
        <v/>
      </c>
      <c r="AN812" s="303"/>
      <c r="AO812" s="304"/>
      <c r="AP812" s="316"/>
      <c r="AQ812" s="317"/>
      <c r="AR812" s="317"/>
      <c r="AS812" s="317"/>
      <c r="AT812" s="321"/>
      <c r="AU812" s="325"/>
      <c r="AV812" s="415"/>
      <c r="AW812" s="416"/>
      <c r="AX812" s="75"/>
      <c r="AY812" s="502">
        <f t="shared" ref="AY812" ca="1" si="609">AY810</f>
        <v>0</v>
      </c>
      <c r="AZ812" s="504" t="str">
        <f t="shared" ref="AZ812" ca="1" si="610">IF(COUNTIF(AZ810,"*受給者*"),"受給者",IF(COUNTIF(AZ810,"*国民年金*"),"国民年金",IF(COUNTIF(AZ810,"厚生年金"),"厚生年金","")))</f>
        <v/>
      </c>
      <c r="BA812" s="504">
        <f t="shared" ref="BA812" ca="1" si="611">BA810</f>
        <v>0</v>
      </c>
      <c r="BB812" s="300"/>
      <c r="BC812" s="189"/>
      <c r="BD812" s="2"/>
      <c r="BE812" s="2"/>
      <c r="BF812" s="2"/>
      <c r="BG812" s="2"/>
      <c r="BH812" s="2"/>
      <c r="BI812" s="2"/>
    </row>
    <row r="813" spans="2:61" ht="9.9499999999999993" customHeight="1">
      <c r="B813" s="370"/>
      <c r="C813" s="614"/>
      <c r="D813" s="615"/>
      <c r="E813" s="616"/>
      <c r="F813" s="375"/>
      <c r="G813" s="376"/>
      <c r="H813" s="380"/>
      <c r="I813" s="236"/>
      <c r="J813" s="37"/>
      <c r="K813" s="394">
        <f ca="1">OFFSET(DATA!$M$15,$B810-1,0)</f>
        <v>0</v>
      </c>
      <c r="L813" s="394"/>
      <c r="M813" s="397" t="s">
        <v>213</v>
      </c>
      <c r="N813" s="397"/>
      <c r="O813" s="38"/>
      <c r="P813" s="37"/>
      <c r="Q813" s="394">
        <f ca="1">OFFSET(DATA!$O$15,$B810-1,0)</f>
        <v>0</v>
      </c>
      <c r="R813" s="394"/>
      <c r="S813" s="397" t="s">
        <v>214</v>
      </c>
      <c r="T813" s="397"/>
      <c r="U813" s="38"/>
      <c r="V813" s="400" t="str">
        <f ca="1">BC813&amp;OFFSET(DATA!$U$15,$B810-1,0)</f>
        <v/>
      </c>
      <c r="W813" s="401"/>
      <c r="X813" s="401"/>
      <c r="Y813" s="401"/>
      <c r="Z813" s="401"/>
      <c r="AA813" s="401"/>
      <c r="AB813" s="401"/>
      <c r="AC813" s="626">
        <f ca="1">OFFSET(DATA!$V$15,$B810-1,0)</f>
        <v>0</v>
      </c>
      <c r="AD813" s="626"/>
      <c r="AE813" s="627"/>
      <c r="AF813" s="408">
        <f ca="1">OFFSET(DATA!$Z$15,$B810-1,0)</f>
        <v>0</v>
      </c>
      <c r="AG813" s="408"/>
      <c r="AH813" s="397" t="s">
        <v>215</v>
      </c>
      <c r="AI813" s="397">
        <f ca="1">OFFSET(DATA!$AA$15,$B810-1,0)</f>
        <v>0</v>
      </c>
      <c r="AJ813" s="410"/>
      <c r="AK813" s="360"/>
      <c r="AL813" s="365">
        <f ca="1">OFFSET(DATA!$AD$15,$B810-1,0)</f>
        <v>0</v>
      </c>
      <c r="AM813" s="302"/>
      <c r="AN813" s="305"/>
      <c r="AO813" s="306"/>
      <c r="AP813" s="316"/>
      <c r="AQ813" s="317"/>
      <c r="AR813" s="317"/>
      <c r="AS813" s="317"/>
      <c r="AT813" s="321"/>
      <c r="AU813" s="326" t="str">
        <f ca="1">IF(OFFSET(DATA!$AU$15,$B810-1,0)="","  年　月　日",OFFSET(DATA!$AU$15,$B810-1,0))</f>
        <v xml:space="preserve">  年　月　日</v>
      </c>
      <c r="AV813" s="382">
        <f ca="1">OFFSET(DATA!$BC$15,$B810-1,0)</f>
        <v>0</v>
      </c>
      <c r="AW813" s="383"/>
      <c r="AX813" s="2"/>
      <c r="AY813" s="503"/>
      <c r="AZ813" s="505"/>
      <c r="BA813" s="505"/>
      <c r="BB813" s="300"/>
      <c r="BC813" s="189" t="str">
        <f ca="1">IF(OR(YUBIN=2,OFFSET(DATA!$T$15,$B810-1,0)=""),"","〒"&amp;OFFSET(DATA!$T$15,$B810-1,0)&amp;"　")</f>
        <v/>
      </c>
      <c r="BD813" s="2"/>
      <c r="BE813" s="2"/>
      <c r="BF813" s="2"/>
      <c r="BG813" s="2"/>
      <c r="BH813" s="2"/>
      <c r="BI813" s="2"/>
    </row>
    <row r="814" spans="2:61" ht="9.9499999999999993" customHeight="1">
      <c r="B814" s="371"/>
      <c r="C814" s="614">
        <f ca="1">OFFSET(DATA!$BD$15,$B810-1,0)</f>
        <v>0</v>
      </c>
      <c r="D814" s="615"/>
      <c r="E814" s="616"/>
      <c r="F814" s="375"/>
      <c r="G814" s="376"/>
      <c r="H814" s="380"/>
      <c r="I814" s="236"/>
      <c r="J814" s="71"/>
      <c r="K814" s="395"/>
      <c r="L814" s="395"/>
      <c r="M814" s="398"/>
      <c r="N814" s="398"/>
      <c r="O814" s="102"/>
      <c r="P814" s="71"/>
      <c r="Q814" s="395"/>
      <c r="R814" s="395"/>
      <c r="S814" s="398"/>
      <c r="T814" s="398"/>
      <c r="U814" s="102"/>
      <c r="V814" s="340"/>
      <c r="W814" s="341"/>
      <c r="X814" s="341"/>
      <c r="Y814" s="341"/>
      <c r="Z814" s="341"/>
      <c r="AA814" s="341"/>
      <c r="AB814" s="341"/>
      <c r="AC814" s="628"/>
      <c r="AD814" s="628"/>
      <c r="AE814" s="629"/>
      <c r="AF814" s="394"/>
      <c r="AG814" s="394"/>
      <c r="AH814" s="398"/>
      <c r="AI814" s="398"/>
      <c r="AJ814" s="411"/>
      <c r="AK814" s="360"/>
      <c r="AL814" s="366"/>
      <c r="AM814" s="302">
        <f t="shared" ref="AM814" ca="1" si="612">BA812</f>
        <v>0</v>
      </c>
      <c r="AN814" s="389" t="str">
        <f t="shared" ref="AN814" ca="1" si="613">IF($BA814=0,"",RIGHT($BA814,4))</f>
        <v/>
      </c>
      <c r="AO814" s="390"/>
      <c r="AP814" s="316"/>
      <c r="AQ814" s="317"/>
      <c r="AR814" s="317"/>
      <c r="AS814" s="317"/>
      <c r="AT814" s="321"/>
      <c r="AU814" s="327"/>
      <c r="AV814" s="384"/>
      <c r="AW814" s="385"/>
      <c r="AX814" s="2"/>
      <c r="AY814" s="392"/>
      <c r="AZ814" s="299"/>
      <c r="BA814" s="299">
        <f ca="1">OFFSET(DATA!$BA$15,$B810-1,0)</f>
        <v>0</v>
      </c>
      <c r="BB814" s="300"/>
      <c r="BC814" s="189"/>
      <c r="BD814" s="2"/>
      <c r="BE814" s="2"/>
      <c r="BF814" s="2"/>
      <c r="BG814" s="2"/>
      <c r="BH814" s="2"/>
      <c r="BI814" s="2"/>
    </row>
    <row r="815" spans="2:61" ht="9.9499999999999993" customHeight="1">
      <c r="B815" s="372"/>
      <c r="C815" s="617"/>
      <c r="D815" s="618"/>
      <c r="E815" s="619"/>
      <c r="F815" s="377"/>
      <c r="G815" s="378"/>
      <c r="H815" s="381"/>
      <c r="I815" s="237"/>
      <c r="J815" s="39"/>
      <c r="K815" s="396"/>
      <c r="L815" s="396"/>
      <c r="M815" s="399"/>
      <c r="N815" s="399"/>
      <c r="O815" s="40"/>
      <c r="P815" s="39"/>
      <c r="Q815" s="396"/>
      <c r="R815" s="396"/>
      <c r="S815" s="399"/>
      <c r="T815" s="399"/>
      <c r="U815" s="40"/>
      <c r="V815" s="402"/>
      <c r="W815" s="403"/>
      <c r="X815" s="403"/>
      <c r="Y815" s="403"/>
      <c r="Z815" s="403"/>
      <c r="AA815" s="403"/>
      <c r="AB815" s="403"/>
      <c r="AC815" s="613"/>
      <c r="AD815" s="613"/>
      <c r="AE815" s="378"/>
      <c r="AF815" s="409"/>
      <c r="AG815" s="409"/>
      <c r="AH815" s="399"/>
      <c r="AI815" s="399"/>
      <c r="AJ815" s="412"/>
      <c r="AK815" s="361"/>
      <c r="AL815" s="367"/>
      <c r="AM815" s="388"/>
      <c r="AN815" s="391"/>
      <c r="AO815" s="378"/>
      <c r="AP815" s="318"/>
      <c r="AQ815" s="319"/>
      <c r="AR815" s="319"/>
      <c r="AS815" s="319"/>
      <c r="AT815" s="322"/>
      <c r="AU815" s="328"/>
      <c r="AV815" s="386"/>
      <c r="AW815" s="387"/>
      <c r="AX815" s="2"/>
      <c r="AY815" s="393"/>
      <c r="AZ815" s="301"/>
      <c r="BA815" s="301"/>
      <c r="BB815" s="301"/>
      <c r="BC815" s="189"/>
      <c r="BD815" s="2"/>
      <c r="BE815" s="2"/>
      <c r="BF815" s="2"/>
      <c r="BG815" s="2"/>
      <c r="BH815" s="2"/>
      <c r="BI815" s="2"/>
    </row>
    <row r="816" spans="2:61" ht="9.9499999999999993" customHeight="1">
      <c r="B816" s="368">
        <f t="shared" ref="B816" si="614">B810+1</f>
        <v>94</v>
      </c>
      <c r="C816" s="620">
        <f ca="1">OFFSET(DATA!$B$15,$B816-1,0)</f>
        <v>0</v>
      </c>
      <c r="D816" s="621"/>
      <c r="E816" s="622"/>
      <c r="F816" s="373">
        <f ca="1">OFFSET(DATA!$C$15,$B816-1,0)</f>
        <v>0</v>
      </c>
      <c r="G816" s="374"/>
      <c r="H816" s="379" t="str">
        <f ca="1">OFFSET(TMP!$H$1,($B816-1)*4,0)</f>
        <v xml:space="preserve">
</v>
      </c>
      <c r="I816" s="235" t="str">
        <f ca="1">OFFSET(TMP!$I$1,($B816-1)*4,0)</f>
        <v xml:space="preserve">
</v>
      </c>
      <c r="J816" s="238" t="str">
        <f ca="1">IF(OFFSET(DATA!$L$15,$B816-1,0)="","  年　月　日",OFFSET(DATA!$L$15,$B816-1,0))</f>
        <v xml:space="preserve">  年　月　日</v>
      </c>
      <c r="K816" s="239"/>
      <c r="L816" s="239"/>
      <c r="M816" s="239"/>
      <c r="N816" s="239"/>
      <c r="O816" s="240"/>
      <c r="P816" s="329" t="str">
        <f ca="1">IF(OFFSET(DATA!$N$15,$B816-1,0)="","  年　月　日",OFFSET(DATA!$N$15,$B816-1,0))</f>
        <v xml:space="preserve">  年　月　日</v>
      </c>
      <c r="Q816" s="330"/>
      <c r="R816" s="330"/>
      <c r="S816" s="330"/>
      <c r="T816" s="330"/>
      <c r="U816" s="331"/>
      <c r="V816" s="338" t="str">
        <f ca="1">BC816&amp;OFFSET(DATA!$R$15,$B816-1,0)</f>
        <v/>
      </c>
      <c r="W816" s="339"/>
      <c r="X816" s="339"/>
      <c r="Y816" s="339"/>
      <c r="Z816" s="339"/>
      <c r="AA816" s="339"/>
      <c r="AB816" s="339"/>
      <c r="AC816" s="609">
        <f ca="1">OFFSET(DATA!$S$15,$B816-1,0)</f>
        <v>0</v>
      </c>
      <c r="AD816" s="609"/>
      <c r="AE816" s="610"/>
      <c r="AF816" s="350" t="str">
        <f ca="1">IF(OFFSET(DATA!$Y$15,$B816-1,0)="","  年　月　日",OFFSET(DATA!$Y$15,$B816-1,0))</f>
        <v xml:space="preserve">  年　月　日</v>
      </c>
      <c r="AG816" s="351"/>
      <c r="AH816" s="351"/>
      <c r="AI816" s="351"/>
      <c r="AJ816" s="352"/>
      <c r="AK816" s="359" t="str">
        <f ca="1">IF(BLOOD=1,IF(LEN(BB816)=8,LEFT(BB816,2),LEFT(BB816,1)),BB816)</f>
        <v/>
      </c>
      <c r="AL816" s="362" t="str">
        <f ca="1">IF(OFFSET(DATA!$AC$15,$B816-1,0)="","  年　月　日",OFFSET(DATA!$AC$15,$B816-1,0))</f>
        <v xml:space="preserve">  年　月　日</v>
      </c>
      <c r="AM816" s="311">
        <f t="shared" ref="AM816" ca="1" si="615">AY818</f>
        <v>0</v>
      </c>
      <c r="AN816" s="312"/>
      <c r="AO816" s="313"/>
      <c r="AP816" s="314" t="str">
        <f ca="1">INDIRECT("TMP!T" &amp; 2 + ($B816-1)*5)</f>
        <v xml:space="preserve">
</v>
      </c>
      <c r="AQ816" s="315"/>
      <c r="AR816" s="315" t="str">
        <f ca="1">INDIRECT("TMP!U" &amp; 2 + ($B816-1)*5)</f>
        <v xml:space="preserve">
</v>
      </c>
      <c r="AS816" s="315"/>
      <c r="AT816" s="320" t="str">
        <f ca="1">INDIRECT("TMP!V" &amp; 2 + ($B816-1)*5)</f>
        <v xml:space="preserve">
</v>
      </c>
      <c r="AU816" s="323" t="str">
        <f ca="1">IF(OFFSET(DATA!$AT$15,$B816-1,0)="","  年　月　日",OFFSET(DATA!$AT$15,$B816-1,0))</f>
        <v xml:space="preserve">  年　月　日</v>
      </c>
      <c r="AV816" s="413">
        <f ca="1">OFFSET(DATA!$BB$15,$B816-1,0)</f>
        <v>0</v>
      </c>
      <c r="AW816" s="414"/>
      <c r="AX816" s="2"/>
      <c r="AY816" s="392">
        <f ca="1">OFFSET(DATA!$AV$15,$B816-1,0)</f>
        <v>0</v>
      </c>
      <c r="AZ816" s="299">
        <f ca="1">OFFSET(DATA!$AX$15,$B816-1,0)</f>
        <v>0</v>
      </c>
      <c r="BA816" s="299">
        <f ca="1">OFFSET(DATA!$AZ$15,$B816-1,0)</f>
        <v>0</v>
      </c>
      <c r="BB816" s="299" t="str">
        <f ca="1">IF(OFFSET(DATA!$AB$15,$B816-1,0)="","",OFFSET(DATA!$AB$15,$B816-1,0))</f>
        <v/>
      </c>
      <c r="BC816" s="189" t="str">
        <f ca="1">IF(OR(YUBIN=2,OFFSET(DATA!$Q$15,$B816-1,0)=""),"","〒"&amp;OFFSET(DATA!$Q$15,$B816-1,0)&amp;"　")</f>
        <v/>
      </c>
      <c r="BD816" s="2"/>
      <c r="BE816" s="2"/>
      <c r="BF816" s="2"/>
      <c r="BG816" s="2"/>
      <c r="BH816" s="2"/>
      <c r="BI816" s="2"/>
    </row>
    <row r="817" spans="2:61" ht="9.9499999999999993" customHeight="1">
      <c r="B817" s="369"/>
      <c r="C817" s="623"/>
      <c r="D817" s="624"/>
      <c r="E817" s="625"/>
      <c r="F817" s="375"/>
      <c r="G817" s="376"/>
      <c r="H817" s="380"/>
      <c r="I817" s="236"/>
      <c r="J817" s="241"/>
      <c r="K817" s="242"/>
      <c r="L817" s="242"/>
      <c r="M817" s="242"/>
      <c r="N817" s="242"/>
      <c r="O817" s="243"/>
      <c r="P817" s="332"/>
      <c r="Q817" s="333"/>
      <c r="R817" s="333"/>
      <c r="S817" s="333"/>
      <c r="T817" s="333"/>
      <c r="U817" s="334"/>
      <c r="V817" s="340"/>
      <c r="W817" s="341"/>
      <c r="X817" s="341"/>
      <c r="Y817" s="341"/>
      <c r="Z817" s="341"/>
      <c r="AA817" s="341"/>
      <c r="AB817" s="341"/>
      <c r="AC817" s="611"/>
      <c r="AD817" s="611"/>
      <c r="AE817" s="612"/>
      <c r="AF817" s="353"/>
      <c r="AG817" s="354"/>
      <c r="AH817" s="354"/>
      <c r="AI817" s="354"/>
      <c r="AJ817" s="355"/>
      <c r="AK817" s="360"/>
      <c r="AL817" s="363"/>
      <c r="AM817" s="302"/>
      <c r="AN817" s="305"/>
      <c r="AO817" s="306"/>
      <c r="AP817" s="316"/>
      <c r="AQ817" s="317"/>
      <c r="AR817" s="317"/>
      <c r="AS817" s="317"/>
      <c r="AT817" s="321"/>
      <c r="AU817" s="324"/>
      <c r="AV817" s="384"/>
      <c r="AW817" s="385"/>
      <c r="AX817" s="2"/>
      <c r="AY817" s="393"/>
      <c r="AZ817" s="301"/>
      <c r="BA817" s="301"/>
      <c r="BB817" s="300"/>
      <c r="BC817" s="189"/>
      <c r="BD817" s="2"/>
      <c r="BE817" s="2"/>
      <c r="BF817" s="2"/>
      <c r="BG817" s="2"/>
      <c r="BH817" s="2"/>
      <c r="BI817" s="2"/>
    </row>
    <row r="818" spans="2:61" ht="9.9499999999999993" customHeight="1">
      <c r="B818" s="370"/>
      <c r="C818" s="614">
        <f ca="1">OFFSET(DATA!$A$15,$B816-1,0)</f>
        <v>0</v>
      </c>
      <c r="D818" s="615"/>
      <c r="E818" s="616"/>
      <c r="F818" s="375"/>
      <c r="G818" s="376"/>
      <c r="H818" s="380"/>
      <c r="I818" s="236"/>
      <c r="J818" s="244"/>
      <c r="K818" s="245"/>
      <c r="L818" s="245"/>
      <c r="M818" s="245"/>
      <c r="N818" s="245"/>
      <c r="O818" s="246"/>
      <c r="P818" s="335"/>
      <c r="Q818" s="336"/>
      <c r="R818" s="336"/>
      <c r="S818" s="336"/>
      <c r="T818" s="336"/>
      <c r="U818" s="337"/>
      <c r="V818" s="342"/>
      <c r="W818" s="343"/>
      <c r="X818" s="343"/>
      <c r="Y818" s="343"/>
      <c r="Z818" s="343"/>
      <c r="AA818" s="343"/>
      <c r="AB818" s="343"/>
      <c r="AC818" s="97"/>
      <c r="AD818" s="97"/>
      <c r="AE818" s="98"/>
      <c r="AF818" s="356"/>
      <c r="AG818" s="357"/>
      <c r="AH818" s="357"/>
      <c r="AI818" s="357"/>
      <c r="AJ818" s="358"/>
      <c r="AK818" s="360"/>
      <c r="AL818" s="364"/>
      <c r="AM818" s="302" t="str">
        <f t="shared" ref="AM818" ca="1" si="616">AZ818</f>
        <v/>
      </c>
      <c r="AN818" s="303"/>
      <c r="AO818" s="304"/>
      <c r="AP818" s="316"/>
      <c r="AQ818" s="317"/>
      <c r="AR818" s="317"/>
      <c r="AS818" s="317"/>
      <c r="AT818" s="321"/>
      <c r="AU818" s="325"/>
      <c r="AV818" s="415"/>
      <c r="AW818" s="416"/>
      <c r="AX818" s="75"/>
      <c r="AY818" s="502">
        <f t="shared" ref="AY818" ca="1" si="617">AY816</f>
        <v>0</v>
      </c>
      <c r="AZ818" s="504" t="str">
        <f t="shared" ref="AZ818" ca="1" si="618">IF(COUNTIF(AZ816,"*受給者*"),"受給者",IF(COUNTIF(AZ816,"*国民年金*"),"国民年金",IF(COUNTIF(AZ816,"厚生年金"),"厚生年金","")))</f>
        <v/>
      </c>
      <c r="BA818" s="504">
        <f t="shared" ref="BA818" ca="1" si="619">BA816</f>
        <v>0</v>
      </c>
      <c r="BB818" s="300"/>
      <c r="BC818" s="189"/>
      <c r="BD818" s="2"/>
      <c r="BE818" s="2"/>
      <c r="BF818" s="2"/>
      <c r="BG818" s="2"/>
      <c r="BH818" s="2"/>
      <c r="BI818" s="2"/>
    </row>
    <row r="819" spans="2:61" ht="9.9499999999999993" customHeight="1">
      <c r="B819" s="370"/>
      <c r="C819" s="614"/>
      <c r="D819" s="615"/>
      <c r="E819" s="616"/>
      <c r="F819" s="375"/>
      <c r="G819" s="376"/>
      <c r="H819" s="380"/>
      <c r="I819" s="236"/>
      <c r="J819" s="37"/>
      <c r="K819" s="394">
        <f ca="1">OFFSET(DATA!$M$15,$B816-1,0)</f>
        <v>0</v>
      </c>
      <c r="L819" s="394"/>
      <c r="M819" s="397" t="s">
        <v>213</v>
      </c>
      <c r="N819" s="397"/>
      <c r="O819" s="38"/>
      <c r="P819" s="37"/>
      <c r="Q819" s="394">
        <f ca="1">OFFSET(DATA!$O$15,$B816-1,0)</f>
        <v>0</v>
      </c>
      <c r="R819" s="394"/>
      <c r="S819" s="397" t="s">
        <v>214</v>
      </c>
      <c r="T819" s="397"/>
      <c r="U819" s="38"/>
      <c r="V819" s="400" t="str">
        <f ca="1">BC819&amp;OFFSET(DATA!$U$15,$B816-1,0)</f>
        <v/>
      </c>
      <c r="W819" s="401"/>
      <c r="X819" s="401"/>
      <c r="Y819" s="401"/>
      <c r="Z819" s="401"/>
      <c r="AA819" s="401"/>
      <c r="AB819" s="401"/>
      <c r="AC819" s="626">
        <f ca="1">OFFSET(DATA!$V$15,$B816-1,0)</f>
        <v>0</v>
      </c>
      <c r="AD819" s="626"/>
      <c r="AE819" s="627"/>
      <c r="AF819" s="408">
        <f ca="1">OFFSET(DATA!$Z$15,$B816-1,0)</f>
        <v>0</v>
      </c>
      <c r="AG819" s="408"/>
      <c r="AH819" s="397" t="s">
        <v>215</v>
      </c>
      <c r="AI819" s="397">
        <f ca="1">OFFSET(DATA!$AA$15,$B816-1,0)</f>
        <v>0</v>
      </c>
      <c r="AJ819" s="410"/>
      <c r="AK819" s="360"/>
      <c r="AL819" s="365">
        <f ca="1">OFFSET(DATA!$AD$15,$B816-1,0)</f>
        <v>0</v>
      </c>
      <c r="AM819" s="302"/>
      <c r="AN819" s="305"/>
      <c r="AO819" s="306"/>
      <c r="AP819" s="316"/>
      <c r="AQ819" s="317"/>
      <c r="AR819" s="317"/>
      <c r="AS819" s="317"/>
      <c r="AT819" s="321"/>
      <c r="AU819" s="326" t="str">
        <f ca="1">IF(OFFSET(DATA!$AU$15,$B816-1,0)="","  年　月　日",OFFSET(DATA!$AU$15,$B816-1,0))</f>
        <v xml:space="preserve">  年　月　日</v>
      </c>
      <c r="AV819" s="382">
        <f ca="1">OFFSET(DATA!$BC$15,$B816-1,0)</f>
        <v>0</v>
      </c>
      <c r="AW819" s="383"/>
      <c r="AX819" s="2"/>
      <c r="AY819" s="503"/>
      <c r="AZ819" s="505"/>
      <c r="BA819" s="505"/>
      <c r="BB819" s="300"/>
      <c r="BC819" s="189" t="str">
        <f ca="1">IF(OR(YUBIN=2,OFFSET(DATA!$T$15,$B816-1,0)=""),"","〒"&amp;OFFSET(DATA!$T$15,$B816-1,0)&amp;"　")</f>
        <v/>
      </c>
      <c r="BD819" s="2"/>
      <c r="BE819" s="2"/>
      <c r="BF819" s="2"/>
      <c r="BG819" s="2"/>
      <c r="BH819" s="2"/>
      <c r="BI819" s="2"/>
    </row>
    <row r="820" spans="2:61" ht="9.9499999999999993" customHeight="1">
      <c r="B820" s="371"/>
      <c r="C820" s="614">
        <f ca="1">OFFSET(DATA!$BD$15,$B816-1,0)</f>
        <v>0</v>
      </c>
      <c r="D820" s="615"/>
      <c r="E820" s="616"/>
      <c r="F820" s="375"/>
      <c r="G820" s="376"/>
      <c r="H820" s="380"/>
      <c r="I820" s="236"/>
      <c r="J820" s="71"/>
      <c r="K820" s="395"/>
      <c r="L820" s="395"/>
      <c r="M820" s="398"/>
      <c r="N820" s="398"/>
      <c r="O820" s="102"/>
      <c r="P820" s="71"/>
      <c r="Q820" s="395"/>
      <c r="R820" s="395"/>
      <c r="S820" s="398"/>
      <c r="T820" s="398"/>
      <c r="U820" s="102"/>
      <c r="V820" s="340"/>
      <c r="W820" s="341"/>
      <c r="X820" s="341"/>
      <c r="Y820" s="341"/>
      <c r="Z820" s="341"/>
      <c r="AA820" s="341"/>
      <c r="AB820" s="341"/>
      <c r="AC820" s="628"/>
      <c r="AD820" s="628"/>
      <c r="AE820" s="629"/>
      <c r="AF820" s="394"/>
      <c r="AG820" s="394"/>
      <c r="AH820" s="398"/>
      <c r="AI820" s="398"/>
      <c r="AJ820" s="411"/>
      <c r="AK820" s="360"/>
      <c r="AL820" s="366"/>
      <c r="AM820" s="302">
        <f t="shared" ref="AM820" ca="1" si="620">BA818</f>
        <v>0</v>
      </c>
      <c r="AN820" s="389" t="str">
        <f t="shared" ref="AN820" ca="1" si="621">IF($BA820=0,"",RIGHT($BA820,4))</f>
        <v/>
      </c>
      <c r="AO820" s="390"/>
      <c r="AP820" s="316"/>
      <c r="AQ820" s="317"/>
      <c r="AR820" s="317"/>
      <c r="AS820" s="317"/>
      <c r="AT820" s="321"/>
      <c r="AU820" s="327"/>
      <c r="AV820" s="384"/>
      <c r="AW820" s="385"/>
      <c r="AX820" s="2"/>
      <c r="AY820" s="392"/>
      <c r="AZ820" s="299"/>
      <c r="BA820" s="299">
        <f ca="1">OFFSET(DATA!$BA$15,$B816-1,0)</f>
        <v>0</v>
      </c>
      <c r="BB820" s="300"/>
      <c r="BC820" s="189"/>
      <c r="BD820" s="2"/>
      <c r="BE820" s="2"/>
      <c r="BF820" s="2"/>
      <c r="BG820" s="2"/>
      <c r="BH820" s="2"/>
      <c r="BI820" s="2"/>
    </row>
    <row r="821" spans="2:61" ht="9.9499999999999993" customHeight="1">
      <c r="B821" s="372"/>
      <c r="C821" s="617"/>
      <c r="D821" s="618"/>
      <c r="E821" s="619"/>
      <c r="F821" s="377"/>
      <c r="G821" s="378"/>
      <c r="H821" s="381"/>
      <c r="I821" s="237"/>
      <c r="J821" s="39"/>
      <c r="K821" s="396"/>
      <c r="L821" s="396"/>
      <c r="M821" s="399"/>
      <c r="N821" s="399"/>
      <c r="O821" s="40"/>
      <c r="P821" s="39"/>
      <c r="Q821" s="396"/>
      <c r="R821" s="396"/>
      <c r="S821" s="399"/>
      <c r="T821" s="399"/>
      <c r="U821" s="40"/>
      <c r="V821" s="402"/>
      <c r="W821" s="403"/>
      <c r="X821" s="403"/>
      <c r="Y821" s="403"/>
      <c r="Z821" s="403"/>
      <c r="AA821" s="403"/>
      <c r="AB821" s="403"/>
      <c r="AC821" s="613"/>
      <c r="AD821" s="613"/>
      <c r="AE821" s="378"/>
      <c r="AF821" s="409"/>
      <c r="AG821" s="409"/>
      <c r="AH821" s="399"/>
      <c r="AI821" s="399"/>
      <c r="AJ821" s="412"/>
      <c r="AK821" s="361"/>
      <c r="AL821" s="367"/>
      <c r="AM821" s="388"/>
      <c r="AN821" s="391"/>
      <c r="AO821" s="378"/>
      <c r="AP821" s="318"/>
      <c r="AQ821" s="319"/>
      <c r="AR821" s="319"/>
      <c r="AS821" s="319"/>
      <c r="AT821" s="322"/>
      <c r="AU821" s="328"/>
      <c r="AV821" s="386"/>
      <c r="AW821" s="387"/>
      <c r="AX821" s="2"/>
      <c r="AY821" s="393"/>
      <c r="AZ821" s="301"/>
      <c r="BA821" s="301"/>
      <c r="BB821" s="301"/>
      <c r="BC821" s="189"/>
      <c r="BD821" s="2"/>
      <c r="BE821" s="2"/>
      <c r="BF821" s="2"/>
      <c r="BG821" s="2"/>
      <c r="BH821" s="2"/>
      <c r="BI821" s="2"/>
    </row>
    <row r="822" spans="2:61" ht="9.9499999999999993" customHeight="1">
      <c r="B822" s="368">
        <f t="shared" ref="B822" si="622">B816+1</f>
        <v>95</v>
      </c>
      <c r="C822" s="620">
        <f ca="1">OFFSET(DATA!$B$15,$B822-1,0)</f>
        <v>0</v>
      </c>
      <c r="D822" s="621"/>
      <c r="E822" s="622"/>
      <c r="F822" s="373">
        <f ca="1">OFFSET(DATA!$C$15,$B822-1,0)</f>
        <v>0</v>
      </c>
      <c r="G822" s="374"/>
      <c r="H822" s="379" t="str">
        <f ca="1">OFFSET(TMP!$H$1,($B822-1)*4,0)</f>
        <v xml:space="preserve">
</v>
      </c>
      <c r="I822" s="235" t="str">
        <f ca="1">OFFSET(TMP!$I$1,($B822-1)*4,0)</f>
        <v xml:space="preserve">
</v>
      </c>
      <c r="J822" s="238" t="str">
        <f ca="1">IF(OFFSET(DATA!$L$15,$B822-1,0)="","  年　月　日",OFFSET(DATA!$L$15,$B822-1,0))</f>
        <v xml:space="preserve">  年　月　日</v>
      </c>
      <c r="K822" s="239"/>
      <c r="L822" s="239"/>
      <c r="M822" s="239"/>
      <c r="N822" s="239"/>
      <c r="O822" s="240"/>
      <c r="P822" s="329" t="str">
        <f ca="1">IF(OFFSET(DATA!$N$15,$B822-1,0)="","  年　月　日",OFFSET(DATA!$N$15,$B822-1,0))</f>
        <v xml:space="preserve">  年　月　日</v>
      </c>
      <c r="Q822" s="330"/>
      <c r="R822" s="330"/>
      <c r="S822" s="330"/>
      <c r="T822" s="330"/>
      <c r="U822" s="331"/>
      <c r="V822" s="338" t="str">
        <f ca="1">BC822&amp;OFFSET(DATA!$R$15,$B822-1,0)</f>
        <v/>
      </c>
      <c r="W822" s="339"/>
      <c r="X822" s="339"/>
      <c r="Y822" s="339"/>
      <c r="Z822" s="339"/>
      <c r="AA822" s="339"/>
      <c r="AB822" s="339"/>
      <c r="AC822" s="609">
        <f ca="1">OFFSET(DATA!$S$15,$B822-1,0)</f>
        <v>0</v>
      </c>
      <c r="AD822" s="609"/>
      <c r="AE822" s="610"/>
      <c r="AF822" s="350" t="str">
        <f ca="1">IF(OFFSET(DATA!$Y$15,$B822-1,0)="","  年　月　日",OFFSET(DATA!$Y$15,$B822-1,0))</f>
        <v xml:space="preserve">  年　月　日</v>
      </c>
      <c r="AG822" s="351"/>
      <c r="AH822" s="351"/>
      <c r="AI822" s="351"/>
      <c r="AJ822" s="352"/>
      <c r="AK822" s="359" t="str">
        <f ca="1">IF(BLOOD=1,IF(LEN(BB822)=8,LEFT(BB822,2),LEFT(BB822,1)),BB822)</f>
        <v/>
      </c>
      <c r="AL822" s="362" t="str">
        <f ca="1">IF(OFFSET(DATA!$AC$15,$B822-1,0)="","  年　月　日",OFFSET(DATA!$AC$15,$B822-1,0))</f>
        <v xml:space="preserve">  年　月　日</v>
      </c>
      <c r="AM822" s="311">
        <f t="shared" ref="AM822" ca="1" si="623">AY824</f>
        <v>0</v>
      </c>
      <c r="AN822" s="312"/>
      <c r="AO822" s="313"/>
      <c r="AP822" s="314" t="str">
        <f ca="1">INDIRECT("TMP!T" &amp; 2 + ($B822-1)*5)</f>
        <v xml:space="preserve">
</v>
      </c>
      <c r="AQ822" s="315"/>
      <c r="AR822" s="315" t="str">
        <f ca="1">INDIRECT("TMP!U" &amp; 2 + ($B822-1)*5)</f>
        <v xml:space="preserve">
</v>
      </c>
      <c r="AS822" s="315"/>
      <c r="AT822" s="320" t="str">
        <f ca="1">INDIRECT("TMP!V" &amp; 2 + ($B822-1)*5)</f>
        <v xml:space="preserve">
</v>
      </c>
      <c r="AU822" s="323" t="str">
        <f ca="1">IF(OFFSET(DATA!$AT$15,$B822-1,0)="","  年　月　日",OFFSET(DATA!$AT$15,$B822-1,0))</f>
        <v xml:space="preserve">  年　月　日</v>
      </c>
      <c r="AV822" s="413">
        <f ca="1">OFFSET(DATA!$BB$15,$B822-1,0)</f>
        <v>0</v>
      </c>
      <c r="AW822" s="414"/>
      <c r="AX822" s="2"/>
      <c r="AY822" s="392">
        <f ca="1">OFFSET(DATA!$AV$15,$B822-1,0)</f>
        <v>0</v>
      </c>
      <c r="AZ822" s="299">
        <f ca="1">OFFSET(DATA!$AX$15,$B822-1,0)</f>
        <v>0</v>
      </c>
      <c r="BA822" s="299">
        <f ca="1">OFFSET(DATA!$AZ$15,$B822-1,0)</f>
        <v>0</v>
      </c>
      <c r="BB822" s="299" t="str">
        <f ca="1">IF(OFFSET(DATA!$AB$15,$B822-1,0)="","",OFFSET(DATA!$AB$15,$B822-1,0))</f>
        <v/>
      </c>
      <c r="BC822" s="189" t="str">
        <f ca="1">IF(OR(YUBIN=2,OFFSET(DATA!$Q$15,$B822-1,0)=""),"","〒"&amp;OFFSET(DATA!$Q$15,$B822-1,0)&amp;"　")</f>
        <v/>
      </c>
      <c r="BD822" s="2"/>
      <c r="BE822" s="2"/>
      <c r="BF822" s="2"/>
      <c r="BG822" s="2"/>
      <c r="BH822" s="2"/>
      <c r="BI822" s="2"/>
    </row>
    <row r="823" spans="2:61" ht="9.9499999999999993" customHeight="1">
      <c r="B823" s="369"/>
      <c r="C823" s="623"/>
      <c r="D823" s="624"/>
      <c r="E823" s="625"/>
      <c r="F823" s="375"/>
      <c r="G823" s="376"/>
      <c r="H823" s="380"/>
      <c r="I823" s="236"/>
      <c r="J823" s="241"/>
      <c r="K823" s="242"/>
      <c r="L823" s="242"/>
      <c r="M823" s="242"/>
      <c r="N823" s="242"/>
      <c r="O823" s="243"/>
      <c r="P823" s="332"/>
      <c r="Q823" s="333"/>
      <c r="R823" s="333"/>
      <c r="S823" s="333"/>
      <c r="T823" s="333"/>
      <c r="U823" s="334"/>
      <c r="V823" s="340"/>
      <c r="W823" s="341"/>
      <c r="X823" s="341"/>
      <c r="Y823" s="341"/>
      <c r="Z823" s="341"/>
      <c r="AA823" s="341"/>
      <c r="AB823" s="341"/>
      <c r="AC823" s="611"/>
      <c r="AD823" s="611"/>
      <c r="AE823" s="612"/>
      <c r="AF823" s="353"/>
      <c r="AG823" s="354"/>
      <c r="AH823" s="354"/>
      <c r="AI823" s="354"/>
      <c r="AJ823" s="355"/>
      <c r="AK823" s="360"/>
      <c r="AL823" s="363"/>
      <c r="AM823" s="302"/>
      <c r="AN823" s="305"/>
      <c r="AO823" s="306"/>
      <c r="AP823" s="316"/>
      <c r="AQ823" s="317"/>
      <c r="AR823" s="317"/>
      <c r="AS823" s="317"/>
      <c r="AT823" s="321"/>
      <c r="AU823" s="324"/>
      <c r="AV823" s="384"/>
      <c r="AW823" s="385"/>
      <c r="AX823" s="2"/>
      <c r="AY823" s="393"/>
      <c r="AZ823" s="301"/>
      <c r="BA823" s="301"/>
      <c r="BB823" s="300"/>
      <c r="BC823" s="189"/>
      <c r="BD823" s="2"/>
      <c r="BE823" s="2"/>
      <c r="BF823" s="2"/>
      <c r="BG823" s="2"/>
      <c r="BH823" s="2"/>
      <c r="BI823" s="2"/>
    </row>
    <row r="824" spans="2:61" ht="9.9499999999999993" customHeight="1">
      <c r="B824" s="370"/>
      <c r="C824" s="614">
        <f ca="1">OFFSET(DATA!$A$15,$B822-1,0)</f>
        <v>0</v>
      </c>
      <c r="D824" s="615"/>
      <c r="E824" s="616"/>
      <c r="F824" s="375"/>
      <c r="G824" s="376"/>
      <c r="H824" s="380"/>
      <c r="I824" s="236"/>
      <c r="J824" s="244"/>
      <c r="K824" s="245"/>
      <c r="L824" s="245"/>
      <c r="M824" s="245"/>
      <c r="N824" s="245"/>
      <c r="O824" s="246"/>
      <c r="P824" s="335"/>
      <c r="Q824" s="336"/>
      <c r="R824" s="336"/>
      <c r="S824" s="336"/>
      <c r="T824" s="336"/>
      <c r="U824" s="337"/>
      <c r="V824" s="342"/>
      <c r="W824" s="343"/>
      <c r="X824" s="343"/>
      <c r="Y824" s="343"/>
      <c r="Z824" s="343"/>
      <c r="AA824" s="343"/>
      <c r="AB824" s="343"/>
      <c r="AC824" s="97"/>
      <c r="AD824" s="97"/>
      <c r="AE824" s="98"/>
      <c r="AF824" s="356"/>
      <c r="AG824" s="357"/>
      <c r="AH824" s="357"/>
      <c r="AI824" s="357"/>
      <c r="AJ824" s="358"/>
      <c r="AK824" s="360"/>
      <c r="AL824" s="364"/>
      <c r="AM824" s="302" t="str">
        <f t="shared" ref="AM824" ca="1" si="624">AZ824</f>
        <v/>
      </c>
      <c r="AN824" s="303"/>
      <c r="AO824" s="304"/>
      <c r="AP824" s="316"/>
      <c r="AQ824" s="317"/>
      <c r="AR824" s="317"/>
      <c r="AS824" s="317"/>
      <c r="AT824" s="321"/>
      <c r="AU824" s="325"/>
      <c r="AV824" s="415"/>
      <c r="AW824" s="416"/>
      <c r="AX824" s="75"/>
      <c r="AY824" s="502">
        <f t="shared" ref="AY824" ca="1" si="625">AY822</f>
        <v>0</v>
      </c>
      <c r="AZ824" s="504" t="str">
        <f t="shared" ref="AZ824" ca="1" si="626">IF(COUNTIF(AZ822,"*受給者*"),"受給者",IF(COUNTIF(AZ822,"*国民年金*"),"国民年金",IF(COUNTIF(AZ822,"厚生年金"),"厚生年金","")))</f>
        <v/>
      </c>
      <c r="BA824" s="504">
        <f t="shared" ref="BA824" ca="1" si="627">BA822</f>
        <v>0</v>
      </c>
      <c r="BB824" s="300"/>
      <c r="BC824" s="189"/>
      <c r="BD824" s="2"/>
      <c r="BE824" s="2"/>
      <c r="BF824" s="2"/>
      <c r="BG824" s="2"/>
      <c r="BH824" s="2"/>
      <c r="BI824" s="2"/>
    </row>
    <row r="825" spans="2:61" ht="9.9499999999999993" customHeight="1">
      <c r="B825" s="370"/>
      <c r="C825" s="614"/>
      <c r="D825" s="615"/>
      <c r="E825" s="616"/>
      <c r="F825" s="375"/>
      <c r="G825" s="376"/>
      <c r="H825" s="380"/>
      <c r="I825" s="236"/>
      <c r="J825" s="37"/>
      <c r="K825" s="394">
        <f ca="1">OFFSET(DATA!$M$15,$B822-1,0)</f>
        <v>0</v>
      </c>
      <c r="L825" s="394"/>
      <c r="M825" s="397" t="s">
        <v>213</v>
      </c>
      <c r="N825" s="397"/>
      <c r="O825" s="38"/>
      <c r="P825" s="37"/>
      <c r="Q825" s="394">
        <f ca="1">OFFSET(DATA!$O$15,$B822-1,0)</f>
        <v>0</v>
      </c>
      <c r="R825" s="394"/>
      <c r="S825" s="397" t="s">
        <v>214</v>
      </c>
      <c r="T825" s="397"/>
      <c r="U825" s="38"/>
      <c r="V825" s="400" t="str">
        <f ca="1">BC825&amp;OFFSET(DATA!$U$15,$B822-1,0)</f>
        <v/>
      </c>
      <c r="W825" s="401"/>
      <c r="X825" s="401"/>
      <c r="Y825" s="401"/>
      <c r="Z825" s="401"/>
      <c r="AA825" s="401"/>
      <c r="AB825" s="401"/>
      <c r="AC825" s="626">
        <f ca="1">OFFSET(DATA!$V$15,$B822-1,0)</f>
        <v>0</v>
      </c>
      <c r="AD825" s="626"/>
      <c r="AE825" s="627"/>
      <c r="AF825" s="408">
        <f ca="1">OFFSET(DATA!$Z$15,$B822-1,0)</f>
        <v>0</v>
      </c>
      <c r="AG825" s="408"/>
      <c r="AH825" s="397" t="s">
        <v>215</v>
      </c>
      <c r="AI825" s="397">
        <f ca="1">OFFSET(DATA!$AA$15,$B822-1,0)</f>
        <v>0</v>
      </c>
      <c r="AJ825" s="410"/>
      <c r="AK825" s="360"/>
      <c r="AL825" s="365">
        <f ca="1">OFFSET(DATA!$AD$15,$B822-1,0)</f>
        <v>0</v>
      </c>
      <c r="AM825" s="302"/>
      <c r="AN825" s="305"/>
      <c r="AO825" s="306"/>
      <c r="AP825" s="316"/>
      <c r="AQ825" s="317"/>
      <c r="AR825" s="317"/>
      <c r="AS825" s="317"/>
      <c r="AT825" s="321"/>
      <c r="AU825" s="326" t="str">
        <f ca="1">IF(OFFSET(DATA!$AU$15,$B822-1,0)="","  年　月　日",OFFSET(DATA!$AU$15,$B822-1,0))</f>
        <v xml:space="preserve">  年　月　日</v>
      </c>
      <c r="AV825" s="382">
        <f ca="1">OFFSET(DATA!$BC$15,$B822-1,0)</f>
        <v>0</v>
      </c>
      <c r="AW825" s="383"/>
      <c r="AX825" s="2"/>
      <c r="AY825" s="503"/>
      <c r="AZ825" s="505"/>
      <c r="BA825" s="505"/>
      <c r="BB825" s="300"/>
      <c r="BC825" s="189" t="str">
        <f ca="1">IF(OR(YUBIN=2,OFFSET(DATA!$T$15,$B822-1,0)=""),"","〒"&amp;OFFSET(DATA!$T$15,$B822-1,0)&amp;"　")</f>
        <v/>
      </c>
      <c r="BD825" s="2"/>
      <c r="BE825" s="2"/>
      <c r="BF825" s="2"/>
      <c r="BG825" s="2"/>
      <c r="BH825" s="2"/>
      <c r="BI825" s="2"/>
    </row>
    <row r="826" spans="2:61" ht="9.9499999999999993" customHeight="1">
      <c r="B826" s="371"/>
      <c r="C826" s="614">
        <f ca="1">OFFSET(DATA!$BD$15,$B822-1,0)</f>
        <v>0</v>
      </c>
      <c r="D826" s="615"/>
      <c r="E826" s="616"/>
      <c r="F826" s="375"/>
      <c r="G826" s="376"/>
      <c r="H826" s="380"/>
      <c r="I826" s="236"/>
      <c r="J826" s="71"/>
      <c r="K826" s="395"/>
      <c r="L826" s="395"/>
      <c r="M826" s="398"/>
      <c r="N826" s="398"/>
      <c r="O826" s="102"/>
      <c r="P826" s="71"/>
      <c r="Q826" s="395"/>
      <c r="R826" s="395"/>
      <c r="S826" s="398"/>
      <c r="T826" s="398"/>
      <c r="U826" s="102"/>
      <c r="V826" s="340"/>
      <c r="W826" s="341"/>
      <c r="X826" s="341"/>
      <c r="Y826" s="341"/>
      <c r="Z826" s="341"/>
      <c r="AA826" s="341"/>
      <c r="AB826" s="341"/>
      <c r="AC826" s="628"/>
      <c r="AD826" s="628"/>
      <c r="AE826" s="629"/>
      <c r="AF826" s="394"/>
      <c r="AG826" s="394"/>
      <c r="AH826" s="398"/>
      <c r="AI826" s="398"/>
      <c r="AJ826" s="411"/>
      <c r="AK826" s="360"/>
      <c r="AL826" s="366"/>
      <c r="AM826" s="302">
        <f t="shared" ref="AM826" ca="1" si="628">BA824</f>
        <v>0</v>
      </c>
      <c r="AN826" s="389" t="str">
        <f t="shared" ref="AN826" ca="1" si="629">IF($BA826=0,"",RIGHT($BA826,4))</f>
        <v/>
      </c>
      <c r="AO826" s="390"/>
      <c r="AP826" s="316"/>
      <c r="AQ826" s="317"/>
      <c r="AR826" s="317"/>
      <c r="AS826" s="317"/>
      <c r="AT826" s="321"/>
      <c r="AU826" s="327"/>
      <c r="AV826" s="384"/>
      <c r="AW826" s="385"/>
      <c r="AX826" s="2"/>
      <c r="AY826" s="392"/>
      <c r="AZ826" s="299"/>
      <c r="BA826" s="299">
        <f ca="1">OFFSET(DATA!$BA$15,$B822-1,0)</f>
        <v>0</v>
      </c>
      <c r="BB826" s="300"/>
      <c r="BC826" s="189"/>
      <c r="BD826" s="2"/>
      <c r="BE826" s="2"/>
      <c r="BF826" s="2"/>
      <c r="BG826" s="2"/>
      <c r="BH826" s="2"/>
      <c r="BI826" s="2"/>
    </row>
    <row r="827" spans="2:61" ht="9.9499999999999993" customHeight="1">
      <c r="B827" s="372"/>
      <c r="C827" s="617"/>
      <c r="D827" s="618"/>
      <c r="E827" s="619"/>
      <c r="F827" s="377"/>
      <c r="G827" s="378"/>
      <c r="H827" s="381"/>
      <c r="I827" s="237"/>
      <c r="J827" s="39"/>
      <c r="K827" s="396"/>
      <c r="L827" s="396"/>
      <c r="M827" s="399"/>
      <c r="N827" s="399"/>
      <c r="O827" s="40"/>
      <c r="P827" s="39"/>
      <c r="Q827" s="396"/>
      <c r="R827" s="396"/>
      <c r="S827" s="399"/>
      <c r="T827" s="399"/>
      <c r="U827" s="40"/>
      <c r="V827" s="402"/>
      <c r="W827" s="403"/>
      <c r="X827" s="403"/>
      <c r="Y827" s="403"/>
      <c r="Z827" s="403"/>
      <c r="AA827" s="403"/>
      <c r="AB827" s="403"/>
      <c r="AC827" s="613"/>
      <c r="AD827" s="613"/>
      <c r="AE827" s="378"/>
      <c r="AF827" s="409"/>
      <c r="AG827" s="409"/>
      <c r="AH827" s="399"/>
      <c r="AI827" s="399"/>
      <c r="AJ827" s="412"/>
      <c r="AK827" s="361"/>
      <c r="AL827" s="367"/>
      <c r="AM827" s="388"/>
      <c r="AN827" s="391"/>
      <c r="AO827" s="378"/>
      <c r="AP827" s="318"/>
      <c r="AQ827" s="319"/>
      <c r="AR827" s="319"/>
      <c r="AS827" s="319"/>
      <c r="AT827" s="322"/>
      <c r="AU827" s="328"/>
      <c r="AV827" s="386"/>
      <c r="AW827" s="387"/>
      <c r="AX827" s="2"/>
      <c r="AY827" s="393"/>
      <c r="AZ827" s="301"/>
      <c r="BA827" s="301"/>
      <c r="BB827" s="301"/>
      <c r="BC827" s="189"/>
      <c r="BD827" s="2"/>
      <c r="BE827" s="2"/>
      <c r="BF827" s="2"/>
      <c r="BG827" s="2"/>
      <c r="BH827" s="2"/>
      <c r="BI827" s="2"/>
    </row>
    <row r="828" spans="2:61" ht="9.9499999999999993" customHeight="1">
      <c r="B828" s="368">
        <f t="shared" ref="B828" si="630">B822+1</f>
        <v>96</v>
      </c>
      <c r="C828" s="620">
        <f ca="1">OFFSET(DATA!$B$15,$B828-1,0)</f>
        <v>0</v>
      </c>
      <c r="D828" s="621"/>
      <c r="E828" s="622"/>
      <c r="F828" s="373">
        <f ca="1">OFFSET(DATA!$C$15,$B828-1,0)</f>
        <v>0</v>
      </c>
      <c r="G828" s="374"/>
      <c r="H828" s="379" t="str">
        <f ca="1">OFFSET(TMP!$H$1,($B828-1)*4,0)</f>
        <v xml:space="preserve">
</v>
      </c>
      <c r="I828" s="235" t="str">
        <f ca="1">OFFSET(TMP!$I$1,($B828-1)*4,0)</f>
        <v xml:space="preserve">
</v>
      </c>
      <c r="J828" s="238" t="str">
        <f ca="1">IF(OFFSET(DATA!$L$15,$B828-1,0)="","  年　月　日",OFFSET(DATA!$L$15,$B828-1,0))</f>
        <v xml:space="preserve">  年　月　日</v>
      </c>
      <c r="K828" s="239"/>
      <c r="L828" s="239"/>
      <c r="M828" s="239"/>
      <c r="N828" s="239"/>
      <c r="O828" s="240"/>
      <c r="P828" s="329" t="str">
        <f ca="1">IF(OFFSET(DATA!$N$15,$B828-1,0)="","  年　月　日",OFFSET(DATA!$N$15,$B828-1,0))</f>
        <v xml:space="preserve">  年　月　日</v>
      </c>
      <c r="Q828" s="330"/>
      <c r="R828" s="330"/>
      <c r="S828" s="330"/>
      <c r="T828" s="330"/>
      <c r="U828" s="331"/>
      <c r="V828" s="338" t="str">
        <f ca="1">BC828&amp;OFFSET(DATA!$R$15,$B828-1,0)</f>
        <v/>
      </c>
      <c r="W828" s="339"/>
      <c r="X828" s="339"/>
      <c r="Y828" s="339"/>
      <c r="Z828" s="339"/>
      <c r="AA828" s="339"/>
      <c r="AB828" s="339"/>
      <c r="AC828" s="609">
        <f ca="1">OFFSET(DATA!$S$15,$B828-1,0)</f>
        <v>0</v>
      </c>
      <c r="AD828" s="609"/>
      <c r="AE828" s="610"/>
      <c r="AF828" s="350" t="str">
        <f ca="1">IF(OFFSET(DATA!$Y$15,$B828-1,0)="","  年　月　日",OFFSET(DATA!$Y$15,$B828-1,0))</f>
        <v xml:space="preserve">  年　月　日</v>
      </c>
      <c r="AG828" s="351"/>
      <c r="AH828" s="351"/>
      <c r="AI828" s="351"/>
      <c r="AJ828" s="352"/>
      <c r="AK828" s="359" t="str">
        <f ca="1">IF(BLOOD=1,IF(LEN(BB828)=8,LEFT(BB828,2),LEFT(BB828,1)),BB828)</f>
        <v/>
      </c>
      <c r="AL828" s="362" t="str">
        <f ca="1">IF(OFFSET(DATA!$AC$15,$B828-1,0)="","  年　月　日",OFFSET(DATA!$AC$15,$B828-1,0))</f>
        <v xml:space="preserve">  年　月　日</v>
      </c>
      <c r="AM828" s="311">
        <f t="shared" ref="AM828" ca="1" si="631">AY830</f>
        <v>0</v>
      </c>
      <c r="AN828" s="312"/>
      <c r="AO828" s="313"/>
      <c r="AP828" s="314" t="str">
        <f ca="1">INDIRECT("TMP!T" &amp; 2 + ($B828-1)*5)</f>
        <v xml:space="preserve">
</v>
      </c>
      <c r="AQ828" s="315"/>
      <c r="AR828" s="315" t="str">
        <f ca="1">INDIRECT("TMP!U" &amp; 2 + ($B828-1)*5)</f>
        <v xml:space="preserve">
</v>
      </c>
      <c r="AS828" s="315"/>
      <c r="AT828" s="320" t="str">
        <f ca="1">INDIRECT("TMP!V" &amp; 2 + ($B828-1)*5)</f>
        <v xml:space="preserve">
</v>
      </c>
      <c r="AU828" s="323" t="str">
        <f ca="1">IF(OFFSET(DATA!$AT$15,$B828-1,0)="","  年　月　日",OFFSET(DATA!$AT$15,$B828-1,0))</f>
        <v xml:space="preserve">  年　月　日</v>
      </c>
      <c r="AV828" s="413">
        <f ca="1">OFFSET(DATA!$BB$15,$B828-1,0)</f>
        <v>0</v>
      </c>
      <c r="AW828" s="414"/>
      <c r="AX828" s="2"/>
      <c r="AY828" s="392">
        <f ca="1">OFFSET(DATA!$AV$15,$B828-1,0)</f>
        <v>0</v>
      </c>
      <c r="AZ828" s="299">
        <f ca="1">OFFSET(DATA!$AX$15,$B828-1,0)</f>
        <v>0</v>
      </c>
      <c r="BA828" s="299">
        <f ca="1">OFFSET(DATA!$AZ$15,$B828-1,0)</f>
        <v>0</v>
      </c>
      <c r="BB828" s="299" t="str">
        <f ca="1">IF(OFFSET(DATA!$AB$15,$B828-1,0)="","",OFFSET(DATA!$AB$15,$B828-1,0))</f>
        <v/>
      </c>
      <c r="BC828" s="189" t="str">
        <f ca="1">IF(OR(YUBIN=2,OFFSET(DATA!$Q$15,$B828-1,0)=""),"","〒"&amp;OFFSET(DATA!$Q$15,$B828-1,0)&amp;"　")</f>
        <v/>
      </c>
      <c r="BD828" s="2"/>
      <c r="BE828" s="2"/>
      <c r="BF828" s="2"/>
      <c r="BG828" s="2"/>
      <c r="BH828" s="2"/>
      <c r="BI828" s="2"/>
    </row>
    <row r="829" spans="2:61" ht="9.9499999999999993" customHeight="1">
      <c r="B829" s="369"/>
      <c r="C829" s="623"/>
      <c r="D829" s="624"/>
      <c r="E829" s="625"/>
      <c r="F829" s="375"/>
      <c r="G829" s="376"/>
      <c r="H829" s="380"/>
      <c r="I829" s="236"/>
      <c r="J829" s="241"/>
      <c r="K829" s="242"/>
      <c r="L829" s="242"/>
      <c r="M829" s="242"/>
      <c r="N829" s="242"/>
      <c r="O829" s="243"/>
      <c r="P829" s="332"/>
      <c r="Q829" s="333"/>
      <c r="R829" s="333"/>
      <c r="S829" s="333"/>
      <c r="T829" s="333"/>
      <c r="U829" s="334"/>
      <c r="V829" s="340"/>
      <c r="W829" s="341"/>
      <c r="X829" s="341"/>
      <c r="Y829" s="341"/>
      <c r="Z829" s="341"/>
      <c r="AA829" s="341"/>
      <c r="AB829" s="341"/>
      <c r="AC829" s="611"/>
      <c r="AD829" s="611"/>
      <c r="AE829" s="612"/>
      <c r="AF829" s="353"/>
      <c r="AG829" s="354"/>
      <c r="AH829" s="354"/>
      <c r="AI829" s="354"/>
      <c r="AJ829" s="355"/>
      <c r="AK829" s="360"/>
      <c r="AL829" s="363"/>
      <c r="AM829" s="302"/>
      <c r="AN829" s="305"/>
      <c r="AO829" s="306"/>
      <c r="AP829" s="316"/>
      <c r="AQ829" s="317"/>
      <c r="AR829" s="317"/>
      <c r="AS829" s="317"/>
      <c r="AT829" s="321"/>
      <c r="AU829" s="324"/>
      <c r="AV829" s="384"/>
      <c r="AW829" s="385"/>
      <c r="AX829" s="2"/>
      <c r="AY829" s="393"/>
      <c r="AZ829" s="301"/>
      <c r="BA829" s="301"/>
      <c r="BB829" s="300"/>
      <c r="BC829" s="189"/>
      <c r="BD829" s="2"/>
      <c r="BE829" s="2"/>
      <c r="BF829" s="2"/>
      <c r="BG829" s="2"/>
      <c r="BH829" s="2"/>
      <c r="BI829" s="2"/>
    </row>
    <row r="830" spans="2:61" ht="9.9499999999999993" customHeight="1">
      <c r="B830" s="370"/>
      <c r="C830" s="614">
        <f ca="1">OFFSET(DATA!$A$15,$B828-1,0)</f>
        <v>0</v>
      </c>
      <c r="D830" s="615"/>
      <c r="E830" s="616"/>
      <c r="F830" s="375"/>
      <c r="G830" s="376"/>
      <c r="H830" s="380"/>
      <c r="I830" s="236"/>
      <c r="J830" s="244"/>
      <c r="K830" s="245"/>
      <c r="L830" s="245"/>
      <c r="M830" s="245"/>
      <c r="N830" s="245"/>
      <c r="O830" s="246"/>
      <c r="P830" s="335"/>
      <c r="Q830" s="336"/>
      <c r="R830" s="336"/>
      <c r="S830" s="336"/>
      <c r="T830" s="336"/>
      <c r="U830" s="337"/>
      <c r="V830" s="342"/>
      <c r="W830" s="343"/>
      <c r="X830" s="343"/>
      <c r="Y830" s="343"/>
      <c r="Z830" s="343"/>
      <c r="AA830" s="343"/>
      <c r="AB830" s="343"/>
      <c r="AC830" s="97"/>
      <c r="AD830" s="97"/>
      <c r="AE830" s="98"/>
      <c r="AF830" s="356"/>
      <c r="AG830" s="357"/>
      <c r="AH830" s="357"/>
      <c r="AI830" s="357"/>
      <c r="AJ830" s="358"/>
      <c r="AK830" s="360"/>
      <c r="AL830" s="364"/>
      <c r="AM830" s="302" t="str">
        <f t="shared" ref="AM830" ca="1" si="632">AZ830</f>
        <v/>
      </c>
      <c r="AN830" s="303"/>
      <c r="AO830" s="304"/>
      <c r="AP830" s="316"/>
      <c r="AQ830" s="317"/>
      <c r="AR830" s="317"/>
      <c r="AS830" s="317"/>
      <c r="AT830" s="321"/>
      <c r="AU830" s="325"/>
      <c r="AV830" s="415"/>
      <c r="AW830" s="416"/>
      <c r="AX830" s="75"/>
      <c r="AY830" s="502">
        <f t="shared" ref="AY830" ca="1" si="633">AY828</f>
        <v>0</v>
      </c>
      <c r="AZ830" s="504" t="str">
        <f t="shared" ref="AZ830" ca="1" si="634">IF(COUNTIF(AZ828,"*受給者*"),"受給者",IF(COUNTIF(AZ828,"*国民年金*"),"国民年金",IF(COUNTIF(AZ828,"厚生年金"),"厚生年金","")))</f>
        <v/>
      </c>
      <c r="BA830" s="504">
        <f t="shared" ref="BA830" ca="1" si="635">BA828</f>
        <v>0</v>
      </c>
      <c r="BB830" s="300"/>
      <c r="BC830" s="189"/>
      <c r="BD830" s="2"/>
      <c r="BE830" s="2"/>
      <c r="BF830" s="2"/>
      <c r="BG830" s="2"/>
      <c r="BH830" s="2"/>
      <c r="BI830" s="2"/>
    </row>
    <row r="831" spans="2:61" ht="9.9499999999999993" customHeight="1">
      <c r="B831" s="370"/>
      <c r="C831" s="614"/>
      <c r="D831" s="615"/>
      <c r="E831" s="616"/>
      <c r="F831" s="375"/>
      <c r="G831" s="376"/>
      <c r="H831" s="380"/>
      <c r="I831" s="236"/>
      <c r="J831" s="37"/>
      <c r="K831" s="394">
        <f ca="1">OFFSET(DATA!$M$15,$B828-1,0)</f>
        <v>0</v>
      </c>
      <c r="L831" s="394"/>
      <c r="M831" s="397" t="s">
        <v>213</v>
      </c>
      <c r="N831" s="397"/>
      <c r="O831" s="38"/>
      <c r="P831" s="37"/>
      <c r="Q831" s="394">
        <f ca="1">OFFSET(DATA!$O$15,$B828-1,0)</f>
        <v>0</v>
      </c>
      <c r="R831" s="394"/>
      <c r="S831" s="397" t="s">
        <v>214</v>
      </c>
      <c r="T831" s="397"/>
      <c r="U831" s="38"/>
      <c r="V831" s="400" t="str">
        <f ca="1">BC831&amp;OFFSET(DATA!$U$15,$B828-1,0)</f>
        <v/>
      </c>
      <c r="W831" s="401"/>
      <c r="X831" s="401"/>
      <c r="Y831" s="401"/>
      <c r="Z831" s="401"/>
      <c r="AA831" s="401"/>
      <c r="AB831" s="401"/>
      <c r="AC831" s="626">
        <f ca="1">OFFSET(DATA!$V$15,$B828-1,0)</f>
        <v>0</v>
      </c>
      <c r="AD831" s="626"/>
      <c r="AE831" s="627"/>
      <c r="AF831" s="408">
        <f ca="1">OFFSET(DATA!$Z$15,$B828-1,0)</f>
        <v>0</v>
      </c>
      <c r="AG831" s="408"/>
      <c r="AH831" s="397" t="s">
        <v>215</v>
      </c>
      <c r="AI831" s="397">
        <f ca="1">OFFSET(DATA!$AA$15,$B828-1,0)</f>
        <v>0</v>
      </c>
      <c r="AJ831" s="410"/>
      <c r="AK831" s="360"/>
      <c r="AL831" s="365">
        <f ca="1">OFFSET(DATA!$AD$15,$B828-1,0)</f>
        <v>0</v>
      </c>
      <c r="AM831" s="302"/>
      <c r="AN831" s="305"/>
      <c r="AO831" s="306"/>
      <c r="AP831" s="316"/>
      <c r="AQ831" s="317"/>
      <c r="AR831" s="317"/>
      <c r="AS831" s="317"/>
      <c r="AT831" s="321"/>
      <c r="AU831" s="326" t="str">
        <f ca="1">IF(OFFSET(DATA!$AU$15,$B828-1,0)="","  年　月　日",OFFSET(DATA!$AU$15,$B828-1,0))</f>
        <v xml:space="preserve">  年　月　日</v>
      </c>
      <c r="AV831" s="382">
        <f ca="1">OFFSET(DATA!$BC$15,$B828-1,0)</f>
        <v>0</v>
      </c>
      <c r="AW831" s="383"/>
      <c r="AX831" s="2"/>
      <c r="AY831" s="503"/>
      <c r="AZ831" s="505"/>
      <c r="BA831" s="505"/>
      <c r="BB831" s="300"/>
      <c r="BC831" s="189" t="str">
        <f ca="1">IF(OR(YUBIN=2,OFFSET(DATA!$T$15,$B828-1,0)=""),"","〒"&amp;OFFSET(DATA!$T$15,$B828-1,0)&amp;"　")</f>
        <v/>
      </c>
      <c r="BD831" s="2"/>
      <c r="BE831" s="2"/>
      <c r="BF831" s="2"/>
      <c r="BG831" s="2"/>
      <c r="BH831" s="2"/>
      <c r="BI831" s="2"/>
    </row>
    <row r="832" spans="2:61" ht="9.9499999999999993" customHeight="1">
      <c r="B832" s="371"/>
      <c r="C832" s="614">
        <f ca="1">OFFSET(DATA!$BD$15,$B828-1,0)</f>
        <v>0</v>
      </c>
      <c r="D832" s="615"/>
      <c r="E832" s="616"/>
      <c r="F832" s="375"/>
      <c r="G832" s="376"/>
      <c r="H832" s="380"/>
      <c r="I832" s="236"/>
      <c r="J832" s="71"/>
      <c r="K832" s="395"/>
      <c r="L832" s="395"/>
      <c r="M832" s="398"/>
      <c r="N832" s="398"/>
      <c r="O832" s="102"/>
      <c r="P832" s="71"/>
      <c r="Q832" s="395"/>
      <c r="R832" s="395"/>
      <c r="S832" s="398"/>
      <c r="T832" s="398"/>
      <c r="U832" s="102"/>
      <c r="V832" s="340"/>
      <c r="W832" s="341"/>
      <c r="X832" s="341"/>
      <c r="Y832" s="341"/>
      <c r="Z832" s="341"/>
      <c r="AA832" s="341"/>
      <c r="AB832" s="341"/>
      <c r="AC832" s="628"/>
      <c r="AD832" s="628"/>
      <c r="AE832" s="629"/>
      <c r="AF832" s="394"/>
      <c r="AG832" s="394"/>
      <c r="AH832" s="398"/>
      <c r="AI832" s="398"/>
      <c r="AJ832" s="411"/>
      <c r="AK832" s="360"/>
      <c r="AL832" s="366"/>
      <c r="AM832" s="302">
        <f t="shared" ref="AM832" ca="1" si="636">BA830</f>
        <v>0</v>
      </c>
      <c r="AN832" s="389" t="str">
        <f t="shared" ref="AN832" ca="1" si="637">IF($BA832=0,"",RIGHT($BA832,4))</f>
        <v/>
      </c>
      <c r="AO832" s="390"/>
      <c r="AP832" s="316"/>
      <c r="AQ832" s="317"/>
      <c r="AR832" s="317"/>
      <c r="AS832" s="317"/>
      <c r="AT832" s="321"/>
      <c r="AU832" s="327"/>
      <c r="AV832" s="384"/>
      <c r="AW832" s="385"/>
      <c r="AX832" s="2"/>
      <c r="AY832" s="392"/>
      <c r="AZ832" s="299"/>
      <c r="BA832" s="299">
        <f ca="1">OFFSET(DATA!$BA$15,$B828-1,0)</f>
        <v>0</v>
      </c>
      <c r="BB832" s="300"/>
      <c r="BC832" s="189"/>
      <c r="BD832" s="2"/>
      <c r="BE832" s="2"/>
      <c r="BF832" s="2"/>
      <c r="BG832" s="2"/>
      <c r="BH832" s="2"/>
      <c r="BI832" s="2"/>
    </row>
    <row r="833" spans="2:61" ht="9.9499999999999993" customHeight="1">
      <c r="B833" s="372"/>
      <c r="C833" s="617"/>
      <c r="D833" s="618"/>
      <c r="E833" s="619"/>
      <c r="F833" s="377"/>
      <c r="G833" s="378"/>
      <c r="H833" s="381"/>
      <c r="I833" s="237"/>
      <c r="J833" s="39"/>
      <c r="K833" s="396"/>
      <c r="L833" s="396"/>
      <c r="M833" s="399"/>
      <c r="N833" s="399"/>
      <c r="O833" s="40"/>
      <c r="P833" s="39"/>
      <c r="Q833" s="396"/>
      <c r="R833" s="396"/>
      <c r="S833" s="399"/>
      <c r="T833" s="399"/>
      <c r="U833" s="40"/>
      <c r="V833" s="402"/>
      <c r="W833" s="403"/>
      <c r="X833" s="403"/>
      <c r="Y833" s="403"/>
      <c r="Z833" s="403"/>
      <c r="AA833" s="403"/>
      <c r="AB833" s="403"/>
      <c r="AC833" s="613"/>
      <c r="AD833" s="613"/>
      <c r="AE833" s="378"/>
      <c r="AF833" s="409"/>
      <c r="AG833" s="409"/>
      <c r="AH833" s="399"/>
      <c r="AI833" s="399"/>
      <c r="AJ833" s="412"/>
      <c r="AK833" s="361"/>
      <c r="AL833" s="367"/>
      <c r="AM833" s="388"/>
      <c r="AN833" s="391"/>
      <c r="AO833" s="378"/>
      <c r="AP833" s="318"/>
      <c r="AQ833" s="319"/>
      <c r="AR833" s="319"/>
      <c r="AS833" s="319"/>
      <c r="AT833" s="322"/>
      <c r="AU833" s="328"/>
      <c r="AV833" s="386"/>
      <c r="AW833" s="387"/>
      <c r="AX833" s="2"/>
      <c r="AY833" s="393"/>
      <c r="AZ833" s="301"/>
      <c r="BA833" s="301"/>
      <c r="BB833" s="301"/>
      <c r="BC833" s="189"/>
      <c r="BD833" s="2"/>
      <c r="BE833" s="2"/>
      <c r="BF833" s="2"/>
      <c r="BG833" s="2"/>
      <c r="BH833" s="2"/>
      <c r="BI833" s="2"/>
    </row>
    <row r="834" spans="2:61" ht="9.9499999999999993" customHeight="1">
      <c r="B834" s="368">
        <f t="shared" ref="B834" si="638">B828+1</f>
        <v>97</v>
      </c>
      <c r="C834" s="620">
        <f ca="1">OFFSET(DATA!$B$15,$B834-1,0)</f>
        <v>0</v>
      </c>
      <c r="D834" s="621"/>
      <c r="E834" s="622"/>
      <c r="F834" s="373">
        <f ca="1">OFFSET(DATA!$C$15,$B834-1,0)</f>
        <v>0</v>
      </c>
      <c r="G834" s="374"/>
      <c r="H834" s="379" t="str">
        <f ca="1">OFFSET(TMP!$H$1,($B834-1)*4,0)</f>
        <v xml:space="preserve">
</v>
      </c>
      <c r="I834" s="235" t="str">
        <f ca="1">OFFSET(TMP!$I$1,($B834-1)*4,0)</f>
        <v xml:space="preserve">
</v>
      </c>
      <c r="J834" s="238" t="str">
        <f ca="1">IF(OFFSET(DATA!$L$15,$B834-1,0)="","  年　月　日",OFFSET(DATA!$L$15,$B834-1,0))</f>
        <v xml:space="preserve">  年　月　日</v>
      </c>
      <c r="K834" s="239"/>
      <c r="L834" s="239"/>
      <c r="M834" s="239"/>
      <c r="N834" s="239"/>
      <c r="O834" s="240"/>
      <c r="P834" s="329" t="str">
        <f ca="1">IF(OFFSET(DATA!$N$15,$B834-1,0)="","  年　月　日",OFFSET(DATA!$N$15,$B834-1,0))</f>
        <v xml:space="preserve">  年　月　日</v>
      </c>
      <c r="Q834" s="330"/>
      <c r="R834" s="330"/>
      <c r="S834" s="330"/>
      <c r="T834" s="330"/>
      <c r="U834" s="331"/>
      <c r="V834" s="338" t="str">
        <f ca="1">BC834&amp;OFFSET(DATA!$R$15,$B834-1,0)</f>
        <v/>
      </c>
      <c r="W834" s="339"/>
      <c r="X834" s="339"/>
      <c r="Y834" s="339"/>
      <c r="Z834" s="339"/>
      <c r="AA834" s="339"/>
      <c r="AB834" s="339"/>
      <c r="AC834" s="609">
        <f ca="1">OFFSET(DATA!$S$15,$B834-1,0)</f>
        <v>0</v>
      </c>
      <c r="AD834" s="609"/>
      <c r="AE834" s="610"/>
      <c r="AF834" s="350" t="str">
        <f ca="1">IF(OFFSET(DATA!$Y$15,$B834-1,0)="","  年　月　日",OFFSET(DATA!$Y$15,$B834-1,0))</f>
        <v xml:space="preserve">  年　月　日</v>
      </c>
      <c r="AG834" s="351"/>
      <c r="AH834" s="351"/>
      <c r="AI834" s="351"/>
      <c r="AJ834" s="352"/>
      <c r="AK834" s="359" t="str">
        <f ca="1">IF(BLOOD=1,IF(LEN(BB834)=8,LEFT(BB834,2),LEFT(BB834,1)),BB834)</f>
        <v/>
      </c>
      <c r="AL834" s="362" t="str">
        <f ca="1">IF(OFFSET(DATA!$AC$15,$B834-1,0)="","  年　月　日",OFFSET(DATA!$AC$15,$B834-1,0))</f>
        <v xml:space="preserve">  年　月　日</v>
      </c>
      <c r="AM834" s="311">
        <f t="shared" ref="AM834" ca="1" si="639">AY836</f>
        <v>0</v>
      </c>
      <c r="AN834" s="312"/>
      <c r="AO834" s="313"/>
      <c r="AP834" s="314" t="str">
        <f ca="1">INDIRECT("TMP!T" &amp; 2 + ($B834-1)*5)</f>
        <v xml:space="preserve">
</v>
      </c>
      <c r="AQ834" s="315"/>
      <c r="AR834" s="315" t="str">
        <f ca="1">INDIRECT("TMP!U" &amp; 2 + ($B834-1)*5)</f>
        <v xml:space="preserve">
</v>
      </c>
      <c r="AS834" s="315"/>
      <c r="AT834" s="320" t="str">
        <f ca="1">INDIRECT("TMP!V" &amp; 2 + ($B834-1)*5)</f>
        <v xml:space="preserve">
</v>
      </c>
      <c r="AU834" s="323" t="str">
        <f ca="1">IF(OFFSET(DATA!$AT$15,$B834-1,0)="","  年　月　日",OFFSET(DATA!$AT$15,$B834-1,0))</f>
        <v xml:space="preserve">  年　月　日</v>
      </c>
      <c r="AV834" s="413">
        <f ca="1">OFFSET(DATA!$BB$15,$B834-1,0)</f>
        <v>0</v>
      </c>
      <c r="AW834" s="414"/>
      <c r="AX834" s="2"/>
      <c r="AY834" s="392">
        <f ca="1">OFFSET(DATA!$AV$15,$B834-1,0)</f>
        <v>0</v>
      </c>
      <c r="AZ834" s="299">
        <f ca="1">OFFSET(DATA!$AX$15,$B834-1,0)</f>
        <v>0</v>
      </c>
      <c r="BA834" s="299">
        <f ca="1">OFFSET(DATA!$AZ$15,$B834-1,0)</f>
        <v>0</v>
      </c>
      <c r="BB834" s="299" t="str">
        <f ca="1">IF(OFFSET(DATA!$AB$15,$B834-1,0)="","",OFFSET(DATA!$AB$15,$B834-1,0))</f>
        <v/>
      </c>
      <c r="BC834" s="189" t="str">
        <f ca="1">IF(OR(YUBIN=2,OFFSET(DATA!$Q$15,$B834-1,0)=""),"","〒"&amp;OFFSET(DATA!$Q$15,$B834-1,0)&amp;"　")</f>
        <v/>
      </c>
      <c r="BD834" s="2"/>
      <c r="BE834" s="2"/>
      <c r="BF834" s="2"/>
      <c r="BG834" s="2"/>
      <c r="BH834" s="2"/>
      <c r="BI834" s="2"/>
    </row>
    <row r="835" spans="2:61" ht="9.9499999999999993" customHeight="1">
      <c r="B835" s="369"/>
      <c r="C835" s="623"/>
      <c r="D835" s="624"/>
      <c r="E835" s="625"/>
      <c r="F835" s="375"/>
      <c r="G835" s="376"/>
      <c r="H835" s="380"/>
      <c r="I835" s="236"/>
      <c r="J835" s="241"/>
      <c r="K835" s="242"/>
      <c r="L835" s="242"/>
      <c r="M835" s="242"/>
      <c r="N835" s="242"/>
      <c r="O835" s="243"/>
      <c r="P835" s="332"/>
      <c r="Q835" s="333"/>
      <c r="R835" s="333"/>
      <c r="S835" s="333"/>
      <c r="T835" s="333"/>
      <c r="U835" s="334"/>
      <c r="V835" s="340"/>
      <c r="W835" s="341"/>
      <c r="X835" s="341"/>
      <c r="Y835" s="341"/>
      <c r="Z835" s="341"/>
      <c r="AA835" s="341"/>
      <c r="AB835" s="341"/>
      <c r="AC835" s="611"/>
      <c r="AD835" s="611"/>
      <c r="AE835" s="612"/>
      <c r="AF835" s="353"/>
      <c r="AG835" s="354"/>
      <c r="AH835" s="354"/>
      <c r="AI835" s="354"/>
      <c r="AJ835" s="355"/>
      <c r="AK835" s="360"/>
      <c r="AL835" s="363"/>
      <c r="AM835" s="302"/>
      <c r="AN835" s="305"/>
      <c r="AO835" s="306"/>
      <c r="AP835" s="316"/>
      <c r="AQ835" s="317"/>
      <c r="AR835" s="317"/>
      <c r="AS835" s="317"/>
      <c r="AT835" s="321"/>
      <c r="AU835" s="324"/>
      <c r="AV835" s="384"/>
      <c r="AW835" s="385"/>
      <c r="AX835" s="2"/>
      <c r="AY835" s="393"/>
      <c r="AZ835" s="301"/>
      <c r="BA835" s="301"/>
      <c r="BB835" s="300"/>
      <c r="BC835" s="189"/>
      <c r="BD835" s="2"/>
      <c r="BE835" s="2"/>
      <c r="BF835" s="2"/>
      <c r="BG835" s="2"/>
      <c r="BH835" s="2"/>
      <c r="BI835" s="2"/>
    </row>
    <row r="836" spans="2:61" ht="9.9499999999999993" customHeight="1">
      <c r="B836" s="370"/>
      <c r="C836" s="614">
        <f ca="1">OFFSET(DATA!$A$15,$B834-1,0)</f>
        <v>0</v>
      </c>
      <c r="D836" s="615"/>
      <c r="E836" s="616"/>
      <c r="F836" s="375"/>
      <c r="G836" s="376"/>
      <c r="H836" s="380"/>
      <c r="I836" s="236"/>
      <c r="J836" s="244"/>
      <c r="K836" s="245"/>
      <c r="L836" s="245"/>
      <c r="M836" s="245"/>
      <c r="N836" s="245"/>
      <c r="O836" s="246"/>
      <c r="P836" s="335"/>
      <c r="Q836" s="336"/>
      <c r="R836" s="336"/>
      <c r="S836" s="336"/>
      <c r="T836" s="336"/>
      <c r="U836" s="337"/>
      <c r="V836" s="342"/>
      <c r="W836" s="343"/>
      <c r="X836" s="343"/>
      <c r="Y836" s="343"/>
      <c r="Z836" s="343"/>
      <c r="AA836" s="343"/>
      <c r="AB836" s="343"/>
      <c r="AC836" s="97"/>
      <c r="AD836" s="97"/>
      <c r="AE836" s="98"/>
      <c r="AF836" s="356"/>
      <c r="AG836" s="357"/>
      <c r="AH836" s="357"/>
      <c r="AI836" s="357"/>
      <c r="AJ836" s="358"/>
      <c r="AK836" s="360"/>
      <c r="AL836" s="364"/>
      <c r="AM836" s="302" t="str">
        <f t="shared" ref="AM836" ca="1" si="640">AZ836</f>
        <v/>
      </c>
      <c r="AN836" s="303"/>
      <c r="AO836" s="304"/>
      <c r="AP836" s="316"/>
      <c r="AQ836" s="317"/>
      <c r="AR836" s="317"/>
      <c r="AS836" s="317"/>
      <c r="AT836" s="321"/>
      <c r="AU836" s="325"/>
      <c r="AV836" s="415"/>
      <c r="AW836" s="416"/>
      <c r="AX836" s="75"/>
      <c r="AY836" s="502">
        <f t="shared" ref="AY836" ca="1" si="641">AY834</f>
        <v>0</v>
      </c>
      <c r="AZ836" s="504" t="str">
        <f t="shared" ref="AZ836" ca="1" si="642">IF(COUNTIF(AZ834,"*受給者*"),"受給者",IF(COUNTIF(AZ834,"*国民年金*"),"国民年金",IF(COUNTIF(AZ834,"厚生年金"),"厚生年金","")))</f>
        <v/>
      </c>
      <c r="BA836" s="504">
        <f t="shared" ref="BA836" ca="1" si="643">BA834</f>
        <v>0</v>
      </c>
      <c r="BB836" s="300"/>
      <c r="BC836" s="189"/>
      <c r="BD836" s="2"/>
      <c r="BE836" s="2"/>
      <c r="BF836" s="2"/>
      <c r="BG836" s="2"/>
      <c r="BH836" s="2"/>
      <c r="BI836" s="2"/>
    </row>
    <row r="837" spans="2:61" ht="9.9499999999999993" customHeight="1">
      <c r="B837" s="370"/>
      <c r="C837" s="614"/>
      <c r="D837" s="615"/>
      <c r="E837" s="616"/>
      <c r="F837" s="375"/>
      <c r="G837" s="376"/>
      <c r="H837" s="380"/>
      <c r="I837" s="236"/>
      <c r="J837" s="37"/>
      <c r="K837" s="394">
        <f ca="1">OFFSET(DATA!$M$15,$B834-1,0)</f>
        <v>0</v>
      </c>
      <c r="L837" s="394"/>
      <c r="M837" s="397" t="s">
        <v>213</v>
      </c>
      <c r="N837" s="397"/>
      <c r="O837" s="38"/>
      <c r="P837" s="37"/>
      <c r="Q837" s="394">
        <f ca="1">OFFSET(DATA!$O$15,$B834-1,0)</f>
        <v>0</v>
      </c>
      <c r="R837" s="394"/>
      <c r="S837" s="397" t="s">
        <v>214</v>
      </c>
      <c r="T837" s="397"/>
      <c r="U837" s="38"/>
      <c r="V837" s="400" t="str">
        <f ca="1">BC837&amp;OFFSET(DATA!$U$15,$B834-1,0)</f>
        <v/>
      </c>
      <c r="W837" s="401"/>
      <c r="X837" s="401"/>
      <c r="Y837" s="401"/>
      <c r="Z837" s="401"/>
      <c r="AA837" s="401"/>
      <c r="AB837" s="401"/>
      <c r="AC837" s="626">
        <f ca="1">OFFSET(DATA!$V$15,$B834-1,0)</f>
        <v>0</v>
      </c>
      <c r="AD837" s="626"/>
      <c r="AE837" s="627"/>
      <c r="AF837" s="408">
        <f ca="1">OFFSET(DATA!$Z$15,$B834-1,0)</f>
        <v>0</v>
      </c>
      <c r="AG837" s="408"/>
      <c r="AH837" s="397" t="s">
        <v>215</v>
      </c>
      <c r="AI837" s="397">
        <f ca="1">OFFSET(DATA!$AA$15,$B834-1,0)</f>
        <v>0</v>
      </c>
      <c r="AJ837" s="410"/>
      <c r="AK837" s="360"/>
      <c r="AL837" s="365">
        <f ca="1">OFFSET(DATA!$AD$15,$B834-1,0)</f>
        <v>0</v>
      </c>
      <c r="AM837" s="302"/>
      <c r="AN837" s="305"/>
      <c r="AO837" s="306"/>
      <c r="AP837" s="316"/>
      <c r="AQ837" s="317"/>
      <c r="AR837" s="317"/>
      <c r="AS837" s="317"/>
      <c r="AT837" s="321"/>
      <c r="AU837" s="326" t="str">
        <f ca="1">IF(OFFSET(DATA!$AU$15,$B834-1,0)="","  年　月　日",OFFSET(DATA!$AU$15,$B834-1,0))</f>
        <v xml:space="preserve">  年　月　日</v>
      </c>
      <c r="AV837" s="382">
        <f ca="1">OFFSET(DATA!$BC$15,$B834-1,0)</f>
        <v>0</v>
      </c>
      <c r="AW837" s="383"/>
      <c r="AX837" s="2"/>
      <c r="AY837" s="503"/>
      <c r="AZ837" s="505"/>
      <c r="BA837" s="505"/>
      <c r="BB837" s="300"/>
      <c r="BC837" s="189" t="str">
        <f ca="1">IF(OR(YUBIN=2,OFFSET(DATA!$T$15,$B834-1,0)=""),"","〒"&amp;OFFSET(DATA!$T$15,$B834-1,0)&amp;"　")</f>
        <v/>
      </c>
      <c r="BD837" s="2"/>
      <c r="BE837" s="2"/>
      <c r="BF837" s="2"/>
      <c r="BG837" s="2"/>
      <c r="BH837" s="2"/>
      <c r="BI837" s="2"/>
    </row>
    <row r="838" spans="2:61" ht="9.9499999999999993" customHeight="1">
      <c r="B838" s="371"/>
      <c r="C838" s="614">
        <f ca="1">OFFSET(DATA!$BD$15,$B834-1,0)</f>
        <v>0</v>
      </c>
      <c r="D838" s="615"/>
      <c r="E838" s="616"/>
      <c r="F838" s="375"/>
      <c r="G838" s="376"/>
      <c r="H838" s="380"/>
      <c r="I838" s="236"/>
      <c r="J838" s="71"/>
      <c r="K838" s="395"/>
      <c r="L838" s="395"/>
      <c r="M838" s="398"/>
      <c r="N838" s="398"/>
      <c r="O838" s="102"/>
      <c r="P838" s="71"/>
      <c r="Q838" s="395"/>
      <c r="R838" s="395"/>
      <c r="S838" s="398"/>
      <c r="T838" s="398"/>
      <c r="U838" s="102"/>
      <c r="V838" s="340"/>
      <c r="W838" s="341"/>
      <c r="X838" s="341"/>
      <c r="Y838" s="341"/>
      <c r="Z838" s="341"/>
      <c r="AA838" s="341"/>
      <c r="AB838" s="341"/>
      <c r="AC838" s="628"/>
      <c r="AD838" s="628"/>
      <c r="AE838" s="629"/>
      <c r="AF838" s="394"/>
      <c r="AG838" s="394"/>
      <c r="AH838" s="398"/>
      <c r="AI838" s="398"/>
      <c r="AJ838" s="411"/>
      <c r="AK838" s="360"/>
      <c r="AL838" s="366"/>
      <c r="AM838" s="302">
        <f t="shared" ref="AM838" ca="1" si="644">BA836</f>
        <v>0</v>
      </c>
      <c r="AN838" s="389" t="str">
        <f t="shared" ref="AN838" ca="1" si="645">IF($BA838=0,"",RIGHT($BA838,4))</f>
        <v/>
      </c>
      <c r="AO838" s="390"/>
      <c r="AP838" s="316"/>
      <c r="AQ838" s="317"/>
      <c r="AR838" s="317"/>
      <c r="AS838" s="317"/>
      <c r="AT838" s="321"/>
      <c r="AU838" s="327"/>
      <c r="AV838" s="384"/>
      <c r="AW838" s="385"/>
      <c r="AX838" s="2"/>
      <c r="AY838" s="392"/>
      <c r="AZ838" s="299"/>
      <c r="BA838" s="299">
        <f ca="1">OFFSET(DATA!$BA$15,$B834-1,0)</f>
        <v>0</v>
      </c>
      <c r="BB838" s="300"/>
      <c r="BC838" s="189"/>
      <c r="BD838" s="2"/>
      <c r="BE838" s="2"/>
      <c r="BF838" s="2"/>
      <c r="BG838" s="2"/>
      <c r="BH838" s="2"/>
      <c r="BI838" s="2"/>
    </row>
    <row r="839" spans="2:61" ht="9.9499999999999993" customHeight="1">
      <c r="B839" s="372"/>
      <c r="C839" s="617"/>
      <c r="D839" s="618"/>
      <c r="E839" s="619"/>
      <c r="F839" s="377"/>
      <c r="G839" s="378"/>
      <c r="H839" s="381"/>
      <c r="I839" s="237"/>
      <c r="J839" s="39"/>
      <c r="K839" s="396"/>
      <c r="L839" s="396"/>
      <c r="M839" s="399"/>
      <c r="N839" s="399"/>
      <c r="O839" s="40"/>
      <c r="P839" s="39"/>
      <c r="Q839" s="396"/>
      <c r="R839" s="396"/>
      <c r="S839" s="399"/>
      <c r="T839" s="399"/>
      <c r="U839" s="40"/>
      <c r="V839" s="402"/>
      <c r="W839" s="403"/>
      <c r="X839" s="403"/>
      <c r="Y839" s="403"/>
      <c r="Z839" s="403"/>
      <c r="AA839" s="403"/>
      <c r="AB839" s="403"/>
      <c r="AC839" s="613"/>
      <c r="AD839" s="613"/>
      <c r="AE839" s="378"/>
      <c r="AF839" s="409"/>
      <c r="AG839" s="409"/>
      <c r="AH839" s="399"/>
      <c r="AI839" s="399"/>
      <c r="AJ839" s="412"/>
      <c r="AK839" s="361"/>
      <c r="AL839" s="367"/>
      <c r="AM839" s="388"/>
      <c r="AN839" s="391"/>
      <c r="AO839" s="378"/>
      <c r="AP839" s="318"/>
      <c r="AQ839" s="319"/>
      <c r="AR839" s="319"/>
      <c r="AS839" s="319"/>
      <c r="AT839" s="322"/>
      <c r="AU839" s="328"/>
      <c r="AV839" s="386"/>
      <c r="AW839" s="387"/>
      <c r="AX839" s="2"/>
      <c r="AY839" s="393"/>
      <c r="AZ839" s="301"/>
      <c r="BA839" s="301"/>
      <c r="BB839" s="301"/>
      <c r="BC839" s="189"/>
      <c r="BD839" s="2"/>
      <c r="BE839" s="2"/>
      <c r="BF839" s="2"/>
      <c r="BG839" s="2"/>
      <c r="BH839" s="2"/>
      <c r="BI839" s="2"/>
    </row>
    <row r="840" spans="2:61" ht="9.9499999999999993" customHeight="1">
      <c r="B840" s="368">
        <f t="shared" ref="B840" si="646">B834+1</f>
        <v>98</v>
      </c>
      <c r="C840" s="620">
        <f ca="1">OFFSET(DATA!$B$15,$B840-1,0)</f>
        <v>0</v>
      </c>
      <c r="D840" s="621"/>
      <c r="E840" s="622"/>
      <c r="F840" s="373">
        <f ca="1">OFFSET(DATA!$C$15,$B840-1,0)</f>
        <v>0</v>
      </c>
      <c r="G840" s="374"/>
      <c r="H840" s="379" t="str">
        <f ca="1">OFFSET(TMP!$H$1,($B840-1)*4,0)</f>
        <v xml:space="preserve">
</v>
      </c>
      <c r="I840" s="235" t="str">
        <f ca="1">OFFSET(TMP!$I$1,($B840-1)*4,0)</f>
        <v xml:space="preserve">
</v>
      </c>
      <c r="J840" s="238" t="str">
        <f ca="1">IF(OFFSET(DATA!$L$15,$B840-1,0)="","  年　月　日",OFFSET(DATA!$L$15,$B840-1,0))</f>
        <v xml:space="preserve">  年　月　日</v>
      </c>
      <c r="K840" s="239"/>
      <c r="L840" s="239"/>
      <c r="M840" s="239"/>
      <c r="N840" s="239"/>
      <c r="O840" s="240"/>
      <c r="P840" s="329" t="str">
        <f ca="1">IF(OFFSET(DATA!$N$15,$B840-1,0)="","  年　月　日",OFFSET(DATA!$N$15,$B840-1,0))</f>
        <v xml:space="preserve">  年　月　日</v>
      </c>
      <c r="Q840" s="330"/>
      <c r="R840" s="330"/>
      <c r="S840" s="330"/>
      <c r="T840" s="330"/>
      <c r="U840" s="331"/>
      <c r="V840" s="338" t="str">
        <f ca="1">BC840&amp;OFFSET(DATA!$R$15,$B840-1,0)</f>
        <v/>
      </c>
      <c r="W840" s="339"/>
      <c r="X840" s="339"/>
      <c r="Y840" s="339"/>
      <c r="Z840" s="339"/>
      <c r="AA840" s="339"/>
      <c r="AB840" s="339"/>
      <c r="AC840" s="609">
        <f ca="1">OFFSET(DATA!$S$15,$B840-1,0)</f>
        <v>0</v>
      </c>
      <c r="AD840" s="609"/>
      <c r="AE840" s="610"/>
      <c r="AF840" s="350" t="str">
        <f ca="1">IF(OFFSET(DATA!$Y$15,$B840-1,0)="","  年　月　日",OFFSET(DATA!$Y$15,$B840-1,0))</f>
        <v xml:space="preserve">  年　月　日</v>
      </c>
      <c r="AG840" s="351"/>
      <c r="AH840" s="351"/>
      <c r="AI840" s="351"/>
      <c r="AJ840" s="352"/>
      <c r="AK840" s="359" t="str">
        <f ca="1">IF(BLOOD=1,IF(LEN(BB840)=8,LEFT(BB840,2),LEFT(BB840,1)),BB840)</f>
        <v/>
      </c>
      <c r="AL840" s="362" t="str">
        <f ca="1">IF(OFFSET(DATA!$AC$15,$B840-1,0)="","  年　月　日",OFFSET(DATA!$AC$15,$B840-1,0))</f>
        <v xml:space="preserve">  年　月　日</v>
      </c>
      <c r="AM840" s="311">
        <f t="shared" ref="AM840" ca="1" si="647">AY842</f>
        <v>0</v>
      </c>
      <c r="AN840" s="312"/>
      <c r="AO840" s="313"/>
      <c r="AP840" s="314" t="str">
        <f ca="1">INDIRECT("TMP!T" &amp; 2 + ($B840-1)*5)</f>
        <v xml:space="preserve">
</v>
      </c>
      <c r="AQ840" s="315"/>
      <c r="AR840" s="315" t="str">
        <f ca="1">INDIRECT("TMP!U" &amp; 2 + ($B840-1)*5)</f>
        <v xml:space="preserve">
</v>
      </c>
      <c r="AS840" s="315"/>
      <c r="AT840" s="320" t="str">
        <f ca="1">INDIRECT("TMP!V" &amp; 2 + ($B840-1)*5)</f>
        <v xml:space="preserve">
</v>
      </c>
      <c r="AU840" s="323" t="str">
        <f ca="1">IF(OFFSET(DATA!$AT$15,$B840-1,0)="","  年　月　日",OFFSET(DATA!$AT$15,$B840-1,0))</f>
        <v xml:space="preserve">  年　月　日</v>
      </c>
      <c r="AV840" s="413">
        <f ca="1">OFFSET(DATA!$BB$15,$B840-1,0)</f>
        <v>0</v>
      </c>
      <c r="AW840" s="414"/>
      <c r="AX840" s="2"/>
      <c r="AY840" s="392">
        <f ca="1">OFFSET(DATA!$AV$15,$B840-1,0)</f>
        <v>0</v>
      </c>
      <c r="AZ840" s="299">
        <f ca="1">OFFSET(DATA!$AX$15,$B840-1,0)</f>
        <v>0</v>
      </c>
      <c r="BA840" s="299">
        <f ca="1">OFFSET(DATA!$AZ$15,$B840-1,0)</f>
        <v>0</v>
      </c>
      <c r="BB840" s="299" t="str">
        <f ca="1">IF(OFFSET(DATA!$AB$15,$B840-1,0)="","",OFFSET(DATA!$AB$15,$B840-1,0))</f>
        <v/>
      </c>
      <c r="BC840" s="189" t="str">
        <f ca="1">IF(OR(YUBIN=2,OFFSET(DATA!$Q$15,$B840-1,0)=""),"","〒"&amp;OFFSET(DATA!$Q$15,$B840-1,0)&amp;"　")</f>
        <v/>
      </c>
      <c r="BD840" s="2"/>
      <c r="BE840" s="2"/>
      <c r="BF840" s="2"/>
      <c r="BG840" s="2"/>
      <c r="BH840" s="2"/>
      <c r="BI840" s="2"/>
    </row>
    <row r="841" spans="2:61" ht="9.9499999999999993" customHeight="1">
      <c r="B841" s="369"/>
      <c r="C841" s="623"/>
      <c r="D841" s="624"/>
      <c r="E841" s="625"/>
      <c r="F841" s="375"/>
      <c r="G841" s="376"/>
      <c r="H841" s="380"/>
      <c r="I841" s="236"/>
      <c r="J841" s="241"/>
      <c r="K841" s="242"/>
      <c r="L841" s="242"/>
      <c r="M841" s="242"/>
      <c r="N841" s="242"/>
      <c r="O841" s="243"/>
      <c r="P841" s="332"/>
      <c r="Q841" s="333"/>
      <c r="R841" s="333"/>
      <c r="S841" s="333"/>
      <c r="T841" s="333"/>
      <c r="U841" s="334"/>
      <c r="V841" s="340"/>
      <c r="W841" s="341"/>
      <c r="X841" s="341"/>
      <c r="Y841" s="341"/>
      <c r="Z841" s="341"/>
      <c r="AA841" s="341"/>
      <c r="AB841" s="341"/>
      <c r="AC841" s="611"/>
      <c r="AD841" s="611"/>
      <c r="AE841" s="612"/>
      <c r="AF841" s="353"/>
      <c r="AG841" s="354"/>
      <c r="AH841" s="354"/>
      <c r="AI841" s="354"/>
      <c r="AJ841" s="355"/>
      <c r="AK841" s="360"/>
      <c r="AL841" s="363"/>
      <c r="AM841" s="302"/>
      <c r="AN841" s="305"/>
      <c r="AO841" s="306"/>
      <c r="AP841" s="316"/>
      <c r="AQ841" s="317"/>
      <c r="AR841" s="317"/>
      <c r="AS841" s="317"/>
      <c r="AT841" s="321"/>
      <c r="AU841" s="324"/>
      <c r="AV841" s="384"/>
      <c r="AW841" s="385"/>
      <c r="AX841" s="2"/>
      <c r="AY841" s="393"/>
      <c r="AZ841" s="301"/>
      <c r="BA841" s="301"/>
      <c r="BB841" s="300"/>
      <c r="BC841" s="189"/>
      <c r="BD841" s="2"/>
      <c r="BE841" s="2"/>
      <c r="BF841" s="2"/>
      <c r="BG841" s="2"/>
      <c r="BH841" s="2"/>
      <c r="BI841" s="2"/>
    </row>
    <row r="842" spans="2:61" ht="9.9499999999999993" customHeight="1">
      <c r="B842" s="370"/>
      <c r="C842" s="614">
        <f ca="1">OFFSET(DATA!$A$15,$B840-1,0)</f>
        <v>0</v>
      </c>
      <c r="D842" s="615"/>
      <c r="E842" s="616"/>
      <c r="F842" s="375"/>
      <c r="G842" s="376"/>
      <c r="H842" s="380"/>
      <c r="I842" s="236"/>
      <c r="J842" s="244"/>
      <c r="K842" s="245"/>
      <c r="L842" s="245"/>
      <c r="M842" s="245"/>
      <c r="N842" s="245"/>
      <c r="O842" s="246"/>
      <c r="P842" s="335"/>
      <c r="Q842" s="336"/>
      <c r="R842" s="336"/>
      <c r="S842" s="336"/>
      <c r="T842" s="336"/>
      <c r="U842" s="337"/>
      <c r="V842" s="342"/>
      <c r="W842" s="343"/>
      <c r="X842" s="343"/>
      <c r="Y842" s="343"/>
      <c r="Z842" s="343"/>
      <c r="AA842" s="343"/>
      <c r="AB842" s="343"/>
      <c r="AC842" s="97"/>
      <c r="AD842" s="97"/>
      <c r="AE842" s="98"/>
      <c r="AF842" s="356"/>
      <c r="AG842" s="357"/>
      <c r="AH842" s="357"/>
      <c r="AI842" s="357"/>
      <c r="AJ842" s="358"/>
      <c r="AK842" s="360"/>
      <c r="AL842" s="364"/>
      <c r="AM842" s="302" t="str">
        <f t="shared" ref="AM842" ca="1" si="648">AZ842</f>
        <v/>
      </c>
      <c r="AN842" s="303"/>
      <c r="AO842" s="304"/>
      <c r="AP842" s="316"/>
      <c r="AQ842" s="317"/>
      <c r="AR842" s="317"/>
      <c r="AS842" s="317"/>
      <c r="AT842" s="321"/>
      <c r="AU842" s="325"/>
      <c r="AV842" s="415"/>
      <c r="AW842" s="416"/>
      <c r="AX842" s="75"/>
      <c r="AY842" s="502">
        <f t="shared" ref="AY842" ca="1" si="649">AY840</f>
        <v>0</v>
      </c>
      <c r="AZ842" s="504" t="str">
        <f t="shared" ref="AZ842" ca="1" si="650">IF(COUNTIF(AZ840,"*受給者*"),"受給者",IF(COUNTIF(AZ840,"*国民年金*"),"国民年金",IF(COUNTIF(AZ840,"厚生年金"),"厚生年金","")))</f>
        <v/>
      </c>
      <c r="BA842" s="504">
        <f t="shared" ref="BA842" ca="1" si="651">BA840</f>
        <v>0</v>
      </c>
      <c r="BB842" s="300"/>
      <c r="BC842" s="189"/>
      <c r="BD842" s="2"/>
      <c r="BE842" s="2"/>
      <c r="BF842" s="2"/>
      <c r="BG842" s="2"/>
      <c r="BH842" s="2"/>
      <c r="BI842" s="2"/>
    </row>
    <row r="843" spans="2:61" ht="9.9499999999999993" customHeight="1">
      <c r="B843" s="370"/>
      <c r="C843" s="614"/>
      <c r="D843" s="615"/>
      <c r="E843" s="616"/>
      <c r="F843" s="375"/>
      <c r="G843" s="376"/>
      <c r="H843" s="380"/>
      <c r="I843" s="236"/>
      <c r="J843" s="37"/>
      <c r="K843" s="394">
        <f ca="1">OFFSET(DATA!$M$15,$B840-1,0)</f>
        <v>0</v>
      </c>
      <c r="L843" s="394"/>
      <c r="M843" s="397" t="s">
        <v>213</v>
      </c>
      <c r="N843" s="397"/>
      <c r="O843" s="38"/>
      <c r="P843" s="37"/>
      <c r="Q843" s="394">
        <f ca="1">OFFSET(DATA!$O$15,$B840-1,0)</f>
        <v>0</v>
      </c>
      <c r="R843" s="394"/>
      <c r="S843" s="397" t="s">
        <v>214</v>
      </c>
      <c r="T843" s="397"/>
      <c r="U843" s="38"/>
      <c r="V843" s="400" t="str">
        <f ca="1">BC843&amp;OFFSET(DATA!$U$15,$B840-1,0)</f>
        <v/>
      </c>
      <c r="W843" s="401"/>
      <c r="X843" s="401"/>
      <c r="Y843" s="401"/>
      <c r="Z843" s="401"/>
      <c r="AA843" s="401"/>
      <c r="AB843" s="401"/>
      <c r="AC843" s="626">
        <f ca="1">OFFSET(DATA!$V$15,$B840-1,0)</f>
        <v>0</v>
      </c>
      <c r="AD843" s="626"/>
      <c r="AE843" s="627"/>
      <c r="AF843" s="408">
        <f ca="1">OFFSET(DATA!$Z$15,$B840-1,0)</f>
        <v>0</v>
      </c>
      <c r="AG843" s="408"/>
      <c r="AH843" s="397" t="s">
        <v>215</v>
      </c>
      <c r="AI843" s="397">
        <f ca="1">OFFSET(DATA!$AA$15,$B840-1,0)</f>
        <v>0</v>
      </c>
      <c r="AJ843" s="410"/>
      <c r="AK843" s="360"/>
      <c r="AL843" s="365">
        <f ca="1">OFFSET(DATA!$AD$15,$B840-1,0)</f>
        <v>0</v>
      </c>
      <c r="AM843" s="302"/>
      <c r="AN843" s="305"/>
      <c r="AO843" s="306"/>
      <c r="AP843" s="316"/>
      <c r="AQ843" s="317"/>
      <c r="AR843" s="317"/>
      <c r="AS843" s="317"/>
      <c r="AT843" s="321"/>
      <c r="AU843" s="326" t="str">
        <f ca="1">IF(OFFSET(DATA!$AU$15,$B840-1,0)="","  年　月　日",OFFSET(DATA!$AU$15,$B840-1,0))</f>
        <v xml:space="preserve">  年　月　日</v>
      </c>
      <c r="AV843" s="382">
        <f ca="1">OFFSET(DATA!$BC$15,$B840-1,0)</f>
        <v>0</v>
      </c>
      <c r="AW843" s="383"/>
      <c r="AX843" s="2"/>
      <c r="AY843" s="503"/>
      <c r="AZ843" s="505"/>
      <c r="BA843" s="505"/>
      <c r="BB843" s="300"/>
      <c r="BC843" s="189" t="str">
        <f ca="1">IF(OR(YUBIN=2,OFFSET(DATA!$T$15,$B840-1,0)=""),"","〒"&amp;OFFSET(DATA!$T$15,$B840-1,0)&amp;"　")</f>
        <v/>
      </c>
      <c r="BD843" s="2"/>
      <c r="BE843" s="2"/>
      <c r="BF843" s="2"/>
      <c r="BG843" s="2"/>
      <c r="BH843" s="2"/>
      <c r="BI843" s="2"/>
    </row>
    <row r="844" spans="2:61" ht="9.9499999999999993" customHeight="1">
      <c r="B844" s="371"/>
      <c r="C844" s="614">
        <f ca="1">OFFSET(DATA!$BD$15,$B840-1,0)</f>
        <v>0</v>
      </c>
      <c r="D844" s="615"/>
      <c r="E844" s="616"/>
      <c r="F844" s="375"/>
      <c r="G844" s="376"/>
      <c r="H844" s="380"/>
      <c r="I844" s="236"/>
      <c r="J844" s="71"/>
      <c r="K844" s="395"/>
      <c r="L844" s="395"/>
      <c r="M844" s="398"/>
      <c r="N844" s="398"/>
      <c r="O844" s="102"/>
      <c r="P844" s="71"/>
      <c r="Q844" s="395"/>
      <c r="R844" s="395"/>
      <c r="S844" s="398"/>
      <c r="T844" s="398"/>
      <c r="U844" s="102"/>
      <c r="V844" s="340"/>
      <c r="W844" s="341"/>
      <c r="X844" s="341"/>
      <c r="Y844" s="341"/>
      <c r="Z844" s="341"/>
      <c r="AA844" s="341"/>
      <c r="AB844" s="341"/>
      <c r="AC844" s="628"/>
      <c r="AD844" s="628"/>
      <c r="AE844" s="629"/>
      <c r="AF844" s="394"/>
      <c r="AG844" s="394"/>
      <c r="AH844" s="398"/>
      <c r="AI844" s="398"/>
      <c r="AJ844" s="411"/>
      <c r="AK844" s="360"/>
      <c r="AL844" s="366"/>
      <c r="AM844" s="302">
        <f t="shared" ref="AM844" ca="1" si="652">BA842</f>
        <v>0</v>
      </c>
      <c r="AN844" s="389" t="str">
        <f t="shared" ref="AN844" ca="1" si="653">IF($BA844=0,"",RIGHT($BA844,4))</f>
        <v/>
      </c>
      <c r="AO844" s="390"/>
      <c r="AP844" s="316"/>
      <c r="AQ844" s="317"/>
      <c r="AR844" s="317"/>
      <c r="AS844" s="317"/>
      <c r="AT844" s="321"/>
      <c r="AU844" s="327"/>
      <c r="AV844" s="384"/>
      <c r="AW844" s="385"/>
      <c r="AX844" s="2"/>
      <c r="AY844" s="392"/>
      <c r="AZ844" s="299"/>
      <c r="BA844" s="299">
        <f ca="1">OFFSET(DATA!$BA$15,$B840-1,0)</f>
        <v>0</v>
      </c>
      <c r="BB844" s="300"/>
      <c r="BC844" s="189"/>
      <c r="BD844" s="2"/>
      <c r="BE844" s="2"/>
      <c r="BF844" s="2"/>
      <c r="BG844" s="2"/>
      <c r="BH844" s="2"/>
      <c r="BI844" s="2"/>
    </row>
    <row r="845" spans="2:61" ht="9.9499999999999993" customHeight="1">
      <c r="B845" s="372"/>
      <c r="C845" s="617"/>
      <c r="D845" s="618"/>
      <c r="E845" s="619"/>
      <c r="F845" s="377"/>
      <c r="G845" s="378"/>
      <c r="H845" s="381"/>
      <c r="I845" s="237"/>
      <c r="J845" s="39"/>
      <c r="K845" s="396"/>
      <c r="L845" s="396"/>
      <c r="M845" s="399"/>
      <c r="N845" s="399"/>
      <c r="O845" s="40"/>
      <c r="P845" s="39"/>
      <c r="Q845" s="396"/>
      <c r="R845" s="396"/>
      <c r="S845" s="399"/>
      <c r="T845" s="399"/>
      <c r="U845" s="40"/>
      <c r="V845" s="402"/>
      <c r="W845" s="403"/>
      <c r="X845" s="403"/>
      <c r="Y845" s="403"/>
      <c r="Z845" s="403"/>
      <c r="AA845" s="403"/>
      <c r="AB845" s="403"/>
      <c r="AC845" s="613"/>
      <c r="AD845" s="613"/>
      <c r="AE845" s="378"/>
      <c r="AF845" s="409"/>
      <c r="AG845" s="409"/>
      <c r="AH845" s="399"/>
      <c r="AI845" s="399"/>
      <c r="AJ845" s="412"/>
      <c r="AK845" s="361"/>
      <c r="AL845" s="367"/>
      <c r="AM845" s="388"/>
      <c r="AN845" s="391"/>
      <c r="AO845" s="378"/>
      <c r="AP845" s="318"/>
      <c r="AQ845" s="319"/>
      <c r="AR845" s="319"/>
      <c r="AS845" s="319"/>
      <c r="AT845" s="322"/>
      <c r="AU845" s="328"/>
      <c r="AV845" s="386"/>
      <c r="AW845" s="387"/>
      <c r="AX845" s="2"/>
      <c r="AY845" s="393"/>
      <c r="AZ845" s="301"/>
      <c r="BA845" s="301"/>
      <c r="BB845" s="301"/>
      <c r="BC845" s="189"/>
      <c r="BD845" s="2"/>
      <c r="BE845" s="2"/>
      <c r="BF845" s="2"/>
      <c r="BG845" s="2"/>
      <c r="BH845" s="2"/>
      <c r="BI845" s="2"/>
    </row>
    <row r="846" spans="2:61" ht="9.9499999999999993" customHeight="1">
      <c r="B846" s="368">
        <f t="shared" ref="B846" si="654">B840+1</f>
        <v>99</v>
      </c>
      <c r="C846" s="620">
        <f ca="1">OFFSET(DATA!$B$15,$B846-1,0)</f>
        <v>0</v>
      </c>
      <c r="D846" s="621"/>
      <c r="E846" s="622"/>
      <c r="F846" s="373">
        <f ca="1">OFFSET(DATA!$C$15,$B846-1,0)</f>
        <v>0</v>
      </c>
      <c r="G846" s="374"/>
      <c r="H846" s="379" t="str">
        <f ca="1">OFFSET(TMP!$H$1,($B846-1)*4,0)</f>
        <v xml:space="preserve">
</v>
      </c>
      <c r="I846" s="235" t="str">
        <f ca="1">OFFSET(TMP!$I$1,($B846-1)*4,0)</f>
        <v xml:space="preserve">
</v>
      </c>
      <c r="J846" s="238" t="str">
        <f ca="1">IF(OFFSET(DATA!$L$15,$B846-1,0)="","  年　月　日",OFFSET(DATA!$L$15,$B846-1,0))</f>
        <v xml:space="preserve">  年　月　日</v>
      </c>
      <c r="K846" s="239"/>
      <c r="L846" s="239"/>
      <c r="M846" s="239"/>
      <c r="N846" s="239"/>
      <c r="O846" s="240"/>
      <c r="P846" s="329" t="str">
        <f ca="1">IF(OFFSET(DATA!$N$15,$B846-1,0)="","  年　月　日",OFFSET(DATA!$N$15,$B846-1,0))</f>
        <v xml:space="preserve">  年　月　日</v>
      </c>
      <c r="Q846" s="330"/>
      <c r="R846" s="330"/>
      <c r="S846" s="330"/>
      <c r="T846" s="330"/>
      <c r="U846" s="331"/>
      <c r="V846" s="338" t="str">
        <f ca="1">BC846&amp;OFFSET(DATA!$R$15,$B846-1,0)</f>
        <v/>
      </c>
      <c r="W846" s="339"/>
      <c r="X846" s="339"/>
      <c r="Y846" s="339"/>
      <c r="Z846" s="339"/>
      <c r="AA846" s="339"/>
      <c r="AB846" s="339"/>
      <c r="AC846" s="609">
        <f ca="1">OFFSET(DATA!$S$15,$B846-1,0)</f>
        <v>0</v>
      </c>
      <c r="AD846" s="609"/>
      <c r="AE846" s="610"/>
      <c r="AF846" s="350" t="str">
        <f ca="1">IF(OFFSET(DATA!$Y$15,$B846-1,0)="","  年　月　日",OFFSET(DATA!$Y$15,$B846-1,0))</f>
        <v xml:space="preserve">  年　月　日</v>
      </c>
      <c r="AG846" s="351"/>
      <c r="AH846" s="351"/>
      <c r="AI846" s="351"/>
      <c r="AJ846" s="352"/>
      <c r="AK846" s="359" t="str">
        <f ca="1">IF(BLOOD=1,IF(LEN(BB846)=8,LEFT(BB846,2),LEFT(BB846,1)),BB846)</f>
        <v/>
      </c>
      <c r="AL846" s="362" t="str">
        <f ca="1">IF(OFFSET(DATA!$AC$15,$B846-1,0)="","  年　月　日",OFFSET(DATA!$AC$15,$B846-1,0))</f>
        <v xml:space="preserve">  年　月　日</v>
      </c>
      <c r="AM846" s="311">
        <f t="shared" ref="AM846" ca="1" si="655">AY848</f>
        <v>0</v>
      </c>
      <c r="AN846" s="312"/>
      <c r="AO846" s="313"/>
      <c r="AP846" s="314" t="str">
        <f ca="1">INDIRECT("TMP!T" &amp; 2 + ($B846-1)*5)</f>
        <v xml:space="preserve">
</v>
      </c>
      <c r="AQ846" s="315"/>
      <c r="AR846" s="315" t="str">
        <f ca="1">INDIRECT("TMP!U" &amp; 2 + ($B846-1)*5)</f>
        <v xml:space="preserve">
</v>
      </c>
      <c r="AS846" s="315"/>
      <c r="AT846" s="320" t="str">
        <f ca="1">INDIRECT("TMP!V" &amp; 2 + ($B846-1)*5)</f>
        <v xml:space="preserve">
</v>
      </c>
      <c r="AU846" s="323" t="str">
        <f ca="1">IF(OFFSET(DATA!$AT$15,$B846-1,0)="","  年　月　日",OFFSET(DATA!$AT$15,$B846-1,0))</f>
        <v xml:space="preserve">  年　月　日</v>
      </c>
      <c r="AV846" s="413">
        <f ca="1">OFFSET(DATA!$BB$15,$B846-1,0)</f>
        <v>0</v>
      </c>
      <c r="AW846" s="414"/>
      <c r="AX846" s="2"/>
      <c r="AY846" s="392">
        <f ca="1">OFFSET(DATA!$AV$15,$B846-1,0)</f>
        <v>0</v>
      </c>
      <c r="AZ846" s="299">
        <f ca="1">OFFSET(DATA!$AX$15,$B846-1,0)</f>
        <v>0</v>
      </c>
      <c r="BA846" s="299">
        <f ca="1">OFFSET(DATA!$AZ$15,$B846-1,0)</f>
        <v>0</v>
      </c>
      <c r="BB846" s="299" t="str">
        <f ca="1">IF(OFFSET(DATA!$AB$15,$B846-1,0)="","",OFFSET(DATA!$AB$15,$B846-1,0))</f>
        <v/>
      </c>
      <c r="BC846" s="189" t="str">
        <f ca="1">IF(OR(YUBIN=2,OFFSET(DATA!$Q$15,$B846-1,0)=""),"","〒"&amp;OFFSET(DATA!$Q$15,$B846-1,0)&amp;"　")</f>
        <v/>
      </c>
      <c r="BD846" s="2"/>
      <c r="BE846" s="2"/>
      <c r="BF846" s="2"/>
      <c r="BG846" s="2"/>
      <c r="BH846" s="2"/>
      <c r="BI846" s="2"/>
    </row>
    <row r="847" spans="2:61" ht="9.9499999999999993" customHeight="1">
      <c r="B847" s="369"/>
      <c r="C847" s="623"/>
      <c r="D847" s="624"/>
      <c r="E847" s="625"/>
      <c r="F847" s="375"/>
      <c r="G847" s="376"/>
      <c r="H847" s="380"/>
      <c r="I847" s="236"/>
      <c r="J847" s="241"/>
      <c r="K847" s="242"/>
      <c r="L847" s="242"/>
      <c r="M847" s="242"/>
      <c r="N847" s="242"/>
      <c r="O847" s="243"/>
      <c r="P847" s="332"/>
      <c r="Q847" s="333"/>
      <c r="R847" s="333"/>
      <c r="S847" s="333"/>
      <c r="T847" s="333"/>
      <c r="U847" s="334"/>
      <c r="V847" s="340"/>
      <c r="W847" s="341"/>
      <c r="X847" s="341"/>
      <c r="Y847" s="341"/>
      <c r="Z847" s="341"/>
      <c r="AA847" s="341"/>
      <c r="AB847" s="341"/>
      <c r="AC847" s="611"/>
      <c r="AD847" s="611"/>
      <c r="AE847" s="612"/>
      <c r="AF847" s="353"/>
      <c r="AG847" s="354"/>
      <c r="AH847" s="354"/>
      <c r="AI847" s="354"/>
      <c r="AJ847" s="355"/>
      <c r="AK847" s="360"/>
      <c r="AL847" s="363"/>
      <c r="AM847" s="302"/>
      <c r="AN847" s="305"/>
      <c r="AO847" s="306"/>
      <c r="AP847" s="316"/>
      <c r="AQ847" s="317"/>
      <c r="AR847" s="317"/>
      <c r="AS847" s="317"/>
      <c r="AT847" s="321"/>
      <c r="AU847" s="324"/>
      <c r="AV847" s="384"/>
      <c r="AW847" s="385"/>
      <c r="AX847" s="2"/>
      <c r="AY847" s="393"/>
      <c r="AZ847" s="301"/>
      <c r="BA847" s="301"/>
      <c r="BB847" s="300"/>
      <c r="BC847" s="189"/>
      <c r="BD847" s="2"/>
      <c r="BE847" s="2"/>
      <c r="BF847" s="2"/>
      <c r="BG847" s="2"/>
      <c r="BH847" s="2"/>
      <c r="BI847" s="2"/>
    </row>
    <row r="848" spans="2:61" ht="9.9499999999999993" customHeight="1">
      <c r="B848" s="370"/>
      <c r="C848" s="614">
        <f ca="1">OFFSET(DATA!$A$15,$B846-1,0)</f>
        <v>0</v>
      </c>
      <c r="D848" s="615"/>
      <c r="E848" s="616"/>
      <c r="F848" s="375"/>
      <c r="G848" s="376"/>
      <c r="H848" s="380"/>
      <c r="I848" s="236"/>
      <c r="J848" s="244"/>
      <c r="K848" s="245"/>
      <c r="L848" s="245"/>
      <c r="M848" s="245"/>
      <c r="N848" s="245"/>
      <c r="O848" s="246"/>
      <c r="P848" s="335"/>
      <c r="Q848" s="336"/>
      <c r="R848" s="336"/>
      <c r="S848" s="336"/>
      <c r="T848" s="336"/>
      <c r="U848" s="337"/>
      <c r="V848" s="342"/>
      <c r="W848" s="343"/>
      <c r="X848" s="343"/>
      <c r="Y848" s="343"/>
      <c r="Z848" s="343"/>
      <c r="AA848" s="343"/>
      <c r="AB848" s="343"/>
      <c r="AC848" s="97"/>
      <c r="AD848" s="97"/>
      <c r="AE848" s="98"/>
      <c r="AF848" s="356"/>
      <c r="AG848" s="357"/>
      <c r="AH848" s="357"/>
      <c r="AI848" s="357"/>
      <c r="AJ848" s="358"/>
      <c r="AK848" s="360"/>
      <c r="AL848" s="364"/>
      <c r="AM848" s="302" t="str">
        <f t="shared" ref="AM848" ca="1" si="656">AZ848</f>
        <v/>
      </c>
      <c r="AN848" s="303"/>
      <c r="AO848" s="304"/>
      <c r="AP848" s="316"/>
      <c r="AQ848" s="317"/>
      <c r="AR848" s="317"/>
      <c r="AS848" s="317"/>
      <c r="AT848" s="321"/>
      <c r="AU848" s="325"/>
      <c r="AV848" s="415"/>
      <c r="AW848" s="416"/>
      <c r="AX848" s="75"/>
      <c r="AY848" s="502">
        <f t="shared" ref="AY848" ca="1" si="657">AY846</f>
        <v>0</v>
      </c>
      <c r="AZ848" s="504" t="str">
        <f t="shared" ref="AZ848" ca="1" si="658">IF(COUNTIF(AZ846,"*受給者*"),"受給者",IF(COUNTIF(AZ846,"*国民年金*"),"国民年金",IF(COUNTIF(AZ846,"厚生年金"),"厚生年金","")))</f>
        <v/>
      </c>
      <c r="BA848" s="504">
        <f t="shared" ref="BA848" ca="1" si="659">BA846</f>
        <v>0</v>
      </c>
      <c r="BB848" s="300"/>
      <c r="BC848" s="189"/>
      <c r="BD848" s="2"/>
      <c r="BE848" s="2"/>
      <c r="BF848" s="2"/>
      <c r="BG848" s="2"/>
      <c r="BH848" s="2"/>
      <c r="BI848" s="2"/>
    </row>
    <row r="849" spans="2:64" ht="9.9499999999999993" customHeight="1">
      <c r="B849" s="370"/>
      <c r="C849" s="614"/>
      <c r="D849" s="615"/>
      <c r="E849" s="616"/>
      <c r="F849" s="375"/>
      <c r="G849" s="376"/>
      <c r="H849" s="380"/>
      <c r="I849" s="236"/>
      <c r="J849" s="37"/>
      <c r="K849" s="394">
        <f ca="1">OFFSET(DATA!$M$15,$B846-1,0)</f>
        <v>0</v>
      </c>
      <c r="L849" s="394"/>
      <c r="M849" s="397" t="s">
        <v>213</v>
      </c>
      <c r="N849" s="397"/>
      <c r="O849" s="38"/>
      <c r="P849" s="37"/>
      <c r="Q849" s="394">
        <f ca="1">OFFSET(DATA!$O$15,$B846-1,0)</f>
        <v>0</v>
      </c>
      <c r="R849" s="394"/>
      <c r="S849" s="397" t="s">
        <v>214</v>
      </c>
      <c r="T849" s="397"/>
      <c r="U849" s="38"/>
      <c r="V849" s="400" t="str">
        <f ca="1">BC849&amp;OFFSET(DATA!$U$15,$B846-1,0)</f>
        <v/>
      </c>
      <c r="W849" s="401"/>
      <c r="X849" s="401"/>
      <c r="Y849" s="401"/>
      <c r="Z849" s="401"/>
      <c r="AA849" s="401"/>
      <c r="AB849" s="401"/>
      <c r="AC849" s="626">
        <f ca="1">OFFSET(DATA!$V$15,$B846-1,0)</f>
        <v>0</v>
      </c>
      <c r="AD849" s="626"/>
      <c r="AE849" s="627"/>
      <c r="AF849" s="408">
        <f ca="1">OFFSET(DATA!$Z$15,$B846-1,0)</f>
        <v>0</v>
      </c>
      <c r="AG849" s="408"/>
      <c r="AH849" s="397" t="s">
        <v>215</v>
      </c>
      <c r="AI849" s="397">
        <f ca="1">OFFSET(DATA!$AA$15,$B846-1,0)</f>
        <v>0</v>
      </c>
      <c r="AJ849" s="410"/>
      <c r="AK849" s="360"/>
      <c r="AL849" s="365">
        <f ca="1">OFFSET(DATA!$AD$15,$B846-1,0)</f>
        <v>0</v>
      </c>
      <c r="AM849" s="302"/>
      <c r="AN849" s="305"/>
      <c r="AO849" s="306"/>
      <c r="AP849" s="316"/>
      <c r="AQ849" s="317"/>
      <c r="AR849" s="317"/>
      <c r="AS849" s="317"/>
      <c r="AT849" s="321"/>
      <c r="AU849" s="326" t="str">
        <f ca="1">IF(OFFSET(DATA!$AU$15,$B846-1,0)="","  年　月　日",OFFSET(DATA!$AU$15,$B846-1,0))</f>
        <v xml:space="preserve">  年　月　日</v>
      </c>
      <c r="AV849" s="382">
        <f ca="1">OFFSET(DATA!$BC$15,$B846-1,0)</f>
        <v>0</v>
      </c>
      <c r="AW849" s="383"/>
      <c r="AX849" s="2"/>
      <c r="AY849" s="503"/>
      <c r="AZ849" s="505"/>
      <c r="BA849" s="505"/>
      <c r="BB849" s="300"/>
      <c r="BC849" s="189" t="str">
        <f ca="1">IF(OR(YUBIN=2,OFFSET(DATA!$T$15,$B846-1,0)=""),"","〒"&amp;OFFSET(DATA!$T$15,$B846-1,0)&amp;"　")</f>
        <v/>
      </c>
      <c r="BD849" s="2"/>
      <c r="BE849" s="2"/>
      <c r="BF849" s="2"/>
      <c r="BG849" s="2"/>
      <c r="BH849" s="2"/>
      <c r="BI849" s="2"/>
    </row>
    <row r="850" spans="2:64" ht="9.9499999999999993" customHeight="1">
      <c r="B850" s="371"/>
      <c r="C850" s="614">
        <f ca="1">OFFSET(DATA!$BD$15,$B846-1,0)</f>
        <v>0</v>
      </c>
      <c r="D850" s="615"/>
      <c r="E850" s="616"/>
      <c r="F850" s="375"/>
      <c r="G850" s="376"/>
      <c r="H850" s="380"/>
      <c r="I850" s="236"/>
      <c r="J850" s="71"/>
      <c r="K850" s="395"/>
      <c r="L850" s="395"/>
      <c r="M850" s="398"/>
      <c r="N850" s="398"/>
      <c r="O850" s="102"/>
      <c r="P850" s="71"/>
      <c r="Q850" s="395"/>
      <c r="R850" s="395"/>
      <c r="S850" s="398"/>
      <c r="T850" s="398"/>
      <c r="U850" s="102"/>
      <c r="V850" s="340"/>
      <c r="W850" s="341"/>
      <c r="X850" s="341"/>
      <c r="Y850" s="341"/>
      <c r="Z850" s="341"/>
      <c r="AA850" s="341"/>
      <c r="AB850" s="341"/>
      <c r="AC850" s="628"/>
      <c r="AD850" s="628"/>
      <c r="AE850" s="629"/>
      <c r="AF850" s="394"/>
      <c r="AG850" s="394"/>
      <c r="AH850" s="398"/>
      <c r="AI850" s="398"/>
      <c r="AJ850" s="411"/>
      <c r="AK850" s="360"/>
      <c r="AL850" s="366"/>
      <c r="AM850" s="302">
        <f t="shared" ref="AM850" ca="1" si="660">BA848</f>
        <v>0</v>
      </c>
      <c r="AN850" s="389" t="str">
        <f t="shared" ref="AN850" ca="1" si="661">IF($BA850=0,"",RIGHT($BA850,4))</f>
        <v/>
      </c>
      <c r="AO850" s="390"/>
      <c r="AP850" s="316"/>
      <c r="AQ850" s="317"/>
      <c r="AR850" s="317"/>
      <c r="AS850" s="317"/>
      <c r="AT850" s="321"/>
      <c r="AU850" s="327"/>
      <c r="AV850" s="384"/>
      <c r="AW850" s="385"/>
      <c r="AX850" s="2"/>
      <c r="AY850" s="392"/>
      <c r="AZ850" s="299"/>
      <c r="BA850" s="299">
        <f ca="1">OFFSET(DATA!$BA$15,$B846-1,0)</f>
        <v>0</v>
      </c>
      <c r="BB850" s="300"/>
      <c r="BC850" s="189"/>
      <c r="BD850" s="2"/>
      <c r="BE850" s="2"/>
      <c r="BF850" s="2"/>
      <c r="BG850" s="2"/>
      <c r="BH850" s="2"/>
      <c r="BI850" s="2"/>
    </row>
    <row r="851" spans="2:64" ht="9.9499999999999993" customHeight="1">
      <c r="B851" s="372"/>
      <c r="C851" s="617"/>
      <c r="D851" s="618"/>
      <c r="E851" s="619"/>
      <c r="F851" s="377"/>
      <c r="G851" s="378"/>
      <c r="H851" s="381"/>
      <c r="I851" s="237"/>
      <c r="J851" s="39"/>
      <c r="K851" s="396"/>
      <c r="L851" s="396"/>
      <c r="M851" s="399"/>
      <c r="N851" s="399"/>
      <c r="O851" s="40"/>
      <c r="P851" s="39"/>
      <c r="Q851" s="396"/>
      <c r="R851" s="396"/>
      <c r="S851" s="399"/>
      <c r="T851" s="399"/>
      <c r="U851" s="40"/>
      <c r="V851" s="402"/>
      <c r="W851" s="403"/>
      <c r="X851" s="403"/>
      <c r="Y851" s="403"/>
      <c r="Z851" s="403"/>
      <c r="AA851" s="403"/>
      <c r="AB851" s="403"/>
      <c r="AC851" s="613"/>
      <c r="AD851" s="613"/>
      <c r="AE851" s="378"/>
      <c r="AF851" s="409"/>
      <c r="AG851" s="409"/>
      <c r="AH851" s="399"/>
      <c r="AI851" s="399"/>
      <c r="AJ851" s="412"/>
      <c r="AK851" s="361"/>
      <c r="AL851" s="367"/>
      <c r="AM851" s="388"/>
      <c r="AN851" s="391"/>
      <c r="AO851" s="378"/>
      <c r="AP851" s="318"/>
      <c r="AQ851" s="319"/>
      <c r="AR851" s="319"/>
      <c r="AS851" s="319"/>
      <c r="AT851" s="322"/>
      <c r="AU851" s="328"/>
      <c r="AV851" s="386"/>
      <c r="AW851" s="387"/>
      <c r="AX851" s="2"/>
      <c r="AY851" s="393"/>
      <c r="AZ851" s="301"/>
      <c r="BA851" s="301"/>
      <c r="BB851" s="301"/>
      <c r="BC851" s="189"/>
      <c r="BD851" s="2"/>
      <c r="BE851" s="2"/>
      <c r="BF851" s="2"/>
      <c r="BG851" s="2"/>
      <c r="BH851" s="2"/>
      <c r="BI851" s="2"/>
    </row>
    <row r="852" spans="2:64" ht="9.9499999999999993" customHeight="1">
      <c r="B852" s="368">
        <f t="shared" ref="B852" si="662">B846+1</f>
        <v>100</v>
      </c>
      <c r="C852" s="620">
        <f ca="1">OFFSET(DATA!$B$15,$B852-1,0)</f>
        <v>0</v>
      </c>
      <c r="D852" s="621"/>
      <c r="E852" s="622"/>
      <c r="F852" s="373">
        <f ca="1">OFFSET(DATA!$C$15,$B852-1,0)</f>
        <v>0</v>
      </c>
      <c r="G852" s="374"/>
      <c r="H852" s="379" t="str">
        <f ca="1">OFFSET(TMP!$H$1,($B852-1)*4,0)</f>
        <v xml:space="preserve">
</v>
      </c>
      <c r="I852" s="235" t="str">
        <f ca="1">OFFSET(TMP!$I$1,($B852-1)*4,0)</f>
        <v xml:space="preserve">
</v>
      </c>
      <c r="J852" s="238" t="str">
        <f ca="1">IF(OFFSET(DATA!$L$15,$B852-1,0)="","  年　月　日",OFFSET(DATA!$L$15,$B852-1,0))</f>
        <v xml:space="preserve">  年　月　日</v>
      </c>
      <c r="K852" s="239"/>
      <c r="L852" s="239"/>
      <c r="M852" s="239"/>
      <c r="N852" s="239"/>
      <c r="O852" s="240"/>
      <c r="P852" s="329" t="str">
        <f ca="1">IF(OFFSET(DATA!$N$15,$B852-1,0)="","  年　月　日",OFFSET(DATA!$N$15,$B852-1,0))</f>
        <v xml:space="preserve">  年　月　日</v>
      </c>
      <c r="Q852" s="330"/>
      <c r="R852" s="330"/>
      <c r="S852" s="330"/>
      <c r="T852" s="330"/>
      <c r="U852" s="331"/>
      <c r="V852" s="338" t="str">
        <f ca="1">BC852&amp;OFFSET(DATA!$R$15,$B852-1,0)</f>
        <v/>
      </c>
      <c r="W852" s="339"/>
      <c r="X852" s="339"/>
      <c r="Y852" s="339"/>
      <c r="Z852" s="339"/>
      <c r="AA852" s="339"/>
      <c r="AB852" s="339"/>
      <c r="AC852" s="609">
        <f ca="1">OFFSET(DATA!$S$15,$B852-1,0)</f>
        <v>0</v>
      </c>
      <c r="AD852" s="609"/>
      <c r="AE852" s="610"/>
      <c r="AF852" s="350" t="str">
        <f ca="1">IF(OFFSET(DATA!$Y$15,$B852-1,0)="","  年　月　日",OFFSET(DATA!$Y$15,$B852-1,0))</f>
        <v xml:space="preserve">  年　月　日</v>
      </c>
      <c r="AG852" s="351"/>
      <c r="AH852" s="351"/>
      <c r="AI852" s="351"/>
      <c r="AJ852" s="352"/>
      <c r="AK852" s="359" t="str">
        <f ca="1">IF(BLOOD=1,IF(LEN(BB852)=8,LEFT(BB852,2),LEFT(BB852,1)),BB852)</f>
        <v/>
      </c>
      <c r="AL852" s="362" t="str">
        <f ca="1">IF(OFFSET(DATA!$AC$15,$B852-1,0)="","  年　月　日",OFFSET(DATA!$AC$15,$B852-1,0))</f>
        <v xml:space="preserve">  年　月　日</v>
      </c>
      <c r="AM852" s="311">
        <f t="shared" ref="AM852" ca="1" si="663">AY854</f>
        <v>0</v>
      </c>
      <c r="AN852" s="312"/>
      <c r="AO852" s="313"/>
      <c r="AP852" s="314" t="str">
        <f ca="1">INDIRECT("TMP!T" &amp; 2 + ($B852-1)*5)</f>
        <v xml:space="preserve">
</v>
      </c>
      <c r="AQ852" s="315"/>
      <c r="AR852" s="315" t="str">
        <f ca="1">INDIRECT("TMP!U" &amp; 2 + ($B852-1)*5)</f>
        <v xml:space="preserve">
</v>
      </c>
      <c r="AS852" s="315"/>
      <c r="AT852" s="320" t="str">
        <f ca="1">INDIRECT("TMP!V" &amp; 2 + ($B852-1)*5)</f>
        <v xml:space="preserve">
</v>
      </c>
      <c r="AU852" s="323" t="str">
        <f ca="1">IF(OFFSET(DATA!$AT$15,$B852-1,0)="","  年　月　日",OFFSET(DATA!$AT$15,$B852-1,0))</f>
        <v xml:space="preserve">  年　月　日</v>
      </c>
      <c r="AV852" s="413">
        <f ca="1">OFFSET(DATA!$BB$15,$B852-1,0)</f>
        <v>0</v>
      </c>
      <c r="AW852" s="414"/>
      <c r="AX852" s="2"/>
      <c r="AY852" s="392">
        <f ca="1">OFFSET(DATA!$AV$15,$B852-1,0)</f>
        <v>0</v>
      </c>
      <c r="AZ852" s="299">
        <f ca="1">OFFSET(DATA!$AX$15,$B852-1,0)</f>
        <v>0</v>
      </c>
      <c r="BA852" s="299">
        <f ca="1">OFFSET(DATA!$AZ$15,$B852-1,0)</f>
        <v>0</v>
      </c>
      <c r="BB852" s="299" t="str">
        <f ca="1">IF(OFFSET(DATA!$AB$15,$B852-1,0)="","",OFFSET(DATA!$AB$15,$B852-1,0))</f>
        <v/>
      </c>
      <c r="BC852" s="189" t="str">
        <f ca="1">IF(OR(YUBIN=2,OFFSET(DATA!$Q$15,$B852-1,0)=""),"","〒"&amp;OFFSET(DATA!$Q$15,$B852-1,0)&amp;"　")</f>
        <v/>
      </c>
      <c r="BD852" s="2"/>
      <c r="BE852" s="2"/>
      <c r="BF852" s="2"/>
      <c r="BG852" s="2"/>
      <c r="BH852" s="2"/>
      <c r="BI852" s="2"/>
    </row>
    <row r="853" spans="2:64" ht="9.9499999999999993" customHeight="1">
      <c r="B853" s="369"/>
      <c r="C853" s="623"/>
      <c r="D853" s="624"/>
      <c r="E853" s="625"/>
      <c r="F853" s="375"/>
      <c r="G853" s="376"/>
      <c r="H853" s="380"/>
      <c r="I853" s="236"/>
      <c r="J853" s="241"/>
      <c r="K853" s="242"/>
      <c r="L853" s="242"/>
      <c r="M853" s="242"/>
      <c r="N853" s="242"/>
      <c r="O853" s="243"/>
      <c r="P853" s="332"/>
      <c r="Q853" s="333"/>
      <c r="R853" s="333"/>
      <c r="S853" s="333"/>
      <c r="T853" s="333"/>
      <c r="U853" s="334"/>
      <c r="V853" s="340"/>
      <c r="W853" s="341"/>
      <c r="X853" s="341"/>
      <c r="Y853" s="341"/>
      <c r="Z853" s="341"/>
      <c r="AA853" s="341"/>
      <c r="AB853" s="341"/>
      <c r="AC853" s="611"/>
      <c r="AD853" s="611"/>
      <c r="AE853" s="612"/>
      <c r="AF853" s="353"/>
      <c r="AG853" s="354"/>
      <c r="AH853" s="354"/>
      <c r="AI853" s="354"/>
      <c r="AJ853" s="355"/>
      <c r="AK853" s="360"/>
      <c r="AL853" s="363"/>
      <c r="AM853" s="302"/>
      <c r="AN853" s="305"/>
      <c r="AO853" s="306"/>
      <c r="AP853" s="316"/>
      <c r="AQ853" s="317"/>
      <c r="AR853" s="317"/>
      <c r="AS853" s="317"/>
      <c r="AT853" s="321"/>
      <c r="AU853" s="324"/>
      <c r="AV853" s="384"/>
      <c r="AW853" s="385"/>
      <c r="AX853" s="2"/>
      <c r="AY853" s="393"/>
      <c r="AZ853" s="301"/>
      <c r="BA853" s="301"/>
      <c r="BB853" s="300"/>
      <c r="BC853" s="189"/>
      <c r="BD853" s="2"/>
      <c r="BE853" s="2"/>
      <c r="BF853" s="2"/>
      <c r="BG853" s="2"/>
      <c r="BH853" s="2"/>
      <c r="BI853" s="2"/>
    </row>
    <row r="854" spans="2:64" ht="9.9499999999999993" customHeight="1">
      <c r="B854" s="370"/>
      <c r="C854" s="614">
        <f ca="1">OFFSET(DATA!$A$15,$B852-1,0)</f>
        <v>0</v>
      </c>
      <c r="D854" s="615"/>
      <c r="E854" s="616"/>
      <c r="F854" s="375"/>
      <c r="G854" s="376"/>
      <c r="H854" s="380"/>
      <c r="I854" s="236"/>
      <c r="J854" s="244"/>
      <c r="K854" s="245"/>
      <c r="L854" s="245"/>
      <c r="M854" s="245"/>
      <c r="N854" s="245"/>
      <c r="O854" s="246"/>
      <c r="P854" s="335"/>
      <c r="Q854" s="336"/>
      <c r="R854" s="336"/>
      <c r="S854" s="336"/>
      <c r="T854" s="336"/>
      <c r="U854" s="337"/>
      <c r="V854" s="342"/>
      <c r="W854" s="343"/>
      <c r="X854" s="343"/>
      <c r="Y854" s="343"/>
      <c r="Z854" s="343"/>
      <c r="AA854" s="343"/>
      <c r="AB854" s="343"/>
      <c r="AC854" s="97"/>
      <c r="AD854" s="97"/>
      <c r="AE854" s="98"/>
      <c r="AF854" s="356"/>
      <c r="AG854" s="357"/>
      <c r="AH854" s="357"/>
      <c r="AI854" s="357"/>
      <c r="AJ854" s="358"/>
      <c r="AK854" s="360"/>
      <c r="AL854" s="364"/>
      <c r="AM854" s="302" t="str">
        <f t="shared" ref="AM854" ca="1" si="664">AZ854</f>
        <v/>
      </c>
      <c r="AN854" s="303"/>
      <c r="AO854" s="304"/>
      <c r="AP854" s="316"/>
      <c r="AQ854" s="317"/>
      <c r="AR854" s="317"/>
      <c r="AS854" s="317"/>
      <c r="AT854" s="321"/>
      <c r="AU854" s="325"/>
      <c r="AV854" s="415"/>
      <c r="AW854" s="416"/>
      <c r="AX854" s="75"/>
      <c r="AY854" s="502">
        <f t="shared" ref="AY854" ca="1" si="665">AY852</f>
        <v>0</v>
      </c>
      <c r="AZ854" s="504" t="str">
        <f t="shared" ref="AZ854" ca="1" si="666">IF(COUNTIF(AZ852,"*受給者*"),"受給者",IF(COUNTIF(AZ852,"*国民年金*"),"国民年金",IF(COUNTIF(AZ852,"厚生年金"),"厚生年金","")))</f>
        <v/>
      </c>
      <c r="BA854" s="504">
        <f t="shared" ref="BA854" ca="1" si="667">BA852</f>
        <v>0</v>
      </c>
      <c r="BB854" s="300"/>
      <c r="BC854" s="189"/>
      <c r="BD854" s="2"/>
      <c r="BE854" s="2"/>
      <c r="BF854" s="2"/>
      <c r="BG854" s="2"/>
      <c r="BH854" s="2"/>
      <c r="BI854" s="2"/>
    </row>
    <row r="855" spans="2:64" ht="9.9499999999999993" customHeight="1">
      <c r="B855" s="370"/>
      <c r="C855" s="614"/>
      <c r="D855" s="615"/>
      <c r="E855" s="616"/>
      <c r="F855" s="375"/>
      <c r="G855" s="376"/>
      <c r="H855" s="380"/>
      <c r="I855" s="236"/>
      <c r="J855" s="37"/>
      <c r="K855" s="394">
        <f ca="1">OFFSET(DATA!$M$15,$B852-1,0)</f>
        <v>0</v>
      </c>
      <c r="L855" s="394"/>
      <c r="M855" s="397" t="s">
        <v>213</v>
      </c>
      <c r="N855" s="397"/>
      <c r="O855" s="38"/>
      <c r="P855" s="37"/>
      <c r="Q855" s="394">
        <f ca="1">OFFSET(DATA!$O$15,$B852-1,0)</f>
        <v>0</v>
      </c>
      <c r="R855" s="394"/>
      <c r="S855" s="397" t="s">
        <v>214</v>
      </c>
      <c r="T855" s="397"/>
      <c r="U855" s="38"/>
      <c r="V855" s="400" t="str">
        <f ca="1">BC855&amp;OFFSET(DATA!$U$15,$B852-1,0)</f>
        <v/>
      </c>
      <c r="W855" s="401"/>
      <c r="X855" s="401"/>
      <c r="Y855" s="401"/>
      <c r="Z855" s="401"/>
      <c r="AA855" s="401"/>
      <c r="AB855" s="401"/>
      <c r="AC855" s="626">
        <f ca="1">OFFSET(DATA!$V$15,$B852-1,0)</f>
        <v>0</v>
      </c>
      <c r="AD855" s="626"/>
      <c r="AE855" s="627"/>
      <c r="AF855" s="408">
        <f ca="1">OFFSET(DATA!$Z$15,$B852-1,0)</f>
        <v>0</v>
      </c>
      <c r="AG855" s="408"/>
      <c r="AH855" s="397" t="s">
        <v>215</v>
      </c>
      <c r="AI855" s="397">
        <f ca="1">OFFSET(DATA!$AA$15,$B852-1,0)</f>
        <v>0</v>
      </c>
      <c r="AJ855" s="410"/>
      <c r="AK855" s="360"/>
      <c r="AL855" s="365">
        <f ca="1">OFFSET(DATA!$AD$15,$B852-1,0)</f>
        <v>0</v>
      </c>
      <c r="AM855" s="302"/>
      <c r="AN855" s="305"/>
      <c r="AO855" s="306"/>
      <c r="AP855" s="316"/>
      <c r="AQ855" s="317"/>
      <c r="AR855" s="317"/>
      <c r="AS855" s="317"/>
      <c r="AT855" s="321"/>
      <c r="AU855" s="326" t="str">
        <f ca="1">IF(OFFSET(DATA!$AU$15,$B852-1,0)="","  年　月　日",OFFSET(DATA!$AU$15,$B852-1,0))</f>
        <v xml:space="preserve">  年　月　日</v>
      </c>
      <c r="AV855" s="382">
        <f ca="1">OFFSET(DATA!$BC$15,$B852-1,0)</f>
        <v>0</v>
      </c>
      <c r="AW855" s="383"/>
      <c r="AX855" s="2"/>
      <c r="AY855" s="503"/>
      <c r="AZ855" s="505"/>
      <c r="BA855" s="505"/>
      <c r="BB855" s="300"/>
      <c r="BC855" s="189" t="str">
        <f ca="1">IF(OR(YUBIN=2,OFFSET(DATA!$T$15,$B852-1,0)=""),"","〒"&amp;OFFSET(DATA!$T$15,$B852-1,0)&amp;"　")</f>
        <v/>
      </c>
      <c r="BD855" s="2"/>
      <c r="BE855" s="2"/>
      <c r="BF855" s="2"/>
      <c r="BG855" s="2"/>
      <c r="BH855" s="2"/>
      <c r="BI855" s="2"/>
    </row>
    <row r="856" spans="2:64" ht="9.9499999999999993" customHeight="1">
      <c r="B856" s="371"/>
      <c r="C856" s="614">
        <f ca="1">OFFSET(DATA!$BD$15,$B852-1,0)</f>
        <v>0</v>
      </c>
      <c r="D856" s="615"/>
      <c r="E856" s="616"/>
      <c r="F856" s="375"/>
      <c r="G856" s="376"/>
      <c r="H856" s="380"/>
      <c r="I856" s="236"/>
      <c r="J856" s="71"/>
      <c r="K856" s="395"/>
      <c r="L856" s="395"/>
      <c r="M856" s="398"/>
      <c r="N856" s="398"/>
      <c r="O856" s="102"/>
      <c r="P856" s="71"/>
      <c r="Q856" s="395"/>
      <c r="R856" s="395"/>
      <c r="S856" s="398"/>
      <c r="T856" s="398"/>
      <c r="U856" s="102"/>
      <c r="V856" s="340"/>
      <c r="W856" s="341"/>
      <c r="X856" s="341"/>
      <c r="Y856" s="341"/>
      <c r="Z856" s="341"/>
      <c r="AA856" s="341"/>
      <c r="AB856" s="341"/>
      <c r="AC856" s="628"/>
      <c r="AD856" s="628"/>
      <c r="AE856" s="629"/>
      <c r="AF856" s="394"/>
      <c r="AG856" s="394"/>
      <c r="AH856" s="398"/>
      <c r="AI856" s="398"/>
      <c r="AJ856" s="411"/>
      <c r="AK856" s="360"/>
      <c r="AL856" s="366"/>
      <c r="AM856" s="302">
        <f t="shared" ref="AM856" ca="1" si="668">BA854</f>
        <v>0</v>
      </c>
      <c r="AN856" s="389" t="str">
        <f t="shared" ref="AN856" ca="1" si="669">IF($BA856=0,"",RIGHT($BA856,4))</f>
        <v/>
      </c>
      <c r="AO856" s="390"/>
      <c r="AP856" s="316"/>
      <c r="AQ856" s="317"/>
      <c r="AR856" s="317"/>
      <c r="AS856" s="317"/>
      <c r="AT856" s="321"/>
      <c r="AU856" s="327"/>
      <c r="AV856" s="384"/>
      <c r="AW856" s="385"/>
      <c r="AX856" s="2"/>
      <c r="AY856" s="392"/>
      <c r="AZ856" s="299"/>
      <c r="BA856" s="299">
        <f ca="1">OFFSET(DATA!$BA$15,$B852-1,0)</f>
        <v>0</v>
      </c>
      <c r="BB856" s="300"/>
      <c r="BC856" s="189"/>
      <c r="BD856" s="2"/>
      <c r="BE856" s="2"/>
      <c r="BF856" s="2"/>
      <c r="BG856" s="2"/>
      <c r="BH856" s="2"/>
      <c r="BI856" s="2"/>
    </row>
    <row r="857" spans="2:64" ht="9.9499999999999993" customHeight="1">
      <c r="B857" s="372"/>
      <c r="C857" s="617"/>
      <c r="D857" s="618"/>
      <c r="E857" s="619"/>
      <c r="F857" s="377"/>
      <c r="G857" s="378"/>
      <c r="H857" s="381"/>
      <c r="I857" s="237"/>
      <c r="J857" s="39"/>
      <c r="K857" s="396"/>
      <c r="L857" s="396"/>
      <c r="M857" s="399"/>
      <c r="N857" s="399"/>
      <c r="O857" s="40"/>
      <c r="P857" s="39"/>
      <c r="Q857" s="396"/>
      <c r="R857" s="396"/>
      <c r="S857" s="399"/>
      <c r="T857" s="399"/>
      <c r="U857" s="40"/>
      <c r="V857" s="402"/>
      <c r="W857" s="403"/>
      <c r="X857" s="403"/>
      <c r="Y857" s="403"/>
      <c r="Z857" s="403"/>
      <c r="AA857" s="403"/>
      <c r="AB857" s="403"/>
      <c r="AC857" s="613"/>
      <c r="AD857" s="613"/>
      <c r="AE857" s="378"/>
      <c r="AF857" s="409"/>
      <c r="AG857" s="409"/>
      <c r="AH857" s="399"/>
      <c r="AI857" s="399"/>
      <c r="AJ857" s="412"/>
      <c r="AK857" s="361"/>
      <c r="AL857" s="367"/>
      <c r="AM857" s="388"/>
      <c r="AN857" s="391"/>
      <c r="AO857" s="378"/>
      <c r="AP857" s="318"/>
      <c r="AQ857" s="319"/>
      <c r="AR857" s="319"/>
      <c r="AS857" s="319"/>
      <c r="AT857" s="322"/>
      <c r="AU857" s="328"/>
      <c r="AV857" s="386"/>
      <c r="AW857" s="387"/>
      <c r="AX857" s="2"/>
      <c r="AY857" s="393"/>
      <c r="AZ857" s="301"/>
      <c r="BA857" s="301"/>
      <c r="BB857" s="301"/>
      <c r="BC857" s="189"/>
      <c r="BD857" s="2"/>
      <c r="BE857" s="2"/>
      <c r="BF857" s="2"/>
      <c r="BG857" s="2"/>
      <c r="BH857" s="2"/>
      <c r="BI857" s="2"/>
    </row>
    <row r="858" spans="2:64" ht="8.1" customHeight="1">
      <c r="B858" s="1"/>
      <c r="C858" s="1"/>
      <c r="D858" s="1"/>
      <c r="E858" s="1"/>
      <c r="F858" s="1"/>
      <c r="G858" s="1"/>
      <c r="H858" s="1"/>
      <c r="I858" s="1"/>
      <c r="J858" s="1"/>
      <c r="K858" s="3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BJ858" s="1"/>
    </row>
    <row r="859" spans="2:64" s="41" customFormat="1">
      <c r="B859" s="43" t="s">
        <v>84</v>
      </c>
      <c r="K859" s="42"/>
      <c r="AG859" s="2"/>
      <c r="AK859" s="43" t="s">
        <v>190</v>
      </c>
      <c r="AL859" s="43"/>
      <c r="AW859" s="1"/>
      <c r="AX859" s="1"/>
      <c r="AY859" s="1"/>
      <c r="AZ859" s="1"/>
      <c r="BA859" s="1"/>
      <c r="BB859" s="1"/>
      <c r="BC859" s="174"/>
      <c r="BD859" s="1"/>
      <c r="BE859" s="1"/>
      <c r="BF859" s="1"/>
      <c r="BG859" s="1"/>
      <c r="BH859" s="1"/>
      <c r="BI859" s="1"/>
      <c r="BJ859" s="1"/>
    </row>
    <row r="860" spans="2:64" s="41" customFormat="1" ht="15" customHeight="1">
      <c r="B860" s="43"/>
      <c r="C860" s="43"/>
      <c r="D860" s="41" t="s">
        <v>93</v>
      </c>
      <c r="J860" s="41" t="s">
        <v>130</v>
      </c>
      <c r="M860" s="42"/>
      <c r="U860" s="41" t="s">
        <v>126</v>
      </c>
      <c r="Y860" s="41" t="s">
        <v>96</v>
      </c>
      <c r="AF860" s="1"/>
      <c r="AG860" s="1"/>
      <c r="AH860" s="1"/>
      <c r="AK860" s="43" t="s">
        <v>189</v>
      </c>
      <c r="AL860" s="43"/>
      <c r="AV860" s="1"/>
      <c r="AW860" s="1"/>
      <c r="AX860" s="1"/>
      <c r="AY860" s="1"/>
      <c r="AZ860" s="1"/>
      <c r="BA860" s="1"/>
      <c r="BB860" s="1"/>
      <c r="BC860" s="174"/>
      <c r="BD860" s="1"/>
      <c r="BE860" s="1"/>
      <c r="BF860" s="1"/>
      <c r="BG860" s="1"/>
      <c r="BH860" s="1"/>
      <c r="BI860" s="1"/>
    </row>
    <row r="861" spans="2:64" s="41" customFormat="1" ht="15" customHeight="1">
      <c r="B861" s="43"/>
      <c r="C861" s="43"/>
      <c r="D861" s="41" t="s">
        <v>97</v>
      </c>
      <c r="J861" s="41" t="s">
        <v>131</v>
      </c>
      <c r="M861" s="42"/>
      <c r="U861" s="41" t="s">
        <v>132</v>
      </c>
      <c r="Y861" s="41" t="s">
        <v>133</v>
      </c>
      <c r="AF861" s="1"/>
      <c r="AI861" s="2"/>
      <c r="AJ861" s="1"/>
      <c r="AK861" s="43" t="s">
        <v>191</v>
      </c>
      <c r="AL861" s="43"/>
      <c r="AM861" s="1"/>
      <c r="AN861" s="1"/>
      <c r="AO861" s="1"/>
      <c r="AP861" s="1"/>
      <c r="AQ861" s="1"/>
      <c r="AR861" s="1"/>
      <c r="AS861" s="1"/>
      <c r="AT861" s="1"/>
      <c r="AU861" s="1"/>
      <c r="AW861" s="1"/>
      <c r="AX861" s="1"/>
      <c r="AY861" s="1"/>
      <c r="AZ861" s="1"/>
      <c r="BA861" s="1"/>
      <c r="BB861" s="1"/>
      <c r="BC861" s="174"/>
      <c r="BD861" s="1"/>
      <c r="BE861" s="1"/>
      <c r="BF861" s="1"/>
      <c r="BG861" s="1"/>
      <c r="BH861" s="1"/>
      <c r="BI861" s="1"/>
      <c r="BJ861" s="1"/>
    </row>
    <row r="862" spans="2:64">
      <c r="B862" s="1"/>
      <c r="D862" s="41" t="s">
        <v>127</v>
      </c>
      <c r="E862" s="41"/>
      <c r="F862" s="41"/>
      <c r="G862" s="41"/>
      <c r="H862" s="41"/>
      <c r="I862" s="41"/>
      <c r="J862" s="41" t="s">
        <v>134</v>
      </c>
      <c r="K862" s="41"/>
      <c r="L862" s="41"/>
      <c r="M862" s="42"/>
      <c r="N862" s="41"/>
      <c r="O862" s="41"/>
      <c r="P862" s="41"/>
      <c r="Q862" s="41"/>
      <c r="R862" s="41"/>
      <c r="S862" s="41"/>
      <c r="T862" s="41"/>
      <c r="U862" s="41"/>
      <c r="V862" s="41"/>
      <c r="W862" s="41"/>
      <c r="X862" s="41"/>
      <c r="Y862" s="41"/>
      <c r="Z862" s="41"/>
      <c r="AA862" s="41"/>
      <c r="AB862" s="41"/>
      <c r="AC862" s="41"/>
      <c r="AD862" s="41"/>
      <c r="AE862" s="41"/>
      <c r="AF862" s="1"/>
      <c r="AG862" s="73"/>
      <c r="AH862" s="1"/>
      <c r="AI862" s="1"/>
      <c r="AJ862" s="1"/>
      <c r="AK862" s="43" t="s">
        <v>192</v>
      </c>
      <c r="AL862" s="43"/>
      <c r="AM862" s="1"/>
      <c r="AN862" s="1"/>
      <c r="AO862" s="1"/>
      <c r="AP862" s="1"/>
      <c r="AQ862" s="1"/>
      <c r="AR862" s="1"/>
      <c r="AS862" s="1"/>
      <c r="AT862" s="1"/>
      <c r="AU862" s="1"/>
      <c r="BJ862" s="1"/>
      <c r="BK862" s="1"/>
      <c r="BL862" s="1"/>
    </row>
    <row r="863" spans="2:64">
      <c r="B863" s="1"/>
      <c r="D863" s="41" t="s">
        <v>94</v>
      </c>
      <c r="E863" s="41"/>
      <c r="F863" s="1"/>
      <c r="G863" s="1"/>
      <c r="H863" s="1"/>
      <c r="I863" s="1"/>
      <c r="J863" s="41" t="s">
        <v>95</v>
      </c>
      <c r="K863" s="36"/>
      <c r="L863" s="1"/>
      <c r="M863" s="1"/>
      <c r="N863" s="1"/>
      <c r="O863" s="1"/>
      <c r="P863" s="1"/>
      <c r="Q863" s="1"/>
      <c r="R863" s="1"/>
      <c r="S863" s="1"/>
      <c r="T863" s="1"/>
      <c r="U863" s="41" t="s">
        <v>201</v>
      </c>
      <c r="W863" s="1"/>
      <c r="X863" s="1"/>
      <c r="Y863" s="1"/>
      <c r="Z863" s="1"/>
      <c r="AA863" s="1"/>
      <c r="AB863" s="1"/>
      <c r="AC863" s="1"/>
      <c r="AD863" s="1"/>
      <c r="AE863" s="1"/>
      <c r="AF863" s="1"/>
      <c r="AG863" s="73"/>
      <c r="AH863" s="1"/>
      <c r="AK863" s="43" t="s">
        <v>193</v>
      </c>
      <c r="AL863" s="43"/>
      <c r="BJ863" s="1"/>
    </row>
    <row r="864" spans="2:64">
      <c r="B864" s="43" t="s">
        <v>128</v>
      </c>
      <c r="C864" s="43"/>
      <c r="D864" s="41"/>
      <c r="E864" s="41"/>
      <c r="F864" s="1"/>
      <c r="G864" s="1"/>
      <c r="H864" s="1"/>
      <c r="I864" s="1"/>
      <c r="J864" s="41"/>
      <c r="K864" s="36"/>
      <c r="L864" s="1"/>
      <c r="M864" s="1"/>
      <c r="N864" s="1"/>
      <c r="O864" s="1"/>
      <c r="P864" s="1"/>
      <c r="Q864" s="1"/>
      <c r="R864" s="1"/>
      <c r="S864" s="1"/>
      <c r="T864" s="1"/>
      <c r="U864" s="1"/>
      <c r="V864" s="1"/>
      <c r="W864" s="1"/>
      <c r="X864" s="1"/>
      <c r="Y864" s="1"/>
      <c r="Z864" s="1"/>
      <c r="AA864" s="1"/>
      <c r="AB864" s="1"/>
      <c r="AC864" s="1"/>
      <c r="AD864" s="1"/>
      <c r="AE864" s="1"/>
      <c r="AF864" s="1"/>
      <c r="AK864" s="43" t="s">
        <v>194</v>
      </c>
      <c r="AL864" s="43"/>
      <c r="AV864" s="2"/>
      <c r="BJ864" s="1"/>
      <c r="BK864" s="1"/>
    </row>
    <row r="865" spans="2:38">
      <c r="B865" s="43"/>
      <c r="C865" s="123" t="s">
        <v>129</v>
      </c>
      <c r="D865" s="41"/>
      <c r="AG865" s="73"/>
      <c r="AK865" s="43" t="s">
        <v>195</v>
      </c>
      <c r="AL865" s="43"/>
    </row>
    <row r="866" spans="2:38">
      <c r="B866" s="43" t="s">
        <v>185</v>
      </c>
      <c r="C866" s="43"/>
      <c r="AF866" s="1"/>
      <c r="AK866" s="43" t="s">
        <v>196</v>
      </c>
      <c r="AL866" s="43"/>
    </row>
    <row r="867" spans="2:38">
      <c r="B867" s="43" t="s">
        <v>186</v>
      </c>
      <c r="C867" s="43"/>
      <c r="D867" s="41"/>
      <c r="E867" s="41"/>
      <c r="AG867" s="73"/>
      <c r="AK867" s="43" t="s">
        <v>197</v>
      </c>
      <c r="AL867" s="43"/>
    </row>
    <row r="868" spans="2:38">
      <c r="B868" s="43" t="s">
        <v>187</v>
      </c>
      <c r="C868" s="43"/>
      <c r="AK868" s="43" t="s">
        <v>198</v>
      </c>
      <c r="AL868" s="43"/>
    </row>
    <row r="869" spans="2:38">
      <c r="B869" s="123" t="s">
        <v>188</v>
      </c>
      <c r="C869" s="43"/>
    </row>
  </sheetData>
  <sheetProtection sheet="1" objects="1" scenarios="1"/>
  <mergeCells count="5498">
    <mergeCell ref="AB444:AE446"/>
    <mergeCell ref="AB447:AE449"/>
    <mergeCell ref="AB531:AE533"/>
    <mergeCell ref="AB534:AE536"/>
    <mergeCell ref="AB618:AE620"/>
    <mergeCell ref="AB621:AE623"/>
    <mergeCell ref="AB705:AE707"/>
    <mergeCell ref="AB708:AE710"/>
    <mergeCell ref="Z176:AI176"/>
    <mergeCell ref="AC50:AE50"/>
    <mergeCell ref="AI111:AJ113"/>
    <mergeCell ref="AC147:AE148"/>
    <mergeCell ref="AF147:AG149"/>
    <mergeCell ref="AH147:AH149"/>
    <mergeCell ref="AI147:AJ149"/>
    <mergeCell ref="BB852:BB857"/>
    <mergeCell ref="BB156:BB161"/>
    <mergeCell ref="BB189:BB194"/>
    <mergeCell ref="BB195:BB200"/>
    <mergeCell ref="BB201:BB206"/>
    <mergeCell ref="BB207:BB212"/>
    <mergeCell ref="BB213:BB218"/>
    <mergeCell ref="BB219:BB224"/>
    <mergeCell ref="BB225:BB230"/>
    <mergeCell ref="BB231:BB236"/>
    <mergeCell ref="BB237:BB242"/>
    <mergeCell ref="BB243:BB248"/>
    <mergeCell ref="BB276:BB281"/>
    <mergeCell ref="BB282:BB287"/>
    <mergeCell ref="BB288:BB293"/>
    <mergeCell ref="BB294:BB299"/>
    <mergeCell ref="BB300:BB305"/>
    <mergeCell ref="BB306:BB311"/>
    <mergeCell ref="BB798:BB803"/>
    <mergeCell ref="BB753:BB758"/>
    <mergeCell ref="BB747:BB752"/>
    <mergeCell ref="BB741:BB746"/>
    <mergeCell ref="BB735:BB740"/>
    <mergeCell ref="BB729:BB734"/>
    <mergeCell ref="BB723:BB728"/>
    <mergeCell ref="BB672:BB677"/>
    <mergeCell ref="BB636:BB641"/>
    <mergeCell ref="BB585:BB590"/>
    <mergeCell ref="BB549:BB554"/>
    <mergeCell ref="BB498:BB503"/>
    <mergeCell ref="BB462:BB467"/>
    <mergeCell ref="BB411:BB416"/>
    <mergeCell ref="AT263:AT264"/>
    <mergeCell ref="AU263:AW264"/>
    <mergeCell ref="AY798:AY799"/>
    <mergeCell ref="AZ798:AZ799"/>
    <mergeCell ref="BA798:BA799"/>
    <mergeCell ref="AV762:AW764"/>
    <mergeCell ref="AU753:AU755"/>
    <mergeCell ref="AV753:AW755"/>
    <mergeCell ref="AY753:AY754"/>
    <mergeCell ref="AZ753:AZ754"/>
    <mergeCell ref="BA753:BA754"/>
    <mergeCell ref="AU747:AU749"/>
    <mergeCell ref="AV747:AW749"/>
    <mergeCell ref="AY747:AY748"/>
    <mergeCell ref="AZ747:AZ748"/>
    <mergeCell ref="BA747:BA748"/>
    <mergeCell ref="AU741:AU743"/>
    <mergeCell ref="AZ245:AZ246"/>
    <mergeCell ref="BA245:BA246"/>
    <mergeCell ref="AU240:AU242"/>
    <mergeCell ref="AV240:AW242"/>
    <mergeCell ref="AU231:AU233"/>
    <mergeCell ref="AV231:AW233"/>
    <mergeCell ref="AY231:AY232"/>
    <mergeCell ref="BB804:BB809"/>
    <mergeCell ref="BB810:BB815"/>
    <mergeCell ref="BB816:BB821"/>
    <mergeCell ref="BB822:BB827"/>
    <mergeCell ref="BB828:BB833"/>
    <mergeCell ref="BB834:BB839"/>
    <mergeCell ref="BB840:BB845"/>
    <mergeCell ref="BB846:BB851"/>
    <mergeCell ref="AY846:AY847"/>
    <mergeCell ref="AZ846:AZ847"/>
    <mergeCell ref="BA846:BA847"/>
    <mergeCell ref="AY840:AY841"/>
    <mergeCell ref="AZ840:AZ841"/>
    <mergeCell ref="BA840:BA841"/>
    <mergeCell ref="AY834:AY835"/>
    <mergeCell ref="AZ834:AZ835"/>
    <mergeCell ref="BA834:BA835"/>
    <mergeCell ref="AY828:AY829"/>
    <mergeCell ref="AZ828:AZ829"/>
    <mergeCell ref="BA828:BA829"/>
    <mergeCell ref="AY822:AY823"/>
    <mergeCell ref="AZ822:AZ823"/>
    <mergeCell ref="BA822:BA823"/>
    <mergeCell ref="AY848:AY849"/>
    <mergeCell ref="AZ848:AZ849"/>
    <mergeCell ref="AI246:AJ248"/>
    <mergeCell ref="AL246:AL248"/>
    <mergeCell ref="AC194:AE194"/>
    <mergeCell ref="AN247:AO248"/>
    <mergeCell ref="AF246:AG248"/>
    <mergeCell ref="AH246:AH248"/>
    <mergeCell ref="Z264:AI265"/>
    <mergeCell ref="AC242:AE242"/>
    <mergeCell ref="AL213:AL215"/>
    <mergeCell ref="AM213:AM214"/>
    <mergeCell ref="AL198:AL200"/>
    <mergeCell ref="BB15:BB20"/>
    <mergeCell ref="BB21:BB26"/>
    <mergeCell ref="BB27:BB32"/>
    <mergeCell ref="BB33:BB38"/>
    <mergeCell ref="BB39:BB44"/>
    <mergeCell ref="BB45:BB50"/>
    <mergeCell ref="BB51:BB56"/>
    <mergeCell ref="BB57:BB62"/>
    <mergeCell ref="BB63:BB68"/>
    <mergeCell ref="BB69:BB74"/>
    <mergeCell ref="BB102:BB107"/>
    <mergeCell ref="BB108:BB113"/>
    <mergeCell ref="BB114:BB119"/>
    <mergeCell ref="BB120:BB125"/>
    <mergeCell ref="BB126:BB131"/>
    <mergeCell ref="BB132:BB137"/>
    <mergeCell ref="Z263:AI263"/>
    <mergeCell ref="AN231:AO232"/>
    <mergeCell ref="AN233:AO234"/>
    <mergeCell ref="AN235:AO236"/>
    <mergeCell ref="AN237:AO238"/>
    <mergeCell ref="Z785:AI785"/>
    <mergeCell ref="AT785:AT786"/>
    <mergeCell ref="AU785:AW786"/>
    <mergeCell ref="Z786:AI787"/>
    <mergeCell ref="AT765:AT770"/>
    <mergeCell ref="AU759:AU761"/>
    <mergeCell ref="AV852:AW854"/>
    <mergeCell ref="AV846:AW848"/>
    <mergeCell ref="AV840:AW842"/>
    <mergeCell ref="AV834:AW836"/>
    <mergeCell ref="AN810:AO811"/>
    <mergeCell ref="AN812:AO813"/>
    <mergeCell ref="AN814:AO815"/>
    <mergeCell ref="AN816:AO817"/>
    <mergeCell ref="AN818:AO819"/>
    <mergeCell ref="AN820:AO821"/>
    <mergeCell ref="AN822:AO823"/>
    <mergeCell ref="AN824:AO825"/>
    <mergeCell ref="AN800:AO801"/>
    <mergeCell ref="AV828:AW830"/>
    <mergeCell ref="AU787:AW787"/>
    <mergeCell ref="AN808:AO809"/>
    <mergeCell ref="AN798:AO799"/>
    <mergeCell ref="AV798:AW800"/>
    <mergeCell ref="AU792:AU794"/>
    <mergeCell ref="AV792:AW794"/>
    <mergeCell ref="AU765:AU767"/>
    <mergeCell ref="AV765:AW767"/>
    <mergeCell ref="AV759:AW761"/>
    <mergeCell ref="AG789:AN789"/>
    <mergeCell ref="AB792:AE794"/>
    <mergeCell ref="AB795:AE797"/>
    <mergeCell ref="AY852:AY853"/>
    <mergeCell ref="AZ852:AZ853"/>
    <mergeCell ref="BA852:BA853"/>
    <mergeCell ref="C854:E855"/>
    <mergeCell ref="AM854:AM855"/>
    <mergeCell ref="AY854:AY855"/>
    <mergeCell ref="AZ854:AZ855"/>
    <mergeCell ref="BA854:BA855"/>
    <mergeCell ref="K855:L857"/>
    <mergeCell ref="M855:N857"/>
    <mergeCell ref="Q855:R857"/>
    <mergeCell ref="S855:T857"/>
    <mergeCell ref="V855:AB857"/>
    <mergeCell ref="AC855:AE856"/>
    <mergeCell ref="AF855:AG857"/>
    <mergeCell ref="AH855:AH857"/>
    <mergeCell ref="AI855:AJ857"/>
    <mergeCell ref="AL855:AL857"/>
    <mergeCell ref="AU855:AU857"/>
    <mergeCell ref="AV855:AW857"/>
    <mergeCell ref="C856:E857"/>
    <mergeCell ref="AM856:AM857"/>
    <mergeCell ref="AY856:AY857"/>
    <mergeCell ref="AZ856:AZ857"/>
    <mergeCell ref="BA856:BA857"/>
    <mergeCell ref="AC857:AE857"/>
    <mergeCell ref="AN852:AO853"/>
    <mergeCell ref="AN854:AO855"/>
    <mergeCell ref="AU852:AU854"/>
    <mergeCell ref="B852:B857"/>
    <mergeCell ref="C852:E853"/>
    <mergeCell ref="F852:G857"/>
    <mergeCell ref="H852:H857"/>
    <mergeCell ref="I852:I857"/>
    <mergeCell ref="J852:O854"/>
    <mergeCell ref="P852:U854"/>
    <mergeCell ref="V852:AB854"/>
    <mergeCell ref="AC852:AE853"/>
    <mergeCell ref="AF852:AJ854"/>
    <mergeCell ref="AK852:AK857"/>
    <mergeCell ref="AL852:AL854"/>
    <mergeCell ref="AM852:AM853"/>
    <mergeCell ref="AP852:AQ857"/>
    <mergeCell ref="AR852:AS857"/>
    <mergeCell ref="AT852:AT857"/>
    <mergeCell ref="AN856:AO857"/>
    <mergeCell ref="BA848:BA849"/>
    <mergeCell ref="K849:L851"/>
    <mergeCell ref="M849:N851"/>
    <mergeCell ref="Q849:R851"/>
    <mergeCell ref="S849:T851"/>
    <mergeCell ref="V849:AB851"/>
    <mergeCell ref="AC849:AE850"/>
    <mergeCell ref="AF849:AG851"/>
    <mergeCell ref="AH849:AH851"/>
    <mergeCell ref="AI849:AJ851"/>
    <mergeCell ref="AL849:AL851"/>
    <mergeCell ref="AU849:AU851"/>
    <mergeCell ref="AV849:AW851"/>
    <mergeCell ref="C850:E851"/>
    <mergeCell ref="AM850:AM851"/>
    <mergeCell ref="AY850:AY851"/>
    <mergeCell ref="AZ850:AZ851"/>
    <mergeCell ref="BA850:BA851"/>
    <mergeCell ref="AC851:AE851"/>
    <mergeCell ref="AN846:AO847"/>
    <mergeCell ref="AN848:AO849"/>
    <mergeCell ref="AU846:AU848"/>
    <mergeCell ref="B846:B851"/>
    <mergeCell ref="C846:E847"/>
    <mergeCell ref="F846:G851"/>
    <mergeCell ref="H846:H851"/>
    <mergeCell ref="I846:I851"/>
    <mergeCell ref="J846:O848"/>
    <mergeCell ref="P846:U848"/>
    <mergeCell ref="V846:AB848"/>
    <mergeCell ref="AC846:AE847"/>
    <mergeCell ref="AF846:AJ848"/>
    <mergeCell ref="AK846:AK851"/>
    <mergeCell ref="AL846:AL848"/>
    <mergeCell ref="AM846:AM847"/>
    <mergeCell ref="AP846:AQ851"/>
    <mergeCell ref="AR846:AS851"/>
    <mergeCell ref="AT846:AT851"/>
    <mergeCell ref="AN850:AO851"/>
    <mergeCell ref="C848:E849"/>
    <mergeCell ref="AM848:AM849"/>
    <mergeCell ref="AY842:AY843"/>
    <mergeCell ref="AZ842:AZ843"/>
    <mergeCell ref="BA842:BA843"/>
    <mergeCell ref="K843:L845"/>
    <mergeCell ref="M843:N845"/>
    <mergeCell ref="Q843:R845"/>
    <mergeCell ref="S843:T845"/>
    <mergeCell ref="V843:AB845"/>
    <mergeCell ref="AC843:AE844"/>
    <mergeCell ref="AF843:AG845"/>
    <mergeCell ref="AH843:AH845"/>
    <mergeCell ref="AI843:AJ845"/>
    <mergeCell ref="AL843:AL845"/>
    <mergeCell ref="AU843:AU845"/>
    <mergeCell ref="AV843:AW845"/>
    <mergeCell ref="C844:E845"/>
    <mergeCell ref="AM844:AM845"/>
    <mergeCell ref="AY844:AY845"/>
    <mergeCell ref="AZ844:AZ845"/>
    <mergeCell ref="BA844:BA845"/>
    <mergeCell ref="AC845:AE845"/>
    <mergeCell ref="AN840:AO841"/>
    <mergeCell ref="AN842:AO843"/>
    <mergeCell ref="AU840:AU842"/>
    <mergeCell ref="B840:B845"/>
    <mergeCell ref="C840:E841"/>
    <mergeCell ref="F840:G845"/>
    <mergeCell ref="H840:H845"/>
    <mergeCell ref="I840:I845"/>
    <mergeCell ref="J840:O842"/>
    <mergeCell ref="P840:U842"/>
    <mergeCell ref="V840:AB842"/>
    <mergeCell ref="AC840:AE841"/>
    <mergeCell ref="AF840:AJ842"/>
    <mergeCell ref="AK840:AK845"/>
    <mergeCell ref="AL840:AL842"/>
    <mergeCell ref="AM840:AM841"/>
    <mergeCell ref="AP840:AQ845"/>
    <mergeCell ref="AR840:AS845"/>
    <mergeCell ref="AT840:AT845"/>
    <mergeCell ref="AN844:AO845"/>
    <mergeCell ref="C842:E843"/>
    <mergeCell ref="AM842:AM843"/>
    <mergeCell ref="AY836:AY837"/>
    <mergeCell ref="AZ836:AZ837"/>
    <mergeCell ref="BA836:BA837"/>
    <mergeCell ref="K837:L839"/>
    <mergeCell ref="M837:N839"/>
    <mergeCell ref="Q837:R839"/>
    <mergeCell ref="S837:T839"/>
    <mergeCell ref="V837:AB839"/>
    <mergeCell ref="AC837:AE838"/>
    <mergeCell ref="AF837:AG839"/>
    <mergeCell ref="AH837:AH839"/>
    <mergeCell ref="AI837:AJ839"/>
    <mergeCell ref="AL837:AL839"/>
    <mergeCell ref="AU837:AU839"/>
    <mergeCell ref="AV837:AW839"/>
    <mergeCell ref="C838:E839"/>
    <mergeCell ref="AM838:AM839"/>
    <mergeCell ref="AY838:AY839"/>
    <mergeCell ref="AZ838:AZ839"/>
    <mergeCell ref="BA838:BA839"/>
    <mergeCell ref="AC839:AE839"/>
    <mergeCell ref="AN834:AO835"/>
    <mergeCell ref="AN836:AO837"/>
    <mergeCell ref="AU834:AU836"/>
    <mergeCell ref="B834:B839"/>
    <mergeCell ref="C834:E835"/>
    <mergeCell ref="F834:G839"/>
    <mergeCell ref="H834:H839"/>
    <mergeCell ref="I834:I839"/>
    <mergeCell ref="J834:O836"/>
    <mergeCell ref="P834:U836"/>
    <mergeCell ref="V834:AB836"/>
    <mergeCell ref="AC834:AE835"/>
    <mergeCell ref="AF834:AJ836"/>
    <mergeCell ref="AK834:AK839"/>
    <mergeCell ref="AL834:AL836"/>
    <mergeCell ref="AM834:AM835"/>
    <mergeCell ref="AP834:AQ839"/>
    <mergeCell ref="AR834:AS839"/>
    <mergeCell ref="AT834:AT839"/>
    <mergeCell ref="AN838:AO839"/>
    <mergeCell ref="C836:E837"/>
    <mergeCell ref="AM836:AM837"/>
    <mergeCell ref="AY830:AY831"/>
    <mergeCell ref="AZ830:AZ831"/>
    <mergeCell ref="BA830:BA831"/>
    <mergeCell ref="K831:L833"/>
    <mergeCell ref="M831:N833"/>
    <mergeCell ref="Q831:R833"/>
    <mergeCell ref="S831:T833"/>
    <mergeCell ref="V831:AB833"/>
    <mergeCell ref="AC831:AE832"/>
    <mergeCell ref="AF831:AG833"/>
    <mergeCell ref="AH831:AH833"/>
    <mergeCell ref="AI831:AJ833"/>
    <mergeCell ref="AL831:AL833"/>
    <mergeCell ref="AU831:AU833"/>
    <mergeCell ref="AV831:AW833"/>
    <mergeCell ref="C832:E833"/>
    <mergeCell ref="AM832:AM833"/>
    <mergeCell ref="AY832:AY833"/>
    <mergeCell ref="AZ832:AZ833"/>
    <mergeCell ref="BA832:BA833"/>
    <mergeCell ref="AC833:AE833"/>
    <mergeCell ref="AN828:AO829"/>
    <mergeCell ref="AU828:AU830"/>
    <mergeCell ref="B828:B833"/>
    <mergeCell ref="C828:E829"/>
    <mergeCell ref="F828:G833"/>
    <mergeCell ref="H828:H833"/>
    <mergeCell ref="I828:I833"/>
    <mergeCell ref="J828:O830"/>
    <mergeCell ref="P828:U830"/>
    <mergeCell ref="V828:AB830"/>
    <mergeCell ref="AC828:AE829"/>
    <mergeCell ref="AF828:AJ830"/>
    <mergeCell ref="AK828:AK833"/>
    <mergeCell ref="AL828:AL830"/>
    <mergeCell ref="AM828:AM829"/>
    <mergeCell ref="AP828:AQ833"/>
    <mergeCell ref="AR828:AS833"/>
    <mergeCell ref="AT828:AT833"/>
    <mergeCell ref="AN830:AO831"/>
    <mergeCell ref="AN832:AO833"/>
    <mergeCell ref="C830:E831"/>
    <mergeCell ref="AM830:AM831"/>
    <mergeCell ref="AM824:AM825"/>
    <mergeCell ref="AY824:AY825"/>
    <mergeCell ref="AZ824:AZ825"/>
    <mergeCell ref="BA824:BA825"/>
    <mergeCell ref="K825:L827"/>
    <mergeCell ref="M825:N827"/>
    <mergeCell ref="Q825:R827"/>
    <mergeCell ref="S825:T827"/>
    <mergeCell ref="V825:AB827"/>
    <mergeCell ref="AC825:AE826"/>
    <mergeCell ref="AF825:AG827"/>
    <mergeCell ref="AH825:AH827"/>
    <mergeCell ref="AI825:AJ827"/>
    <mergeCell ref="AL825:AL827"/>
    <mergeCell ref="AU825:AU827"/>
    <mergeCell ref="AV825:AW827"/>
    <mergeCell ref="C826:E827"/>
    <mergeCell ref="AM826:AM827"/>
    <mergeCell ref="AY826:AY827"/>
    <mergeCell ref="AZ826:AZ827"/>
    <mergeCell ref="BA826:BA827"/>
    <mergeCell ref="AC827:AE827"/>
    <mergeCell ref="AN826:AO827"/>
    <mergeCell ref="AU822:AU824"/>
    <mergeCell ref="B822:B827"/>
    <mergeCell ref="C822:E823"/>
    <mergeCell ref="F822:G827"/>
    <mergeCell ref="H822:H827"/>
    <mergeCell ref="I822:I827"/>
    <mergeCell ref="J822:O824"/>
    <mergeCell ref="P822:U824"/>
    <mergeCell ref="V822:AB824"/>
    <mergeCell ref="AC822:AE823"/>
    <mergeCell ref="AF822:AJ824"/>
    <mergeCell ref="AK822:AK827"/>
    <mergeCell ref="AL822:AL824"/>
    <mergeCell ref="AM822:AM823"/>
    <mergeCell ref="AP822:AQ827"/>
    <mergeCell ref="AR822:AS827"/>
    <mergeCell ref="AT822:AT827"/>
    <mergeCell ref="AV816:AW818"/>
    <mergeCell ref="B816:B821"/>
    <mergeCell ref="J816:O818"/>
    <mergeCell ref="P816:U818"/>
    <mergeCell ref="V816:AB818"/>
    <mergeCell ref="AC816:AE817"/>
    <mergeCell ref="AF816:AJ818"/>
    <mergeCell ref="AK816:AK821"/>
    <mergeCell ref="AL816:AL818"/>
    <mergeCell ref="AM816:AM817"/>
    <mergeCell ref="AP816:AQ821"/>
    <mergeCell ref="AR816:AS821"/>
    <mergeCell ref="AT816:AT821"/>
    <mergeCell ref="AV822:AW824"/>
    <mergeCell ref="AU816:AU818"/>
    <mergeCell ref="C824:E825"/>
    <mergeCell ref="AY816:AY817"/>
    <mergeCell ref="AZ816:AZ817"/>
    <mergeCell ref="BA816:BA817"/>
    <mergeCell ref="C818:E819"/>
    <mergeCell ref="AM818:AM819"/>
    <mergeCell ref="AY818:AY819"/>
    <mergeCell ref="AZ818:AZ819"/>
    <mergeCell ref="BA818:BA819"/>
    <mergeCell ref="K819:L821"/>
    <mergeCell ref="M819:N821"/>
    <mergeCell ref="Q819:R821"/>
    <mergeCell ref="S819:T821"/>
    <mergeCell ref="V819:AB821"/>
    <mergeCell ref="AC819:AE820"/>
    <mergeCell ref="AF819:AG821"/>
    <mergeCell ref="AH819:AH821"/>
    <mergeCell ref="AI819:AJ821"/>
    <mergeCell ref="AL819:AL821"/>
    <mergeCell ref="AU819:AU821"/>
    <mergeCell ref="AV819:AW821"/>
    <mergeCell ref="C820:E821"/>
    <mergeCell ref="AM820:AM821"/>
    <mergeCell ref="AY820:AY821"/>
    <mergeCell ref="AZ820:AZ821"/>
    <mergeCell ref="BA820:BA821"/>
    <mergeCell ref="AC821:AE821"/>
    <mergeCell ref="C816:E817"/>
    <mergeCell ref="F816:G821"/>
    <mergeCell ref="H816:H821"/>
    <mergeCell ref="I816:I821"/>
    <mergeCell ref="AY810:AY811"/>
    <mergeCell ref="AZ810:AZ811"/>
    <mergeCell ref="BA810:BA811"/>
    <mergeCell ref="C812:E813"/>
    <mergeCell ref="AM812:AM813"/>
    <mergeCell ref="AY812:AY813"/>
    <mergeCell ref="AZ812:AZ813"/>
    <mergeCell ref="BA812:BA813"/>
    <mergeCell ref="K813:L815"/>
    <mergeCell ref="M813:N815"/>
    <mergeCell ref="Q813:R815"/>
    <mergeCell ref="S813:T815"/>
    <mergeCell ref="V813:AB815"/>
    <mergeCell ref="AC813:AE814"/>
    <mergeCell ref="AF813:AG815"/>
    <mergeCell ref="AH813:AH815"/>
    <mergeCell ref="AI813:AJ815"/>
    <mergeCell ref="AL813:AL815"/>
    <mergeCell ref="AU813:AU815"/>
    <mergeCell ref="AV813:AW815"/>
    <mergeCell ref="C814:E815"/>
    <mergeCell ref="AM814:AM815"/>
    <mergeCell ref="AY814:AY815"/>
    <mergeCell ref="AZ814:AZ815"/>
    <mergeCell ref="BA814:BA815"/>
    <mergeCell ref="AC815:AE815"/>
    <mergeCell ref="AU810:AU812"/>
    <mergeCell ref="B810:B815"/>
    <mergeCell ref="C810:E811"/>
    <mergeCell ref="F810:G815"/>
    <mergeCell ref="H810:H815"/>
    <mergeCell ref="I810:I815"/>
    <mergeCell ref="J810:O812"/>
    <mergeCell ref="P810:U812"/>
    <mergeCell ref="V810:AB812"/>
    <mergeCell ref="AC810:AE811"/>
    <mergeCell ref="AF810:AJ812"/>
    <mergeCell ref="AK810:AK815"/>
    <mergeCell ref="AL810:AL812"/>
    <mergeCell ref="AM810:AM811"/>
    <mergeCell ref="AP810:AQ815"/>
    <mergeCell ref="AR810:AS815"/>
    <mergeCell ref="AT810:AT815"/>
    <mergeCell ref="AV804:AW806"/>
    <mergeCell ref="B804:B809"/>
    <mergeCell ref="J804:O806"/>
    <mergeCell ref="P804:U806"/>
    <mergeCell ref="V804:AB806"/>
    <mergeCell ref="AC804:AE805"/>
    <mergeCell ref="AF804:AJ806"/>
    <mergeCell ref="AK804:AK809"/>
    <mergeCell ref="AL804:AL806"/>
    <mergeCell ref="AM804:AM805"/>
    <mergeCell ref="AP804:AQ809"/>
    <mergeCell ref="AR804:AS809"/>
    <mergeCell ref="AT804:AT809"/>
    <mergeCell ref="AV810:AW812"/>
    <mergeCell ref="AN804:AO805"/>
    <mergeCell ref="AN806:AO807"/>
    <mergeCell ref="AY804:AY805"/>
    <mergeCell ref="AZ804:AZ805"/>
    <mergeCell ref="BA804:BA805"/>
    <mergeCell ref="C806:E807"/>
    <mergeCell ref="AM806:AM807"/>
    <mergeCell ref="AY806:AY807"/>
    <mergeCell ref="AZ806:AZ807"/>
    <mergeCell ref="BA806:BA807"/>
    <mergeCell ref="K807:L809"/>
    <mergeCell ref="M807:N809"/>
    <mergeCell ref="Q807:R809"/>
    <mergeCell ref="S807:T809"/>
    <mergeCell ref="V807:AB809"/>
    <mergeCell ref="AC807:AE808"/>
    <mergeCell ref="AF807:AG809"/>
    <mergeCell ref="AH807:AH809"/>
    <mergeCell ref="AI807:AJ809"/>
    <mergeCell ref="AL807:AL809"/>
    <mergeCell ref="AU807:AU809"/>
    <mergeCell ref="AV807:AW809"/>
    <mergeCell ref="C808:E809"/>
    <mergeCell ref="AM808:AM809"/>
    <mergeCell ref="AY808:AY809"/>
    <mergeCell ref="AZ808:AZ809"/>
    <mergeCell ref="BA808:BA809"/>
    <mergeCell ref="AC809:AE809"/>
    <mergeCell ref="C804:E805"/>
    <mergeCell ref="F804:G809"/>
    <mergeCell ref="H804:H809"/>
    <mergeCell ref="I804:I809"/>
    <mergeCell ref="AU804:AU806"/>
    <mergeCell ref="C800:E801"/>
    <mergeCell ref="AM800:AM801"/>
    <mergeCell ref="AY800:AY801"/>
    <mergeCell ref="AZ800:AZ801"/>
    <mergeCell ref="BA800:BA801"/>
    <mergeCell ref="K801:L803"/>
    <mergeCell ref="M801:N803"/>
    <mergeCell ref="Q801:R803"/>
    <mergeCell ref="S801:T803"/>
    <mergeCell ref="V801:AB803"/>
    <mergeCell ref="AC801:AE802"/>
    <mergeCell ref="AF801:AG803"/>
    <mergeCell ref="AH801:AH803"/>
    <mergeCell ref="AI801:AJ803"/>
    <mergeCell ref="AL801:AL803"/>
    <mergeCell ref="AU801:AU803"/>
    <mergeCell ref="AV801:AW803"/>
    <mergeCell ref="C802:E803"/>
    <mergeCell ref="AM802:AM803"/>
    <mergeCell ref="AY802:AY803"/>
    <mergeCell ref="AZ802:AZ803"/>
    <mergeCell ref="BA802:BA803"/>
    <mergeCell ref="AC803:AE803"/>
    <mergeCell ref="AN802:AO803"/>
    <mergeCell ref="AU798:AU800"/>
    <mergeCell ref="B798:B803"/>
    <mergeCell ref="C798:E799"/>
    <mergeCell ref="F798:G803"/>
    <mergeCell ref="H798:H803"/>
    <mergeCell ref="I798:I803"/>
    <mergeCell ref="J798:O800"/>
    <mergeCell ref="P798:U800"/>
    <mergeCell ref="V798:AB800"/>
    <mergeCell ref="AC798:AE799"/>
    <mergeCell ref="AF798:AJ800"/>
    <mergeCell ref="AK798:AK803"/>
    <mergeCell ref="AL798:AL800"/>
    <mergeCell ref="AM798:AM799"/>
    <mergeCell ref="AP798:AQ803"/>
    <mergeCell ref="AR798:AS803"/>
    <mergeCell ref="AT798:AT803"/>
    <mergeCell ref="B792:B797"/>
    <mergeCell ref="C792:E793"/>
    <mergeCell ref="F792:G797"/>
    <mergeCell ref="H792:I797"/>
    <mergeCell ref="J792:O794"/>
    <mergeCell ref="P792:U794"/>
    <mergeCell ref="V792:AA794"/>
    <mergeCell ref="AF792:AJ794"/>
    <mergeCell ref="AK792:AK797"/>
    <mergeCell ref="AL792:AL794"/>
    <mergeCell ref="AM792:AO793"/>
    <mergeCell ref="AP792:AT794"/>
    <mergeCell ref="C794:E795"/>
    <mergeCell ref="AM794:AO795"/>
    <mergeCell ref="J795:O797"/>
    <mergeCell ref="P795:U797"/>
    <mergeCell ref="V795:AA797"/>
    <mergeCell ref="AF795:AJ797"/>
    <mergeCell ref="AL795:AL797"/>
    <mergeCell ref="AP795:AQ797"/>
    <mergeCell ref="AR795:AS797"/>
    <mergeCell ref="AT795:AT797"/>
    <mergeCell ref="AU795:AU797"/>
    <mergeCell ref="AV795:AW797"/>
    <mergeCell ref="C796:E797"/>
    <mergeCell ref="AM796:AO797"/>
    <mergeCell ref="A787:C787"/>
    <mergeCell ref="D787:J787"/>
    <mergeCell ref="A788:C788"/>
    <mergeCell ref="D788:J788"/>
    <mergeCell ref="M788:Z790"/>
    <mergeCell ref="A789:C789"/>
    <mergeCell ref="D789:I789"/>
    <mergeCell ref="AR789:AV789"/>
    <mergeCell ref="AG790:AM790"/>
    <mergeCell ref="AR790:AU790"/>
    <mergeCell ref="AD789:AF789"/>
    <mergeCell ref="AP789:AQ789"/>
    <mergeCell ref="AD790:AF790"/>
    <mergeCell ref="AP790:AQ790"/>
    <mergeCell ref="B765:B770"/>
    <mergeCell ref="H765:H770"/>
    <mergeCell ref="I765:I770"/>
    <mergeCell ref="J765:O767"/>
    <mergeCell ref="P765:U767"/>
    <mergeCell ref="V765:AB767"/>
    <mergeCell ref="AC765:AE766"/>
    <mergeCell ref="AF765:AJ767"/>
    <mergeCell ref="AK765:AK770"/>
    <mergeCell ref="AL765:AL767"/>
    <mergeCell ref="AM765:AM766"/>
    <mergeCell ref="AP765:AQ770"/>
    <mergeCell ref="AR765:AS770"/>
    <mergeCell ref="AY765:AY766"/>
    <mergeCell ref="AZ765:AZ766"/>
    <mergeCell ref="BA765:BA766"/>
    <mergeCell ref="C767:E768"/>
    <mergeCell ref="AM767:AM768"/>
    <mergeCell ref="AY767:AY768"/>
    <mergeCell ref="AZ767:AZ768"/>
    <mergeCell ref="BA767:BA768"/>
    <mergeCell ref="C765:E766"/>
    <mergeCell ref="AN765:AO766"/>
    <mergeCell ref="AN767:AO768"/>
    <mergeCell ref="AN769:AO770"/>
    <mergeCell ref="K768:L770"/>
    <mergeCell ref="M768:N770"/>
    <mergeCell ref="Q768:R770"/>
    <mergeCell ref="S768:T770"/>
    <mergeCell ref="V768:AB770"/>
    <mergeCell ref="AC768:AE769"/>
    <mergeCell ref="AF768:AG770"/>
    <mergeCell ref="AH768:AH770"/>
    <mergeCell ref="AI768:AJ770"/>
    <mergeCell ref="AL768:AL770"/>
    <mergeCell ref="AU768:AU770"/>
    <mergeCell ref="AV768:AW770"/>
    <mergeCell ref="C769:E770"/>
    <mergeCell ref="AM769:AM770"/>
    <mergeCell ref="AY769:AY770"/>
    <mergeCell ref="AZ769:AZ770"/>
    <mergeCell ref="BA769:BA770"/>
    <mergeCell ref="AC770:AE770"/>
    <mergeCell ref="F765:G770"/>
    <mergeCell ref="BB765:BB770"/>
    <mergeCell ref="AY759:AY760"/>
    <mergeCell ref="AZ759:AZ760"/>
    <mergeCell ref="BA759:BA760"/>
    <mergeCell ref="C761:E762"/>
    <mergeCell ref="AM761:AM762"/>
    <mergeCell ref="AY761:AY762"/>
    <mergeCell ref="AZ761:AZ762"/>
    <mergeCell ref="BA761:BA762"/>
    <mergeCell ref="K762:L764"/>
    <mergeCell ref="M762:N764"/>
    <mergeCell ref="Q762:R764"/>
    <mergeCell ref="S762:T764"/>
    <mergeCell ref="V762:AB764"/>
    <mergeCell ref="AC762:AE763"/>
    <mergeCell ref="AF762:AG764"/>
    <mergeCell ref="AH762:AH764"/>
    <mergeCell ref="AI762:AJ764"/>
    <mergeCell ref="AL762:AL764"/>
    <mergeCell ref="AU762:AU764"/>
    <mergeCell ref="C763:E764"/>
    <mergeCell ref="AM763:AM764"/>
    <mergeCell ref="AY763:AY764"/>
    <mergeCell ref="AZ763:AZ764"/>
    <mergeCell ref="BA763:BA764"/>
    <mergeCell ref="AC764:AE764"/>
    <mergeCell ref="AN759:AO760"/>
    <mergeCell ref="BB759:BB764"/>
    <mergeCell ref="B759:B764"/>
    <mergeCell ref="C759:E760"/>
    <mergeCell ref="F759:G764"/>
    <mergeCell ref="H759:H764"/>
    <mergeCell ref="I759:I764"/>
    <mergeCell ref="J759:O761"/>
    <mergeCell ref="P759:U761"/>
    <mergeCell ref="V759:AB761"/>
    <mergeCell ref="AC759:AE760"/>
    <mergeCell ref="AF759:AJ761"/>
    <mergeCell ref="AK759:AK764"/>
    <mergeCell ref="AL759:AL761"/>
    <mergeCell ref="AM759:AM760"/>
    <mergeCell ref="AP759:AQ764"/>
    <mergeCell ref="AR759:AS764"/>
    <mergeCell ref="AT759:AT764"/>
    <mergeCell ref="AN761:AO762"/>
    <mergeCell ref="AN763:AO764"/>
    <mergeCell ref="AY755:AY756"/>
    <mergeCell ref="AZ755:AZ756"/>
    <mergeCell ref="BA755:BA756"/>
    <mergeCell ref="K756:L758"/>
    <mergeCell ref="M756:N758"/>
    <mergeCell ref="Q756:R758"/>
    <mergeCell ref="S756:T758"/>
    <mergeCell ref="V756:AB758"/>
    <mergeCell ref="AC756:AE757"/>
    <mergeCell ref="AF756:AG758"/>
    <mergeCell ref="AH756:AH758"/>
    <mergeCell ref="AI756:AJ758"/>
    <mergeCell ref="AL756:AL758"/>
    <mergeCell ref="AU756:AU758"/>
    <mergeCell ref="AV756:AW758"/>
    <mergeCell ref="C757:E758"/>
    <mergeCell ref="AM757:AM758"/>
    <mergeCell ref="AY757:AY758"/>
    <mergeCell ref="AZ757:AZ758"/>
    <mergeCell ref="BA757:BA758"/>
    <mergeCell ref="AC758:AE758"/>
    <mergeCell ref="B753:B758"/>
    <mergeCell ref="C753:E754"/>
    <mergeCell ref="F753:G758"/>
    <mergeCell ref="H753:H758"/>
    <mergeCell ref="I753:I758"/>
    <mergeCell ref="J753:O755"/>
    <mergeCell ref="P753:U755"/>
    <mergeCell ref="V753:AB755"/>
    <mergeCell ref="AC753:AE754"/>
    <mergeCell ref="AF753:AJ755"/>
    <mergeCell ref="AK753:AK758"/>
    <mergeCell ref="AL753:AL755"/>
    <mergeCell ref="AM753:AM754"/>
    <mergeCell ref="AP753:AQ758"/>
    <mergeCell ref="AR753:AS758"/>
    <mergeCell ref="AT753:AT758"/>
    <mergeCell ref="AN753:AO754"/>
    <mergeCell ref="AN755:AO756"/>
    <mergeCell ref="AN757:AO758"/>
    <mergeCell ref="C755:E756"/>
    <mergeCell ref="AM755:AM756"/>
    <mergeCell ref="AY749:AY750"/>
    <mergeCell ref="AZ749:AZ750"/>
    <mergeCell ref="BA749:BA750"/>
    <mergeCell ref="K750:L752"/>
    <mergeCell ref="M750:N752"/>
    <mergeCell ref="Q750:R752"/>
    <mergeCell ref="S750:T752"/>
    <mergeCell ref="V750:AB752"/>
    <mergeCell ref="AC750:AE751"/>
    <mergeCell ref="AF750:AG752"/>
    <mergeCell ref="AH750:AH752"/>
    <mergeCell ref="AI750:AJ752"/>
    <mergeCell ref="AL750:AL752"/>
    <mergeCell ref="AU750:AU752"/>
    <mergeCell ref="AV750:AW752"/>
    <mergeCell ref="C751:E752"/>
    <mergeCell ref="AM751:AM752"/>
    <mergeCell ref="AY751:AY752"/>
    <mergeCell ref="AZ751:AZ752"/>
    <mergeCell ref="BA751:BA752"/>
    <mergeCell ref="AC752:AE752"/>
    <mergeCell ref="B747:B752"/>
    <mergeCell ref="C747:E748"/>
    <mergeCell ref="F747:G752"/>
    <mergeCell ref="H747:H752"/>
    <mergeCell ref="I747:I752"/>
    <mergeCell ref="J747:O749"/>
    <mergeCell ref="P747:U749"/>
    <mergeCell ref="V747:AB749"/>
    <mergeCell ref="AC747:AE748"/>
    <mergeCell ref="AF747:AJ749"/>
    <mergeCell ref="AK747:AK752"/>
    <mergeCell ref="AL747:AL749"/>
    <mergeCell ref="AM747:AM748"/>
    <mergeCell ref="AP747:AQ752"/>
    <mergeCell ref="AR747:AS752"/>
    <mergeCell ref="AT747:AT752"/>
    <mergeCell ref="AN747:AO748"/>
    <mergeCell ref="AN749:AO750"/>
    <mergeCell ref="AN751:AO752"/>
    <mergeCell ref="C749:E750"/>
    <mergeCell ref="AM749:AM750"/>
    <mergeCell ref="AV741:AW743"/>
    <mergeCell ref="AY741:AY742"/>
    <mergeCell ref="AZ741:AZ742"/>
    <mergeCell ref="BA741:BA742"/>
    <mergeCell ref="C743:E744"/>
    <mergeCell ref="AM743:AM744"/>
    <mergeCell ref="AY743:AY744"/>
    <mergeCell ref="AZ743:AZ744"/>
    <mergeCell ref="BA743:BA744"/>
    <mergeCell ref="K744:L746"/>
    <mergeCell ref="M744:N746"/>
    <mergeCell ref="Q744:R746"/>
    <mergeCell ref="S744:T746"/>
    <mergeCell ref="V744:AB746"/>
    <mergeCell ref="AC744:AE745"/>
    <mergeCell ref="AF744:AG746"/>
    <mergeCell ref="AH744:AH746"/>
    <mergeCell ref="AI744:AJ746"/>
    <mergeCell ref="AL744:AL746"/>
    <mergeCell ref="AU744:AU746"/>
    <mergeCell ref="AV744:AW746"/>
    <mergeCell ref="C745:E746"/>
    <mergeCell ref="AM745:AM746"/>
    <mergeCell ref="AY745:AY746"/>
    <mergeCell ref="AZ745:AZ746"/>
    <mergeCell ref="BA745:BA746"/>
    <mergeCell ref="AC746:AE746"/>
    <mergeCell ref="B741:B746"/>
    <mergeCell ref="C741:E742"/>
    <mergeCell ref="F741:G746"/>
    <mergeCell ref="H741:H746"/>
    <mergeCell ref="I741:I746"/>
    <mergeCell ref="J741:O743"/>
    <mergeCell ref="P741:U743"/>
    <mergeCell ref="V741:AB743"/>
    <mergeCell ref="AC741:AE742"/>
    <mergeCell ref="AF741:AJ743"/>
    <mergeCell ref="AK741:AK746"/>
    <mergeCell ref="AL741:AL743"/>
    <mergeCell ref="AM741:AM742"/>
    <mergeCell ref="AP741:AQ746"/>
    <mergeCell ref="AR741:AS746"/>
    <mergeCell ref="AT741:AT746"/>
    <mergeCell ref="AN741:AO742"/>
    <mergeCell ref="AN743:AO744"/>
    <mergeCell ref="AN745:AO746"/>
    <mergeCell ref="AU735:AU737"/>
    <mergeCell ref="AV735:AW737"/>
    <mergeCell ref="AY735:AY736"/>
    <mergeCell ref="AZ735:AZ736"/>
    <mergeCell ref="BA735:BA736"/>
    <mergeCell ref="C737:E738"/>
    <mergeCell ref="AM737:AM738"/>
    <mergeCell ref="AY737:AY738"/>
    <mergeCell ref="AZ737:AZ738"/>
    <mergeCell ref="BA737:BA738"/>
    <mergeCell ref="K738:L740"/>
    <mergeCell ref="M738:N740"/>
    <mergeCell ref="Q738:R740"/>
    <mergeCell ref="S738:T740"/>
    <mergeCell ref="V738:AB740"/>
    <mergeCell ref="AC738:AE739"/>
    <mergeCell ref="AF738:AG740"/>
    <mergeCell ref="AH738:AH740"/>
    <mergeCell ref="AI738:AJ740"/>
    <mergeCell ref="AL738:AL740"/>
    <mergeCell ref="AU738:AU740"/>
    <mergeCell ref="AV738:AW740"/>
    <mergeCell ref="C739:E740"/>
    <mergeCell ref="AM739:AM740"/>
    <mergeCell ref="AY739:AY740"/>
    <mergeCell ref="AZ739:AZ740"/>
    <mergeCell ref="BA739:BA740"/>
    <mergeCell ref="AC740:AE740"/>
    <mergeCell ref="B735:B740"/>
    <mergeCell ref="C735:E736"/>
    <mergeCell ref="F735:G740"/>
    <mergeCell ref="H735:H740"/>
    <mergeCell ref="I735:I740"/>
    <mergeCell ref="J735:O737"/>
    <mergeCell ref="P735:U737"/>
    <mergeCell ref="V735:AB737"/>
    <mergeCell ref="AC735:AE736"/>
    <mergeCell ref="AF735:AJ737"/>
    <mergeCell ref="AK735:AK740"/>
    <mergeCell ref="AL735:AL737"/>
    <mergeCell ref="AM735:AM736"/>
    <mergeCell ref="AP735:AQ740"/>
    <mergeCell ref="AR735:AS740"/>
    <mergeCell ref="AT735:AT740"/>
    <mergeCell ref="AN735:AO736"/>
    <mergeCell ref="AN737:AO738"/>
    <mergeCell ref="AN739:AO740"/>
    <mergeCell ref="C731:E732"/>
    <mergeCell ref="AM731:AM732"/>
    <mergeCell ref="AY731:AY732"/>
    <mergeCell ref="AZ731:AZ732"/>
    <mergeCell ref="BA731:BA732"/>
    <mergeCell ref="K732:L734"/>
    <mergeCell ref="M732:N734"/>
    <mergeCell ref="Q732:R734"/>
    <mergeCell ref="S732:T734"/>
    <mergeCell ref="V732:AB734"/>
    <mergeCell ref="AC732:AE733"/>
    <mergeCell ref="AF732:AG734"/>
    <mergeCell ref="AH732:AH734"/>
    <mergeCell ref="AI732:AJ734"/>
    <mergeCell ref="AL732:AL734"/>
    <mergeCell ref="AU732:AU734"/>
    <mergeCell ref="AV732:AW734"/>
    <mergeCell ref="C733:E734"/>
    <mergeCell ref="AM733:AM734"/>
    <mergeCell ref="AY733:AY734"/>
    <mergeCell ref="AZ733:AZ734"/>
    <mergeCell ref="BA733:BA734"/>
    <mergeCell ref="AC734:AE734"/>
    <mergeCell ref="AU726:AU728"/>
    <mergeCell ref="AV726:AW728"/>
    <mergeCell ref="C727:E728"/>
    <mergeCell ref="AM727:AM728"/>
    <mergeCell ref="AY727:AY728"/>
    <mergeCell ref="AZ727:AZ728"/>
    <mergeCell ref="BA727:BA728"/>
    <mergeCell ref="AC728:AE728"/>
    <mergeCell ref="B729:B734"/>
    <mergeCell ref="C729:E730"/>
    <mergeCell ref="F729:G734"/>
    <mergeCell ref="H729:H734"/>
    <mergeCell ref="I729:I734"/>
    <mergeCell ref="J729:O731"/>
    <mergeCell ref="P729:U731"/>
    <mergeCell ref="V729:AB731"/>
    <mergeCell ref="AC729:AE730"/>
    <mergeCell ref="AF729:AJ731"/>
    <mergeCell ref="AK729:AK734"/>
    <mergeCell ref="AL729:AL731"/>
    <mergeCell ref="AM729:AM730"/>
    <mergeCell ref="AP729:AQ734"/>
    <mergeCell ref="AR729:AS734"/>
    <mergeCell ref="AT729:AT734"/>
    <mergeCell ref="AN729:AO730"/>
    <mergeCell ref="AN731:AO732"/>
    <mergeCell ref="AN733:AO734"/>
    <mergeCell ref="AU729:AU731"/>
    <mergeCell ref="AV729:AW731"/>
    <mergeCell ref="AY729:AY730"/>
    <mergeCell ref="AZ729:AZ730"/>
    <mergeCell ref="BA729:BA730"/>
    <mergeCell ref="B723:B728"/>
    <mergeCell ref="C723:E724"/>
    <mergeCell ref="F723:G728"/>
    <mergeCell ref="H723:H728"/>
    <mergeCell ref="I723:I728"/>
    <mergeCell ref="J723:O725"/>
    <mergeCell ref="P723:U725"/>
    <mergeCell ref="V723:AB725"/>
    <mergeCell ref="AC723:AE724"/>
    <mergeCell ref="AF723:AJ725"/>
    <mergeCell ref="AK723:AK728"/>
    <mergeCell ref="AL723:AL725"/>
    <mergeCell ref="AM723:AM724"/>
    <mergeCell ref="AP723:AQ728"/>
    <mergeCell ref="AR723:AS728"/>
    <mergeCell ref="AT723:AT728"/>
    <mergeCell ref="AN723:AO724"/>
    <mergeCell ref="AN725:AO726"/>
    <mergeCell ref="AN727:AO728"/>
    <mergeCell ref="Q726:R728"/>
    <mergeCell ref="S726:T728"/>
    <mergeCell ref="V726:AB728"/>
    <mergeCell ref="AC726:AE727"/>
    <mergeCell ref="AF726:AG728"/>
    <mergeCell ref="AH726:AH728"/>
    <mergeCell ref="AI726:AJ728"/>
    <mergeCell ref="AL726:AL728"/>
    <mergeCell ref="AU723:AU725"/>
    <mergeCell ref="AV723:AW725"/>
    <mergeCell ref="AY723:AY724"/>
    <mergeCell ref="AZ723:AZ724"/>
    <mergeCell ref="BA723:BA724"/>
    <mergeCell ref="C725:E726"/>
    <mergeCell ref="AM725:AM726"/>
    <mergeCell ref="AY725:AY726"/>
    <mergeCell ref="AZ725:AZ726"/>
    <mergeCell ref="BA725:BA726"/>
    <mergeCell ref="K726:L728"/>
    <mergeCell ref="M726:N728"/>
    <mergeCell ref="B717:B722"/>
    <mergeCell ref="C717:E718"/>
    <mergeCell ref="F717:G722"/>
    <mergeCell ref="H717:H722"/>
    <mergeCell ref="I717:I722"/>
    <mergeCell ref="J717:O719"/>
    <mergeCell ref="P717:U719"/>
    <mergeCell ref="V717:AB719"/>
    <mergeCell ref="AC717:AE718"/>
    <mergeCell ref="AF717:AJ719"/>
    <mergeCell ref="AK717:AK722"/>
    <mergeCell ref="AL717:AL719"/>
    <mergeCell ref="AM717:AM718"/>
    <mergeCell ref="AP717:AQ722"/>
    <mergeCell ref="AR717:AS722"/>
    <mergeCell ref="AT717:AT722"/>
    <mergeCell ref="AN717:AO718"/>
    <mergeCell ref="AN719:AO720"/>
    <mergeCell ref="AN721:AO722"/>
    <mergeCell ref="C719:E720"/>
    <mergeCell ref="AM719:AM720"/>
    <mergeCell ref="K720:L722"/>
    <mergeCell ref="M720:N722"/>
    <mergeCell ref="Q720:R722"/>
    <mergeCell ref="S720:T722"/>
    <mergeCell ref="V720:AB722"/>
    <mergeCell ref="AC720:AE721"/>
    <mergeCell ref="AF720:AG722"/>
    <mergeCell ref="AH720:AH722"/>
    <mergeCell ref="AI720:AJ722"/>
    <mergeCell ref="AL720:AL722"/>
    <mergeCell ref="C721:E722"/>
    <mergeCell ref="Q714:R716"/>
    <mergeCell ref="S714:T716"/>
    <mergeCell ref="V714:AB716"/>
    <mergeCell ref="AC714:AE715"/>
    <mergeCell ref="AF714:AG716"/>
    <mergeCell ref="AH714:AH716"/>
    <mergeCell ref="AI714:AJ716"/>
    <mergeCell ref="AL714:AL716"/>
    <mergeCell ref="AU714:AU716"/>
    <mergeCell ref="AV714:AW716"/>
    <mergeCell ref="C715:E716"/>
    <mergeCell ref="AM715:AM716"/>
    <mergeCell ref="AY715:AY716"/>
    <mergeCell ref="AZ715:AZ716"/>
    <mergeCell ref="BA715:BA716"/>
    <mergeCell ref="AC716:AE716"/>
    <mergeCell ref="BB717:BB722"/>
    <mergeCell ref="AU717:AU719"/>
    <mergeCell ref="AV717:AW719"/>
    <mergeCell ref="AY717:AY718"/>
    <mergeCell ref="AZ717:AZ718"/>
    <mergeCell ref="BA717:BA718"/>
    <mergeCell ref="AY719:AY720"/>
    <mergeCell ref="AZ719:AZ720"/>
    <mergeCell ref="BA719:BA720"/>
    <mergeCell ref="AU720:AU722"/>
    <mergeCell ref="AV720:AW722"/>
    <mergeCell ref="AM721:AM722"/>
    <mergeCell ref="AY721:AY722"/>
    <mergeCell ref="AZ721:AZ722"/>
    <mergeCell ref="BA721:BA722"/>
    <mergeCell ref="AC722:AE722"/>
    <mergeCell ref="BB711:BB716"/>
    <mergeCell ref="AU711:AU713"/>
    <mergeCell ref="AV711:AW713"/>
    <mergeCell ref="AY711:AY712"/>
    <mergeCell ref="AZ711:AZ712"/>
    <mergeCell ref="BA711:BA712"/>
    <mergeCell ref="AY713:AY714"/>
    <mergeCell ref="AZ713:AZ714"/>
    <mergeCell ref="C711:E712"/>
    <mergeCell ref="F711:G716"/>
    <mergeCell ref="H711:H716"/>
    <mergeCell ref="I711:I716"/>
    <mergeCell ref="J711:O713"/>
    <mergeCell ref="P711:U713"/>
    <mergeCell ref="V711:AB713"/>
    <mergeCell ref="AC711:AE712"/>
    <mergeCell ref="AF711:AJ713"/>
    <mergeCell ref="AK711:AK716"/>
    <mergeCell ref="AL711:AL713"/>
    <mergeCell ref="AM711:AM712"/>
    <mergeCell ref="AP711:AQ716"/>
    <mergeCell ref="AR711:AS716"/>
    <mergeCell ref="AT711:AT716"/>
    <mergeCell ref="AN711:AO712"/>
    <mergeCell ref="AN713:AO714"/>
    <mergeCell ref="AN715:AO716"/>
    <mergeCell ref="C713:E714"/>
    <mergeCell ref="AM713:AM714"/>
    <mergeCell ref="BA713:BA714"/>
    <mergeCell ref="K714:L716"/>
    <mergeCell ref="M714:N716"/>
    <mergeCell ref="B705:B710"/>
    <mergeCell ref="C705:E706"/>
    <mergeCell ref="F705:G710"/>
    <mergeCell ref="H705:I710"/>
    <mergeCell ref="J705:O707"/>
    <mergeCell ref="P705:U707"/>
    <mergeCell ref="V705:AA707"/>
    <mergeCell ref="AF705:AJ707"/>
    <mergeCell ref="AK705:AK710"/>
    <mergeCell ref="AL705:AL707"/>
    <mergeCell ref="AM705:AO706"/>
    <mergeCell ref="AP705:AT707"/>
    <mergeCell ref="AU705:AU707"/>
    <mergeCell ref="AV705:AW707"/>
    <mergeCell ref="C707:E708"/>
    <mergeCell ref="AM707:AO708"/>
    <mergeCell ref="J708:O710"/>
    <mergeCell ref="P708:U710"/>
    <mergeCell ref="V708:AA710"/>
    <mergeCell ref="AF708:AJ710"/>
    <mergeCell ref="AL708:AL710"/>
    <mergeCell ref="AP708:AQ710"/>
    <mergeCell ref="AR708:AS710"/>
    <mergeCell ref="AT708:AT710"/>
    <mergeCell ref="AU708:AU710"/>
    <mergeCell ref="AV708:AW710"/>
    <mergeCell ref="C709:E710"/>
    <mergeCell ref="AM709:AO710"/>
    <mergeCell ref="B711:B716"/>
    <mergeCell ref="AT698:AT699"/>
    <mergeCell ref="AU698:AW699"/>
    <mergeCell ref="Z699:AI700"/>
    <mergeCell ref="A700:C700"/>
    <mergeCell ref="D700:J700"/>
    <mergeCell ref="A701:C701"/>
    <mergeCell ref="D701:J701"/>
    <mergeCell ref="M701:Z703"/>
    <mergeCell ref="A702:C702"/>
    <mergeCell ref="D702:I702"/>
    <mergeCell ref="AR702:AV702"/>
    <mergeCell ref="AG703:AM703"/>
    <mergeCell ref="AR703:AU703"/>
    <mergeCell ref="AD702:AF702"/>
    <mergeCell ref="AP702:AQ702"/>
    <mergeCell ref="AD703:AF703"/>
    <mergeCell ref="AP703:AQ703"/>
    <mergeCell ref="AU700:AW700"/>
    <mergeCell ref="Z698:AI698"/>
    <mergeCell ref="AG702:AN702"/>
    <mergeCell ref="B678:B683"/>
    <mergeCell ref="C678:E679"/>
    <mergeCell ref="F678:G683"/>
    <mergeCell ref="H678:H683"/>
    <mergeCell ref="I678:I683"/>
    <mergeCell ref="J678:O680"/>
    <mergeCell ref="P678:U680"/>
    <mergeCell ref="V678:AB680"/>
    <mergeCell ref="AC678:AE679"/>
    <mergeCell ref="AF678:AJ680"/>
    <mergeCell ref="AK678:AK683"/>
    <mergeCell ref="AL678:AL680"/>
    <mergeCell ref="AM678:AM679"/>
    <mergeCell ref="AP678:AQ683"/>
    <mergeCell ref="AR678:AS683"/>
    <mergeCell ref="AT678:AT683"/>
    <mergeCell ref="AN678:AO679"/>
    <mergeCell ref="AN680:AO681"/>
    <mergeCell ref="AN682:AO683"/>
    <mergeCell ref="C680:E681"/>
    <mergeCell ref="AM680:AM681"/>
    <mergeCell ref="K681:L683"/>
    <mergeCell ref="M681:N683"/>
    <mergeCell ref="Q681:R683"/>
    <mergeCell ref="S681:T683"/>
    <mergeCell ref="V681:AB683"/>
    <mergeCell ref="AC681:AE682"/>
    <mergeCell ref="AF681:AG683"/>
    <mergeCell ref="AH681:AH683"/>
    <mergeCell ref="AI681:AJ683"/>
    <mergeCell ref="AL681:AL683"/>
    <mergeCell ref="C682:E683"/>
    <mergeCell ref="AU675:AU677"/>
    <mergeCell ref="AV675:AW677"/>
    <mergeCell ref="C676:E677"/>
    <mergeCell ref="AM676:AM677"/>
    <mergeCell ref="AY676:AY677"/>
    <mergeCell ref="AZ676:AZ677"/>
    <mergeCell ref="BA676:BA677"/>
    <mergeCell ref="AC677:AE677"/>
    <mergeCell ref="BB678:BB683"/>
    <mergeCell ref="AU678:AU680"/>
    <mergeCell ref="AV678:AW680"/>
    <mergeCell ref="AY678:AY679"/>
    <mergeCell ref="AZ678:AZ679"/>
    <mergeCell ref="BA678:BA679"/>
    <mergeCell ref="AY680:AY681"/>
    <mergeCell ref="AZ680:AZ681"/>
    <mergeCell ref="BA680:BA681"/>
    <mergeCell ref="AU681:AU683"/>
    <mergeCell ref="AV681:AW683"/>
    <mergeCell ref="AM682:AM683"/>
    <mergeCell ref="AY682:AY683"/>
    <mergeCell ref="AZ682:AZ683"/>
    <mergeCell ref="BA682:BA683"/>
    <mergeCell ref="AC683:AE683"/>
    <mergeCell ref="B672:B677"/>
    <mergeCell ref="C672:E673"/>
    <mergeCell ref="F672:G677"/>
    <mergeCell ref="H672:H677"/>
    <mergeCell ref="I672:I677"/>
    <mergeCell ref="J672:O674"/>
    <mergeCell ref="P672:U674"/>
    <mergeCell ref="V672:AB674"/>
    <mergeCell ref="AC672:AE673"/>
    <mergeCell ref="AF672:AJ674"/>
    <mergeCell ref="AK672:AK677"/>
    <mergeCell ref="AL672:AL674"/>
    <mergeCell ref="AM672:AM673"/>
    <mergeCell ref="AP672:AQ677"/>
    <mergeCell ref="AR672:AS677"/>
    <mergeCell ref="AT672:AT677"/>
    <mergeCell ref="AN672:AO673"/>
    <mergeCell ref="AN674:AO675"/>
    <mergeCell ref="AN676:AO677"/>
    <mergeCell ref="Q675:R677"/>
    <mergeCell ref="S675:T677"/>
    <mergeCell ref="V675:AB677"/>
    <mergeCell ref="AC675:AE676"/>
    <mergeCell ref="AF675:AG677"/>
    <mergeCell ref="AH675:AH677"/>
    <mergeCell ref="AI675:AJ677"/>
    <mergeCell ref="AL675:AL677"/>
    <mergeCell ref="AU672:AU674"/>
    <mergeCell ref="AV672:AW674"/>
    <mergeCell ref="AY672:AY673"/>
    <mergeCell ref="AZ672:AZ673"/>
    <mergeCell ref="BA672:BA673"/>
    <mergeCell ref="C674:E675"/>
    <mergeCell ref="AM674:AM675"/>
    <mergeCell ref="AY674:AY675"/>
    <mergeCell ref="AZ674:AZ675"/>
    <mergeCell ref="BA674:BA675"/>
    <mergeCell ref="K675:L677"/>
    <mergeCell ref="M675:N677"/>
    <mergeCell ref="B666:B671"/>
    <mergeCell ref="C666:E667"/>
    <mergeCell ref="F666:G671"/>
    <mergeCell ref="H666:H671"/>
    <mergeCell ref="I666:I671"/>
    <mergeCell ref="J666:O668"/>
    <mergeCell ref="P666:U668"/>
    <mergeCell ref="V666:AB668"/>
    <mergeCell ref="AC666:AE667"/>
    <mergeCell ref="AF666:AJ668"/>
    <mergeCell ref="AK666:AK671"/>
    <mergeCell ref="AL666:AL668"/>
    <mergeCell ref="AM666:AM667"/>
    <mergeCell ref="AP666:AQ671"/>
    <mergeCell ref="AR666:AS671"/>
    <mergeCell ref="AT666:AT671"/>
    <mergeCell ref="AN666:AO667"/>
    <mergeCell ref="AN668:AO669"/>
    <mergeCell ref="AN670:AO671"/>
    <mergeCell ref="C668:E669"/>
    <mergeCell ref="K669:L671"/>
    <mergeCell ref="M669:N671"/>
    <mergeCell ref="Q669:R671"/>
    <mergeCell ref="S669:T671"/>
    <mergeCell ref="V669:AB671"/>
    <mergeCell ref="AC669:AE670"/>
    <mergeCell ref="AF669:AG671"/>
    <mergeCell ref="AH669:AH671"/>
    <mergeCell ref="AI669:AJ671"/>
    <mergeCell ref="AL669:AL671"/>
    <mergeCell ref="C670:E671"/>
    <mergeCell ref="Q663:R665"/>
    <mergeCell ref="S663:T665"/>
    <mergeCell ref="V663:AB665"/>
    <mergeCell ref="AC663:AE664"/>
    <mergeCell ref="AF663:AG665"/>
    <mergeCell ref="AH663:AH665"/>
    <mergeCell ref="AI663:AJ665"/>
    <mergeCell ref="AL663:AL665"/>
    <mergeCell ref="C662:E663"/>
    <mergeCell ref="C664:E665"/>
    <mergeCell ref="BB666:BB671"/>
    <mergeCell ref="AU666:AU668"/>
    <mergeCell ref="AV666:AW668"/>
    <mergeCell ref="AY666:AY667"/>
    <mergeCell ref="AZ666:AZ667"/>
    <mergeCell ref="BA666:BA667"/>
    <mergeCell ref="AY668:AY669"/>
    <mergeCell ref="AZ668:AZ669"/>
    <mergeCell ref="BA668:BA669"/>
    <mergeCell ref="AU669:AU671"/>
    <mergeCell ref="AV669:AW671"/>
    <mergeCell ref="AM670:AM671"/>
    <mergeCell ref="AY670:AY671"/>
    <mergeCell ref="AZ670:AZ671"/>
    <mergeCell ref="BA670:BA671"/>
    <mergeCell ref="AC671:AE671"/>
    <mergeCell ref="BB660:BB665"/>
    <mergeCell ref="AU660:AU662"/>
    <mergeCell ref="AV660:AW662"/>
    <mergeCell ref="AY660:AY661"/>
    <mergeCell ref="AZ660:AZ661"/>
    <mergeCell ref="BA660:BA661"/>
    <mergeCell ref="AY662:AY663"/>
    <mergeCell ref="AZ662:AZ663"/>
    <mergeCell ref="AM668:AM669"/>
    <mergeCell ref="AP660:AQ665"/>
    <mergeCell ref="AR660:AS665"/>
    <mergeCell ref="AT660:AT665"/>
    <mergeCell ref="AN660:AO661"/>
    <mergeCell ref="AN662:AO663"/>
    <mergeCell ref="AN664:AO665"/>
    <mergeCell ref="AM662:AM663"/>
    <mergeCell ref="AN654:AO655"/>
    <mergeCell ref="AN656:AO657"/>
    <mergeCell ref="AN658:AO659"/>
    <mergeCell ref="C656:E657"/>
    <mergeCell ref="AM656:AM657"/>
    <mergeCell ref="K657:L659"/>
    <mergeCell ref="M657:N659"/>
    <mergeCell ref="Q657:R659"/>
    <mergeCell ref="S657:T659"/>
    <mergeCell ref="V657:AB659"/>
    <mergeCell ref="AC657:AE658"/>
    <mergeCell ref="AF657:AG659"/>
    <mergeCell ref="AH657:AH659"/>
    <mergeCell ref="C658:E659"/>
    <mergeCell ref="B660:B665"/>
    <mergeCell ref="C660:E661"/>
    <mergeCell ref="F660:G665"/>
    <mergeCell ref="H660:H665"/>
    <mergeCell ref="I660:I665"/>
    <mergeCell ref="J660:O662"/>
    <mergeCell ref="P660:U662"/>
    <mergeCell ref="V660:AB662"/>
    <mergeCell ref="AC660:AE661"/>
    <mergeCell ref="AF660:AJ662"/>
    <mergeCell ref="AK660:AK665"/>
    <mergeCell ref="AL660:AL662"/>
    <mergeCell ref="AM660:AM661"/>
    <mergeCell ref="AM664:AM665"/>
    <mergeCell ref="AC665:AE665"/>
    <mergeCell ref="AU651:AU653"/>
    <mergeCell ref="AV651:AW653"/>
    <mergeCell ref="C652:E653"/>
    <mergeCell ref="AM652:AM653"/>
    <mergeCell ref="AY652:AY653"/>
    <mergeCell ref="AZ652:AZ653"/>
    <mergeCell ref="BA662:BA663"/>
    <mergeCell ref="K663:L665"/>
    <mergeCell ref="M663:N665"/>
    <mergeCell ref="AU663:AU665"/>
    <mergeCell ref="AV663:AW665"/>
    <mergeCell ref="AY664:AY665"/>
    <mergeCell ref="AZ664:AZ665"/>
    <mergeCell ref="BA664:BA665"/>
    <mergeCell ref="BA652:BA653"/>
    <mergeCell ref="AC653:AE653"/>
    <mergeCell ref="B654:B659"/>
    <mergeCell ref="C654:E655"/>
    <mergeCell ref="F654:G659"/>
    <mergeCell ref="H654:H659"/>
    <mergeCell ref="I654:I659"/>
    <mergeCell ref="J654:O656"/>
    <mergeCell ref="P654:U656"/>
    <mergeCell ref="V654:AB656"/>
    <mergeCell ref="AC654:AE655"/>
    <mergeCell ref="AF654:AJ656"/>
    <mergeCell ref="AK654:AK659"/>
    <mergeCell ref="AL654:AL656"/>
    <mergeCell ref="AM654:AM655"/>
    <mergeCell ref="AP654:AQ659"/>
    <mergeCell ref="AR654:AS659"/>
    <mergeCell ref="AT654:AT659"/>
    <mergeCell ref="BB654:BB659"/>
    <mergeCell ref="AU654:AU656"/>
    <mergeCell ref="AV654:AW656"/>
    <mergeCell ref="AY654:AY655"/>
    <mergeCell ref="AZ654:AZ655"/>
    <mergeCell ref="BA654:BA655"/>
    <mergeCell ref="AY656:AY657"/>
    <mergeCell ref="AZ656:AZ657"/>
    <mergeCell ref="BA656:BA657"/>
    <mergeCell ref="AU657:AU659"/>
    <mergeCell ref="AV657:AW659"/>
    <mergeCell ref="AM658:AM659"/>
    <mergeCell ref="AY658:AY659"/>
    <mergeCell ref="AZ658:AZ659"/>
    <mergeCell ref="BA658:BA659"/>
    <mergeCell ref="AC659:AE659"/>
    <mergeCell ref="BB648:BB653"/>
    <mergeCell ref="AU648:AU650"/>
    <mergeCell ref="AV648:AW650"/>
    <mergeCell ref="AY648:AY649"/>
    <mergeCell ref="AZ648:AZ649"/>
    <mergeCell ref="BA648:BA649"/>
    <mergeCell ref="AY650:AY651"/>
    <mergeCell ref="AZ650:AZ651"/>
    <mergeCell ref="BA650:BA651"/>
    <mergeCell ref="AI657:AJ659"/>
    <mergeCell ref="AL657:AL659"/>
    <mergeCell ref="AC651:AE652"/>
    <mergeCell ref="AF651:AG653"/>
    <mergeCell ref="AH651:AH653"/>
    <mergeCell ref="AI651:AJ653"/>
    <mergeCell ref="AL651:AL653"/>
    <mergeCell ref="B648:B653"/>
    <mergeCell ref="C648:E649"/>
    <mergeCell ref="F648:G653"/>
    <mergeCell ref="H648:H653"/>
    <mergeCell ref="I648:I653"/>
    <mergeCell ref="J648:O650"/>
    <mergeCell ref="P648:U650"/>
    <mergeCell ref="V648:AB650"/>
    <mergeCell ref="AC648:AE649"/>
    <mergeCell ref="AF648:AJ650"/>
    <mergeCell ref="AK648:AK653"/>
    <mergeCell ref="AL648:AL650"/>
    <mergeCell ref="AM648:AM649"/>
    <mergeCell ref="AP648:AQ653"/>
    <mergeCell ref="AR648:AS653"/>
    <mergeCell ref="AT648:AT653"/>
    <mergeCell ref="AN648:AO649"/>
    <mergeCell ref="AN650:AO651"/>
    <mergeCell ref="AN652:AO653"/>
    <mergeCell ref="C650:E651"/>
    <mergeCell ref="AM650:AM651"/>
    <mergeCell ref="K651:L653"/>
    <mergeCell ref="M651:N653"/>
    <mergeCell ref="Q651:R653"/>
    <mergeCell ref="S651:T653"/>
    <mergeCell ref="V651:AB653"/>
    <mergeCell ref="B642:B647"/>
    <mergeCell ref="C642:E643"/>
    <mergeCell ref="F642:G647"/>
    <mergeCell ref="H642:H647"/>
    <mergeCell ref="I642:I647"/>
    <mergeCell ref="J642:O644"/>
    <mergeCell ref="P642:U644"/>
    <mergeCell ref="V642:AB644"/>
    <mergeCell ref="AC642:AE643"/>
    <mergeCell ref="AF642:AJ644"/>
    <mergeCell ref="AK642:AK647"/>
    <mergeCell ref="AL642:AL644"/>
    <mergeCell ref="AM642:AM643"/>
    <mergeCell ref="AP642:AQ647"/>
    <mergeCell ref="AR642:AS647"/>
    <mergeCell ref="AT642:AT647"/>
    <mergeCell ref="AN642:AO643"/>
    <mergeCell ref="AN644:AO645"/>
    <mergeCell ref="AN646:AO647"/>
    <mergeCell ref="C644:E645"/>
    <mergeCell ref="AM644:AM645"/>
    <mergeCell ref="K645:L647"/>
    <mergeCell ref="M645:N647"/>
    <mergeCell ref="Q645:R647"/>
    <mergeCell ref="S645:T647"/>
    <mergeCell ref="V645:AB647"/>
    <mergeCell ref="AC645:AE646"/>
    <mergeCell ref="AF645:AG647"/>
    <mergeCell ref="AH645:AH647"/>
    <mergeCell ref="AI645:AJ647"/>
    <mergeCell ref="AL645:AL647"/>
    <mergeCell ref="C646:E647"/>
    <mergeCell ref="AU639:AU641"/>
    <mergeCell ref="AV639:AW641"/>
    <mergeCell ref="C640:E641"/>
    <mergeCell ref="AM640:AM641"/>
    <mergeCell ref="AY640:AY641"/>
    <mergeCell ref="AZ640:AZ641"/>
    <mergeCell ref="BA640:BA641"/>
    <mergeCell ref="AC641:AE641"/>
    <mergeCell ref="BB642:BB647"/>
    <mergeCell ref="AU642:AU644"/>
    <mergeCell ref="AV642:AW644"/>
    <mergeCell ref="AY642:AY643"/>
    <mergeCell ref="AZ642:AZ643"/>
    <mergeCell ref="BA642:BA643"/>
    <mergeCell ref="AY644:AY645"/>
    <mergeCell ref="AZ644:AZ645"/>
    <mergeCell ref="BA644:BA645"/>
    <mergeCell ref="AU645:AU647"/>
    <mergeCell ref="AV645:AW647"/>
    <mergeCell ref="AM646:AM647"/>
    <mergeCell ref="AY646:AY647"/>
    <mergeCell ref="AZ646:AZ647"/>
    <mergeCell ref="BA646:BA647"/>
    <mergeCell ref="AC647:AE647"/>
    <mergeCell ref="B636:B641"/>
    <mergeCell ref="C636:E637"/>
    <mergeCell ref="F636:G641"/>
    <mergeCell ref="H636:H641"/>
    <mergeCell ref="I636:I641"/>
    <mergeCell ref="J636:O638"/>
    <mergeCell ref="P636:U638"/>
    <mergeCell ref="V636:AB638"/>
    <mergeCell ref="AC636:AE637"/>
    <mergeCell ref="AF636:AJ638"/>
    <mergeCell ref="AK636:AK641"/>
    <mergeCell ref="AL636:AL638"/>
    <mergeCell ref="AM636:AM637"/>
    <mergeCell ref="AP636:AQ641"/>
    <mergeCell ref="AR636:AS641"/>
    <mergeCell ref="AT636:AT641"/>
    <mergeCell ref="AN636:AO637"/>
    <mergeCell ref="AN638:AO639"/>
    <mergeCell ref="AN640:AO641"/>
    <mergeCell ref="Q639:R641"/>
    <mergeCell ref="S639:T641"/>
    <mergeCell ref="V639:AB641"/>
    <mergeCell ref="AC639:AE640"/>
    <mergeCell ref="AF639:AG641"/>
    <mergeCell ref="AH639:AH641"/>
    <mergeCell ref="AI639:AJ641"/>
    <mergeCell ref="AL639:AL641"/>
    <mergeCell ref="AU636:AU638"/>
    <mergeCell ref="AV636:AW638"/>
    <mergeCell ref="AY636:AY637"/>
    <mergeCell ref="AZ636:AZ637"/>
    <mergeCell ref="BA636:BA637"/>
    <mergeCell ref="C638:E639"/>
    <mergeCell ref="AM638:AM639"/>
    <mergeCell ref="AY638:AY639"/>
    <mergeCell ref="AZ638:AZ639"/>
    <mergeCell ref="BA638:BA639"/>
    <mergeCell ref="K639:L641"/>
    <mergeCell ref="M639:N641"/>
    <mergeCell ref="B630:B635"/>
    <mergeCell ref="C630:E631"/>
    <mergeCell ref="F630:G635"/>
    <mergeCell ref="H630:H635"/>
    <mergeCell ref="I630:I635"/>
    <mergeCell ref="J630:O632"/>
    <mergeCell ref="P630:U632"/>
    <mergeCell ref="V630:AB632"/>
    <mergeCell ref="AC630:AE631"/>
    <mergeCell ref="AF630:AJ632"/>
    <mergeCell ref="AK630:AK635"/>
    <mergeCell ref="AL630:AL632"/>
    <mergeCell ref="AM630:AM631"/>
    <mergeCell ref="AP630:AQ635"/>
    <mergeCell ref="AR630:AS635"/>
    <mergeCell ref="AT630:AT635"/>
    <mergeCell ref="AN630:AO631"/>
    <mergeCell ref="AN632:AO633"/>
    <mergeCell ref="AN634:AO635"/>
    <mergeCell ref="C632:E633"/>
    <mergeCell ref="AM632:AM633"/>
    <mergeCell ref="K633:L635"/>
    <mergeCell ref="M633:N635"/>
    <mergeCell ref="Q633:R635"/>
    <mergeCell ref="S633:T635"/>
    <mergeCell ref="V633:AB635"/>
    <mergeCell ref="AC633:AE634"/>
    <mergeCell ref="AF633:AG635"/>
    <mergeCell ref="AH633:AH635"/>
    <mergeCell ref="AI633:AJ635"/>
    <mergeCell ref="AL633:AL635"/>
    <mergeCell ref="C634:E635"/>
    <mergeCell ref="Q627:R629"/>
    <mergeCell ref="S627:T629"/>
    <mergeCell ref="V627:AB629"/>
    <mergeCell ref="AC627:AE628"/>
    <mergeCell ref="AF627:AG629"/>
    <mergeCell ref="AH627:AH629"/>
    <mergeCell ref="AI627:AJ629"/>
    <mergeCell ref="AL627:AL629"/>
    <mergeCell ref="AU627:AU629"/>
    <mergeCell ref="AV627:AW629"/>
    <mergeCell ref="C628:E629"/>
    <mergeCell ref="AM628:AM629"/>
    <mergeCell ref="AY628:AY629"/>
    <mergeCell ref="AZ628:AZ629"/>
    <mergeCell ref="BA628:BA629"/>
    <mergeCell ref="AC629:AE629"/>
    <mergeCell ref="BB630:BB635"/>
    <mergeCell ref="AU630:AU632"/>
    <mergeCell ref="AV630:AW632"/>
    <mergeCell ref="AY630:AY631"/>
    <mergeCell ref="AZ630:AZ631"/>
    <mergeCell ref="BA630:BA631"/>
    <mergeCell ref="AY632:AY633"/>
    <mergeCell ref="AZ632:AZ633"/>
    <mergeCell ref="BA632:BA633"/>
    <mergeCell ref="AU633:AU635"/>
    <mergeCell ref="AV633:AW635"/>
    <mergeCell ref="AM634:AM635"/>
    <mergeCell ref="AY634:AY635"/>
    <mergeCell ref="AZ634:AZ635"/>
    <mergeCell ref="BA634:BA635"/>
    <mergeCell ref="AC635:AE635"/>
    <mergeCell ref="BB624:BB629"/>
    <mergeCell ref="AU624:AU626"/>
    <mergeCell ref="AV624:AW626"/>
    <mergeCell ref="AY624:AY625"/>
    <mergeCell ref="AZ624:AZ625"/>
    <mergeCell ref="BA624:BA625"/>
    <mergeCell ref="AY626:AY627"/>
    <mergeCell ref="AZ626:AZ627"/>
    <mergeCell ref="C624:E625"/>
    <mergeCell ref="F624:G629"/>
    <mergeCell ref="H624:H629"/>
    <mergeCell ref="I624:I629"/>
    <mergeCell ref="J624:O626"/>
    <mergeCell ref="P624:U626"/>
    <mergeCell ref="V624:AB626"/>
    <mergeCell ref="AC624:AE625"/>
    <mergeCell ref="AF624:AJ626"/>
    <mergeCell ref="AK624:AK629"/>
    <mergeCell ref="AL624:AL626"/>
    <mergeCell ref="AM624:AM625"/>
    <mergeCell ref="AP624:AQ629"/>
    <mergeCell ref="AR624:AS629"/>
    <mergeCell ref="AT624:AT629"/>
    <mergeCell ref="AN624:AO625"/>
    <mergeCell ref="AN626:AO627"/>
    <mergeCell ref="AN628:AO629"/>
    <mergeCell ref="C626:E627"/>
    <mergeCell ref="AM626:AM627"/>
    <mergeCell ref="BA626:BA627"/>
    <mergeCell ref="K627:L629"/>
    <mergeCell ref="M627:N629"/>
    <mergeCell ref="B618:B623"/>
    <mergeCell ref="C618:E619"/>
    <mergeCell ref="F618:G623"/>
    <mergeCell ref="H618:I623"/>
    <mergeCell ref="J618:O620"/>
    <mergeCell ref="P618:U620"/>
    <mergeCell ref="V618:AA620"/>
    <mergeCell ref="AF618:AJ620"/>
    <mergeCell ref="AK618:AK623"/>
    <mergeCell ref="AL618:AL620"/>
    <mergeCell ref="AM618:AO619"/>
    <mergeCell ref="AP618:AT620"/>
    <mergeCell ref="AU618:AU620"/>
    <mergeCell ref="AV618:AW620"/>
    <mergeCell ref="C620:E621"/>
    <mergeCell ref="AM620:AO621"/>
    <mergeCell ref="J621:O623"/>
    <mergeCell ref="P621:U623"/>
    <mergeCell ref="V621:AA623"/>
    <mergeCell ref="AF621:AJ623"/>
    <mergeCell ref="AL621:AL623"/>
    <mergeCell ref="AP621:AQ623"/>
    <mergeCell ref="AR621:AS623"/>
    <mergeCell ref="AT621:AT623"/>
    <mergeCell ref="AU621:AU623"/>
    <mergeCell ref="AV621:AW623"/>
    <mergeCell ref="C622:E623"/>
    <mergeCell ref="AM622:AO623"/>
    <mergeCell ref="B624:B629"/>
    <mergeCell ref="AT611:AT612"/>
    <mergeCell ref="AU611:AW612"/>
    <mergeCell ref="Z612:AI613"/>
    <mergeCell ref="A613:C613"/>
    <mergeCell ref="D613:J613"/>
    <mergeCell ref="A614:C614"/>
    <mergeCell ref="D614:J614"/>
    <mergeCell ref="M614:Z616"/>
    <mergeCell ref="A615:C615"/>
    <mergeCell ref="D615:I615"/>
    <mergeCell ref="AR615:AV615"/>
    <mergeCell ref="AG616:AM616"/>
    <mergeCell ref="AR616:AU616"/>
    <mergeCell ref="AD615:AF615"/>
    <mergeCell ref="AP615:AQ615"/>
    <mergeCell ref="AD616:AF616"/>
    <mergeCell ref="AP616:AQ616"/>
    <mergeCell ref="AU613:AW613"/>
    <mergeCell ref="Z611:AI611"/>
    <mergeCell ref="AG615:AN615"/>
    <mergeCell ref="B591:B596"/>
    <mergeCell ref="C591:E592"/>
    <mergeCell ref="F591:G596"/>
    <mergeCell ref="H591:H596"/>
    <mergeCell ref="I591:I596"/>
    <mergeCell ref="J591:O593"/>
    <mergeCell ref="P591:U593"/>
    <mergeCell ref="V591:AB593"/>
    <mergeCell ref="AC591:AE592"/>
    <mergeCell ref="AF591:AJ593"/>
    <mergeCell ref="AK591:AK596"/>
    <mergeCell ref="AL591:AL593"/>
    <mergeCell ref="AM591:AM592"/>
    <mergeCell ref="AP591:AQ596"/>
    <mergeCell ref="AR591:AS596"/>
    <mergeCell ref="AT591:AT596"/>
    <mergeCell ref="AN591:AO592"/>
    <mergeCell ref="AN593:AO594"/>
    <mergeCell ref="AN595:AO596"/>
    <mergeCell ref="C593:E594"/>
    <mergeCell ref="AM593:AM594"/>
    <mergeCell ref="K594:L596"/>
    <mergeCell ref="M594:N596"/>
    <mergeCell ref="Q594:R596"/>
    <mergeCell ref="S594:T596"/>
    <mergeCell ref="V594:AB596"/>
    <mergeCell ref="AC594:AE595"/>
    <mergeCell ref="AF594:AG596"/>
    <mergeCell ref="AH594:AH596"/>
    <mergeCell ref="AI594:AJ596"/>
    <mergeCell ref="AL594:AL596"/>
    <mergeCell ref="C595:E596"/>
    <mergeCell ref="AU588:AU590"/>
    <mergeCell ref="AV588:AW590"/>
    <mergeCell ref="C589:E590"/>
    <mergeCell ref="AM589:AM590"/>
    <mergeCell ref="AY589:AY590"/>
    <mergeCell ref="AZ589:AZ590"/>
    <mergeCell ref="BA589:BA590"/>
    <mergeCell ref="AC590:AE590"/>
    <mergeCell ref="BB591:BB596"/>
    <mergeCell ref="AU591:AU593"/>
    <mergeCell ref="AV591:AW593"/>
    <mergeCell ref="AY591:AY592"/>
    <mergeCell ref="AZ591:AZ592"/>
    <mergeCell ref="BA591:BA592"/>
    <mergeCell ref="AY593:AY594"/>
    <mergeCell ref="AZ593:AZ594"/>
    <mergeCell ref="BA593:BA594"/>
    <mergeCell ref="AU594:AU596"/>
    <mergeCell ref="AV594:AW596"/>
    <mergeCell ref="AM595:AM596"/>
    <mergeCell ref="AY595:AY596"/>
    <mergeCell ref="AZ595:AZ596"/>
    <mergeCell ref="BA595:BA596"/>
    <mergeCell ref="AC596:AE596"/>
    <mergeCell ref="B585:B590"/>
    <mergeCell ref="C585:E586"/>
    <mergeCell ref="F585:G590"/>
    <mergeCell ref="H585:H590"/>
    <mergeCell ref="I585:I590"/>
    <mergeCell ref="J585:O587"/>
    <mergeCell ref="P585:U587"/>
    <mergeCell ref="V585:AB587"/>
    <mergeCell ref="AC585:AE586"/>
    <mergeCell ref="AF585:AJ587"/>
    <mergeCell ref="AK585:AK590"/>
    <mergeCell ref="AL585:AL587"/>
    <mergeCell ref="AM585:AM586"/>
    <mergeCell ref="AP585:AQ590"/>
    <mergeCell ref="AR585:AS590"/>
    <mergeCell ref="AT585:AT590"/>
    <mergeCell ref="AN585:AO586"/>
    <mergeCell ref="AN587:AO588"/>
    <mergeCell ref="AN589:AO590"/>
    <mergeCell ref="Q588:R590"/>
    <mergeCell ref="S588:T590"/>
    <mergeCell ref="V588:AB590"/>
    <mergeCell ref="AC588:AE589"/>
    <mergeCell ref="AF588:AG590"/>
    <mergeCell ref="AH588:AH590"/>
    <mergeCell ref="AI588:AJ590"/>
    <mergeCell ref="AL588:AL590"/>
    <mergeCell ref="AU585:AU587"/>
    <mergeCell ref="AV585:AW587"/>
    <mergeCell ref="AY585:AY586"/>
    <mergeCell ref="AZ585:AZ586"/>
    <mergeCell ref="BA585:BA586"/>
    <mergeCell ref="C587:E588"/>
    <mergeCell ref="AM587:AM588"/>
    <mergeCell ref="AY587:AY588"/>
    <mergeCell ref="AZ587:AZ588"/>
    <mergeCell ref="BA587:BA588"/>
    <mergeCell ref="K588:L590"/>
    <mergeCell ref="M588:N590"/>
    <mergeCell ref="B579:B584"/>
    <mergeCell ref="C579:E580"/>
    <mergeCell ref="F579:G584"/>
    <mergeCell ref="H579:H584"/>
    <mergeCell ref="I579:I584"/>
    <mergeCell ref="J579:O581"/>
    <mergeCell ref="P579:U581"/>
    <mergeCell ref="V579:AB581"/>
    <mergeCell ref="AC579:AE580"/>
    <mergeCell ref="AF579:AJ581"/>
    <mergeCell ref="AK579:AK584"/>
    <mergeCell ref="AL579:AL581"/>
    <mergeCell ref="AM579:AM580"/>
    <mergeCell ref="AP579:AQ584"/>
    <mergeCell ref="AR579:AS584"/>
    <mergeCell ref="AT579:AT584"/>
    <mergeCell ref="AN579:AO580"/>
    <mergeCell ref="AN581:AO582"/>
    <mergeCell ref="AN583:AO584"/>
    <mergeCell ref="C581:E582"/>
    <mergeCell ref="K582:L584"/>
    <mergeCell ref="M582:N584"/>
    <mergeCell ref="Q582:R584"/>
    <mergeCell ref="S582:T584"/>
    <mergeCell ref="V582:AB584"/>
    <mergeCell ref="AC582:AE583"/>
    <mergeCell ref="AF582:AG584"/>
    <mergeCell ref="AH582:AH584"/>
    <mergeCell ref="AI582:AJ584"/>
    <mergeCell ref="AL582:AL584"/>
    <mergeCell ref="C583:E584"/>
    <mergeCell ref="Q576:R578"/>
    <mergeCell ref="S576:T578"/>
    <mergeCell ref="V576:AB578"/>
    <mergeCell ref="AC576:AE577"/>
    <mergeCell ref="AF576:AG578"/>
    <mergeCell ref="AH576:AH578"/>
    <mergeCell ref="AI576:AJ578"/>
    <mergeCell ref="AL576:AL578"/>
    <mergeCell ref="C575:E576"/>
    <mergeCell ref="C577:E578"/>
    <mergeCell ref="BB579:BB584"/>
    <mergeCell ref="AU579:AU581"/>
    <mergeCell ref="AV579:AW581"/>
    <mergeCell ref="AY579:AY580"/>
    <mergeCell ref="AZ579:AZ580"/>
    <mergeCell ref="BA579:BA580"/>
    <mergeCell ref="AY581:AY582"/>
    <mergeCell ref="AZ581:AZ582"/>
    <mergeCell ref="BA581:BA582"/>
    <mergeCell ref="AU582:AU584"/>
    <mergeCell ref="AV582:AW584"/>
    <mergeCell ref="AM583:AM584"/>
    <mergeCell ref="AY583:AY584"/>
    <mergeCell ref="AZ583:AZ584"/>
    <mergeCell ref="BA583:BA584"/>
    <mergeCell ref="AC584:AE584"/>
    <mergeCell ref="BB573:BB578"/>
    <mergeCell ref="AU573:AU575"/>
    <mergeCell ref="AV573:AW575"/>
    <mergeCell ref="AY573:AY574"/>
    <mergeCell ref="AZ573:AZ574"/>
    <mergeCell ref="BA573:BA574"/>
    <mergeCell ref="AY575:AY576"/>
    <mergeCell ref="AZ575:AZ576"/>
    <mergeCell ref="AM581:AM582"/>
    <mergeCell ref="AP573:AQ578"/>
    <mergeCell ref="AR573:AS578"/>
    <mergeCell ref="AT573:AT578"/>
    <mergeCell ref="AN573:AO574"/>
    <mergeCell ref="AN575:AO576"/>
    <mergeCell ref="AN577:AO578"/>
    <mergeCell ref="AM575:AM576"/>
    <mergeCell ref="AN567:AO568"/>
    <mergeCell ref="AN569:AO570"/>
    <mergeCell ref="AN571:AO572"/>
    <mergeCell ref="C569:E570"/>
    <mergeCell ref="AM569:AM570"/>
    <mergeCell ref="K570:L572"/>
    <mergeCell ref="M570:N572"/>
    <mergeCell ref="Q570:R572"/>
    <mergeCell ref="S570:T572"/>
    <mergeCell ref="V570:AB572"/>
    <mergeCell ref="AC570:AE571"/>
    <mergeCell ref="AF570:AG572"/>
    <mergeCell ref="AH570:AH572"/>
    <mergeCell ref="C571:E572"/>
    <mergeCell ref="B573:B578"/>
    <mergeCell ref="C573:E574"/>
    <mergeCell ref="F573:G578"/>
    <mergeCell ref="H573:H578"/>
    <mergeCell ref="I573:I578"/>
    <mergeCell ref="J573:O575"/>
    <mergeCell ref="P573:U575"/>
    <mergeCell ref="V573:AB575"/>
    <mergeCell ref="AC573:AE574"/>
    <mergeCell ref="AF573:AJ575"/>
    <mergeCell ref="AK573:AK578"/>
    <mergeCell ref="AL573:AL575"/>
    <mergeCell ref="AM573:AM574"/>
    <mergeCell ref="AM577:AM578"/>
    <mergeCell ref="AC578:AE578"/>
    <mergeCell ref="AU564:AU566"/>
    <mergeCell ref="AV564:AW566"/>
    <mergeCell ref="C565:E566"/>
    <mergeCell ref="AM565:AM566"/>
    <mergeCell ref="AY565:AY566"/>
    <mergeCell ref="AZ565:AZ566"/>
    <mergeCell ref="BA575:BA576"/>
    <mergeCell ref="K576:L578"/>
    <mergeCell ref="M576:N578"/>
    <mergeCell ref="AU576:AU578"/>
    <mergeCell ref="AV576:AW578"/>
    <mergeCell ref="AY577:AY578"/>
    <mergeCell ref="AZ577:AZ578"/>
    <mergeCell ref="BA577:BA578"/>
    <mergeCell ref="BA565:BA566"/>
    <mergeCell ref="AC566:AE566"/>
    <mergeCell ref="B567:B572"/>
    <mergeCell ref="C567:E568"/>
    <mergeCell ref="F567:G572"/>
    <mergeCell ref="H567:H572"/>
    <mergeCell ref="I567:I572"/>
    <mergeCell ref="J567:O569"/>
    <mergeCell ref="P567:U569"/>
    <mergeCell ref="V567:AB569"/>
    <mergeCell ref="AC567:AE568"/>
    <mergeCell ref="AF567:AJ569"/>
    <mergeCell ref="AK567:AK572"/>
    <mergeCell ref="AL567:AL569"/>
    <mergeCell ref="AM567:AM568"/>
    <mergeCell ref="AP567:AQ572"/>
    <mergeCell ref="AR567:AS572"/>
    <mergeCell ref="AT567:AT572"/>
    <mergeCell ref="BB567:BB572"/>
    <mergeCell ref="AU567:AU569"/>
    <mergeCell ref="AV567:AW569"/>
    <mergeCell ref="AY567:AY568"/>
    <mergeCell ref="AZ567:AZ568"/>
    <mergeCell ref="BA567:BA568"/>
    <mergeCell ref="AY569:AY570"/>
    <mergeCell ref="AZ569:AZ570"/>
    <mergeCell ref="BA569:BA570"/>
    <mergeCell ref="AU570:AU572"/>
    <mergeCell ref="AV570:AW572"/>
    <mergeCell ref="AM571:AM572"/>
    <mergeCell ref="AY571:AY572"/>
    <mergeCell ref="AZ571:AZ572"/>
    <mergeCell ref="BA571:BA572"/>
    <mergeCell ref="AC572:AE572"/>
    <mergeCell ref="BB561:BB566"/>
    <mergeCell ref="AU561:AU563"/>
    <mergeCell ref="AV561:AW563"/>
    <mergeCell ref="AY561:AY562"/>
    <mergeCell ref="AZ561:AZ562"/>
    <mergeCell ref="BA561:BA562"/>
    <mergeCell ref="AY563:AY564"/>
    <mergeCell ref="AZ563:AZ564"/>
    <mergeCell ref="BA563:BA564"/>
    <mergeCell ref="AI570:AJ572"/>
    <mergeCell ref="AL570:AL572"/>
    <mergeCell ref="AC564:AE565"/>
    <mergeCell ref="AF564:AG566"/>
    <mergeCell ref="AH564:AH566"/>
    <mergeCell ref="AI564:AJ566"/>
    <mergeCell ref="AL564:AL566"/>
    <mergeCell ref="B561:B566"/>
    <mergeCell ref="C561:E562"/>
    <mergeCell ref="F561:G566"/>
    <mergeCell ref="H561:H566"/>
    <mergeCell ref="I561:I566"/>
    <mergeCell ref="J561:O563"/>
    <mergeCell ref="P561:U563"/>
    <mergeCell ref="V561:AB563"/>
    <mergeCell ref="AC561:AE562"/>
    <mergeCell ref="AF561:AJ563"/>
    <mergeCell ref="AK561:AK566"/>
    <mergeCell ref="AL561:AL563"/>
    <mergeCell ref="AM561:AM562"/>
    <mergeCell ref="AP561:AQ566"/>
    <mergeCell ref="AR561:AS566"/>
    <mergeCell ref="AT561:AT566"/>
    <mergeCell ref="AN561:AO562"/>
    <mergeCell ref="AN563:AO564"/>
    <mergeCell ref="AN565:AO566"/>
    <mergeCell ref="C563:E564"/>
    <mergeCell ref="AM563:AM564"/>
    <mergeCell ref="K564:L566"/>
    <mergeCell ref="M564:N566"/>
    <mergeCell ref="Q564:R566"/>
    <mergeCell ref="S564:T566"/>
    <mergeCell ref="V564:AB566"/>
    <mergeCell ref="B555:B560"/>
    <mergeCell ref="C555:E556"/>
    <mergeCell ref="F555:G560"/>
    <mergeCell ref="H555:H560"/>
    <mergeCell ref="I555:I560"/>
    <mergeCell ref="J555:O557"/>
    <mergeCell ref="P555:U557"/>
    <mergeCell ref="V555:AB557"/>
    <mergeCell ref="AC555:AE556"/>
    <mergeCell ref="AF555:AJ557"/>
    <mergeCell ref="AK555:AK560"/>
    <mergeCell ref="AL555:AL557"/>
    <mergeCell ref="AM555:AM556"/>
    <mergeCell ref="AP555:AQ560"/>
    <mergeCell ref="AR555:AS560"/>
    <mergeCell ref="AT555:AT560"/>
    <mergeCell ref="AN555:AO556"/>
    <mergeCell ref="AN557:AO558"/>
    <mergeCell ref="AN559:AO560"/>
    <mergeCell ref="C557:E558"/>
    <mergeCell ref="AM557:AM558"/>
    <mergeCell ref="K558:L560"/>
    <mergeCell ref="M558:N560"/>
    <mergeCell ref="Q558:R560"/>
    <mergeCell ref="S558:T560"/>
    <mergeCell ref="V558:AB560"/>
    <mergeCell ref="AC558:AE559"/>
    <mergeCell ref="AF558:AG560"/>
    <mergeCell ref="AH558:AH560"/>
    <mergeCell ref="AI558:AJ560"/>
    <mergeCell ref="AL558:AL560"/>
    <mergeCell ref="C559:E560"/>
    <mergeCell ref="AU552:AU554"/>
    <mergeCell ref="AV552:AW554"/>
    <mergeCell ref="C553:E554"/>
    <mergeCell ref="AM553:AM554"/>
    <mergeCell ref="AY553:AY554"/>
    <mergeCell ref="AZ553:AZ554"/>
    <mergeCell ref="BA553:BA554"/>
    <mergeCell ref="AC554:AE554"/>
    <mergeCell ref="BB555:BB560"/>
    <mergeCell ref="AU555:AU557"/>
    <mergeCell ref="AV555:AW557"/>
    <mergeCell ref="AY555:AY556"/>
    <mergeCell ref="AZ555:AZ556"/>
    <mergeCell ref="BA555:BA556"/>
    <mergeCell ref="AY557:AY558"/>
    <mergeCell ref="AZ557:AZ558"/>
    <mergeCell ref="BA557:BA558"/>
    <mergeCell ref="AU558:AU560"/>
    <mergeCell ref="AV558:AW560"/>
    <mergeCell ref="AM559:AM560"/>
    <mergeCell ref="AY559:AY560"/>
    <mergeCell ref="AZ559:AZ560"/>
    <mergeCell ref="BA559:BA560"/>
    <mergeCell ref="AC560:AE560"/>
    <mergeCell ref="B549:B554"/>
    <mergeCell ref="C549:E550"/>
    <mergeCell ref="F549:G554"/>
    <mergeCell ref="H549:H554"/>
    <mergeCell ref="I549:I554"/>
    <mergeCell ref="J549:O551"/>
    <mergeCell ref="P549:U551"/>
    <mergeCell ref="V549:AB551"/>
    <mergeCell ref="AC549:AE550"/>
    <mergeCell ref="AF549:AJ551"/>
    <mergeCell ref="AK549:AK554"/>
    <mergeCell ref="AL549:AL551"/>
    <mergeCell ref="AM549:AM550"/>
    <mergeCell ref="AP549:AQ554"/>
    <mergeCell ref="AR549:AS554"/>
    <mergeCell ref="AT549:AT554"/>
    <mergeCell ref="AN549:AO550"/>
    <mergeCell ref="AN551:AO552"/>
    <mergeCell ref="AN553:AO554"/>
    <mergeCell ref="Q552:R554"/>
    <mergeCell ref="S552:T554"/>
    <mergeCell ref="V552:AB554"/>
    <mergeCell ref="AC552:AE553"/>
    <mergeCell ref="AF552:AG554"/>
    <mergeCell ref="AH552:AH554"/>
    <mergeCell ref="AI552:AJ554"/>
    <mergeCell ref="AL552:AL554"/>
    <mergeCell ref="AU549:AU551"/>
    <mergeCell ref="AV549:AW551"/>
    <mergeCell ref="AY549:AY550"/>
    <mergeCell ref="AZ549:AZ550"/>
    <mergeCell ref="BA549:BA550"/>
    <mergeCell ref="C551:E552"/>
    <mergeCell ref="AM551:AM552"/>
    <mergeCell ref="AY551:AY552"/>
    <mergeCell ref="AZ551:AZ552"/>
    <mergeCell ref="BA551:BA552"/>
    <mergeCell ref="K552:L554"/>
    <mergeCell ref="M552:N554"/>
    <mergeCell ref="B543:B548"/>
    <mergeCell ref="C543:E544"/>
    <mergeCell ref="F543:G548"/>
    <mergeCell ref="H543:H548"/>
    <mergeCell ref="I543:I548"/>
    <mergeCell ref="J543:O545"/>
    <mergeCell ref="P543:U545"/>
    <mergeCell ref="V543:AB545"/>
    <mergeCell ref="AC543:AE544"/>
    <mergeCell ref="AF543:AJ545"/>
    <mergeCell ref="AK543:AK548"/>
    <mergeCell ref="AL543:AL545"/>
    <mergeCell ref="AM543:AM544"/>
    <mergeCell ref="AP543:AQ548"/>
    <mergeCell ref="AR543:AS548"/>
    <mergeCell ref="AT543:AT548"/>
    <mergeCell ref="AN543:AO544"/>
    <mergeCell ref="AN545:AO546"/>
    <mergeCell ref="AN547:AO548"/>
    <mergeCell ref="C545:E546"/>
    <mergeCell ref="AM545:AM546"/>
    <mergeCell ref="K546:L548"/>
    <mergeCell ref="M546:N548"/>
    <mergeCell ref="Q546:R548"/>
    <mergeCell ref="S546:T548"/>
    <mergeCell ref="V546:AB548"/>
    <mergeCell ref="AC546:AE547"/>
    <mergeCell ref="AF546:AG548"/>
    <mergeCell ref="AH546:AH548"/>
    <mergeCell ref="AI546:AJ548"/>
    <mergeCell ref="AL546:AL548"/>
    <mergeCell ref="C547:E548"/>
    <mergeCell ref="Q540:R542"/>
    <mergeCell ref="S540:T542"/>
    <mergeCell ref="V540:AB542"/>
    <mergeCell ref="AC540:AE541"/>
    <mergeCell ref="AF540:AG542"/>
    <mergeCell ref="AH540:AH542"/>
    <mergeCell ref="AI540:AJ542"/>
    <mergeCell ref="AL540:AL542"/>
    <mergeCell ref="AU540:AU542"/>
    <mergeCell ref="AV540:AW542"/>
    <mergeCell ref="C541:E542"/>
    <mergeCell ref="AM541:AM542"/>
    <mergeCell ref="AY541:AY542"/>
    <mergeCell ref="AZ541:AZ542"/>
    <mergeCell ref="BA541:BA542"/>
    <mergeCell ref="AC542:AE542"/>
    <mergeCell ref="BB543:BB548"/>
    <mergeCell ref="AU543:AU545"/>
    <mergeCell ref="AV543:AW545"/>
    <mergeCell ref="AY543:AY544"/>
    <mergeCell ref="AZ543:AZ544"/>
    <mergeCell ref="BA543:BA544"/>
    <mergeCell ref="AY545:AY546"/>
    <mergeCell ref="AZ545:AZ546"/>
    <mergeCell ref="BA545:BA546"/>
    <mergeCell ref="AU546:AU548"/>
    <mergeCell ref="AV546:AW548"/>
    <mergeCell ref="AM547:AM548"/>
    <mergeCell ref="AY547:AY548"/>
    <mergeCell ref="AZ547:AZ548"/>
    <mergeCell ref="BA547:BA548"/>
    <mergeCell ref="AC548:AE548"/>
    <mergeCell ref="BB537:BB542"/>
    <mergeCell ref="AU537:AU539"/>
    <mergeCell ref="AV537:AW539"/>
    <mergeCell ref="AY537:AY538"/>
    <mergeCell ref="AZ537:AZ538"/>
    <mergeCell ref="BA537:BA538"/>
    <mergeCell ref="AY539:AY540"/>
    <mergeCell ref="AZ539:AZ540"/>
    <mergeCell ref="C537:E538"/>
    <mergeCell ref="F537:G542"/>
    <mergeCell ref="H537:H542"/>
    <mergeCell ref="I537:I542"/>
    <mergeCell ref="J537:O539"/>
    <mergeCell ref="P537:U539"/>
    <mergeCell ref="V537:AB539"/>
    <mergeCell ref="AC537:AE538"/>
    <mergeCell ref="AF537:AJ539"/>
    <mergeCell ref="AK537:AK542"/>
    <mergeCell ref="AL537:AL539"/>
    <mergeCell ref="AM537:AM538"/>
    <mergeCell ref="AP537:AQ542"/>
    <mergeCell ref="AR537:AS542"/>
    <mergeCell ref="AT537:AT542"/>
    <mergeCell ref="AN537:AO538"/>
    <mergeCell ref="AN539:AO540"/>
    <mergeCell ref="AN541:AO542"/>
    <mergeCell ref="C539:E540"/>
    <mergeCell ref="AM539:AM540"/>
    <mergeCell ref="BA539:BA540"/>
    <mergeCell ref="K540:L542"/>
    <mergeCell ref="M540:N542"/>
    <mergeCell ref="B531:B536"/>
    <mergeCell ref="C531:E532"/>
    <mergeCell ref="F531:G536"/>
    <mergeCell ref="H531:I536"/>
    <mergeCell ref="J531:O533"/>
    <mergeCell ref="P531:U533"/>
    <mergeCell ref="V531:AA533"/>
    <mergeCell ref="AF531:AJ533"/>
    <mergeCell ref="AK531:AK536"/>
    <mergeCell ref="AL531:AL533"/>
    <mergeCell ref="AM531:AO532"/>
    <mergeCell ref="AP531:AT533"/>
    <mergeCell ref="AU531:AU533"/>
    <mergeCell ref="AV531:AW533"/>
    <mergeCell ref="C533:E534"/>
    <mergeCell ref="AM533:AO534"/>
    <mergeCell ref="J534:O536"/>
    <mergeCell ref="P534:U536"/>
    <mergeCell ref="V534:AA536"/>
    <mergeCell ref="AF534:AJ536"/>
    <mergeCell ref="AL534:AL536"/>
    <mergeCell ref="AP534:AQ536"/>
    <mergeCell ref="AR534:AS536"/>
    <mergeCell ref="AT534:AT536"/>
    <mergeCell ref="AU534:AU536"/>
    <mergeCell ref="AV534:AW536"/>
    <mergeCell ref="C535:E536"/>
    <mergeCell ref="AM535:AO536"/>
    <mergeCell ref="B537:B542"/>
    <mergeCell ref="AT524:AT525"/>
    <mergeCell ref="AU524:AW525"/>
    <mergeCell ref="Z525:AI526"/>
    <mergeCell ref="A526:C526"/>
    <mergeCell ref="D526:J526"/>
    <mergeCell ref="A527:C527"/>
    <mergeCell ref="D527:J527"/>
    <mergeCell ref="M527:Z529"/>
    <mergeCell ref="A528:C528"/>
    <mergeCell ref="D528:I528"/>
    <mergeCell ref="AR528:AV528"/>
    <mergeCell ref="AG529:AM529"/>
    <mergeCell ref="AR529:AU529"/>
    <mergeCell ref="AD528:AF528"/>
    <mergeCell ref="AP528:AQ528"/>
    <mergeCell ref="AD529:AF529"/>
    <mergeCell ref="AP529:AQ529"/>
    <mergeCell ref="AU526:AW526"/>
    <mergeCell ref="Z524:AI524"/>
    <mergeCell ref="AG528:AN528"/>
    <mergeCell ref="B504:B509"/>
    <mergeCell ref="C504:E505"/>
    <mergeCell ref="F504:G509"/>
    <mergeCell ref="H504:H509"/>
    <mergeCell ref="I504:I509"/>
    <mergeCell ref="J504:O506"/>
    <mergeCell ref="P504:U506"/>
    <mergeCell ref="V504:AB506"/>
    <mergeCell ref="AC504:AE505"/>
    <mergeCell ref="AF504:AJ506"/>
    <mergeCell ref="AK504:AK509"/>
    <mergeCell ref="AL504:AL506"/>
    <mergeCell ref="AM504:AM505"/>
    <mergeCell ref="AP504:AQ509"/>
    <mergeCell ref="AR504:AS509"/>
    <mergeCell ref="AT504:AT509"/>
    <mergeCell ref="AN504:AO505"/>
    <mergeCell ref="AN506:AO507"/>
    <mergeCell ref="AN508:AO509"/>
    <mergeCell ref="C506:E507"/>
    <mergeCell ref="AM506:AM507"/>
    <mergeCell ref="K507:L509"/>
    <mergeCell ref="M507:N509"/>
    <mergeCell ref="Q507:R509"/>
    <mergeCell ref="S507:T509"/>
    <mergeCell ref="V507:AB509"/>
    <mergeCell ref="AC507:AE508"/>
    <mergeCell ref="AF507:AG509"/>
    <mergeCell ref="AH507:AH509"/>
    <mergeCell ref="AI507:AJ509"/>
    <mergeCell ref="AL507:AL509"/>
    <mergeCell ref="C508:E509"/>
    <mergeCell ref="AU501:AU503"/>
    <mergeCell ref="AV501:AW503"/>
    <mergeCell ref="C502:E503"/>
    <mergeCell ref="AM502:AM503"/>
    <mergeCell ref="AY502:AY503"/>
    <mergeCell ref="AZ502:AZ503"/>
    <mergeCell ref="BA502:BA503"/>
    <mergeCell ref="AC503:AE503"/>
    <mergeCell ref="BB504:BB509"/>
    <mergeCell ref="AU504:AU506"/>
    <mergeCell ref="AV504:AW506"/>
    <mergeCell ref="AY504:AY505"/>
    <mergeCell ref="AZ504:AZ505"/>
    <mergeCell ref="BA504:BA505"/>
    <mergeCell ref="AY506:AY507"/>
    <mergeCell ref="AZ506:AZ507"/>
    <mergeCell ref="BA506:BA507"/>
    <mergeCell ref="AU507:AU509"/>
    <mergeCell ref="AV507:AW509"/>
    <mergeCell ref="AM508:AM509"/>
    <mergeCell ref="AY508:AY509"/>
    <mergeCell ref="AZ508:AZ509"/>
    <mergeCell ref="BA508:BA509"/>
    <mergeCell ref="AC509:AE509"/>
    <mergeCell ref="B498:B503"/>
    <mergeCell ref="C498:E499"/>
    <mergeCell ref="F498:G503"/>
    <mergeCell ref="H498:H503"/>
    <mergeCell ref="I498:I503"/>
    <mergeCell ref="J498:O500"/>
    <mergeCell ref="P498:U500"/>
    <mergeCell ref="V498:AB500"/>
    <mergeCell ref="AC498:AE499"/>
    <mergeCell ref="AF498:AJ500"/>
    <mergeCell ref="AK498:AK503"/>
    <mergeCell ref="AL498:AL500"/>
    <mergeCell ref="AM498:AM499"/>
    <mergeCell ref="AP498:AQ503"/>
    <mergeCell ref="AR498:AS503"/>
    <mergeCell ref="AT498:AT503"/>
    <mergeCell ref="AN498:AO499"/>
    <mergeCell ref="AN500:AO501"/>
    <mergeCell ref="AN502:AO503"/>
    <mergeCell ref="Q501:R503"/>
    <mergeCell ref="S501:T503"/>
    <mergeCell ref="V501:AB503"/>
    <mergeCell ref="AC501:AE502"/>
    <mergeCell ref="AF501:AG503"/>
    <mergeCell ref="AH501:AH503"/>
    <mergeCell ref="AI501:AJ503"/>
    <mergeCell ref="AL501:AL503"/>
    <mergeCell ref="AU498:AU500"/>
    <mergeCell ref="AV498:AW500"/>
    <mergeCell ref="AY498:AY499"/>
    <mergeCell ref="AZ498:AZ499"/>
    <mergeCell ref="BA498:BA499"/>
    <mergeCell ref="C500:E501"/>
    <mergeCell ref="AM500:AM501"/>
    <mergeCell ref="AY500:AY501"/>
    <mergeCell ref="AZ500:AZ501"/>
    <mergeCell ref="BA500:BA501"/>
    <mergeCell ref="K501:L503"/>
    <mergeCell ref="M501:N503"/>
    <mergeCell ref="B492:B497"/>
    <mergeCell ref="C492:E493"/>
    <mergeCell ref="F492:G497"/>
    <mergeCell ref="H492:H497"/>
    <mergeCell ref="I492:I497"/>
    <mergeCell ref="J492:O494"/>
    <mergeCell ref="P492:U494"/>
    <mergeCell ref="V492:AB494"/>
    <mergeCell ref="AC492:AE493"/>
    <mergeCell ref="AF492:AJ494"/>
    <mergeCell ref="AK492:AK497"/>
    <mergeCell ref="AL492:AL494"/>
    <mergeCell ref="AM492:AM493"/>
    <mergeCell ref="AP492:AQ497"/>
    <mergeCell ref="AR492:AS497"/>
    <mergeCell ref="AT492:AT497"/>
    <mergeCell ref="AN492:AO493"/>
    <mergeCell ref="AN494:AO495"/>
    <mergeCell ref="AN496:AO497"/>
    <mergeCell ref="C494:E495"/>
    <mergeCell ref="K495:L497"/>
    <mergeCell ref="M495:N497"/>
    <mergeCell ref="Q495:R497"/>
    <mergeCell ref="S495:T497"/>
    <mergeCell ref="V495:AB497"/>
    <mergeCell ref="AC495:AE496"/>
    <mergeCell ref="AF495:AG497"/>
    <mergeCell ref="AH495:AH497"/>
    <mergeCell ref="AI495:AJ497"/>
    <mergeCell ref="AL495:AL497"/>
    <mergeCell ref="C496:E497"/>
    <mergeCell ref="Q489:R491"/>
    <mergeCell ref="S489:T491"/>
    <mergeCell ref="V489:AB491"/>
    <mergeCell ref="AC489:AE490"/>
    <mergeCell ref="AF489:AG491"/>
    <mergeCell ref="AH489:AH491"/>
    <mergeCell ref="AI489:AJ491"/>
    <mergeCell ref="AL489:AL491"/>
    <mergeCell ref="C488:E489"/>
    <mergeCell ref="C490:E491"/>
    <mergeCell ref="BB492:BB497"/>
    <mergeCell ref="AU492:AU494"/>
    <mergeCell ref="AV492:AW494"/>
    <mergeCell ref="AY492:AY493"/>
    <mergeCell ref="AZ492:AZ493"/>
    <mergeCell ref="BA492:BA493"/>
    <mergeCell ref="AY494:AY495"/>
    <mergeCell ref="AZ494:AZ495"/>
    <mergeCell ref="BA494:BA495"/>
    <mergeCell ref="AU495:AU497"/>
    <mergeCell ref="AV495:AW497"/>
    <mergeCell ref="AM496:AM497"/>
    <mergeCell ref="AY496:AY497"/>
    <mergeCell ref="AZ496:AZ497"/>
    <mergeCell ref="BA496:BA497"/>
    <mergeCell ref="AC497:AE497"/>
    <mergeCell ref="BB486:BB491"/>
    <mergeCell ref="AU486:AU488"/>
    <mergeCell ref="AV486:AW488"/>
    <mergeCell ref="AY486:AY487"/>
    <mergeCell ref="AZ486:AZ487"/>
    <mergeCell ref="BA486:BA487"/>
    <mergeCell ref="AY488:AY489"/>
    <mergeCell ref="AZ488:AZ489"/>
    <mergeCell ref="AM494:AM495"/>
    <mergeCell ref="AP486:AQ491"/>
    <mergeCell ref="AR486:AS491"/>
    <mergeCell ref="AT486:AT491"/>
    <mergeCell ref="AN486:AO487"/>
    <mergeCell ref="AN488:AO489"/>
    <mergeCell ref="AN490:AO491"/>
    <mergeCell ref="AM488:AM489"/>
    <mergeCell ref="AN480:AO481"/>
    <mergeCell ref="AN482:AO483"/>
    <mergeCell ref="AN484:AO485"/>
    <mergeCell ref="C482:E483"/>
    <mergeCell ref="AM482:AM483"/>
    <mergeCell ref="K483:L485"/>
    <mergeCell ref="M483:N485"/>
    <mergeCell ref="Q483:R485"/>
    <mergeCell ref="S483:T485"/>
    <mergeCell ref="V483:AB485"/>
    <mergeCell ref="AC483:AE484"/>
    <mergeCell ref="AF483:AG485"/>
    <mergeCell ref="AH483:AH485"/>
    <mergeCell ref="C484:E485"/>
    <mergeCell ref="B486:B491"/>
    <mergeCell ref="C486:E487"/>
    <mergeCell ref="F486:G491"/>
    <mergeCell ref="H486:H491"/>
    <mergeCell ref="I486:I491"/>
    <mergeCell ref="J486:O488"/>
    <mergeCell ref="P486:U488"/>
    <mergeCell ref="V486:AB488"/>
    <mergeCell ref="AC486:AE487"/>
    <mergeCell ref="AF486:AJ488"/>
    <mergeCell ref="AK486:AK491"/>
    <mergeCell ref="AL486:AL488"/>
    <mergeCell ref="AM486:AM487"/>
    <mergeCell ref="AM490:AM491"/>
    <mergeCell ref="AC491:AE491"/>
    <mergeCell ref="AU477:AU479"/>
    <mergeCell ref="AV477:AW479"/>
    <mergeCell ref="C478:E479"/>
    <mergeCell ref="AM478:AM479"/>
    <mergeCell ref="AY478:AY479"/>
    <mergeCell ref="AZ478:AZ479"/>
    <mergeCell ref="BA488:BA489"/>
    <mergeCell ref="K489:L491"/>
    <mergeCell ref="M489:N491"/>
    <mergeCell ref="AU489:AU491"/>
    <mergeCell ref="AV489:AW491"/>
    <mergeCell ref="AY490:AY491"/>
    <mergeCell ref="AZ490:AZ491"/>
    <mergeCell ref="BA490:BA491"/>
    <mergeCell ref="BA478:BA479"/>
    <mergeCell ref="AC479:AE479"/>
    <mergeCell ref="B480:B485"/>
    <mergeCell ref="C480:E481"/>
    <mergeCell ref="F480:G485"/>
    <mergeCell ref="H480:H485"/>
    <mergeCell ref="I480:I485"/>
    <mergeCell ref="J480:O482"/>
    <mergeCell ref="P480:U482"/>
    <mergeCell ref="V480:AB482"/>
    <mergeCell ref="AC480:AE481"/>
    <mergeCell ref="AF480:AJ482"/>
    <mergeCell ref="AK480:AK485"/>
    <mergeCell ref="AL480:AL482"/>
    <mergeCell ref="AM480:AM481"/>
    <mergeCell ref="AP480:AQ485"/>
    <mergeCell ref="AR480:AS485"/>
    <mergeCell ref="AT480:AT485"/>
    <mergeCell ref="BB480:BB485"/>
    <mergeCell ref="AU480:AU482"/>
    <mergeCell ref="AV480:AW482"/>
    <mergeCell ref="AY480:AY481"/>
    <mergeCell ref="AZ480:AZ481"/>
    <mergeCell ref="BA480:BA481"/>
    <mergeCell ref="AY482:AY483"/>
    <mergeCell ref="AZ482:AZ483"/>
    <mergeCell ref="BA482:BA483"/>
    <mergeCell ref="AU483:AU485"/>
    <mergeCell ref="AV483:AW485"/>
    <mergeCell ref="AM484:AM485"/>
    <mergeCell ref="AY484:AY485"/>
    <mergeCell ref="AZ484:AZ485"/>
    <mergeCell ref="BA484:BA485"/>
    <mergeCell ref="AC485:AE485"/>
    <mergeCell ref="BB474:BB479"/>
    <mergeCell ref="AU474:AU476"/>
    <mergeCell ref="AV474:AW476"/>
    <mergeCell ref="AY474:AY475"/>
    <mergeCell ref="AZ474:AZ475"/>
    <mergeCell ref="BA474:BA475"/>
    <mergeCell ref="AY476:AY477"/>
    <mergeCell ref="AZ476:AZ477"/>
    <mergeCell ref="BA476:BA477"/>
    <mergeCell ref="AI483:AJ485"/>
    <mergeCell ref="AL483:AL485"/>
    <mergeCell ref="AC477:AE478"/>
    <mergeCell ref="AF477:AG479"/>
    <mergeCell ref="AH477:AH479"/>
    <mergeCell ref="AI477:AJ479"/>
    <mergeCell ref="AL477:AL479"/>
    <mergeCell ref="B474:B479"/>
    <mergeCell ref="C474:E475"/>
    <mergeCell ref="F474:G479"/>
    <mergeCell ref="H474:H479"/>
    <mergeCell ref="I474:I479"/>
    <mergeCell ref="J474:O476"/>
    <mergeCell ref="P474:U476"/>
    <mergeCell ref="V474:AB476"/>
    <mergeCell ref="AC474:AE475"/>
    <mergeCell ref="AF474:AJ476"/>
    <mergeCell ref="AK474:AK479"/>
    <mergeCell ref="AL474:AL476"/>
    <mergeCell ref="AM474:AM475"/>
    <mergeCell ref="AP474:AQ479"/>
    <mergeCell ref="AR474:AS479"/>
    <mergeCell ref="AT474:AT479"/>
    <mergeCell ref="AN474:AO475"/>
    <mergeCell ref="AN476:AO477"/>
    <mergeCell ref="AN478:AO479"/>
    <mergeCell ref="C476:E477"/>
    <mergeCell ref="AM476:AM477"/>
    <mergeCell ref="K477:L479"/>
    <mergeCell ref="M477:N479"/>
    <mergeCell ref="Q477:R479"/>
    <mergeCell ref="S477:T479"/>
    <mergeCell ref="V477:AB479"/>
    <mergeCell ref="B468:B473"/>
    <mergeCell ref="C468:E469"/>
    <mergeCell ref="F468:G473"/>
    <mergeCell ref="H468:H473"/>
    <mergeCell ref="I468:I473"/>
    <mergeCell ref="J468:O470"/>
    <mergeCell ref="P468:U470"/>
    <mergeCell ref="V468:AB470"/>
    <mergeCell ref="AC468:AE469"/>
    <mergeCell ref="AF468:AJ470"/>
    <mergeCell ref="AK468:AK473"/>
    <mergeCell ref="AL468:AL470"/>
    <mergeCell ref="AM468:AM469"/>
    <mergeCell ref="AP468:AQ473"/>
    <mergeCell ref="AR468:AS473"/>
    <mergeCell ref="AT468:AT473"/>
    <mergeCell ref="AN468:AO469"/>
    <mergeCell ref="AN470:AO471"/>
    <mergeCell ref="AN472:AO473"/>
    <mergeCell ref="C470:E471"/>
    <mergeCell ref="AM470:AM471"/>
    <mergeCell ref="K471:L473"/>
    <mergeCell ref="M471:N473"/>
    <mergeCell ref="Q471:R473"/>
    <mergeCell ref="S471:T473"/>
    <mergeCell ref="V471:AB473"/>
    <mergeCell ref="AC471:AE472"/>
    <mergeCell ref="AF471:AG473"/>
    <mergeCell ref="AH471:AH473"/>
    <mergeCell ref="AI471:AJ473"/>
    <mergeCell ref="AL471:AL473"/>
    <mergeCell ref="C472:E473"/>
    <mergeCell ref="AU465:AU467"/>
    <mergeCell ref="AV465:AW467"/>
    <mergeCell ref="C466:E467"/>
    <mergeCell ref="AM466:AM467"/>
    <mergeCell ref="AY466:AY467"/>
    <mergeCell ref="AZ466:AZ467"/>
    <mergeCell ref="BA466:BA467"/>
    <mergeCell ref="AC467:AE467"/>
    <mergeCell ref="BB468:BB473"/>
    <mergeCell ref="AU468:AU470"/>
    <mergeCell ref="AV468:AW470"/>
    <mergeCell ref="AY468:AY469"/>
    <mergeCell ref="AZ468:AZ469"/>
    <mergeCell ref="BA468:BA469"/>
    <mergeCell ref="AY470:AY471"/>
    <mergeCell ref="AZ470:AZ471"/>
    <mergeCell ref="BA470:BA471"/>
    <mergeCell ref="AU471:AU473"/>
    <mergeCell ref="AV471:AW473"/>
    <mergeCell ref="AM472:AM473"/>
    <mergeCell ref="AY472:AY473"/>
    <mergeCell ref="AZ472:AZ473"/>
    <mergeCell ref="BA472:BA473"/>
    <mergeCell ref="AC473:AE473"/>
    <mergeCell ref="B462:B467"/>
    <mergeCell ref="C462:E463"/>
    <mergeCell ref="F462:G467"/>
    <mergeCell ref="H462:H467"/>
    <mergeCell ref="I462:I467"/>
    <mergeCell ref="J462:O464"/>
    <mergeCell ref="P462:U464"/>
    <mergeCell ref="V462:AB464"/>
    <mergeCell ref="AC462:AE463"/>
    <mergeCell ref="AF462:AJ464"/>
    <mergeCell ref="AK462:AK467"/>
    <mergeCell ref="AL462:AL464"/>
    <mergeCell ref="AM462:AM463"/>
    <mergeCell ref="AP462:AQ467"/>
    <mergeCell ref="AR462:AS467"/>
    <mergeCell ref="AT462:AT467"/>
    <mergeCell ref="AN462:AO463"/>
    <mergeCell ref="AN464:AO465"/>
    <mergeCell ref="AN466:AO467"/>
    <mergeCell ref="Q465:R467"/>
    <mergeCell ref="S465:T467"/>
    <mergeCell ref="V465:AB467"/>
    <mergeCell ref="AC465:AE466"/>
    <mergeCell ref="AF465:AG467"/>
    <mergeCell ref="AH465:AH467"/>
    <mergeCell ref="AI465:AJ467"/>
    <mergeCell ref="AL465:AL467"/>
    <mergeCell ref="AU462:AU464"/>
    <mergeCell ref="AV462:AW464"/>
    <mergeCell ref="AY462:AY463"/>
    <mergeCell ref="AZ462:AZ463"/>
    <mergeCell ref="BA462:BA463"/>
    <mergeCell ref="C464:E465"/>
    <mergeCell ref="AM464:AM465"/>
    <mergeCell ref="AY464:AY465"/>
    <mergeCell ref="AZ464:AZ465"/>
    <mergeCell ref="BA464:BA465"/>
    <mergeCell ref="K465:L467"/>
    <mergeCell ref="M465:N467"/>
    <mergeCell ref="B456:B461"/>
    <mergeCell ref="C456:E457"/>
    <mergeCell ref="F456:G461"/>
    <mergeCell ref="H456:H461"/>
    <mergeCell ref="I456:I461"/>
    <mergeCell ref="J456:O458"/>
    <mergeCell ref="P456:U458"/>
    <mergeCell ref="V456:AB458"/>
    <mergeCell ref="AC456:AE457"/>
    <mergeCell ref="AF456:AJ458"/>
    <mergeCell ref="AK456:AK461"/>
    <mergeCell ref="AL456:AL458"/>
    <mergeCell ref="AM456:AM457"/>
    <mergeCell ref="AP456:AQ461"/>
    <mergeCell ref="AR456:AS461"/>
    <mergeCell ref="AT456:AT461"/>
    <mergeCell ref="AN456:AO457"/>
    <mergeCell ref="AN458:AO459"/>
    <mergeCell ref="AN460:AO461"/>
    <mergeCell ref="C458:E459"/>
    <mergeCell ref="AM458:AM459"/>
    <mergeCell ref="K459:L461"/>
    <mergeCell ref="M459:N461"/>
    <mergeCell ref="Q459:R461"/>
    <mergeCell ref="S459:T461"/>
    <mergeCell ref="V459:AB461"/>
    <mergeCell ref="AC459:AE460"/>
    <mergeCell ref="AF459:AG461"/>
    <mergeCell ref="AH459:AH461"/>
    <mergeCell ref="AI459:AJ461"/>
    <mergeCell ref="AL459:AL461"/>
    <mergeCell ref="C460:E461"/>
    <mergeCell ref="Q453:R455"/>
    <mergeCell ref="S453:T455"/>
    <mergeCell ref="V453:AB455"/>
    <mergeCell ref="AC453:AE454"/>
    <mergeCell ref="AF453:AG455"/>
    <mergeCell ref="AH453:AH455"/>
    <mergeCell ref="AI453:AJ455"/>
    <mergeCell ref="AL453:AL455"/>
    <mergeCell ref="AU453:AU455"/>
    <mergeCell ref="AV453:AW455"/>
    <mergeCell ref="C454:E455"/>
    <mergeCell ref="AM454:AM455"/>
    <mergeCell ref="AY454:AY455"/>
    <mergeCell ref="AZ454:AZ455"/>
    <mergeCell ref="BA454:BA455"/>
    <mergeCell ref="AC455:AE455"/>
    <mergeCell ref="BB456:BB461"/>
    <mergeCell ref="AU456:AU458"/>
    <mergeCell ref="AV456:AW458"/>
    <mergeCell ref="AY456:AY457"/>
    <mergeCell ref="AZ456:AZ457"/>
    <mergeCell ref="BA456:BA457"/>
    <mergeCell ref="AY458:AY459"/>
    <mergeCell ref="AZ458:AZ459"/>
    <mergeCell ref="BA458:BA459"/>
    <mergeCell ref="AU459:AU461"/>
    <mergeCell ref="AV459:AW461"/>
    <mergeCell ref="AM460:AM461"/>
    <mergeCell ref="AY460:AY461"/>
    <mergeCell ref="AZ460:AZ461"/>
    <mergeCell ref="BA460:BA461"/>
    <mergeCell ref="AC461:AE461"/>
    <mergeCell ref="BB450:BB455"/>
    <mergeCell ref="AU450:AU452"/>
    <mergeCell ref="AV450:AW452"/>
    <mergeCell ref="AY450:AY451"/>
    <mergeCell ref="AZ450:AZ451"/>
    <mergeCell ref="BA450:BA451"/>
    <mergeCell ref="AY452:AY453"/>
    <mergeCell ref="AZ452:AZ453"/>
    <mergeCell ref="C450:E451"/>
    <mergeCell ref="F450:G455"/>
    <mergeCell ref="H450:H455"/>
    <mergeCell ref="I450:I455"/>
    <mergeCell ref="J450:O452"/>
    <mergeCell ref="P450:U452"/>
    <mergeCell ref="V450:AB452"/>
    <mergeCell ref="AC450:AE451"/>
    <mergeCell ref="AF450:AJ452"/>
    <mergeCell ref="AK450:AK455"/>
    <mergeCell ref="AL450:AL452"/>
    <mergeCell ref="AM450:AM451"/>
    <mergeCell ref="AP450:AQ455"/>
    <mergeCell ref="AR450:AS455"/>
    <mergeCell ref="AT450:AT455"/>
    <mergeCell ref="AN450:AO451"/>
    <mergeCell ref="AN452:AO453"/>
    <mergeCell ref="AN454:AO455"/>
    <mergeCell ref="C452:E453"/>
    <mergeCell ref="AM452:AM453"/>
    <mergeCell ref="BA452:BA453"/>
    <mergeCell ref="K453:L455"/>
    <mergeCell ref="M453:N455"/>
    <mergeCell ref="B444:B449"/>
    <mergeCell ref="C444:E445"/>
    <mergeCell ref="F444:G449"/>
    <mergeCell ref="H444:I449"/>
    <mergeCell ref="J444:O446"/>
    <mergeCell ref="P444:U446"/>
    <mergeCell ref="V444:AA446"/>
    <mergeCell ref="AF444:AJ446"/>
    <mergeCell ref="AK444:AK449"/>
    <mergeCell ref="AL444:AL446"/>
    <mergeCell ref="AM444:AO445"/>
    <mergeCell ref="AP444:AT446"/>
    <mergeCell ref="AU444:AU446"/>
    <mergeCell ref="AV444:AW446"/>
    <mergeCell ref="C446:E447"/>
    <mergeCell ref="AM446:AO447"/>
    <mergeCell ref="J447:O449"/>
    <mergeCell ref="P447:U449"/>
    <mergeCell ref="V447:AA449"/>
    <mergeCell ref="AF447:AJ449"/>
    <mergeCell ref="AL447:AL449"/>
    <mergeCell ref="AP447:AQ449"/>
    <mergeCell ref="AR447:AS449"/>
    <mergeCell ref="AT447:AT449"/>
    <mergeCell ref="AU447:AU449"/>
    <mergeCell ref="AV447:AW449"/>
    <mergeCell ref="C448:E449"/>
    <mergeCell ref="AM448:AO449"/>
    <mergeCell ref="B450:B455"/>
    <mergeCell ref="AT437:AT438"/>
    <mergeCell ref="AU437:AW438"/>
    <mergeCell ref="Z438:AI439"/>
    <mergeCell ref="A439:C439"/>
    <mergeCell ref="D439:J439"/>
    <mergeCell ref="A440:C440"/>
    <mergeCell ref="D440:J440"/>
    <mergeCell ref="M440:Z442"/>
    <mergeCell ref="A441:C441"/>
    <mergeCell ref="D441:I441"/>
    <mergeCell ref="AR441:AV441"/>
    <mergeCell ref="AG442:AM442"/>
    <mergeCell ref="AR442:AU442"/>
    <mergeCell ref="AD441:AF441"/>
    <mergeCell ref="AP441:AQ441"/>
    <mergeCell ref="AD442:AF442"/>
    <mergeCell ref="AP442:AQ442"/>
    <mergeCell ref="AU439:AW439"/>
    <mergeCell ref="Z437:AI437"/>
    <mergeCell ref="AG441:AN441"/>
    <mergeCell ref="B417:B422"/>
    <mergeCell ref="C417:E418"/>
    <mergeCell ref="F417:G422"/>
    <mergeCell ref="H417:H422"/>
    <mergeCell ref="I417:I422"/>
    <mergeCell ref="J417:O419"/>
    <mergeCell ref="P417:U419"/>
    <mergeCell ref="V417:AB419"/>
    <mergeCell ref="AC417:AE418"/>
    <mergeCell ref="AF417:AJ419"/>
    <mergeCell ref="AK417:AK422"/>
    <mergeCell ref="AL417:AL419"/>
    <mergeCell ref="AM417:AM418"/>
    <mergeCell ref="AP417:AQ422"/>
    <mergeCell ref="AR417:AS422"/>
    <mergeCell ref="AT417:AT422"/>
    <mergeCell ref="AN417:AO418"/>
    <mergeCell ref="AN419:AO420"/>
    <mergeCell ref="AN421:AO422"/>
    <mergeCell ref="C419:E420"/>
    <mergeCell ref="AM419:AM420"/>
    <mergeCell ref="K420:L422"/>
    <mergeCell ref="M420:N422"/>
    <mergeCell ref="Q420:R422"/>
    <mergeCell ref="S420:T422"/>
    <mergeCell ref="V420:AB422"/>
    <mergeCell ref="AC420:AE421"/>
    <mergeCell ref="AF420:AG422"/>
    <mergeCell ref="AH420:AH422"/>
    <mergeCell ref="AI420:AJ422"/>
    <mergeCell ref="AL420:AL422"/>
    <mergeCell ref="C421:E422"/>
    <mergeCell ref="AU414:AU416"/>
    <mergeCell ref="AV414:AW416"/>
    <mergeCell ref="C415:E416"/>
    <mergeCell ref="AM415:AM416"/>
    <mergeCell ref="AY415:AY416"/>
    <mergeCell ref="AZ415:AZ416"/>
    <mergeCell ref="BA415:BA416"/>
    <mergeCell ref="AC416:AE416"/>
    <mergeCell ref="BB417:BB422"/>
    <mergeCell ref="AU417:AU419"/>
    <mergeCell ref="AV417:AW419"/>
    <mergeCell ref="AY417:AY418"/>
    <mergeCell ref="AZ417:AZ418"/>
    <mergeCell ref="BA417:BA418"/>
    <mergeCell ref="AY419:AY420"/>
    <mergeCell ref="AZ419:AZ420"/>
    <mergeCell ref="BA419:BA420"/>
    <mergeCell ref="AU420:AU422"/>
    <mergeCell ref="AV420:AW422"/>
    <mergeCell ref="AM421:AM422"/>
    <mergeCell ref="AY421:AY422"/>
    <mergeCell ref="AZ421:AZ422"/>
    <mergeCell ref="BA421:BA422"/>
    <mergeCell ref="AC422:AE422"/>
    <mergeCell ref="B411:B416"/>
    <mergeCell ref="C411:E412"/>
    <mergeCell ref="F411:G416"/>
    <mergeCell ref="H411:H416"/>
    <mergeCell ref="I411:I416"/>
    <mergeCell ref="J411:O413"/>
    <mergeCell ref="P411:U413"/>
    <mergeCell ref="V411:AB413"/>
    <mergeCell ref="AC411:AE412"/>
    <mergeCell ref="AF411:AJ413"/>
    <mergeCell ref="AK411:AK416"/>
    <mergeCell ref="AL411:AL413"/>
    <mergeCell ref="AM411:AM412"/>
    <mergeCell ref="AP411:AQ416"/>
    <mergeCell ref="AR411:AS416"/>
    <mergeCell ref="AT411:AT416"/>
    <mergeCell ref="AN411:AO412"/>
    <mergeCell ref="AN413:AO414"/>
    <mergeCell ref="AN415:AO416"/>
    <mergeCell ref="Q414:R416"/>
    <mergeCell ref="S414:T416"/>
    <mergeCell ref="V414:AB416"/>
    <mergeCell ref="AC414:AE415"/>
    <mergeCell ref="AF414:AG416"/>
    <mergeCell ref="AH414:AH416"/>
    <mergeCell ref="AI414:AJ416"/>
    <mergeCell ref="AL414:AL416"/>
    <mergeCell ref="AU411:AU413"/>
    <mergeCell ref="AV411:AW413"/>
    <mergeCell ref="AY411:AY412"/>
    <mergeCell ref="AZ411:AZ412"/>
    <mergeCell ref="BA411:BA412"/>
    <mergeCell ref="C413:E414"/>
    <mergeCell ref="AM413:AM414"/>
    <mergeCell ref="AY413:AY414"/>
    <mergeCell ref="AZ413:AZ414"/>
    <mergeCell ref="BA413:BA414"/>
    <mergeCell ref="K414:L416"/>
    <mergeCell ref="M414:N416"/>
    <mergeCell ref="B405:B410"/>
    <mergeCell ref="C405:E406"/>
    <mergeCell ref="F405:G410"/>
    <mergeCell ref="H405:H410"/>
    <mergeCell ref="I405:I410"/>
    <mergeCell ref="J405:O407"/>
    <mergeCell ref="P405:U407"/>
    <mergeCell ref="V405:AB407"/>
    <mergeCell ref="AC405:AE406"/>
    <mergeCell ref="AF405:AJ407"/>
    <mergeCell ref="AK405:AK410"/>
    <mergeCell ref="AL405:AL407"/>
    <mergeCell ref="AM405:AM406"/>
    <mergeCell ref="AP405:AQ410"/>
    <mergeCell ref="AR405:AS410"/>
    <mergeCell ref="AT405:AT410"/>
    <mergeCell ref="AN405:AO406"/>
    <mergeCell ref="AN407:AO408"/>
    <mergeCell ref="AN409:AO410"/>
    <mergeCell ref="C407:E408"/>
    <mergeCell ref="K408:L410"/>
    <mergeCell ref="M408:N410"/>
    <mergeCell ref="Q408:R410"/>
    <mergeCell ref="S408:T410"/>
    <mergeCell ref="V408:AB410"/>
    <mergeCell ref="AC408:AE409"/>
    <mergeCell ref="AF408:AG410"/>
    <mergeCell ref="AH408:AH410"/>
    <mergeCell ref="AI408:AJ410"/>
    <mergeCell ref="AL408:AL410"/>
    <mergeCell ref="C409:E410"/>
    <mergeCell ref="Q402:R404"/>
    <mergeCell ref="S402:T404"/>
    <mergeCell ref="V402:AB404"/>
    <mergeCell ref="AC402:AE403"/>
    <mergeCell ref="AF402:AG404"/>
    <mergeCell ref="AH402:AH404"/>
    <mergeCell ref="AI402:AJ404"/>
    <mergeCell ref="AL402:AL404"/>
    <mergeCell ref="C401:E402"/>
    <mergeCell ref="C403:E404"/>
    <mergeCell ref="BB405:BB410"/>
    <mergeCell ref="AU405:AU407"/>
    <mergeCell ref="AV405:AW407"/>
    <mergeCell ref="AY405:AY406"/>
    <mergeCell ref="AZ405:AZ406"/>
    <mergeCell ref="BA405:BA406"/>
    <mergeCell ref="AY407:AY408"/>
    <mergeCell ref="AZ407:AZ408"/>
    <mergeCell ref="BA407:BA408"/>
    <mergeCell ref="AU408:AU410"/>
    <mergeCell ref="AV408:AW410"/>
    <mergeCell ref="AM409:AM410"/>
    <mergeCell ref="AY409:AY410"/>
    <mergeCell ref="AZ409:AZ410"/>
    <mergeCell ref="BA409:BA410"/>
    <mergeCell ref="AC410:AE410"/>
    <mergeCell ref="BB399:BB404"/>
    <mergeCell ref="AU399:AU401"/>
    <mergeCell ref="AV399:AW401"/>
    <mergeCell ref="AY399:AY400"/>
    <mergeCell ref="AZ399:AZ400"/>
    <mergeCell ref="BA399:BA400"/>
    <mergeCell ref="AY401:AY402"/>
    <mergeCell ref="AZ401:AZ402"/>
    <mergeCell ref="AM407:AM408"/>
    <mergeCell ref="AP399:AQ404"/>
    <mergeCell ref="AR399:AS404"/>
    <mergeCell ref="AT399:AT404"/>
    <mergeCell ref="AN399:AO400"/>
    <mergeCell ref="AN401:AO402"/>
    <mergeCell ref="AN403:AO404"/>
    <mergeCell ref="AM401:AM402"/>
    <mergeCell ref="AN393:AO394"/>
    <mergeCell ref="AN395:AO396"/>
    <mergeCell ref="AN397:AO398"/>
    <mergeCell ref="C395:E396"/>
    <mergeCell ref="AM395:AM396"/>
    <mergeCell ref="K396:L398"/>
    <mergeCell ref="M396:N398"/>
    <mergeCell ref="Q396:R398"/>
    <mergeCell ref="S396:T398"/>
    <mergeCell ref="V396:AB398"/>
    <mergeCell ref="AC396:AE397"/>
    <mergeCell ref="AF396:AG398"/>
    <mergeCell ref="AH396:AH398"/>
    <mergeCell ref="C397:E398"/>
    <mergeCell ref="B399:B404"/>
    <mergeCell ref="C399:E400"/>
    <mergeCell ref="F399:G404"/>
    <mergeCell ref="H399:H404"/>
    <mergeCell ref="I399:I404"/>
    <mergeCell ref="J399:O401"/>
    <mergeCell ref="P399:U401"/>
    <mergeCell ref="V399:AB401"/>
    <mergeCell ref="AC399:AE400"/>
    <mergeCell ref="AF399:AJ401"/>
    <mergeCell ref="AK399:AK404"/>
    <mergeCell ref="AL399:AL401"/>
    <mergeCell ref="AM399:AM400"/>
    <mergeCell ref="AM403:AM404"/>
    <mergeCell ref="AC404:AE404"/>
    <mergeCell ref="AU390:AU392"/>
    <mergeCell ref="AV390:AW392"/>
    <mergeCell ref="C391:E392"/>
    <mergeCell ref="AM391:AM392"/>
    <mergeCell ref="AY391:AY392"/>
    <mergeCell ref="AZ391:AZ392"/>
    <mergeCell ref="BA401:BA402"/>
    <mergeCell ref="K402:L404"/>
    <mergeCell ref="M402:N404"/>
    <mergeCell ref="AU402:AU404"/>
    <mergeCell ref="AV402:AW404"/>
    <mergeCell ref="AY403:AY404"/>
    <mergeCell ref="AZ403:AZ404"/>
    <mergeCell ref="BA403:BA404"/>
    <mergeCell ref="BA391:BA392"/>
    <mergeCell ref="AC392:AE392"/>
    <mergeCell ref="B393:B398"/>
    <mergeCell ref="C393:E394"/>
    <mergeCell ref="F393:G398"/>
    <mergeCell ref="H393:H398"/>
    <mergeCell ref="I393:I398"/>
    <mergeCell ref="J393:O395"/>
    <mergeCell ref="P393:U395"/>
    <mergeCell ref="V393:AB395"/>
    <mergeCell ref="AC393:AE394"/>
    <mergeCell ref="AF393:AJ395"/>
    <mergeCell ref="AK393:AK398"/>
    <mergeCell ref="AL393:AL395"/>
    <mergeCell ref="AM393:AM394"/>
    <mergeCell ref="AP393:AQ398"/>
    <mergeCell ref="AR393:AS398"/>
    <mergeCell ref="AT393:AT398"/>
    <mergeCell ref="BB393:BB398"/>
    <mergeCell ref="AU393:AU395"/>
    <mergeCell ref="AV393:AW395"/>
    <mergeCell ref="AY393:AY394"/>
    <mergeCell ref="AZ393:AZ394"/>
    <mergeCell ref="BA393:BA394"/>
    <mergeCell ref="AY395:AY396"/>
    <mergeCell ref="AZ395:AZ396"/>
    <mergeCell ref="BA395:BA396"/>
    <mergeCell ref="AU396:AU398"/>
    <mergeCell ref="AV396:AW398"/>
    <mergeCell ref="AM397:AM398"/>
    <mergeCell ref="AY397:AY398"/>
    <mergeCell ref="AZ397:AZ398"/>
    <mergeCell ref="BA397:BA398"/>
    <mergeCell ref="AC398:AE398"/>
    <mergeCell ref="BB387:BB392"/>
    <mergeCell ref="AU387:AU389"/>
    <mergeCell ref="AV387:AW389"/>
    <mergeCell ref="AY387:AY388"/>
    <mergeCell ref="AZ387:AZ388"/>
    <mergeCell ref="BA387:BA388"/>
    <mergeCell ref="AY389:AY390"/>
    <mergeCell ref="AZ389:AZ390"/>
    <mergeCell ref="BA389:BA390"/>
    <mergeCell ref="AI396:AJ398"/>
    <mergeCell ref="AL396:AL398"/>
    <mergeCell ref="AC390:AE391"/>
    <mergeCell ref="AF390:AG392"/>
    <mergeCell ref="AH390:AH392"/>
    <mergeCell ref="AI390:AJ392"/>
    <mergeCell ref="AL390:AL392"/>
    <mergeCell ref="B387:B392"/>
    <mergeCell ref="C387:E388"/>
    <mergeCell ref="F387:G392"/>
    <mergeCell ref="H387:H392"/>
    <mergeCell ref="I387:I392"/>
    <mergeCell ref="J387:O389"/>
    <mergeCell ref="P387:U389"/>
    <mergeCell ref="V387:AB389"/>
    <mergeCell ref="AC387:AE388"/>
    <mergeCell ref="AF387:AJ389"/>
    <mergeCell ref="AK387:AK392"/>
    <mergeCell ref="AL387:AL389"/>
    <mergeCell ref="AM387:AM388"/>
    <mergeCell ref="AP387:AQ392"/>
    <mergeCell ref="AR387:AS392"/>
    <mergeCell ref="AT387:AT392"/>
    <mergeCell ref="AN387:AO388"/>
    <mergeCell ref="AN389:AO390"/>
    <mergeCell ref="AN391:AO392"/>
    <mergeCell ref="C389:E390"/>
    <mergeCell ref="AM389:AM390"/>
    <mergeCell ref="K390:L392"/>
    <mergeCell ref="M390:N392"/>
    <mergeCell ref="Q390:R392"/>
    <mergeCell ref="S390:T392"/>
    <mergeCell ref="V390:AB392"/>
    <mergeCell ref="B381:B386"/>
    <mergeCell ref="C381:E382"/>
    <mergeCell ref="F381:G386"/>
    <mergeCell ref="H381:H386"/>
    <mergeCell ref="I381:I386"/>
    <mergeCell ref="J381:O383"/>
    <mergeCell ref="P381:U383"/>
    <mergeCell ref="V381:AB383"/>
    <mergeCell ref="AC381:AE382"/>
    <mergeCell ref="AF381:AJ383"/>
    <mergeCell ref="AK381:AK386"/>
    <mergeCell ref="AL381:AL383"/>
    <mergeCell ref="AM381:AM382"/>
    <mergeCell ref="AP381:AQ386"/>
    <mergeCell ref="AR381:AS386"/>
    <mergeCell ref="AT381:AT386"/>
    <mergeCell ref="AN381:AO382"/>
    <mergeCell ref="AN383:AO384"/>
    <mergeCell ref="AN385:AO386"/>
    <mergeCell ref="C383:E384"/>
    <mergeCell ref="AM383:AM384"/>
    <mergeCell ref="K384:L386"/>
    <mergeCell ref="M384:N386"/>
    <mergeCell ref="Q384:R386"/>
    <mergeCell ref="S384:T386"/>
    <mergeCell ref="V384:AB386"/>
    <mergeCell ref="AC384:AE385"/>
    <mergeCell ref="AF384:AG386"/>
    <mergeCell ref="AH384:AH386"/>
    <mergeCell ref="AI384:AJ386"/>
    <mergeCell ref="AL384:AL386"/>
    <mergeCell ref="C385:E386"/>
    <mergeCell ref="Q378:R380"/>
    <mergeCell ref="S378:T380"/>
    <mergeCell ref="V378:AB380"/>
    <mergeCell ref="AC378:AE379"/>
    <mergeCell ref="AF378:AG380"/>
    <mergeCell ref="AH378:AH380"/>
    <mergeCell ref="AI378:AJ380"/>
    <mergeCell ref="AL378:AL380"/>
    <mergeCell ref="AU378:AU380"/>
    <mergeCell ref="AV378:AW380"/>
    <mergeCell ref="C379:E380"/>
    <mergeCell ref="AM379:AM380"/>
    <mergeCell ref="AY379:AY380"/>
    <mergeCell ref="AZ379:AZ380"/>
    <mergeCell ref="BA379:BA380"/>
    <mergeCell ref="AC380:AE380"/>
    <mergeCell ref="BB381:BB386"/>
    <mergeCell ref="AU381:AU383"/>
    <mergeCell ref="AV381:AW383"/>
    <mergeCell ref="AY381:AY382"/>
    <mergeCell ref="AZ381:AZ382"/>
    <mergeCell ref="BA381:BA382"/>
    <mergeCell ref="AY383:AY384"/>
    <mergeCell ref="AZ383:AZ384"/>
    <mergeCell ref="BA383:BA384"/>
    <mergeCell ref="AU384:AU386"/>
    <mergeCell ref="AV384:AW386"/>
    <mergeCell ref="AM385:AM386"/>
    <mergeCell ref="AY385:AY386"/>
    <mergeCell ref="AZ385:AZ386"/>
    <mergeCell ref="BA385:BA386"/>
    <mergeCell ref="AC386:AE386"/>
    <mergeCell ref="BB375:BB380"/>
    <mergeCell ref="B375:B380"/>
    <mergeCell ref="C375:E376"/>
    <mergeCell ref="F375:G380"/>
    <mergeCell ref="H375:H380"/>
    <mergeCell ref="I375:I380"/>
    <mergeCell ref="J375:O377"/>
    <mergeCell ref="P375:U377"/>
    <mergeCell ref="V375:AB377"/>
    <mergeCell ref="AC375:AE376"/>
    <mergeCell ref="AF375:AJ377"/>
    <mergeCell ref="AK375:AK380"/>
    <mergeCell ref="AL375:AL377"/>
    <mergeCell ref="AM375:AM376"/>
    <mergeCell ref="AP375:AQ380"/>
    <mergeCell ref="AR375:AS380"/>
    <mergeCell ref="AT375:AT380"/>
    <mergeCell ref="AN375:AO376"/>
    <mergeCell ref="AN377:AO378"/>
    <mergeCell ref="AN379:AO380"/>
    <mergeCell ref="AU375:AU377"/>
    <mergeCell ref="AV375:AW377"/>
    <mergeCell ref="AY375:AY376"/>
    <mergeCell ref="AZ375:AZ376"/>
    <mergeCell ref="BA375:BA376"/>
    <mergeCell ref="C377:E378"/>
    <mergeCell ref="AM377:AM378"/>
    <mergeCell ref="AY377:AY378"/>
    <mergeCell ref="AZ377:AZ378"/>
    <mergeCell ref="BA377:BA378"/>
    <mergeCell ref="K378:L380"/>
    <mergeCell ref="M378:N380"/>
    <mergeCell ref="B369:B374"/>
    <mergeCell ref="C369:E370"/>
    <mergeCell ref="F369:G374"/>
    <mergeCell ref="H369:H374"/>
    <mergeCell ref="I369:I374"/>
    <mergeCell ref="J369:O371"/>
    <mergeCell ref="P369:U371"/>
    <mergeCell ref="V369:AB371"/>
    <mergeCell ref="AC369:AE370"/>
    <mergeCell ref="AF369:AJ371"/>
    <mergeCell ref="AK369:AK374"/>
    <mergeCell ref="AL369:AL371"/>
    <mergeCell ref="AM369:AM370"/>
    <mergeCell ref="AP369:AQ374"/>
    <mergeCell ref="AR369:AS374"/>
    <mergeCell ref="AT369:AT374"/>
    <mergeCell ref="AN369:AO370"/>
    <mergeCell ref="AN371:AO372"/>
    <mergeCell ref="AN373:AO374"/>
    <mergeCell ref="C371:E372"/>
    <mergeCell ref="AM371:AM372"/>
    <mergeCell ref="K372:L374"/>
    <mergeCell ref="M372:N374"/>
    <mergeCell ref="Q372:R374"/>
    <mergeCell ref="S372:T374"/>
    <mergeCell ref="V372:AB374"/>
    <mergeCell ref="AC372:AE373"/>
    <mergeCell ref="AF372:AG374"/>
    <mergeCell ref="AH372:AH374"/>
    <mergeCell ref="AI372:AJ374"/>
    <mergeCell ref="AL372:AL374"/>
    <mergeCell ref="C373:E374"/>
    <mergeCell ref="Q366:R368"/>
    <mergeCell ref="S366:T368"/>
    <mergeCell ref="V366:AB368"/>
    <mergeCell ref="AC366:AE367"/>
    <mergeCell ref="AF366:AG368"/>
    <mergeCell ref="AH366:AH368"/>
    <mergeCell ref="AI366:AJ368"/>
    <mergeCell ref="AL366:AL368"/>
    <mergeCell ref="AU366:AU368"/>
    <mergeCell ref="AV366:AW368"/>
    <mergeCell ref="C367:E368"/>
    <mergeCell ref="AM367:AM368"/>
    <mergeCell ref="AY367:AY368"/>
    <mergeCell ref="AZ367:AZ368"/>
    <mergeCell ref="BA367:BA368"/>
    <mergeCell ref="AC368:AE368"/>
    <mergeCell ref="BB369:BB374"/>
    <mergeCell ref="AU369:AU371"/>
    <mergeCell ref="AV369:AW371"/>
    <mergeCell ref="AY369:AY370"/>
    <mergeCell ref="AZ369:AZ370"/>
    <mergeCell ref="BA369:BA370"/>
    <mergeCell ref="AY371:AY372"/>
    <mergeCell ref="AZ371:AZ372"/>
    <mergeCell ref="BA371:BA372"/>
    <mergeCell ref="AU372:AU374"/>
    <mergeCell ref="AV372:AW374"/>
    <mergeCell ref="AM373:AM374"/>
    <mergeCell ref="AY373:AY374"/>
    <mergeCell ref="AZ373:AZ374"/>
    <mergeCell ref="BA373:BA374"/>
    <mergeCell ref="AC374:AE374"/>
    <mergeCell ref="BB363:BB368"/>
    <mergeCell ref="B363:B368"/>
    <mergeCell ref="C363:E364"/>
    <mergeCell ref="F363:G368"/>
    <mergeCell ref="H363:H368"/>
    <mergeCell ref="I363:I368"/>
    <mergeCell ref="J363:O365"/>
    <mergeCell ref="P363:U365"/>
    <mergeCell ref="V363:AB365"/>
    <mergeCell ref="AC363:AE364"/>
    <mergeCell ref="AF363:AJ365"/>
    <mergeCell ref="AK363:AK368"/>
    <mergeCell ref="AL363:AL365"/>
    <mergeCell ref="AM363:AM364"/>
    <mergeCell ref="AP363:AQ368"/>
    <mergeCell ref="AR363:AS368"/>
    <mergeCell ref="AT363:AT368"/>
    <mergeCell ref="AN363:AO364"/>
    <mergeCell ref="AN365:AO366"/>
    <mergeCell ref="AN367:AO368"/>
    <mergeCell ref="AU363:AU365"/>
    <mergeCell ref="AV363:AW365"/>
    <mergeCell ref="AY363:AY364"/>
    <mergeCell ref="AZ363:AZ364"/>
    <mergeCell ref="BA363:BA364"/>
    <mergeCell ref="C365:E366"/>
    <mergeCell ref="AM365:AM366"/>
    <mergeCell ref="AY365:AY366"/>
    <mergeCell ref="AZ365:AZ366"/>
    <mergeCell ref="BA365:BA366"/>
    <mergeCell ref="K366:L368"/>
    <mergeCell ref="M366:N368"/>
    <mergeCell ref="B357:B362"/>
    <mergeCell ref="C357:E358"/>
    <mergeCell ref="F357:G362"/>
    <mergeCell ref="H357:I362"/>
    <mergeCell ref="J357:O359"/>
    <mergeCell ref="P357:U359"/>
    <mergeCell ref="V357:AA359"/>
    <mergeCell ref="AF357:AJ359"/>
    <mergeCell ref="AK357:AK362"/>
    <mergeCell ref="AL357:AL359"/>
    <mergeCell ref="AM357:AO358"/>
    <mergeCell ref="AP357:AT359"/>
    <mergeCell ref="AU357:AU359"/>
    <mergeCell ref="AV357:AW359"/>
    <mergeCell ref="C359:E360"/>
    <mergeCell ref="AM359:AO360"/>
    <mergeCell ref="J360:O362"/>
    <mergeCell ref="P360:U362"/>
    <mergeCell ref="V360:AA362"/>
    <mergeCell ref="AF360:AJ362"/>
    <mergeCell ref="AL360:AL362"/>
    <mergeCell ref="AP360:AQ362"/>
    <mergeCell ref="AR360:AS362"/>
    <mergeCell ref="AT360:AT362"/>
    <mergeCell ref="AU360:AU362"/>
    <mergeCell ref="AV360:AW362"/>
    <mergeCell ref="C361:E362"/>
    <mergeCell ref="AM361:AO362"/>
    <mergeCell ref="AB357:AE359"/>
    <mergeCell ref="AB360:AE362"/>
    <mergeCell ref="AT350:AT351"/>
    <mergeCell ref="AU350:AW351"/>
    <mergeCell ref="Z351:AI352"/>
    <mergeCell ref="A352:C352"/>
    <mergeCell ref="D352:J352"/>
    <mergeCell ref="A353:C353"/>
    <mergeCell ref="D353:J353"/>
    <mergeCell ref="M353:Z355"/>
    <mergeCell ref="A354:C354"/>
    <mergeCell ref="D354:I354"/>
    <mergeCell ref="AR354:AV354"/>
    <mergeCell ref="AG355:AM355"/>
    <mergeCell ref="AR355:AU355"/>
    <mergeCell ref="AD354:AF354"/>
    <mergeCell ref="AP354:AQ354"/>
    <mergeCell ref="AD355:AF355"/>
    <mergeCell ref="AP355:AQ355"/>
    <mergeCell ref="AU352:AW352"/>
    <mergeCell ref="Z350:AI350"/>
    <mergeCell ref="AG354:AN354"/>
    <mergeCell ref="B330:B335"/>
    <mergeCell ref="C330:E331"/>
    <mergeCell ref="F330:G335"/>
    <mergeCell ref="H330:H335"/>
    <mergeCell ref="I330:I335"/>
    <mergeCell ref="J330:O332"/>
    <mergeCell ref="P330:U332"/>
    <mergeCell ref="V330:AB332"/>
    <mergeCell ref="AC330:AE331"/>
    <mergeCell ref="AF330:AJ332"/>
    <mergeCell ref="AK330:AK335"/>
    <mergeCell ref="AL330:AL332"/>
    <mergeCell ref="AM330:AM331"/>
    <mergeCell ref="AP330:AQ335"/>
    <mergeCell ref="AR330:AS335"/>
    <mergeCell ref="AT330:AT335"/>
    <mergeCell ref="AN330:AO331"/>
    <mergeCell ref="AN332:AO333"/>
    <mergeCell ref="AN334:AO335"/>
    <mergeCell ref="C332:E333"/>
    <mergeCell ref="AM332:AM333"/>
    <mergeCell ref="K333:L335"/>
    <mergeCell ref="M333:N335"/>
    <mergeCell ref="Q333:R335"/>
    <mergeCell ref="S333:T335"/>
    <mergeCell ref="V333:AB335"/>
    <mergeCell ref="AC333:AE334"/>
    <mergeCell ref="AF333:AG335"/>
    <mergeCell ref="AH333:AH335"/>
    <mergeCell ref="AI333:AJ335"/>
    <mergeCell ref="AL333:AL335"/>
    <mergeCell ref="C334:E335"/>
    <mergeCell ref="Q327:R329"/>
    <mergeCell ref="S327:T329"/>
    <mergeCell ref="V327:AB329"/>
    <mergeCell ref="AC327:AE328"/>
    <mergeCell ref="AF327:AG329"/>
    <mergeCell ref="AH327:AH329"/>
    <mergeCell ref="AI327:AJ329"/>
    <mergeCell ref="AL327:AL329"/>
    <mergeCell ref="AU327:AU329"/>
    <mergeCell ref="AV327:AW329"/>
    <mergeCell ref="C328:E329"/>
    <mergeCell ref="AM328:AM329"/>
    <mergeCell ref="AY328:AY329"/>
    <mergeCell ref="AZ328:AZ329"/>
    <mergeCell ref="BA328:BA329"/>
    <mergeCell ref="AC329:AE329"/>
    <mergeCell ref="BB330:BB335"/>
    <mergeCell ref="AU330:AU332"/>
    <mergeCell ref="AV330:AW332"/>
    <mergeCell ref="AY330:AY331"/>
    <mergeCell ref="AZ330:AZ331"/>
    <mergeCell ref="BA330:BA331"/>
    <mergeCell ref="AY332:AY333"/>
    <mergeCell ref="AZ332:AZ333"/>
    <mergeCell ref="BA332:BA333"/>
    <mergeCell ref="AU333:AU335"/>
    <mergeCell ref="AV333:AW335"/>
    <mergeCell ref="AM334:AM335"/>
    <mergeCell ref="AY334:AY335"/>
    <mergeCell ref="AZ334:AZ335"/>
    <mergeCell ref="BA334:BA335"/>
    <mergeCell ref="AC335:AE335"/>
    <mergeCell ref="BB324:BB329"/>
    <mergeCell ref="B324:B329"/>
    <mergeCell ref="C324:E325"/>
    <mergeCell ref="F324:G329"/>
    <mergeCell ref="H324:H329"/>
    <mergeCell ref="I324:I329"/>
    <mergeCell ref="J324:O326"/>
    <mergeCell ref="P324:U326"/>
    <mergeCell ref="V324:AB326"/>
    <mergeCell ref="AC324:AE325"/>
    <mergeCell ref="AF324:AJ326"/>
    <mergeCell ref="AK324:AK329"/>
    <mergeCell ref="AL324:AL326"/>
    <mergeCell ref="AM324:AM325"/>
    <mergeCell ref="AP324:AQ329"/>
    <mergeCell ref="AR324:AS329"/>
    <mergeCell ref="AT324:AT329"/>
    <mergeCell ref="AN324:AO325"/>
    <mergeCell ref="AN326:AO327"/>
    <mergeCell ref="AN328:AO329"/>
    <mergeCell ref="AU324:AU326"/>
    <mergeCell ref="AV324:AW326"/>
    <mergeCell ref="AY324:AY325"/>
    <mergeCell ref="AZ324:AZ325"/>
    <mergeCell ref="BA324:BA325"/>
    <mergeCell ref="C326:E327"/>
    <mergeCell ref="AM326:AM327"/>
    <mergeCell ref="AY326:AY327"/>
    <mergeCell ref="AZ326:AZ327"/>
    <mergeCell ref="BA326:BA327"/>
    <mergeCell ref="K327:L329"/>
    <mergeCell ref="M327:N329"/>
    <mergeCell ref="B318:B323"/>
    <mergeCell ref="C318:E319"/>
    <mergeCell ref="F318:G323"/>
    <mergeCell ref="H318:H323"/>
    <mergeCell ref="I318:I323"/>
    <mergeCell ref="J318:O320"/>
    <mergeCell ref="P318:U320"/>
    <mergeCell ref="V318:AB320"/>
    <mergeCell ref="AC318:AE319"/>
    <mergeCell ref="AF318:AJ320"/>
    <mergeCell ref="AK318:AK323"/>
    <mergeCell ref="AL318:AL320"/>
    <mergeCell ref="AM318:AM319"/>
    <mergeCell ref="AP318:AQ323"/>
    <mergeCell ref="AR318:AS323"/>
    <mergeCell ref="AT318:AT323"/>
    <mergeCell ref="AN318:AO319"/>
    <mergeCell ref="AN320:AO321"/>
    <mergeCell ref="AN322:AO323"/>
    <mergeCell ref="C320:E321"/>
    <mergeCell ref="AM320:AM321"/>
    <mergeCell ref="K321:L323"/>
    <mergeCell ref="M321:N323"/>
    <mergeCell ref="Q321:R323"/>
    <mergeCell ref="S321:T323"/>
    <mergeCell ref="V321:AB323"/>
    <mergeCell ref="AC321:AE322"/>
    <mergeCell ref="AF321:AG323"/>
    <mergeCell ref="AH321:AH323"/>
    <mergeCell ref="AI321:AJ323"/>
    <mergeCell ref="AL321:AL323"/>
    <mergeCell ref="C322:E323"/>
    <mergeCell ref="Q315:R317"/>
    <mergeCell ref="S315:T317"/>
    <mergeCell ref="V315:AB317"/>
    <mergeCell ref="AC315:AE316"/>
    <mergeCell ref="AF315:AG317"/>
    <mergeCell ref="AH315:AH317"/>
    <mergeCell ref="AI315:AJ317"/>
    <mergeCell ref="AL315:AL317"/>
    <mergeCell ref="AU315:AU317"/>
    <mergeCell ref="AV315:AW317"/>
    <mergeCell ref="C316:E317"/>
    <mergeCell ref="AM316:AM317"/>
    <mergeCell ref="AY316:AY317"/>
    <mergeCell ref="AZ316:AZ317"/>
    <mergeCell ref="BA316:BA317"/>
    <mergeCell ref="AC317:AE317"/>
    <mergeCell ref="BB318:BB323"/>
    <mergeCell ref="AU318:AU320"/>
    <mergeCell ref="AV318:AW320"/>
    <mergeCell ref="AY318:AY319"/>
    <mergeCell ref="AZ318:AZ319"/>
    <mergeCell ref="BA318:BA319"/>
    <mergeCell ref="AY320:AY321"/>
    <mergeCell ref="AZ320:AZ321"/>
    <mergeCell ref="BA320:BA321"/>
    <mergeCell ref="AU321:AU323"/>
    <mergeCell ref="AV321:AW323"/>
    <mergeCell ref="AM322:AM323"/>
    <mergeCell ref="AY322:AY323"/>
    <mergeCell ref="AZ322:AZ323"/>
    <mergeCell ref="BA322:BA323"/>
    <mergeCell ref="AC323:AE323"/>
    <mergeCell ref="BB312:BB317"/>
    <mergeCell ref="B312:B317"/>
    <mergeCell ref="C312:E313"/>
    <mergeCell ref="F312:G317"/>
    <mergeCell ref="H312:H317"/>
    <mergeCell ref="I312:I317"/>
    <mergeCell ref="J312:O314"/>
    <mergeCell ref="P312:U314"/>
    <mergeCell ref="V312:AB314"/>
    <mergeCell ref="AC312:AE313"/>
    <mergeCell ref="AF312:AJ314"/>
    <mergeCell ref="AK312:AK317"/>
    <mergeCell ref="AL312:AL314"/>
    <mergeCell ref="AM312:AM313"/>
    <mergeCell ref="AP312:AQ317"/>
    <mergeCell ref="AR312:AS317"/>
    <mergeCell ref="AT312:AT317"/>
    <mergeCell ref="AN312:AO313"/>
    <mergeCell ref="AN314:AO315"/>
    <mergeCell ref="AN316:AO317"/>
    <mergeCell ref="AU312:AU314"/>
    <mergeCell ref="AV312:AW314"/>
    <mergeCell ref="AY312:AY313"/>
    <mergeCell ref="AZ312:AZ313"/>
    <mergeCell ref="BA312:BA313"/>
    <mergeCell ref="C314:E315"/>
    <mergeCell ref="AM314:AM315"/>
    <mergeCell ref="AY314:AY315"/>
    <mergeCell ref="AZ314:AZ315"/>
    <mergeCell ref="BA314:BA315"/>
    <mergeCell ref="K315:L317"/>
    <mergeCell ref="M315:N317"/>
    <mergeCell ref="AU306:AU308"/>
    <mergeCell ref="AV306:AW308"/>
    <mergeCell ref="AY306:AY307"/>
    <mergeCell ref="AZ306:AZ307"/>
    <mergeCell ref="BA306:BA307"/>
    <mergeCell ref="C308:E309"/>
    <mergeCell ref="AM308:AM309"/>
    <mergeCell ref="AY308:AY309"/>
    <mergeCell ref="AZ308:AZ309"/>
    <mergeCell ref="BA308:BA309"/>
    <mergeCell ref="K309:L311"/>
    <mergeCell ref="M309:N311"/>
    <mergeCell ref="Q309:R311"/>
    <mergeCell ref="S309:T311"/>
    <mergeCell ref="V309:AB311"/>
    <mergeCell ref="AC309:AE310"/>
    <mergeCell ref="AF309:AG311"/>
    <mergeCell ref="AH309:AH311"/>
    <mergeCell ref="AI309:AJ311"/>
    <mergeCell ref="AL309:AL311"/>
    <mergeCell ref="AU309:AU311"/>
    <mergeCell ref="AV309:AW311"/>
    <mergeCell ref="C310:E311"/>
    <mergeCell ref="AM310:AM311"/>
    <mergeCell ref="AY310:AY311"/>
    <mergeCell ref="AZ310:AZ311"/>
    <mergeCell ref="BA310:BA311"/>
    <mergeCell ref="AC311:AE311"/>
    <mergeCell ref="B306:B311"/>
    <mergeCell ref="C306:E307"/>
    <mergeCell ref="F306:G311"/>
    <mergeCell ref="H306:H311"/>
    <mergeCell ref="I306:I311"/>
    <mergeCell ref="J306:O308"/>
    <mergeCell ref="P306:U308"/>
    <mergeCell ref="V306:AB308"/>
    <mergeCell ref="AC306:AE307"/>
    <mergeCell ref="AF306:AJ308"/>
    <mergeCell ref="AK306:AK311"/>
    <mergeCell ref="AL306:AL308"/>
    <mergeCell ref="AM306:AM307"/>
    <mergeCell ref="AP306:AQ311"/>
    <mergeCell ref="AR306:AS311"/>
    <mergeCell ref="AT306:AT311"/>
    <mergeCell ref="AN306:AO307"/>
    <mergeCell ref="AN308:AO309"/>
    <mergeCell ref="AN310:AO311"/>
    <mergeCell ref="AU300:AU302"/>
    <mergeCell ref="AV300:AW302"/>
    <mergeCell ref="AY300:AY301"/>
    <mergeCell ref="AZ300:AZ301"/>
    <mergeCell ref="BA300:BA301"/>
    <mergeCell ref="C302:E303"/>
    <mergeCell ref="AM302:AM303"/>
    <mergeCell ref="AY302:AY303"/>
    <mergeCell ref="AZ302:AZ303"/>
    <mergeCell ref="BA302:BA303"/>
    <mergeCell ref="K303:L305"/>
    <mergeCell ref="M303:N305"/>
    <mergeCell ref="Q303:R305"/>
    <mergeCell ref="S303:T305"/>
    <mergeCell ref="V303:AB305"/>
    <mergeCell ref="AC303:AE304"/>
    <mergeCell ref="AF303:AG305"/>
    <mergeCell ref="AH303:AH305"/>
    <mergeCell ref="AI303:AJ305"/>
    <mergeCell ref="AL303:AL305"/>
    <mergeCell ref="AU303:AU305"/>
    <mergeCell ref="AV303:AW305"/>
    <mergeCell ref="C304:E305"/>
    <mergeCell ref="AM304:AM305"/>
    <mergeCell ref="AY304:AY305"/>
    <mergeCell ref="AZ304:AZ305"/>
    <mergeCell ref="BA304:BA305"/>
    <mergeCell ref="AC305:AE305"/>
    <mergeCell ref="B300:B305"/>
    <mergeCell ref="C300:E301"/>
    <mergeCell ref="F300:G305"/>
    <mergeCell ref="H300:H305"/>
    <mergeCell ref="I300:I305"/>
    <mergeCell ref="J300:O302"/>
    <mergeCell ref="P300:U302"/>
    <mergeCell ref="V300:AB302"/>
    <mergeCell ref="AC300:AE301"/>
    <mergeCell ref="AF300:AJ302"/>
    <mergeCell ref="AK300:AK305"/>
    <mergeCell ref="AL300:AL302"/>
    <mergeCell ref="AM300:AM301"/>
    <mergeCell ref="AP300:AQ305"/>
    <mergeCell ref="AR300:AS305"/>
    <mergeCell ref="AT300:AT305"/>
    <mergeCell ref="AN300:AO301"/>
    <mergeCell ref="AN302:AO303"/>
    <mergeCell ref="AN304:AO305"/>
    <mergeCell ref="AU294:AU296"/>
    <mergeCell ref="AV294:AW296"/>
    <mergeCell ref="AY294:AY295"/>
    <mergeCell ref="AZ294:AZ295"/>
    <mergeCell ref="BA294:BA295"/>
    <mergeCell ref="C296:E297"/>
    <mergeCell ref="AM296:AM297"/>
    <mergeCell ref="AY296:AY297"/>
    <mergeCell ref="AZ296:AZ297"/>
    <mergeCell ref="BA296:BA297"/>
    <mergeCell ref="K297:L299"/>
    <mergeCell ref="M297:N299"/>
    <mergeCell ref="Q297:R299"/>
    <mergeCell ref="S297:T299"/>
    <mergeCell ref="V297:AB299"/>
    <mergeCell ref="AC297:AE298"/>
    <mergeCell ref="AF297:AG299"/>
    <mergeCell ref="AH297:AH299"/>
    <mergeCell ref="AI297:AJ299"/>
    <mergeCell ref="AL297:AL299"/>
    <mergeCell ref="AU297:AU299"/>
    <mergeCell ref="AV297:AW299"/>
    <mergeCell ref="C298:E299"/>
    <mergeCell ref="AM298:AM299"/>
    <mergeCell ref="AY298:AY299"/>
    <mergeCell ref="AZ298:AZ299"/>
    <mergeCell ref="BA298:BA299"/>
    <mergeCell ref="AC299:AE299"/>
    <mergeCell ref="B294:B299"/>
    <mergeCell ref="C294:E295"/>
    <mergeCell ref="F294:G299"/>
    <mergeCell ref="H294:H299"/>
    <mergeCell ref="I294:I299"/>
    <mergeCell ref="J294:O296"/>
    <mergeCell ref="P294:U296"/>
    <mergeCell ref="V294:AB296"/>
    <mergeCell ref="AC294:AE295"/>
    <mergeCell ref="AF294:AJ296"/>
    <mergeCell ref="AK294:AK299"/>
    <mergeCell ref="AL294:AL296"/>
    <mergeCell ref="AM294:AM295"/>
    <mergeCell ref="AP294:AQ299"/>
    <mergeCell ref="AR294:AS299"/>
    <mergeCell ref="AT294:AT299"/>
    <mergeCell ref="AN294:AO295"/>
    <mergeCell ref="AN296:AO297"/>
    <mergeCell ref="AN298:AO299"/>
    <mergeCell ref="AU288:AU290"/>
    <mergeCell ref="AV288:AW290"/>
    <mergeCell ref="AY288:AY289"/>
    <mergeCell ref="AZ288:AZ289"/>
    <mergeCell ref="BA288:BA289"/>
    <mergeCell ref="C290:E291"/>
    <mergeCell ref="AM290:AM291"/>
    <mergeCell ref="AY290:AY291"/>
    <mergeCell ref="AZ290:AZ291"/>
    <mergeCell ref="BA290:BA291"/>
    <mergeCell ref="K291:L293"/>
    <mergeCell ref="M291:N293"/>
    <mergeCell ref="Q291:R293"/>
    <mergeCell ref="S291:T293"/>
    <mergeCell ref="V291:AB293"/>
    <mergeCell ref="AC291:AE292"/>
    <mergeCell ref="AF291:AG293"/>
    <mergeCell ref="AH291:AH293"/>
    <mergeCell ref="AI291:AJ293"/>
    <mergeCell ref="AL291:AL293"/>
    <mergeCell ref="AU291:AU293"/>
    <mergeCell ref="AV291:AW293"/>
    <mergeCell ref="C292:E293"/>
    <mergeCell ref="AM292:AM293"/>
    <mergeCell ref="AY292:AY293"/>
    <mergeCell ref="AZ292:AZ293"/>
    <mergeCell ref="BA292:BA293"/>
    <mergeCell ref="AC293:AE293"/>
    <mergeCell ref="B288:B293"/>
    <mergeCell ref="C288:E289"/>
    <mergeCell ref="F288:G293"/>
    <mergeCell ref="H288:H293"/>
    <mergeCell ref="I288:I293"/>
    <mergeCell ref="J288:O290"/>
    <mergeCell ref="P288:U290"/>
    <mergeCell ref="V288:AB290"/>
    <mergeCell ref="AC288:AE289"/>
    <mergeCell ref="AF288:AJ290"/>
    <mergeCell ref="AK288:AK293"/>
    <mergeCell ref="AL288:AL290"/>
    <mergeCell ref="AM288:AM289"/>
    <mergeCell ref="AP288:AQ293"/>
    <mergeCell ref="AR288:AS293"/>
    <mergeCell ref="AT288:AT293"/>
    <mergeCell ref="AN288:AO289"/>
    <mergeCell ref="AN290:AO291"/>
    <mergeCell ref="AN292:AO293"/>
    <mergeCell ref="AU282:AU284"/>
    <mergeCell ref="AV282:AW284"/>
    <mergeCell ref="AY282:AY283"/>
    <mergeCell ref="AZ282:AZ283"/>
    <mergeCell ref="BA282:BA283"/>
    <mergeCell ref="C284:E285"/>
    <mergeCell ref="AM284:AM285"/>
    <mergeCell ref="AY284:AY285"/>
    <mergeCell ref="AZ284:AZ285"/>
    <mergeCell ref="BA284:BA285"/>
    <mergeCell ref="K285:L287"/>
    <mergeCell ref="M285:N287"/>
    <mergeCell ref="Q285:R287"/>
    <mergeCell ref="S285:T287"/>
    <mergeCell ref="V285:AB287"/>
    <mergeCell ref="AC285:AE286"/>
    <mergeCell ref="AF285:AG287"/>
    <mergeCell ref="AH285:AH287"/>
    <mergeCell ref="AI285:AJ287"/>
    <mergeCell ref="AL285:AL287"/>
    <mergeCell ref="AU285:AU287"/>
    <mergeCell ref="AV285:AW287"/>
    <mergeCell ref="C286:E287"/>
    <mergeCell ref="AM286:AM287"/>
    <mergeCell ref="AY286:AY287"/>
    <mergeCell ref="AZ286:AZ287"/>
    <mergeCell ref="BA286:BA287"/>
    <mergeCell ref="AC287:AE287"/>
    <mergeCell ref="B282:B287"/>
    <mergeCell ref="C282:E283"/>
    <mergeCell ref="F282:G287"/>
    <mergeCell ref="H282:H287"/>
    <mergeCell ref="I282:I287"/>
    <mergeCell ref="J282:O284"/>
    <mergeCell ref="P282:U284"/>
    <mergeCell ref="V282:AB284"/>
    <mergeCell ref="AC282:AE283"/>
    <mergeCell ref="AF282:AJ284"/>
    <mergeCell ref="AK282:AK287"/>
    <mergeCell ref="AL282:AL284"/>
    <mergeCell ref="AM282:AM283"/>
    <mergeCell ref="AP282:AQ287"/>
    <mergeCell ref="AR282:AS287"/>
    <mergeCell ref="AT282:AT287"/>
    <mergeCell ref="AN282:AO283"/>
    <mergeCell ref="AN284:AO285"/>
    <mergeCell ref="AN286:AO287"/>
    <mergeCell ref="AU276:AU278"/>
    <mergeCell ref="AV276:AW278"/>
    <mergeCell ref="AY276:AY277"/>
    <mergeCell ref="AZ276:AZ277"/>
    <mergeCell ref="BA276:BA277"/>
    <mergeCell ref="C278:E279"/>
    <mergeCell ref="AM278:AM279"/>
    <mergeCell ref="AY278:AY279"/>
    <mergeCell ref="AZ278:AZ279"/>
    <mergeCell ref="BA278:BA279"/>
    <mergeCell ref="K279:L281"/>
    <mergeCell ref="M279:N281"/>
    <mergeCell ref="Q279:R281"/>
    <mergeCell ref="S279:T281"/>
    <mergeCell ref="V279:AB281"/>
    <mergeCell ref="AC279:AE280"/>
    <mergeCell ref="AF279:AG281"/>
    <mergeCell ref="AH279:AH281"/>
    <mergeCell ref="AI279:AJ281"/>
    <mergeCell ref="AL279:AL281"/>
    <mergeCell ref="AU279:AU281"/>
    <mergeCell ref="AV279:AW281"/>
    <mergeCell ref="C280:E281"/>
    <mergeCell ref="AM280:AM281"/>
    <mergeCell ref="AY280:AY281"/>
    <mergeCell ref="AZ280:AZ281"/>
    <mergeCell ref="BA280:BA281"/>
    <mergeCell ref="AC281:AE281"/>
    <mergeCell ref="B276:B281"/>
    <mergeCell ref="C276:E277"/>
    <mergeCell ref="F276:G281"/>
    <mergeCell ref="H276:H281"/>
    <mergeCell ref="I276:I281"/>
    <mergeCell ref="J276:O278"/>
    <mergeCell ref="P276:U278"/>
    <mergeCell ref="V276:AB278"/>
    <mergeCell ref="AC276:AE277"/>
    <mergeCell ref="AF276:AJ278"/>
    <mergeCell ref="AK276:AK281"/>
    <mergeCell ref="AL276:AL278"/>
    <mergeCell ref="AM276:AM277"/>
    <mergeCell ref="AP276:AQ281"/>
    <mergeCell ref="AR276:AS281"/>
    <mergeCell ref="AT276:AT281"/>
    <mergeCell ref="AN276:AO277"/>
    <mergeCell ref="AN278:AO279"/>
    <mergeCell ref="AN280:AO281"/>
    <mergeCell ref="B270:B275"/>
    <mergeCell ref="C270:E271"/>
    <mergeCell ref="F270:G275"/>
    <mergeCell ref="H270:I275"/>
    <mergeCell ref="J270:O272"/>
    <mergeCell ref="P270:U272"/>
    <mergeCell ref="V270:AA272"/>
    <mergeCell ref="AF270:AJ272"/>
    <mergeCell ref="AK270:AK275"/>
    <mergeCell ref="AL270:AL272"/>
    <mergeCell ref="AM270:AO271"/>
    <mergeCell ref="AP270:AT272"/>
    <mergeCell ref="AU270:AU272"/>
    <mergeCell ref="AV270:AW272"/>
    <mergeCell ref="C272:E273"/>
    <mergeCell ref="AM272:AO273"/>
    <mergeCell ref="J273:O275"/>
    <mergeCell ref="P273:U275"/>
    <mergeCell ref="V273:AA275"/>
    <mergeCell ref="AF273:AJ275"/>
    <mergeCell ref="AL273:AL275"/>
    <mergeCell ref="AP273:AQ275"/>
    <mergeCell ref="AR273:AS275"/>
    <mergeCell ref="AT273:AT275"/>
    <mergeCell ref="AU273:AU275"/>
    <mergeCell ref="AV273:AW275"/>
    <mergeCell ref="C274:E275"/>
    <mergeCell ref="AM274:AO275"/>
    <mergeCell ref="AB270:AE272"/>
    <mergeCell ref="AB273:AE275"/>
    <mergeCell ref="A265:C265"/>
    <mergeCell ref="D265:J265"/>
    <mergeCell ref="A266:C266"/>
    <mergeCell ref="D266:J266"/>
    <mergeCell ref="M266:Z268"/>
    <mergeCell ref="A267:C267"/>
    <mergeCell ref="D267:I267"/>
    <mergeCell ref="AR267:AV267"/>
    <mergeCell ref="AG268:AM268"/>
    <mergeCell ref="AR268:AU268"/>
    <mergeCell ref="AU243:AU245"/>
    <mergeCell ref="AV243:AW245"/>
    <mergeCell ref="B243:B248"/>
    <mergeCell ref="H243:H248"/>
    <mergeCell ref="I243:I248"/>
    <mergeCell ref="J243:O245"/>
    <mergeCell ref="P243:U245"/>
    <mergeCell ref="V243:AB245"/>
    <mergeCell ref="AC243:AE244"/>
    <mergeCell ref="AF243:AJ245"/>
    <mergeCell ref="AK243:AK248"/>
    <mergeCell ref="AL243:AL245"/>
    <mergeCell ref="AM243:AM244"/>
    <mergeCell ref="AP243:AQ248"/>
    <mergeCell ref="AR243:AS248"/>
    <mergeCell ref="AD267:AF267"/>
    <mergeCell ref="AP267:AQ267"/>
    <mergeCell ref="AP268:AQ268"/>
    <mergeCell ref="AU265:AW265"/>
    <mergeCell ref="C243:E244"/>
    <mergeCell ref="AG267:AN267"/>
    <mergeCell ref="AD268:AF268"/>
    <mergeCell ref="BA237:BA238"/>
    <mergeCell ref="C239:E240"/>
    <mergeCell ref="AM239:AM240"/>
    <mergeCell ref="AY239:AY240"/>
    <mergeCell ref="K246:L248"/>
    <mergeCell ref="M246:N248"/>
    <mergeCell ref="Q246:R248"/>
    <mergeCell ref="S246:T248"/>
    <mergeCell ref="V246:AB248"/>
    <mergeCell ref="AC246:AE247"/>
    <mergeCell ref="AU246:AU248"/>
    <mergeCell ref="AV246:AW248"/>
    <mergeCell ref="C247:E248"/>
    <mergeCell ref="AM247:AM248"/>
    <mergeCell ref="AY247:AY248"/>
    <mergeCell ref="AZ247:AZ248"/>
    <mergeCell ref="BA247:BA248"/>
    <mergeCell ref="AC248:AE248"/>
    <mergeCell ref="Q240:R242"/>
    <mergeCell ref="S240:T242"/>
    <mergeCell ref="F243:G248"/>
    <mergeCell ref="AN243:AO244"/>
    <mergeCell ref="AN245:AO246"/>
    <mergeCell ref="AT243:AT248"/>
    <mergeCell ref="AL240:AL242"/>
    <mergeCell ref="AL237:AL239"/>
    <mergeCell ref="AM237:AM238"/>
    <mergeCell ref="V240:AB242"/>
    <mergeCell ref="AC240:AE241"/>
    <mergeCell ref="AF240:AG242"/>
    <mergeCell ref="AH240:AH242"/>
    <mergeCell ref="AI240:AJ242"/>
    <mergeCell ref="BA241:BA242"/>
    <mergeCell ref="AN241:AO242"/>
    <mergeCell ref="AZ239:AZ240"/>
    <mergeCell ref="BA239:BA240"/>
    <mergeCell ref="AY243:AY244"/>
    <mergeCell ref="AZ243:AZ244"/>
    <mergeCell ref="BA243:BA244"/>
    <mergeCell ref="C245:E246"/>
    <mergeCell ref="AM245:AM246"/>
    <mergeCell ref="AY245:AY246"/>
    <mergeCell ref="K234:L236"/>
    <mergeCell ref="M234:N236"/>
    <mergeCell ref="Q234:R236"/>
    <mergeCell ref="S234:T236"/>
    <mergeCell ref="V234:AB236"/>
    <mergeCell ref="AC234:AE235"/>
    <mergeCell ref="AF234:AG236"/>
    <mergeCell ref="AH234:AH236"/>
    <mergeCell ref="AI234:AJ236"/>
    <mergeCell ref="AL234:AL236"/>
    <mergeCell ref="AU234:AU236"/>
    <mergeCell ref="AV234:AW236"/>
    <mergeCell ref="C235:E236"/>
    <mergeCell ref="AM235:AM236"/>
    <mergeCell ref="AY235:AY236"/>
    <mergeCell ref="AZ235:AZ236"/>
    <mergeCell ref="BA235:BA236"/>
    <mergeCell ref="AC236:AE236"/>
    <mergeCell ref="AT237:AT242"/>
    <mergeCell ref="K240:L242"/>
    <mergeCell ref="AP237:AQ242"/>
    <mergeCell ref="AR237:AS242"/>
    <mergeCell ref="BA231:BA232"/>
    <mergeCell ref="AY233:AY234"/>
    <mergeCell ref="AZ233:AZ234"/>
    <mergeCell ref="BA233:BA234"/>
    <mergeCell ref="B231:B236"/>
    <mergeCell ref="C231:E232"/>
    <mergeCell ref="F231:G236"/>
    <mergeCell ref="H231:H236"/>
    <mergeCell ref="I231:I236"/>
    <mergeCell ref="J231:O233"/>
    <mergeCell ref="P231:U233"/>
    <mergeCell ref="V231:AB233"/>
    <mergeCell ref="AC231:AE232"/>
    <mergeCell ref="AF231:AJ233"/>
    <mergeCell ref="AK231:AK236"/>
    <mergeCell ref="AL231:AL233"/>
    <mergeCell ref="AM231:AM232"/>
    <mergeCell ref="AP231:AQ236"/>
    <mergeCell ref="AR231:AS236"/>
    <mergeCell ref="C233:E234"/>
    <mergeCell ref="AM233:AM234"/>
    <mergeCell ref="B237:B242"/>
    <mergeCell ref="C237:E238"/>
    <mergeCell ref="F237:G242"/>
    <mergeCell ref="H237:H242"/>
    <mergeCell ref="I237:I242"/>
    <mergeCell ref="J237:O239"/>
    <mergeCell ref="P237:U239"/>
    <mergeCell ref="V237:AB239"/>
    <mergeCell ref="AC237:AE238"/>
    <mergeCell ref="AF237:AJ239"/>
    <mergeCell ref="AK237:AK242"/>
    <mergeCell ref="AT231:AT236"/>
    <mergeCell ref="M240:N242"/>
    <mergeCell ref="C229:E230"/>
    <mergeCell ref="AM229:AM230"/>
    <mergeCell ref="AY229:AY230"/>
    <mergeCell ref="AZ229:AZ230"/>
    <mergeCell ref="B225:B230"/>
    <mergeCell ref="AZ231:AZ232"/>
    <mergeCell ref="C241:E242"/>
    <mergeCell ref="AY241:AY242"/>
    <mergeCell ref="AZ241:AZ242"/>
    <mergeCell ref="AU237:AU239"/>
    <mergeCell ref="AV237:AW239"/>
    <mergeCell ref="AY237:AY238"/>
    <mergeCell ref="AZ237:AZ238"/>
    <mergeCell ref="AM241:AM242"/>
    <mergeCell ref="AN239:AO240"/>
    <mergeCell ref="BA229:BA230"/>
    <mergeCell ref="AL225:AL227"/>
    <mergeCell ref="AM225:AM226"/>
    <mergeCell ref="AP225:AQ230"/>
    <mergeCell ref="AR225:AS230"/>
    <mergeCell ref="AU225:AU227"/>
    <mergeCell ref="AV225:AW227"/>
    <mergeCell ref="AY225:AY226"/>
    <mergeCell ref="AZ225:AZ226"/>
    <mergeCell ref="BA225:BA226"/>
    <mergeCell ref="C227:E228"/>
    <mergeCell ref="AM227:AM228"/>
    <mergeCell ref="AY227:AY228"/>
    <mergeCell ref="AZ227:AZ228"/>
    <mergeCell ref="AN225:AO226"/>
    <mergeCell ref="AN227:AO228"/>
    <mergeCell ref="AN229:AO230"/>
    <mergeCell ref="BA227:BA228"/>
    <mergeCell ref="C225:E226"/>
    <mergeCell ref="F225:G230"/>
    <mergeCell ref="H225:H230"/>
    <mergeCell ref="I225:I230"/>
    <mergeCell ref="AK225:AK230"/>
    <mergeCell ref="K222:L224"/>
    <mergeCell ref="M222:N224"/>
    <mergeCell ref="Q222:R224"/>
    <mergeCell ref="S222:T224"/>
    <mergeCell ref="V222:AB224"/>
    <mergeCell ref="AC222:AE223"/>
    <mergeCell ref="AF222:AG224"/>
    <mergeCell ref="AH222:AH224"/>
    <mergeCell ref="AI222:AJ224"/>
    <mergeCell ref="AL222:AL224"/>
    <mergeCell ref="AU222:AU224"/>
    <mergeCell ref="AV222:AW224"/>
    <mergeCell ref="AT225:AT230"/>
    <mergeCell ref="AC230:AE230"/>
    <mergeCell ref="K228:L230"/>
    <mergeCell ref="M228:N230"/>
    <mergeCell ref="Q228:R230"/>
    <mergeCell ref="S228:T230"/>
    <mergeCell ref="V228:AB230"/>
    <mergeCell ref="AC228:AE229"/>
    <mergeCell ref="AT219:AT224"/>
    <mergeCell ref="AF228:AG230"/>
    <mergeCell ref="AH228:AH230"/>
    <mergeCell ref="AI228:AJ230"/>
    <mergeCell ref="AL228:AL230"/>
    <mergeCell ref="AU228:AU230"/>
    <mergeCell ref="AV228:AW230"/>
    <mergeCell ref="J225:O227"/>
    <mergeCell ref="P225:U227"/>
    <mergeCell ref="V225:AB227"/>
    <mergeCell ref="AC225:AE226"/>
    <mergeCell ref="AF225:AJ227"/>
    <mergeCell ref="V216:AB218"/>
    <mergeCell ref="AF216:AG218"/>
    <mergeCell ref="AH216:AH218"/>
    <mergeCell ref="AI216:AJ218"/>
    <mergeCell ref="AL216:AL218"/>
    <mergeCell ref="AU216:AU218"/>
    <mergeCell ref="AV216:AW218"/>
    <mergeCell ref="C217:E218"/>
    <mergeCell ref="AM217:AM218"/>
    <mergeCell ref="AY217:AY218"/>
    <mergeCell ref="AZ217:AZ218"/>
    <mergeCell ref="BA217:BA218"/>
    <mergeCell ref="B219:B224"/>
    <mergeCell ref="C219:E220"/>
    <mergeCell ref="F219:G224"/>
    <mergeCell ref="H219:H224"/>
    <mergeCell ref="I219:I224"/>
    <mergeCell ref="J219:O221"/>
    <mergeCell ref="P219:U221"/>
    <mergeCell ref="V219:AB221"/>
    <mergeCell ref="AC219:AE220"/>
    <mergeCell ref="AF219:AJ221"/>
    <mergeCell ref="AK219:AK224"/>
    <mergeCell ref="AL219:AL221"/>
    <mergeCell ref="AM219:AM220"/>
    <mergeCell ref="AP219:AQ224"/>
    <mergeCell ref="AR219:AS224"/>
    <mergeCell ref="C221:E222"/>
    <mergeCell ref="AM221:AM222"/>
    <mergeCell ref="AN219:AO220"/>
    <mergeCell ref="AN221:AO222"/>
    <mergeCell ref="AN223:AO224"/>
    <mergeCell ref="AC216:AE217"/>
    <mergeCell ref="AU213:AU215"/>
    <mergeCell ref="AV213:AW215"/>
    <mergeCell ref="AY213:AY214"/>
    <mergeCell ref="AZ213:AZ214"/>
    <mergeCell ref="BA213:BA214"/>
    <mergeCell ref="C215:E216"/>
    <mergeCell ref="AM215:AM216"/>
    <mergeCell ref="AY215:AY216"/>
    <mergeCell ref="AZ215:AZ216"/>
    <mergeCell ref="BA215:BA216"/>
    <mergeCell ref="AC224:AE224"/>
    <mergeCell ref="AU219:AU221"/>
    <mergeCell ref="AV219:AW221"/>
    <mergeCell ref="AY219:AY220"/>
    <mergeCell ref="AZ219:AZ220"/>
    <mergeCell ref="BA219:BA220"/>
    <mergeCell ref="AY221:AY222"/>
    <mergeCell ref="AZ221:AZ222"/>
    <mergeCell ref="BA221:BA222"/>
    <mergeCell ref="C223:E224"/>
    <mergeCell ref="AM223:AM224"/>
    <mergeCell ref="AY223:AY224"/>
    <mergeCell ref="AZ223:AZ224"/>
    <mergeCell ref="BA223:BA224"/>
    <mergeCell ref="AN213:AO214"/>
    <mergeCell ref="AN215:AO216"/>
    <mergeCell ref="AN217:AO218"/>
    <mergeCell ref="K216:L218"/>
    <mergeCell ref="M216:N218"/>
    <mergeCell ref="Q216:R218"/>
    <mergeCell ref="S216:T218"/>
    <mergeCell ref="BA201:BA202"/>
    <mergeCell ref="C203:E204"/>
    <mergeCell ref="AM203:AM204"/>
    <mergeCell ref="AT213:AT218"/>
    <mergeCell ref="C209:E210"/>
    <mergeCell ref="AM209:AM210"/>
    <mergeCell ref="AC218:AE218"/>
    <mergeCell ref="B213:B218"/>
    <mergeCell ref="C213:E214"/>
    <mergeCell ref="F213:G218"/>
    <mergeCell ref="H213:H218"/>
    <mergeCell ref="I213:I218"/>
    <mergeCell ref="J213:O215"/>
    <mergeCell ref="P213:U215"/>
    <mergeCell ref="V213:AB215"/>
    <mergeCell ref="AC213:AE214"/>
    <mergeCell ref="AF213:AJ215"/>
    <mergeCell ref="AK213:AK218"/>
    <mergeCell ref="AP213:AQ218"/>
    <mergeCell ref="AR213:AS218"/>
    <mergeCell ref="K210:L212"/>
    <mergeCell ref="M210:N212"/>
    <mergeCell ref="Q210:R212"/>
    <mergeCell ref="S210:T212"/>
    <mergeCell ref="V210:AB212"/>
    <mergeCell ref="AC210:AE211"/>
    <mergeCell ref="AF210:AG212"/>
    <mergeCell ref="AH210:AH212"/>
    <mergeCell ref="AI210:AJ212"/>
    <mergeCell ref="AL210:AL212"/>
    <mergeCell ref="C211:E212"/>
    <mergeCell ref="AM211:AM212"/>
    <mergeCell ref="B207:B212"/>
    <mergeCell ref="C207:E208"/>
    <mergeCell ref="F207:G212"/>
    <mergeCell ref="H207:H212"/>
    <mergeCell ref="I207:I212"/>
    <mergeCell ref="J207:O209"/>
    <mergeCell ref="P207:U209"/>
    <mergeCell ref="V207:AB209"/>
    <mergeCell ref="AC207:AE208"/>
    <mergeCell ref="AF207:AJ209"/>
    <mergeCell ref="AK207:AK212"/>
    <mergeCell ref="AL207:AL209"/>
    <mergeCell ref="AM207:AM208"/>
    <mergeCell ref="AP207:AQ212"/>
    <mergeCell ref="AR207:AS212"/>
    <mergeCell ref="AU210:AU212"/>
    <mergeCell ref="AV210:AW212"/>
    <mergeCell ref="AT207:AT212"/>
    <mergeCell ref="AN209:AO210"/>
    <mergeCell ref="AN211:AO212"/>
    <mergeCell ref="BA203:BA204"/>
    <mergeCell ref="AC212:AE212"/>
    <mergeCell ref="AU207:AU209"/>
    <mergeCell ref="AV207:AW209"/>
    <mergeCell ref="AY207:AY208"/>
    <mergeCell ref="AZ207:AZ208"/>
    <mergeCell ref="BA207:BA208"/>
    <mergeCell ref="AY209:AY210"/>
    <mergeCell ref="AZ209:AZ210"/>
    <mergeCell ref="BA209:BA210"/>
    <mergeCell ref="AC206:AE206"/>
    <mergeCell ref="AN207:AO208"/>
    <mergeCell ref="K204:L206"/>
    <mergeCell ref="M204:N206"/>
    <mergeCell ref="Q204:R206"/>
    <mergeCell ref="S204:T206"/>
    <mergeCell ref="V204:AB206"/>
    <mergeCell ref="AC204:AE205"/>
    <mergeCell ref="AF204:AG206"/>
    <mergeCell ref="AH204:AH206"/>
    <mergeCell ref="AI204:AJ206"/>
    <mergeCell ref="AL204:AL206"/>
    <mergeCell ref="AU204:AU206"/>
    <mergeCell ref="AV204:AW206"/>
    <mergeCell ref="BA205:BA206"/>
    <mergeCell ref="AN203:AO204"/>
    <mergeCell ref="AN205:AO206"/>
    <mergeCell ref="AT201:AT206"/>
    <mergeCell ref="AY211:AY212"/>
    <mergeCell ref="AZ211:AZ212"/>
    <mergeCell ref="BA211:BA212"/>
    <mergeCell ref="AU201:AU203"/>
    <mergeCell ref="C205:E206"/>
    <mergeCell ref="AM205:AM206"/>
    <mergeCell ref="AY205:AY206"/>
    <mergeCell ref="AZ205:AZ206"/>
    <mergeCell ref="B201:B206"/>
    <mergeCell ref="C201:E202"/>
    <mergeCell ref="F201:G206"/>
    <mergeCell ref="H201:H206"/>
    <mergeCell ref="I201:I206"/>
    <mergeCell ref="J201:O203"/>
    <mergeCell ref="P201:U203"/>
    <mergeCell ref="V201:AB203"/>
    <mergeCell ref="AC201:AE202"/>
    <mergeCell ref="AF201:AJ203"/>
    <mergeCell ref="AK201:AK206"/>
    <mergeCell ref="AL201:AL203"/>
    <mergeCell ref="AM201:AM202"/>
    <mergeCell ref="AP201:AQ206"/>
    <mergeCell ref="AR201:AS206"/>
    <mergeCell ref="AN201:AO202"/>
    <mergeCell ref="AY203:AY204"/>
    <mergeCell ref="AZ203:AZ204"/>
    <mergeCell ref="AV201:AW203"/>
    <mergeCell ref="AY201:AY202"/>
    <mergeCell ref="AZ201:AZ202"/>
    <mergeCell ref="B195:B200"/>
    <mergeCell ref="V195:AB197"/>
    <mergeCell ref="AC195:AE196"/>
    <mergeCell ref="AF195:AJ197"/>
    <mergeCell ref="AK195:AK200"/>
    <mergeCell ref="AL195:AL197"/>
    <mergeCell ref="AM195:AM196"/>
    <mergeCell ref="AU195:AU197"/>
    <mergeCell ref="AV195:AW197"/>
    <mergeCell ref="AY195:AY196"/>
    <mergeCell ref="AZ195:AZ196"/>
    <mergeCell ref="BA195:BA196"/>
    <mergeCell ref="C197:E198"/>
    <mergeCell ref="AM197:AM198"/>
    <mergeCell ref="AY197:AY198"/>
    <mergeCell ref="AU198:AU200"/>
    <mergeCell ref="AV198:AW200"/>
    <mergeCell ref="C199:E200"/>
    <mergeCell ref="AM199:AM200"/>
    <mergeCell ref="AY199:AY200"/>
    <mergeCell ref="AZ199:AZ200"/>
    <mergeCell ref="BA199:BA200"/>
    <mergeCell ref="AP195:AQ200"/>
    <mergeCell ref="AR195:AS200"/>
    <mergeCell ref="AN195:AO196"/>
    <mergeCell ref="AN197:AO198"/>
    <mergeCell ref="AN199:AO200"/>
    <mergeCell ref="AT195:AT200"/>
    <mergeCell ref="AC200:AE200"/>
    <mergeCell ref="C195:E196"/>
    <mergeCell ref="F195:G200"/>
    <mergeCell ref="H195:H200"/>
    <mergeCell ref="I195:I200"/>
    <mergeCell ref="J195:O197"/>
    <mergeCell ref="P195:U197"/>
    <mergeCell ref="AZ197:AZ198"/>
    <mergeCell ref="K198:L200"/>
    <mergeCell ref="M198:N200"/>
    <mergeCell ref="Q198:R200"/>
    <mergeCell ref="S198:T200"/>
    <mergeCell ref="V198:AB200"/>
    <mergeCell ref="AC198:AE199"/>
    <mergeCell ref="AF198:AG200"/>
    <mergeCell ref="AH198:AH200"/>
    <mergeCell ref="AI198:AJ200"/>
    <mergeCell ref="AY189:AY190"/>
    <mergeCell ref="AZ189:AZ190"/>
    <mergeCell ref="BA189:BA190"/>
    <mergeCell ref="BA197:BA198"/>
    <mergeCell ref="C191:E192"/>
    <mergeCell ref="AM191:AM192"/>
    <mergeCell ref="AY191:AY192"/>
    <mergeCell ref="AZ191:AZ192"/>
    <mergeCell ref="BA191:BA192"/>
    <mergeCell ref="K192:L194"/>
    <mergeCell ref="M192:N194"/>
    <mergeCell ref="Q192:R194"/>
    <mergeCell ref="S192:T194"/>
    <mergeCell ref="V192:AB194"/>
    <mergeCell ref="AC192:AE193"/>
    <mergeCell ref="AF192:AG194"/>
    <mergeCell ref="AH192:AH194"/>
    <mergeCell ref="AI192:AJ194"/>
    <mergeCell ref="AL192:AL194"/>
    <mergeCell ref="AU192:AU194"/>
    <mergeCell ref="AV192:AW194"/>
    <mergeCell ref="C193:E194"/>
    <mergeCell ref="AM193:AM194"/>
    <mergeCell ref="AY193:AY194"/>
    <mergeCell ref="AZ193:AZ194"/>
    <mergeCell ref="BA193:BA194"/>
    <mergeCell ref="AT189:AT194"/>
    <mergeCell ref="AN189:AO190"/>
    <mergeCell ref="AN191:AO192"/>
    <mergeCell ref="AU189:AU191"/>
    <mergeCell ref="AN193:AO194"/>
    <mergeCell ref="B189:B194"/>
    <mergeCell ref="C189:E190"/>
    <mergeCell ref="F189:G194"/>
    <mergeCell ref="H189:H194"/>
    <mergeCell ref="I189:I194"/>
    <mergeCell ref="J189:O191"/>
    <mergeCell ref="P189:U191"/>
    <mergeCell ref="V189:AB191"/>
    <mergeCell ref="AC189:AE190"/>
    <mergeCell ref="AF189:AJ191"/>
    <mergeCell ref="AK189:AK194"/>
    <mergeCell ref="AL189:AL191"/>
    <mergeCell ref="AM189:AM190"/>
    <mergeCell ref="AP189:AQ194"/>
    <mergeCell ref="A178:C178"/>
    <mergeCell ref="D178:J178"/>
    <mergeCell ref="A179:C179"/>
    <mergeCell ref="D179:J179"/>
    <mergeCell ref="M179:Z181"/>
    <mergeCell ref="A180:C180"/>
    <mergeCell ref="D180:I180"/>
    <mergeCell ref="AD180:AF180"/>
    <mergeCell ref="AD181:AF181"/>
    <mergeCell ref="AP180:AQ180"/>
    <mergeCell ref="AP181:AQ181"/>
    <mergeCell ref="B183:B188"/>
    <mergeCell ref="C183:E184"/>
    <mergeCell ref="F183:G188"/>
    <mergeCell ref="H183:I188"/>
    <mergeCell ref="J183:O185"/>
    <mergeCell ref="P183:U185"/>
    <mergeCell ref="V183:AA185"/>
    <mergeCell ref="AT176:AT177"/>
    <mergeCell ref="AU176:AW177"/>
    <mergeCell ref="Z177:AI178"/>
    <mergeCell ref="AF186:AJ188"/>
    <mergeCell ref="AL186:AL188"/>
    <mergeCell ref="AP186:AQ188"/>
    <mergeCell ref="AR186:AS188"/>
    <mergeCell ref="AT186:AT188"/>
    <mergeCell ref="AU186:AU188"/>
    <mergeCell ref="AV186:AW188"/>
    <mergeCell ref="AR189:AS194"/>
    <mergeCell ref="AV189:AW191"/>
    <mergeCell ref="AF183:AJ185"/>
    <mergeCell ref="AK183:AK188"/>
    <mergeCell ref="AL183:AL185"/>
    <mergeCell ref="AM183:AO184"/>
    <mergeCell ref="AG180:AN180"/>
    <mergeCell ref="AB183:AE185"/>
    <mergeCell ref="AB186:AE188"/>
    <mergeCell ref="AN55:AO56"/>
    <mergeCell ref="AN57:AO58"/>
    <mergeCell ref="AN59:AO60"/>
    <mergeCell ref="AN108:AO109"/>
    <mergeCell ref="AN110:AO111"/>
    <mergeCell ref="AN112:AO113"/>
    <mergeCell ref="AG93:AN93"/>
    <mergeCell ref="AL42:AL44"/>
    <mergeCell ref="AM49:AM50"/>
    <mergeCell ref="AF60:AG62"/>
    <mergeCell ref="AH60:AH62"/>
    <mergeCell ref="AI60:AJ62"/>
    <mergeCell ref="AL60:AL62"/>
    <mergeCell ref="AP183:AT185"/>
    <mergeCell ref="AU183:AU185"/>
    <mergeCell ref="AV183:AW185"/>
    <mergeCell ref="C185:E186"/>
    <mergeCell ref="AM185:AO186"/>
    <mergeCell ref="J186:O188"/>
    <mergeCell ref="P186:U188"/>
    <mergeCell ref="V186:AA188"/>
    <mergeCell ref="C187:E188"/>
    <mergeCell ref="AM187:AO188"/>
    <mergeCell ref="AN122:AO123"/>
    <mergeCell ref="AN124:AO125"/>
    <mergeCell ref="AN126:AO127"/>
    <mergeCell ref="AD93:AF93"/>
    <mergeCell ref="AF54:AG56"/>
    <mergeCell ref="AH54:AH56"/>
    <mergeCell ref="AI54:AJ56"/>
    <mergeCell ref="AL54:AL56"/>
    <mergeCell ref="AN114:AO115"/>
    <mergeCell ref="C21:E22"/>
    <mergeCell ref="F21:G26"/>
    <mergeCell ref="H21:H26"/>
    <mergeCell ref="I21:I26"/>
    <mergeCell ref="C25:E26"/>
    <mergeCell ref="AH30:AH32"/>
    <mergeCell ref="AI30:AJ32"/>
    <mergeCell ref="AL30:AL32"/>
    <mergeCell ref="K18:L20"/>
    <mergeCell ref="M18:N20"/>
    <mergeCell ref="Q18:R20"/>
    <mergeCell ref="S18:T20"/>
    <mergeCell ref="J15:O17"/>
    <mergeCell ref="AC32:AE32"/>
    <mergeCell ref="AC38:AE38"/>
    <mergeCell ref="AR180:AV180"/>
    <mergeCell ref="AG181:AM181"/>
    <mergeCell ref="AR181:AU181"/>
    <mergeCell ref="AD94:AF94"/>
    <mergeCell ref="AP93:AQ93"/>
    <mergeCell ref="AP94:AQ94"/>
    <mergeCell ref="AN120:AO121"/>
    <mergeCell ref="AU91:AW91"/>
    <mergeCell ref="AU178:AW178"/>
    <mergeCell ref="AN65:AO66"/>
    <mergeCell ref="AN67:AO68"/>
    <mergeCell ref="AN69:AO70"/>
    <mergeCell ref="AN71:AO72"/>
    <mergeCell ref="AN73:AO74"/>
    <mergeCell ref="C45:E46"/>
    <mergeCell ref="F45:G50"/>
    <mergeCell ref="H45:H50"/>
    <mergeCell ref="A4:C4"/>
    <mergeCell ref="H9:I14"/>
    <mergeCell ref="AV9:AW11"/>
    <mergeCell ref="AV12:AW14"/>
    <mergeCell ref="A6:C6"/>
    <mergeCell ref="D6:I6"/>
    <mergeCell ref="AF9:AJ11"/>
    <mergeCell ref="AL9:AL11"/>
    <mergeCell ref="AU9:AU11"/>
    <mergeCell ref="B15:B20"/>
    <mergeCell ref="C15:E16"/>
    <mergeCell ref="V18:AB20"/>
    <mergeCell ref="AF15:AJ17"/>
    <mergeCell ref="AK15:AK20"/>
    <mergeCell ref="V15:AB17"/>
    <mergeCell ref="AI18:AJ20"/>
    <mergeCell ref="AH18:AH20"/>
    <mergeCell ref="AF18:AG20"/>
    <mergeCell ref="AD6:AF6"/>
    <mergeCell ref="AD7:AF7"/>
    <mergeCell ref="AP6:AQ6"/>
    <mergeCell ref="AP7:AQ7"/>
    <mergeCell ref="C17:E18"/>
    <mergeCell ref="C19:E20"/>
    <mergeCell ref="AU4:AW4"/>
    <mergeCell ref="F15:G20"/>
    <mergeCell ref="AG6:AN6"/>
    <mergeCell ref="P15:U17"/>
    <mergeCell ref="AV15:AW17"/>
    <mergeCell ref="AV18:AW20"/>
    <mergeCell ref="D4:J4"/>
    <mergeCell ref="AB9:AE11"/>
    <mergeCell ref="Z2:AI2"/>
    <mergeCell ref="Z3:AI4"/>
    <mergeCell ref="V9:AA11"/>
    <mergeCell ref="V12:AA14"/>
    <mergeCell ref="AG7:AM7"/>
    <mergeCell ref="AF12:AJ14"/>
    <mergeCell ref="AK9:AK14"/>
    <mergeCell ref="AM9:AO10"/>
    <mergeCell ref="AL12:AL14"/>
    <mergeCell ref="AP12:AQ14"/>
    <mergeCell ref="AP9:AT11"/>
    <mergeCell ref="AT2:AT3"/>
    <mergeCell ref="AU2:AW3"/>
    <mergeCell ref="AM11:AO12"/>
    <mergeCell ref="AM13:AO14"/>
    <mergeCell ref="P21:U23"/>
    <mergeCell ref="V21:AB23"/>
    <mergeCell ref="AF21:AJ23"/>
    <mergeCell ref="AM15:AM16"/>
    <mergeCell ref="AM17:AM18"/>
    <mergeCell ref="AM19:AM20"/>
    <mergeCell ref="AL18:AL20"/>
    <mergeCell ref="AU18:AU20"/>
    <mergeCell ref="AT15:AT20"/>
    <mergeCell ref="AU15:AU17"/>
    <mergeCell ref="AL15:AL17"/>
    <mergeCell ref="AP15:AQ20"/>
    <mergeCell ref="AR15:AS20"/>
    <mergeCell ref="AC21:AE23"/>
    <mergeCell ref="AC15:AE17"/>
    <mergeCell ref="AB12:AE14"/>
    <mergeCell ref="AY19:AY20"/>
    <mergeCell ref="AZ19:AZ20"/>
    <mergeCell ref="BA19:BA20"/>
    <mergeCell ref="AY15:AY16"/>
    <mergeCell ref="AZ15:AZ16"/>
    <mergeCell ref="BA15:BA16"/>
    <mergeCell ref="AY17:AY18"/>
    <mergeCell ref="AZ17:AZ18"/>
    <mergeCell ref="BA17:BA18"/>
    <mergeCell ref="A5:C5"/>
    <mergeCell ref="C9:E10"/>
    <mergeCell ref="C11:E12"/>
    <mergeCell ref="C13:E14"/>
    <mergeCell ref="J9:O11"/>
    <mergeCell ref="AT12:AT14"/>
    <mergeCell ref="AU12:AU14"/>
    <mergeCell ref="AR12:AS14"/>
    <mergeCell ref="AR6:AV6"/>
    <mergeCell ref="AR7:AU7"/>
    <mergeCell ref="J12:O14"/>
    <mergeCell ref="P12:U14"/>
    <mergeCell ref="P9:U11"/>
    <mergeCell ref="B9:B14"/>
    <mergeCell ref="F9:G14"/>
    <mergeCell ref="H15:H20"/>
    <mergeCell ref="I15:I20"/>
    <mergeCell ref="AN15:AO16"/>
    <mergeCell ref="AN17:AO18"/>
    <mergeCell ref="AN19:AO20"/>
    <mergeCell ref="AC18:AE20"/>
    <mergeCell ref="D5:J5"/>
    <mergeCell ref="M5:Z7"/>
    <mergeCell ref="AZ21:AZ22"/>
    <mergeCell ref="BA21:BA22"/>
    <mergeCell ref="AY23:AY24"/>
    <mergeCell ref="AZ23:AZ24"/>
    <mergeCell ref="BA23:BA24"/>
    <mergeCell ref="AR21:AS26"/>
    <mergeCell ref="AT21:AT26"/>
    <mergeCell ref="AU21:AU23"/>
    <mergeCell ref="AV21:AW23"/>
    <mergeCell ref="AY21:AY22"/>
    <mergeCell ref="AK21:AK26"/>
    <mergeCell ref="AL21:AL23"/>
    <mergeCell ref="AM21:AM22"/>
    <mergeCell ref="AP21:AQ26"/>
    <mergeCell ref="J21:O23"/>
    <mergeCell ref="AZ25:AZ26"/>
    <mergeCell ref="BA25:BA26"/>
    <mergeCell ref="AM23:AM24"/>
    <mergeCell ref="AN21:AO22"/>
    <mergeCell ref="AN23:AO24"/>
    <mergeCell ref="AN25:AO26"/>
    <mergeCell ref="AC24:AE26"/>
    <mergeCell ref="C29:E30"/>
    <mergeCell ref="AM29:AM30"/>
    <mergeCell ref="K24:L26"/>
    <mergeCell ref="M24:N26"/>
    <mergeCell ref="Q24:R26"/>
    <mergeCell ref="S24:T26"/>
    <mergeCell ref="V24:AB26"/>
    <mergeCell ref="AF24:AG26"/>
    <mergeCell ref="AH24:AH26"/>
    <mergeCell ref="AI24:AJ26"/>
    <mergeCell ref="AL24:AL26"/>
    <mergeCell ref="AU24:AU26"/>
    <mergeCell ref="AV24:AW26"/>
    <mergeCell ref="AM25:AM26"/>
    <mergeCell ref="AY25:AY26"/>
    <mergeCell ref="AP27:AQ32"/>
    <mergeCell ref="AR27:AS32"/>
    <mergeCell ref="AT27:AT32"/>
    <mergeCell ref="C23:E24"/>
    <mergeCell ref="AN27:AO28"/>
    <mergeCell ref="AN29:AO30"/>
    <mergeCell ref="AN31:AO32"/>
    <mergeCell ref="AY29:AY30"/>
    <mergeCell ref="AZ29:AZ30"/>
    <mergeCell ref="AU27:AU29"/>
    <mergeCell ref="AV27:AW29"/>
    <mergeCell ref="AY27:AY28"/>
    <mergeCell ref="AZ27:AZ28"/>
    <mergeCell ref="BA27:BA28"/>
    <mergeCell ref="BA29:BA30"/>
    <mergeCell ref="AY37:AY38"/>
    <mergeCell ref="AZ33:AZ34"/>
    <mergeCell ref="BA33:BA34"/>
    <mergeCell ref="B27:B32"/>
    <mergeCell ref="C27:E28"/>
    <mergeCell ref="F27:G32"/>
    <mergeCell ref="H27:H32"/>
    <mergeCell ref="I27:I32"/>
    <mergeCell ref="J27:O29"/>
    <mergeCell ref="P27:U29"/>
    <mergeCell ref="V27:AB29"/>
    <mergeCell ref="AC27:AE28"/>
    <mergeCell ref="AF27:AJ29"/>
    <mergeCell ref="AK27:AK32"/>
    <mergeCell ref="AL27:AL29"/>
    <mergeCell ref="J33:O35"/>
    <mergeCell ref="P33:U35"/>
    <mergeCell ref="I33:I38"/>
    <mergeCell ref="C37:E38"/>
    <mergeCell ref="C35:E36"/>
    <mergeCell ref="AM35:AM36"/>
    <mergeCell ref="AN33:AO34"/>
    <mergeCell ref="AN35:AO36"/>
    <mergeCell ref="AN37:AO38"/>
    <mergeCell ref="AM27:AM28"/>
    <mergeCell ref="B21:B26"/>
    <mergeCell ref="C31:E32"/>
    <mergeCell ref="AM31:AM32"/>
    <mergeCell ref="AY31:AY32"/>
    <mergeCell ref="AZ31:AZ32"/>
    <mergeCell ref="K30:L32"/>
    <mergeCell ref="M30:N32"/>
    <mergeCell ref="Q30:R32"/>
    <mergeCell ref="S30:T32"/>
    <mergeCell ref="V30:AB32"/>
    <mergeCell ref="AC30:AE31"/>
    <mergeCell ref="AF30:AG32"/>
    <mergeCell ref="AU30:AU32"/>
    <mergeCell ref="AV30:AW32"/>
    <mergeCell ref="BA31:BA32"/>
    <mergeCell ref="C33:E34"/>
    <mergeCell ref="F33:G38"/>
    <mergeCell ref="H33:H38"/>
    <mergeCell ref="AF33:AJ35"/>
    <mergeCell ref="K36:L38"/>
    <mergeCell ref="M36:N38"/>
    <mergeCell ref="Q36:R38"/>
    <mergeCell ref="S36:T38"/>
    <mergeCell ref="V36:AB38"/>
    <mergeCell ref="AC36:AE37"/>
    <mergeCell ref="AF36:AG38"/>
    <mergeCell ref="AH36:AH38"/>
    <mergeCell ref="AI36:AJ38"/>
    <mergeCell ref="AL36:AL38"/>
    <mergeCell ref="AU36:AU38"/>
    <mergeCell ref="AV36:AW38"/>
    <mergeCell ref="AM37:AM38"/>
    <mergeCell ref="AZ37:AZ38"/>
    <mergeCell ref="BA37:BA38"/>
    <mergeCell ref="B39:B44"/>
    <mergeCell ref="C39:E40"/>
    <mergeCell ref="F39:G44"/>
    <mergeCell ref="H39:H44"/>
    <mergeCell ref="I39:I44"/>
    <mergeCell ref="J39:O41"/>
    <mergeCell ref="P39:U41"/>
    <mergeCell ref="V39:AB41"/>
    <mergeCell ref="AC39:AE40"/>
    <mergeCell ref="AF39:AJ41"/>
    <mergeCell ref="AK39:AK44"/>
    <mergeCell ref="AL39:AL41"/>
    <mergeCell ref="B33:B38"/>
    <mergeCell ref="C43:E44"/>
    <mergeCell ref="AM43:AM44"/>
    <mergeCell ref="AY43:AY44"/>
    <mergeCell ref="AZ43:AZ44"/>
    <mergeCell ref="K42:L44"/>
    <mergeCell ref="M42:N44"/>
    <mergeCell ref="V33:AB35"/>
    <mergeCell ref="AC33:AE34"/>
    <mergeCell ref="AF42:AG44"/>
    <mergeCell ref="AH42:AH44"/>
    <mergeCell ref="AU42:AU44"/>
    <mergeCell ref="AV42:AW44"/>
    <mergeCell ref="BA43:BA44"/>
    <mergeCell ref="C41:E42"/>
    <mergeCell ref="AM41:AM42"/>
    <mergeCell ref="AY41:AY42"/>
    <mergeCell ref="AZ41:AZ42"/>
    <mergeCell ref="AU39:AU41"/>
    <mergeCell ref="AV39:AW41"/>
    <mergeCell ref="AY39:AY40"/>
    <mergeCell ref="AZ39:AZ40"/>
    <mergeCell ref="BA39:BA40"/>
    <mergeCell ref="BA41:BA42"/>
    <mergeCell ref="AM39:AM40"/>
    <mergeCell ref="AP39:AQ44"/>
    <mergeCell ref="AR39:AS44"/>
    <mergeCell ref="AT39:AT44"/>
    <mergeCell ref="AC44:AE44"/>
    <mergeCell ref="AI42:AJ44"/>
    <mergeCell ref="Q42:R44"/>
    <mergeCell ref="S42:T44"/>
    <mergeCell ref="V42:AB44"/>
    <mergeCell ref="AC42:AE43"/>
    <mergeCell ref="AN39:AO40"/>
    <mergeCell ref="AN41:AO42"/>
    <mergeCell ref="AN43:AO44"/>
    <mergeCell ref="AY35:AY36"/>
    <mergeCell ref="AZ35:AZ36"/>
    <mergeCell ref="BA35:BA36"/>
    <mergeCell ref="AR33:AS38"/>
    <mergeCell ref="AT33:AT38"/>
    <mergeCell ref="AU33:AU35"/>
    <mergeCell ref="AV33:AW35"/>
    <mergeCell ref="AY33:AY34"/>
    <mergeCell ref="AK33:AK38"/>
    <mergeCell ref="AL33:AL35"/>
    <mergeCell ref="AM33:AM34"/>
    <mergeCell ref="AP33:AQ38"/>
    <mergeCell ref="AZ45:AZ46"/>
    <mergeCell ref="BA45:BA46"/>
    <mergeCell ref="C47:E48"/>
    <mergeCell ref="AM47:AM48"/>
    <mergeCell ref="AY47:AY48"/>
    <mergeCell ref="AZ47:AZ48"/>
    <mergeCell ref="BA47:BA48"/>
    <mergeCell ref="AR45:AS50"/>
    <mergeCell ref="AT45:AT50"/>
    <mergeCell ref="AU45:AU47"/>
    <mergeCell ref="AV45:AW47"/>
    <mergeCell ref="AY45:AY46"/>
    <mergeCell ref="AK45:AK50"/>
    <mergeCell ref="AL45:AL47"/>
    <mergeCell ref="AM45:AM46"/>
    <mergeCell ref="AP45:AQ50"/>
    <mergeCell ref="J45:O47"/>
    <mergeCell ref="AZ49:AZ50"/>
    <mergeCell ref="BA49:BA50"/>
    <mergeCell ref="C49:E50"/>
    <mergeCell ref="P45:U47"/>
    <mergeCell ref="V45:AB47"/>
    <mergeCell ref="AC45:AE46"/>
    <mergeCell ref="AF45:AJ47"/>
    <mergeCell ref="B51:B56"/>
    <mergeCell ref="C51:E52"/>
    <mergeCell ref="F51:G56"/>
    <mergeCell ref="H51:H56"/>
    <mergeCell ref="I51:I56"/>
    <mergeCell ref="J51:O53"/>
    <mergeCell ref="P51:U53"/>
    <mergeCell ref="V51:AB53"/>
    <mergeCell ref="AC51:AE52"/>
    <mergeCell ref="AF51:AJ53"/>
    <mergeCell ref="AK51:AK56"/>
    <mergeCell ref="AL51:AL53"/>
    <mergeCell ref="AM51:AM52"/>
    <mergeCell ref="B45:B50"/>
    <mergeCell ref="C55:E56"/>
    <mergeCell ref="AM55:AM56"/>
    <mergeCell ref="AY55:AY56"/>
    <mergeCell ref="AZ55:AZ56"/>
    <mergeCell ref="I45:I50"/>
    <mergeCell ref="AL48:AL50"/>
    <mergeCell ref="AN45:AO46"/>
    <mergeCell ref="AN47:AO48"/>
    <mergeCell ref="AN49:AO50"/>
    <mergeCell ref="AN51:AO52"/>
    <mergeCell ref="AN53:AO54"/>
    <mergeCell ref="F57:G62"/>
    <mergeCell ref="H57:H62"/>
    <mergeCell ref="I57:I62"/>
    <mergeCell ref="C61:E62"/>
    <mergeCell ref="AC62:AE62"/>
    <mergeCell ref="K54:L56"/>
    <mergeCell ref="M54:N56"/>
    <mergeCell ref="Q54:R56"/>
    <mergeCell ref="S54:T56"/>
    <mergeCell ref="V54:AB56"/>
    <mergeCell ref="AC54:AE55"/>
    <mergeCell ref="K48:L50"/>
    <mergeCell ref="M48:N50"/>
    <mergeCell ref="AU48:AU50"/>
    <mergeCell ref="AV48:AW50"/>
    <mergeCell ref="AY49:AY50"/>
    <mergeCell ref="AU54:AU56"/>
    <mergeCell ref="AV54:AW56"/>
    <mergeCell ref="C53:E54"/>
    <mergeCell ref="AY57:AY58"/>
    <mergeCell ref="AK57:AK62"/>
    <mergeCell ref="AL57:AL59"/>
    <mergeCell ref="AM57:AM58"/>
    <mergeCell ref="BA55:BA56"/>
    <mergeCell ref="AV51:AW53"/>
    <mergeCell ref="AY51:AY52"/>
    <mergeCell ref="AZ51:AZ52"/>
    <mergeCell ref="BA51:BA52"/>
    <mergeCell ref="Q48:R50"/>
    <mergeCell ref="S48:T50"/>
    <mergeCell ref="V48:AB50"/>
    <mergeCell ref="AC48:AE49"/>
    <mergeCell ref="AF48:AG50"/>
    <mergeCell ref="AH48:AH50"/>
    <mergeCell ref="AI48:AJ50"/>
    <mergeCell ref="AV60:AW62"/>
    <mergeCell ref="AM61:AM62"/>
    <mergeCell ref="AY61:AY62"/>
    <mergeCell ref="AZ57:AZ58"/>
    <mergeCell ref="BA57:BA58"/>
    <mergeCell ref="AM53:AM54"/>
    <mergeCell ref="AY53:AY54"/>
    <mergeCell ref="AZ53:AZ54"/>
    <mergeCell ref="BA53:BA54"/>
    <mergeCell ref="AP51:AQ56"/>
    <mergeCell ref="AR51:AS56"/>
    <mergeCell ref="AT51:AT56"/>
    <mergeCell ref="AU51:AU53"/>
    <mergeCell ref="AC56:AE56"/>
    <mergeCell ref="AZ59:AZ60"/>
    <mergeCell ref="BA59:BA60"/>
    <mergeCell ref="AR57:AS62"/>
    <mergeCell ref="AT57:AT62"/>
    <mergeCell ref="AU57:AU59"/>
    <mergeCell ref="AV57:AW59"/>
    <mergeCell ref="AP57:AQ62"/>
    <mergeCell ref="J57:O59"/>
    <mergeCell ref="P57:U59"/>
    <mergeCell ref="V57:AB59"/>
    <mergeCell ref="AC57:AE58"/>
    <mergeCell ref="AF57:AJ59"/>
    <mergeCell ref="C57:E58"/>
    <mergeCell ref="C65:E66"/>
    <mergeCell ref="AM65:AM66"/>
    <mergeCell ref="AY65:AY66"/>
    <mergeCell ref="AZ65:AZ66"/>
    <mergeCell ref="BA65:BA66"/>
    <mergeCell ref="V60:AB62"/>
    <mergeCell ref="AC60:AE61"/>
    <mergeCell ref="AZ61:AZ62"/>
    <mergeCell ref="BA61:BA62"/>
    <mergeCell ref="AN61:AO62"/>
    <mergeCell ref="AU60:AU62"/>
    <mergeCell ref="AY59:AY60"/>
    <mergeCell ref="B63:B68"/>
    <mergeCell ref="C63:E64"/>
    <mergeCell ref="F63:G68"/>
    <mergeCell ref="H63:H68"/>
    <mergeCell ref="I63:I68"/>
    <mergeCell ref="J63:O65"/>
    <mergeCell ref="P63:U65"/>
    <mergeCell ref="V63:AB65"/>
    <mergeCell ref="AC63:AE64"/>
    <mergeCell ref="AF63:AJ65"/>
    <mergeCell ref="AK63:AK68"/>
    <mergeCell ref="AL63:AL65"/>
    <mergeCell ref="AM63:AM64"/>
    <mergeCell ref="B57:B62"/>
    <mergeCell ref="AC68:AE68"/>
    <mergeCell ref="K60:L62"/>
    <mergeCell ref="M60:N62"/>
    <mergeCell ref="Q60:R62"/>
    <mergeCell ref="S60:T62"/>
    <mergeCell ref="C59:E60"/>
    <mergeCell ref="AM59:AM60"/>
    <mergeCell ref="C67:E68"/>
    <mergeCell ref="AY67:AY68"/>
    <mergeCell ref="AZ67:AZ68"/>
    <mergeCell ref="K66:L68"/>
    <mergeCell ref="M66:N68"/>
    <mergeCell ref="Q66:R68"/>
    <mergeCell ref="S66:T68"/>
    <mergeCell ref="V66:AB68"/>
    <mergeCell ref="AC66:AE67"/>
    <mergeCell ref="AF66:AG68"/>
    <mergeCell ref="AH66:AH68"/>
    <mergeCell ref="AI66:AJ68"/>
    <mergeCell ref="AL66:AL68"/>
    <mergeCell ref="AU66:AU68"/>
    <mergeCell ref="AV66:AW68"/>
    <mergeCell ref="BA67:BA68"/>
    <mergeCell ref="AV63:AW65"/>
    <mergeCell ref="AY63:AY64"/>
    <mergeCell ref="AZ63:AZ64"/>
    <mergeCell ref="BA63:BA64"/>
    <mergeCell ref="AN63:AO64"/>
    <mergeCell ref="AM67:AM68"/>
    <mergeCell ref="B69:B74"/>
    <mergeCell ref="C69:E70"/>
    <mergeCell ref="F69:G74"/>
    <mergeCell ref="H69:H74"/>
    <mergeCell ref="I69:I74"/>
    <mergeCell ref="C73:E74"/>
    <mergeCell ref="BA69:BA70"/>
    <mergeCell ref="Z89:AI89"/>
    <mergeCell ref="AT89:AT90"/>
    <mergeCell ref="AU89:AW90"/>
    <mergeCell ref="Z90:AI91"/>
    <mergeCell ref="A91:C91"/>
    <mergeCell ref="D91:J91"/>
    <mergeCell ref="AZ73:AZ74"/>
    <mergeCell ref="BA73:BA74"/>
    <mergeCell ref="AP63:AQ68"/>
    <mergeCell ref="AR63:AS68"/>
    <mergeCell ref="AT63:AT68"/>
    <mergeCell ref="AU63:AU65"/>
    <mergeCell ref="BA71:BA72"/>
    <mergeCell ref="AR69:AS74"/>
    <mergeCell ref="AT69:AT74"/>
    <mergeCell ref="AU69:AU71"/>
    <mergeCell ref="AV69:AW71"/>
    <mergeCell ref="AY69:AY70"/>
    <mergeCell ref="AK69:AK74"/>
    <mergeCell ref="AL69:AL71"/>
    <mergeCell ref="AM69:AM70"/>
    <mergeCell ref="AP69:AQ74"/>
    <mergeCell ref="J69:O71"/>
    <mergeCell ref="P69:U71"/>
    <mergeCell ref="V69:AB71"/>
    <mergeCell ref="K72:L74"/>
    <mergeCell ref="M72:N74"/>
    <mergeCell ref="Q72:R74"/>
    <mergeCell ref="S72:T74"/>
    <mergeCell ref="V72:AB74"/>
    <mergeCell ref="AC72:AE73"/>
    <mergeCell ref="AF72:AG74"/>
    <mergeCell ref="AH72:AH74"/>
    <mergeCell ref="AI72:AJ74"/>
    <mergeCell ref="AL72:AL74"/>
    <mergeCell ref="AU72:AU74"/>
    <mergeCell ref="AV72:AW74"/>
    <mergeCell ref="C71:E72"/>
    <mergeCell ref="AM71:AM72"/>
    <mergeCell ref="AY71:AY72"/>
    <mergeCell ref="AZ71:AZ72"/>
    <mergeCell ref="AC69:AE70"/>
    <mergeCell ref="AF69:AJ71"/>
    <mergeCell ref="AC74:AE74"/>
    <mergeCell ref="AM73:AM74"/>
    <mergeCell ref="AY73:AY74"/>
    <mergeCell ref="AZ69:AZ70"/>
    <mergeCell ref="C102:E103"/>
    <mergeCell ref="B96:B101"/>
    <mergeCell ref="C96:E97"/>
    <mergeCell ref="F96:G101"/>
    <mergeCell ref="H96:I101"/>
    <mergeCell ref="J96:O98"/>
    <mergeCell ref="C98:E99"/>
    <mergeCell ref="J99:O101"/>
    <mergeCell ref="C100:E101"/>
    <mergeCell ref="AR93:AV93"/>
    <mergeCell ref="AG94:AM94"/>
    <mergeCell ref="AR94:AU94"/>
    <mergeCell ref="A92:C92"/>
    <mergeCell ref="D92:J92"/>
    <mergeCell ref="M92:Z94"/>
    <mergeCell ref="A93:C93"/>
    <mergeCell ref="D93:I93"/>
    <mergeCell ref="AL96:AL98"/>
    <mergeCell ref="AM96:AO97"/>
    <mergeCell ref="AP96:AT98"/>
    <mergeCell ref="AU96:AU98"/>
    <mergeCell ref="AV96:AW98"/>
    <mergeCell ref="AM98:AO99"/>
    <mergeCell ref="AL99:AL101"/>
    <mergeCell ref="AP99:AQ101"/>
    <mergeCell ref="AR99:AS101"/>
    <mergeCell ref="AT99:AT101"/>
    <mergeCell ref="AU99:AU101"/>
    <mergeCell ref="AV99:AW101"/>
    <mergeCell ref="AM100:AO101"/>
    <mergeCell ref="P96:U98"/>
    <mergeCell ref="V96:AA98"/>
    <mergeCell ref="BA102:BA103"/>
    <mergeCell ref="AZ106:AZ107"/>
    <mergeCell ref="BA106:BA107"/>
    <mergeCell ref="AC107:AE107"/>
    <mergeCell ref="AF96:AJ98"/>
    <mergeCell ref="AK96:AK101"/>
    <mergeCell ref="P99:U101"/>
    <mergeCell ref="V99:AA101"/>
    <mergeCell ref="AF99:AJ101"/>
    <mergeCell ref="AM104:AM105"/>
    <mergeCell ref="AY104:AY105"/>
    <mergeCell ref="AZ104:AZ105"/>
    <mergeCell ref="BA104:BA105"/>
    <mergeCell ref="AR102:AS107"/>
    <mergeCell ref="AT102:AT107"/>
    <mergeCell ref="AU102:AU104"/>
    <mergeCell ref="AV102:AW104"/>
    <mergeCell ref="AY102:AY103"/>
    <mergeCell ref="AK102:AK107"/>
    <mergeCell ref="AL102:AL104"/>
    <mergeCell ref="AM102:AM103"/>
    <mergeCell ref="AP102:AQ107"/>
    <mergeCell ref="AN102:AO103"/>
    <mergeCell ref="AN104:AO105"/>
    <mergeCell ref="AN106:AO107"/>
    <mergeCell ref="AF102:AJ104"/>
    <mergeCell ref="AB96:AE98"/>
    <mergeCell ref="AB99:AE101"/>
    <mergeCell ref="B108:B113"/>
    <mergeCell ref="C108:E109"/>
    <mergeCell ref="F108:G113"/>
    <mergeCell ref="H108:H113"/>
    <mergeCell ref="I108:I113"/>
    <mergeCell ref="J108:O110"/>
    <mergeCell ref="P108:U110"/>
    <mergeCell ref="V108:AB110"/>
    <mergeCell ref="AC108:AE109"/>
    <mergeCell ref="AF108:AJ110"/>
    <mergeCell ref="AK108:AK113"/>
    <mergeCell ref="AL108:AL110"/>
    <mergeCell ref="B102:B107"/>
    <mergeCell ref="AC113:AE113"/>
    <mergeCell ref="C112:E113"/>
    <mergeCell ref="AM112:AM113"/>
    <mergeCell ref="K105:L107"/>
    <mergeCell ref="M105:N107"/>
    <mergeCell ref="Q105:R107"/>
    <mergeCell ref="S105:T107"/>
    <mergeCell ref="V105:AB107"/>
    <mergeCell ref="AC105:AE106"/>
    <mergeCell ref="AF105:AG107"/>
    <mergeCell ref="AH105:AH107"/>
    <mergeCell ref="AI105:AJ107"/>
    <mergeCell ref="AL105:AL107"/>
    <mergeCell ref="C104:E105"/>
    <mergeCell ref="J102:O104"/>
    <mergeCell ref="P102:U104"/>
    <mergeCell ref="V102:AB104"/>
    <mergeCell ref="AC102:AE103"/>
    <mergeCell ref="AM106:AM107"/>
    <mergeCell ref="AZ112:AZ113"/>
    <mergeCell ref="K111:L113"/>
    <mergeCell ref="M111:N113"/>
    <mergeCell ref="Q111:R113"/>
    <mergeCell ref="S111:T113"/>
    <mergeCell ref="F102:G107"/>
    <mergeCell ref="H102:H107"/>
    <mergeCell ref="I102:I107"/>
    <mergeCell ref="C106:E107"/>
    <mergeCell ref="AV111:AW113"/>
    <mergeCell ref="BA112:BA113"/>
    <mergeCell ref="C110:E111"/>
    <mergeCell ref="AM110:AM111"/>
    <mergeCell ref="AY110:AY111"/>
    <mergeCell ref="AZ110:AZ111"/>
    <mergeCell ref="AU108:AU110"/>
    <mergeCell ref="AV108:AW110"/>
    <mergeCell ref="AY108:AY109"/>
    <mergeCell ref="AZ108:AZ109"/>
    <mergeCell ref="BA108:BA109"/>
    <mergeCell ref="BA110:BA111"/>
    <mergeCell ref="AM108:AM109"/>
    <mergeCell ref="AP108:AQ113"/>
    <mergeCell ref="AR108:AS113"/>
    <mergeCell ref="AT108:AT113"/>
    <mergeCell ref="AU105:AU107"/>
    <mergeCell ref="AV105:AW107"/>
    <mergeCell ref="AY106:AY107"/>
    <mergeCell ref="AZ102:AZ103"/>
    <mergeCell ref="AC111:AE112"/>
    <mergeCell ref="AF111:AG113"/>
    <mergeCell ref="AH111:AH113"/>
    <mergeCell ref="AL111:AL113"/>
    <mergeCell ref="AU111:AU113"/>
    <mergeCell ref="Q117:R119"/>
    <mergeCell ref="S117:T119"/>
    <mergeCell ref="V117:AB119"/>
    <mergeCell ref="AC117:AE118"/>
    <mergeCell ref="AF117:AG119"/>
    <mergeCell ref="AH117:AH119"/>
    <mergeCell ref="AI117:AJ119"/>
    <mergeCell ref="AL117:AL119"/>
    <mergeCell ref="AU117:AU119"/>
    <mergeCell ref="AY112:AY113"/>
    <mergeCell ref="AV117:AW119"/>
    <mergeCell ref="AM118:AM119"/>
    <mergeCell ref="AY118:AY119"/>
    <mergeCell ref="AN116:AO117"/>
    <mergeCell ref="AN118:AO119"/>
    <mergeCell ref="V111:AB113"/>
    <mergeCell ref="AZ114:AZ115"/>
    <mergeCell ref="BA114:BA115"/>
    <mergeCell ref="C116:E117"/>
    <mergeCell ref="AM116:AM117"/>
    <mergeCell ref="AY116:AY117"/>
    <mergeCell ref="AZ116:AZ117"/>
    <mergeCell ref="BA116:BA117"/>
    <mergeCell ref="AR114:AS119"/>
    <mergeCell ref="AT114:AT119"/>
    <mergeCell ref="AU114:AU116"/>
    <mergeCell ref="AV114:AW116"/>
    <mergeCell ref="AY114:AY115"/>
    <mergeCell ref="AK114:AK119"/>
    <mergeCell ref="AL114:AL116"/>
    <mergeCell ref="AM114:AM115"/>
    <mergeCell ref="AP114:AQ119"/>
    <mergeCell ref="J114:O116"/>
    <mergeCell ref="AZ118:AZ119"/>
    <mergeCell ref="BA118:BA119"/>
    <mergeCell ref="P114:U116"/>
    <mergeCell ref="V114:AB116"/>
    <mergeCell ref="AC114:AE115"/>
    <mergeCell ref="AF114:AJ116"/>
    <mergeCell ref="C114:E115"/>
    <mergeCell ref="F114:G119"/>
    <mergeCell ref="H114:H119"/>
    <mergeCell ref="I114:I119"/>
    <mergeCell ref="C118:E119"/>
    <mergeCell ref="AC119:AE119"/>
    <mergeCell ref="B120:B125"/>
    <mergeCell ref="C120:E121"/>
    <mergeCell ref="F120:G125"/>
    <mergeCell ref="H120:H125"/>
    <mergeCell ref="I120:I125"/>
    <mergeCell ref="J120:O122"/>
    <mergeCell ref="P120:U122"/>
    <mergeCell ref="V120:AB122"/>
    <mergeCell ref="AC120:AE121"/>
    <mergeCell ref="AF120:AJ122"/>
    <mergeCell ref="AK120:AK125"/>
    <mergeCell ref="AL120:AL122"/>
    <mergeCell ref="AM120:AM121"/>
    <mergeCell ref="B114:B119"/>
    <mergeCell ref="AC125:AE125"/>
    <mergeCell ref="C124:E125"/>
    <mergeCell ref="AM124:AM125"/>
    <mergeCell ref="AY124:AY125"/>
    <mergeCell ref="AZ124:AZ125"/>
    <mergeCell ref="K123:L125"/>
    <mergeCell ref="M123:N125"/>
    <mergeCell ref="Q123:R125"/>
    <mergeCell ref="S123:T125"/>
    <mergeCell ref="V123:AB125"/>
    <mergeCell ref="K117:L119"/>
    <mergeCell ref="M117:N119"/>
    <mergeCell ref="BA124:BA125"/>
    <mergeCell ref="AV120:AW122"/>
    <mergeCell ref="AY120:AY121"/>
    <mergeCell ref="AZ120:AZ121"/>
    <mergeCell ref="BA120:BA121"/>
    <mergeCell ref="C122:E123"/>
    <mergeCell ref="AM122:AM123"/>
    <mergeCell ref="AY122:AY123"/>
    <mergeCell ref="AZ122:AZ123"/>
    <mergeCell ref="BA122:BA123"/>
    <mergeCell ref="AP120:AQ125"/>
    <mergeCell ref="AR120:AS125"/>
    <mergeCell ref="AT120:AT125"/>
    <mergeCell ref="AU120:AU122"/>
    <mergeCell ref="AC123:AE124"/>
    <mergeCell ref="AF123:AG125"/>
    <mergeCell ref="AH123:AH125"/>
    <mergeCell ref="AI123:AJ125"/>
    <mergeCell ref="AL123:AL125"/>
    <mergeCell ref="AU123:AU125"/>
    <mergeCell ref="AV123:AW125"/>
    <mergeCell ref="AC129:AE130"/>
    <mergeCell ref="AF129:AG131"/>
    <mergeCell ref="AH129:AH131"/>
    <mergeCell ref="AI129:AJ131"/>
    <mergeCell ref="AL129:AL131"/>
    <mergeCell ref="AU129:AU131"/>
    <mergeCell ref="AV129:AW131"/>
    <mergeCell ref="AM130:AM131"/>
    <mergeCell ref="AY130:AY131"/>
    <mergeCell ref="AZ126:AZ127"/>
    <mergeCell ref="BA126:BA127"/>
    <mergeCell ref="C128:E129"/>
    <mergeCell ref="AM128:AM129"/>
    <mergeCell ref="AY128:AY129"/>
    <mergeCell ref="AZ128:AZ129"/>
    <mergeCell ref="BA128:BA129"/>
    <mergeCell ref="AR126:AS131"/>
    <mergeCell ref="AT126:AT131"/>
    <mergeCell ref="AU126:AU128"/>
    <mergeCell ref="AV126:AW128"/>
    <mergeCell ref="AY126:AY127"/>
    <mergeCell ref="AK126:AK131"/>
    <mergeCell ref="AL126:AL128"/>
    <mergeCell ref="AM126:AM127"/>
    <mergeCell ref="AP126:AQ131"/>
    <mergeCell ref="J126:O128"/>
    <mergeCell ref="AZ130:AZ131"/>
    <mergeCell ref="BA130:BA131"/>
    <mergeCell ref="AN128:AO129"/>
    <mergeCell ref="AN130:AO131"/>
    <mergeCell ref="P126:U128"/>
    <mergeCell ref="V126:AB128"/>
    <mergeCell ref="B126:B131"/>
    <mergeCell ref="AC137:AE137"/>
    <mergeCell ref="C136:E137"/>
    <mergeCell ref="AM136:AM137"/>
    <mergeCell ref="AN136:AO137"/>
    <mergeCell ref="Q129:R131"/>
    <mergeCell ref="S129:T131"/>
    <mergeCell ref="V129:AB131"/>
    <mergeCell ref="AY136:AY137"/>
    <mergeCell ref="AZ136:AZ137"/>
    <mergeCell ref="K135:L137"/>
    <mergeCell ref="M135:N137"/>
    <mergeCell ref="Q135:R137"/>
    <mergeCell ref="S135:T137"/>
    <mergeCell ref="V135:AB137"/>
    <mergeCell ref="K129:L131"/>
    <mergeCell ref="M129:N131"/>
    <mergeCell ref="AC126:AE127"/>
    <mergeCell ref="AF126:AJ128"/>
    <mergeCell ref="C126:E127"/>
    <mergeCell ref="F126:G131"/>
    <mergeCell ref="H126:H131"/>
    <mergeCell ref="I126:I131"/>
    <mergeCell ref="C130:E131"/>
    <mergeCell ref="AC131:AE131"/>
    <mergeCell ref="B132:B137"/>
    <mergeCell ref="C132:E133"/>
    <mergeCell ref="F132:G137"/>
    <mergeCell ref="H132:H137"/>
    <mergeCell ref="I132:I137"/>
    <mergeCell ref="J132:O134"/>
    <mergeCell ref="P132:U134"/>
    <mergeCell ref="BA136:BA137"/>
    <mergeCell ref="AV132:AW134"/>
    <mergeCell ref="AY132:AY133"/>
    <mergeCell ref="AZ132:AZ133"/>
    <mergeCell ref="BA132:BA133"/>
    <mergeCell ref="C134:E135"/>
    <mergeCell ref="AM134:AM135"/>
    <mergeCell ref="AY134:AY135"/>
    <mergeCell ref="AZ134:AZ135"/>
    <mergeCell ref="BA134:BA135"/>
    <mergeCell ref="AP132:AQ137"/>
    <mergeCell ref="AR132:AS137"/>
    <mergeCell ref="AT132:AT137"/>
    <mergeCell ref="AU132:AU134"/>
    <mergeCell ref="AC135:AE136"/>
    <mergeCell ref="AF135:AG137"/>
    <mergeCell ref="AH135:AH137"/>
    <mergeCell ref="AI135:AJ137"/>
    <mergeCell ref="AL135:AL137"/>
    <mergeCell ref="AU135:AU137"/>
    <mergeCell ref="AV135:AW137"/>
    <mergeCell ref="AN132:AO133"/>
    <mergeCell ref="AN134:AO135"/>
    <mergeCell ref="AK132:AK137"/>
    <mergeCell ref="AL132:AL134"/>
    <mergeCell ref="AM132:AM133"/>
    <mergeCell ref="V132:AB134"/>
    <mergeCell ref="AC132:AE133"/>
    <mergeCell ref="AF132:AJ134"/>
    <mergeCell ref="AY140:AY141"/>
    <mergeCell ref="AZ140:AZ141"/>
    <mergeCell ref="BA140:BA141"/>
    <mergeCell ref="AR138:AS143"/>
    <mergeCell ref="AT138:AT143"/>
    <mergeCell ref="AU138:AU140"/>
    <mergeCell ref="AV138:AW140"/>
    <mergeCell ref="AY138:AY139"/>
    <mergeCell ref="AK138:AK143"/>
    <mergeCell ref="AL138:AL140"/>
    <mergeCell ref="AM138:AM139"/>
    <mergeCell ref="AP138:AQ143"/>
    <mergeCell ref="J138:O140"/>
    <mergeCell ref="AF138:AJ140"/>
    <mergeCell ref="C138:E139"/>
    <mergeCell ref="F138:G143"/>
    <mergeCell ref="H138:H143"/>
    <mergeCell ref="I138:I143"/>
    <mergeCell ref="C142:E143"/>
    <mergeCell ref="AC143:AE143"/>
    <mergeCell ref="K141:L143"/>
    <mergeCell ref="AN138:AO139"/>
    <mergeCell ref="AN140:AO141"/>
    <mergeCell ref="AN142:AO143"/>
    <mergeCell ref="P138:U140"/>
    <mergeCell ref="V138:AB140"/>
    <mergeCell ref="AC138:AE139"/>
    <mergeCell ref="AZ142:AZ143"/>
    <mergeCell ref="BA142:BA143"/>
    <mergeCell ref="B138:B143"/>
    <mergeCell ref="AC149:AE149"/>
    <mergeCell ref="C148:E149"/>
    <mergeCell ref="AM148:AM149"/>
    <mergeCell ref="Q141:R143"/>
    <mergeCell ref="S141:T143"/>
    <mergeCell ref="V141:AB143"/>
    <mergeCell ref="AC141:AE142"/>
    <mergeCell ref="AF141:AG143"/>
    <mergeCell ref="K147:L149"/>
    <mergeCell ref="M147:N149"/>
    <mergeCell ref="Q147:R149"/>
    <mergeCell ref="S147:T149"/>
    <mergeCell ref="V147:AB149"/>
    <mergeCell ref="AH141:AH143"/>
    <mergeCell ref="AI141:AJ143"/>
    <mergeCell ref="AL141:AL143"/>
    <mergeCell ref="AM142:AM143"/>
    <mergeCell ref="M141:N143"/>
    <mergeCell ref="C140:E141"/>
    <mergeCell ref="AM140:AM141"/>
    <mergeCell ref="AU147:AU149"/>
    <mergeCell ref="AV147:AW149"/>
    <mergeCell ref="BA148:BA149"/>
    <mergeCell ref="AV144:AW146"/>
    <mergeCell ref="AY144:AY145"/>
    <mergeCell ref="AZ144:AZ145"/>
    <mergeCell ref="BA144:BA145"/>
    <mergeCell ref="C146:E147"/>
    <mergeCell ref="AM146:AM147"/>
    <mergeCell ref="AY146:AY147"/>
    <mergeCell ref="AZ146:AZ147"/>
    <mergeCell ref="BA146:BA147"/>
    <mergeCell ref="AP144:AQ149"/>
    <mergeCell ref="AR144:AS149"/>
    <mergeCell ref="AT144:AT149"/>
    <mergeCell ref="AU144:AU146"/>
    <mergeCell ref="B144:B149"/>
    <mergeCell ref="C144:E145"/>
    <mergeCell ref="F144:G149"/>
    <mergeCell ref="H144:H149"/>
    <mergeCell ref="I144:I149"/>
    <mergeCell ref="J144:O146"/>
    <mergeCell ref="P144:U146"/>
    <mergeCell ref="V144:AB146"/>
    <mergeCell ref="AC144:AE145"/>
    <mergeCell ref="AF144:AJ146"/>
    <mergeCell ref="AK144:AK149"/>
    <mergeCell ref="AL144:AL146"/>
    <mergeCell ref="AM144:AM145"/>
    <mergeCell ref="BB144:BB149"/>
    <mergeCell ref="AY148:AY149"/>
    <mergeCell ref="AZ148:AZ149"/>
    <mergeCell ref="AZ138:AZ139"/>
    <mergeCell ref="AH153:AH155"/>
    <mergeCell ref="AI153:AJ155"/>
    <mergeCell ref="AL153:AL155"/>
    <mergeCell ref="AU153:AU155"/>
    <mergeCell ref="AV153:AW155"/>
    <mergeCell ref="AM154:AM155"/>
    <mergeCell ref="AN150:AO151"/>
    <mergeCell ref="AN152:AO153"/>
    <mergeCell ref="AN154:AO155"/>
    <mergeCell ref="AY154:AY155"/>
    <mergeCell ref="AZ150:AZ151"/>
    <mergeCell ref="BA150:BA151"/>
    <mergeCell ref="AU141:AU143"/>
    <mergeCell ref="AV141:AW143"/>
    <mergeCell ref="AY142:AY143"/>
    <mergeCell ref="AN144:AO145"/>
    <mergeCell ref="AN146:AO147"/>
    <mergeCell ref="AN148:AO149"/>
    <mergeCell ref="BA138:BA139"/>
    <mergeCell ref="AY152:AY153"/>
    <mergeCell ref="AZ152:AZ153"/>
    <mergeCell ref="BA152:BA153"/>
    <mergeCell ref="AR150:AS155"/>
    <mergeCell ref="BB138:BB143"/>
    <mergeCell ref="BB150:BB155"/>
    <mergeCell ref="AV150:AW152"/>
    <mergeCell ref="AY150:AY151"/>
    <mergeCell ref="AL147:AL149"/>
    <mergeCell ref="AP150:AQ155"/>
    <mergeCell ref="J150:O152"/>
    <mergeCell ref="AZ154:AZ155"/>
    <mergeCell ref="BA154:BA155"/>
    <mergeCell ref="P150:U152"/>
    <mergeCell ref="V150:AB152"/>
    <mergeCell ref="AC150:AE151"/>
    <mergeCell ref="AF150:AJ152"/>
    <mergeCell ref="AC155:AE155"/>
    <mergeCell ref="Q153:R155"/>
    <mergeCell ref="S153:T155"/>
    <mergeCell ref="V153:AB155"/>
    <mergeCell ref="AC153:AE154"/>
    <mergeCell ref="AF153:AG155"/>
    <mergeCell ref="AT150:AT155"/>
    <mergeCell ref="AU150:AU152"/>
    <mergeCell ref="BA160:BA161"/>
    <mergeCell ref="AV156:AW158"/>
    <mergeCell ref="AY156:AY157"/>
    <mergeCell ref="AZ156:AZ157"/>
    <mergeCell ref="BA156:BA157"/>
    <mergeCell ref="AY158:AY159"/>
    <mergeCell ref="AZ158:AZ159"/>
    <mergeCell ref="BA158:BA159"/>
    <mergeCell ref="AP156:AQ161"/>
    <mergeCell ref="AR156:AS161"/>
    <mergeCell ref="AT156:AT161"/>
    <mergeCell ref="AU156:AU158"/>
    <mergeCell ref="AN156:AO157"/>
    <mergeCell ref="AN158:AO159"/>
    <mergeCell ref="B150:B155"/>
    <mergeCell ref="AC161:AE161"/>
    <mergeCell ref="C160:E161"/>
    <mergeCell ref="AM160:AM161"/>
    <mergeCell ref="C158:E159"/>
    <mergeCell ref="C152:E153"/>
    <mergeCell ref="AM152:AM153"/>
    <mergeCell ref="C150:E151"/>
    <mergeCell ref="F150:G155"/>
    <mergeCell ref="H150:H155"/>
    <mergeCell ref="I150:I155"/>
    <mergeCell ref="C154:E155"/>
    <mergeCell ref="K159:L161"/>
    <mergeCell ref="M159:N161"/>
    <mergeCell ref="Q159:R161"/>
    <mergeCell ref="S159:T161"/>
    <mergeCell ref="V159:AB161"/>
    <mergeCell ref="K153:L155"/>
    <mergeCell ref="M153:N155"/>
    <mergeCell ref="AC159:AE160"/>
    <mergeCell ref="AF159:AG161"/>
    <mergeCell ref="AH159:AH161"/>
    <mergeCell ref="AI159:AJ161"/>
    <mergeCell ref="AL159:AL161"/>
    <mergeCell ref="AK150:AK155"/>
    <mergeCell ref="AL150:AL152"/>
    <mergeCell ref="AM150:AM151"/>
    <mergeCell ref="AM158:AM159"/>
    <mergeCell ref="B156:B161"/>
    <mergeCell ref="C156:E157"/>
    <mergeCell ref="F156:G161"/>
    <mergeCell ref="H156:H161"/>
    <mergeCell ref="I156:I161"/>
    <mergeCell ref="J156:O158"/>
    <mergeCell ref="P156:U158"/>
    <mergeCell ref="V156:AB158"/>
    <mergeCell ref="AC156:AE157"/>
    <mergeCell ref="AF156:AJ158"/>
    <mergeCell ref="AK156:AK161"/>
    <mergeCell ref="AL156:AL158"/>
    <mergeCell ref="AM156:AM157"/>
    <mergeCell ref="AN160:AO161"/>
    <mergeCell ref="AY160:AY161"/>
    <mergeCell ref="AZ160:AZ161"/>
    <mergeCell ref="AU159:AU161"/>
    <mergeCell ref="AV159:AW161"/>
    <mergeCell ref="BC15:BC17"/>
    <mergeCell ref="BC18:BC20"/>
    <mergeCell ref="BC21:BC23"/>
    <mergeCell ref="BC24:BC26"/>
    <mergeCell ref="BC27:BC29"/>
    <mergeCell ref="BC30:BC32"/>
    <mergeCell ref="BC33:BC35"/>
    <mergeCell ref="BC36:BC38"/>
    <mergeCell ref="BC39:BC41"/>
    <mergeCell ref="BC42:BC44"/>
    <mergeCell ref="BC45:BC47"/>
    <mergeCell ref="BC48:BC50"/>
    <mergeCell ref="BC51:BC53"/>
    <mergeCell ref="BC54:BC56"/>
    <mergeCell ref="BC57:BC59"/>
    <mergeCell ref="BC60:BC62"/>
    <mergeCell ref="BC63:BC65"/>
    <mergeCell ref="BC66:BC68"/>
    <mergeCell ref="BC69:BC71"/>
    <mergeCell ref="BC72:BC74"/>
    <mergeCell ref="BC102:BC104"/>
    <mergeCell ref="BC105:BC107"/>
    <mergeCell ref="BC108:BC110"/>
    <mergeCell ref="BC111:BC113"/>
    <mergeCell ref="BC114:BC116"/>
    <mergeCell ref="BC117:BC119"/>
    <mergeCell ref="BC120:BC122"/>
    <mergeCell ref="BC123:BC125"/>
    <mergeCell ref="BC126:BC128"/>
    <mergeCell ref="BC129:BC131"/>
    <mergeCell ref="BC132:BC134"/>
    <mergeCell ref="BC135:BC137"/>
    <mergeCell ref="BC138:BC140"/>
    <mergeCell ref="BC141:BC143"/>
    <mergeCell ref="BC144:BC146"/>
    <mergeCell ref="BC147:BC149"/>
    <mergeCell ref="BC150:BC152"/>
    <mergeCell ref="BC153:BC155"/>
    <mergeCell ref="BC156:BC158"/>
    <mergeCell ref="BC159:BC161"/>
    <mergeCell ref="BC189:BC191"/>
    <mergeCell ref="BC192:BC194"/>
    <mergeCell ref="BC195:BC197"/>
    <mergeCell ref="BC198:BC200"/>
    <mergeCell ref="BC201:BC203"/>
    <mergeCell ref="BC204:BC206"/>
    <mergeCell ref="BC207:BC209"/>
    <mergeCell ref="BC210:BC212"/>
    <mergeCell ref="BC213:BC215"/>
    <mergeCell ref="BC216:BC218"/>
    <mergeCell ref="BC219:BC221"/>
    <mergeCell ref="BC222:BC224"/>
    <mergeCell ref="BC225:BC227"/>
    <mergeCell ref="BC228:BC230"/>
    <mergeCell ref="BC231:BC233"/>
    <mergeCell ref="BC234:BC236"/>
    <mergeCell ref="BC237:BC239"/>
    <mergeCell ref="BC240:BC242"/>
    <mergeCell ref="BC243:BC245"/>
    <mergeCell ref="BC246:BC248"/>
    <mergeCell ref="BC276:BC278"/>
    <mergeCell ref="BC279:BC281"/>
    <mergeCell ref="BC282:BC284"/>
    <mergeCell ref="BC285:BC287"/>
    <mergeCell ref="BC288:BC290"/>
    <mergeCell ref="BC291:BC293"/>
    <mergeCell ref="BC294:BC296"/>
    <mergeCell ref="BC297:BC299"/>
    <mergeCell ref="BC300:BC302"/>
    <mergeCell ref="BC303:BC305"/>
    <mergeCell ref="BC306:BC308"/>
    <mergeCell ref="BC309:BC311"/>
    <mergeCell ref="BC312:BC314"/>
    <mergeCell ref="BC315:BC317"/>
    <mergeCell ref="BC318:BC320"/>
    <mergeCell ref="BC321:BC323"/>
    <mergeCell ref="BC324:BC326"/>
    <mergeCell ref="BC327:BC329"/>
    <mergeCell ref="BC330:BC332"/>
    <mergeCell ref="BC333:BC335"/>
    <mergeCell ref="BC363:BC365"/>
    <mergeCell ref="BC366:BC368"/>
    <mergeCell ref="BC369:BC371"/>
    <mergeCell ref="BC372:BC374"/>
    <mergeCell ref="BC375:BC377"/>
    <mergeCell ref="BC378:BC380"/>
    <mergeCell ref="BC381:BC383"/>
    <mergeCell ref="BC384:BC386"/>
    <mergeCell ref="BC387:BC389"/>
    <mergeCell ref="BC390:BC392"/>
    <mergeCell ref="BC393:BC395"/>
    <mergeCell ref="BC396:BC398"/>
    <mergeCell ref="BC399:BC401"/>
    <mergeCell ref="BC402:BC404"/>
    <mergeCell ref="BC405:BC407"/>
    <mergeCell ref="BC408:BC410"/>
    <mergeCell ref="BC411:BC413"/>
    <mergeCell ref="BC414:BC416"/>
    <mergeCell ref="BC417:BC419"/>
    <mergeCell ref="BC420:BC422"/>
    <mergeCell ref="BC450:BC452"/>
    <mergeCell ref="BC453:BC455"/>
    <mergeCell ref="BC456:BC458"/>
    <mergeCell ref="BC459:BC461"/>
    <mergeCell ref="BC462:BC464"/>
    <mergeCell ref="BC465:BC467"/>
    <mergeCell ref="BC468:BC470"/>
    <mergeCell ref="BC471:BC473"/>
    <mergeCell ref="BC474:BC476"/>
    <mergeCell ref="BC477:BC479"/>
    <mergeCell ref="BC480:BC482"/>
    <mergeCell ref="BC483:BC485"/>
    <mergeCell ref="BC486:BC488"/>
    <mergeCell ref="BC489:BC491"/>
    <mergeCell ref="BC492:BC494"/>
    <mergeCell ref="BC495:BC497"/>
    <mergeCell ref="BC498:BC500"/>
    <mergeCell ref="BC501:BC503"/>
    <mergeCell ref="BC504:BC506"/>
    <mergeCell ref="BC507:BC509"/>
    <mergeCell ref="BC537:BC539"/>
    <mergeCell ref="BC540:BC542"/>
    <mergeCell ref="BC543:BC545"/>
    <mergeCell ref="BC546:BC548"/>
    <mergeCell ref="BC549:BC551"/>
    <mergeCell ref="BC552:BC554"/>
    <mergeCell ref="BC555:BC557"/>
    <mergeCell ref="BC558:BC560"/>
    <mergeCell ref="BC561:BC563"/>
    <mergeCell ref="BC564:BC566"/>
    <mergeCell ref="BC567:BC569"/>
    <mergeCell ref="BC570:BC572"/>
    <mergeCell ref="BC573:BC575"/>
    <mergeCell ref="BC576:BC578"/>
    <mergeCell ref="BC579:BC581"/>
    <mergeCell ref="BC582:BC584"/>
    <mergeCell ref="BC585:BC587"/>
    <mergeCell ref="BC588:BC590"/>
    <mergeCell ref="BC591:BC593"/>
    <mergeCell ref="BC594:BC596"/>
    <mergeCell ref="BC624:BC626"/>
    <mergeCell ref="BC627:BC629"/>
    <mergeCell ref="BC630:BC632"/>
    <mergeCell ref="BC633:BC635"/>
    <mergeCell ref="BC636:BC638"/>
    <mergeCell ref="BC639:BC641"/>
    <mergeCell ref="BC642:BC644"/>
    <mergeCell ref="BC645:BC647"/>
    <mergeCell ref="BC648:BC650"/>
    <mergeCell ref="BC651:BC653"/>
    <mergeCell ref="BC654:BC656"/>
    <mergeCell ref="BC657:BC659"/>
    <mergeCell ref="BC660:BC662"/>
    <mergeCell ref="BC663:BC665"/>
    <mergeCell ref="BC666:BC668"/>
    <mergeCell ref="BC669:BC671"/>
    <mergeCell ref="BC672:BC674"/>
    <mergeCell ref="BC675:BC677"/>
    <mergeCell ref="BC678:BC680"/>
    <mergeCell ref="BC681:BC683"/>
    <mergeCell ref="BC711:BC713"/>
    <mergeCell ref="BC714:BC716"/>
    <mergeCell ref="BC717:BC719"/>
    <mergeCell ref="BC720:BC722"/>
    <mergeCell ref="BC723:BC725"/>
    <mergeCell ref="BC726:BC728"/>
    <mergeCell ref="BC729:BC731"/>
    <mergeCell ref="BC732:BC734"/>
    <mergeCell ref="BC735:BC737"/>
    <mergeCell ref="BC738:BC740"/>
    <mergeCell ref="BC819:BC821"/>
    <mergeCell ref="BC822:BC824"/>
    <mergeCell ref="BC825:BC827"/>
    <mergeCell ref="BC828:BC830"/>
    <mergeCell ref="BC831:BC833"/>
    <mergeCell ref="BC834:BC836"/>
    <mergeCell ref="BC837:BC839"/>
    <mergeCell ref="BC840:BC842"/>
    <mergeCell ref="BC843:BC845"/>
    <mergeCell ref="BC846:BC848"/>
    <mergeCell ref="BC849:BC851"/>
    <mergeCell ref="BC852:BC854"/>
    <mergeCell ref="BC855:BC857"/>
    <mergeCell ref="BC741:BC743"/>
    <mergeCell ref="BC744:BC746"/>
    <mergeCell ref="BC747:BC749"/>
    <mergeCell ref="BC750:BC752"/>
    <mergeCell ref="BC753:BC755"/>
    <mergeCell ref="BC756:BC758"/>
    <mergeCell ref="BC759:BC761"/>
    <mergeCell ref="BC762:BC764"/>
    <mergeCell ref="BC765:BC767"/>
    <mergeCell ref="BC768:BC770"/>
    <mergeCell ref="BC798:BC800"/>
    <mergeCell ref="BC801:BC803"/>
    <mergeCell ref="BC804:BC806"/>
    <mergeCell ref="BC807:BC809"/>
    <mergeCell ref="BC810:BC812"/>
    <mergeCell ref="BC813:BC815"/>
    <mergeCell ref="BC816:BC818"/>
  </mergeCells>
  <phoneticPr fontId="1"/>
  <conditionalFormatting sqref="B1:B1048576">
    <cfRule type="expression" dxfId="6" priority="1">
      <formula>AND(ISNUMBER(B1),B1 &gt; 作業員数)</formula>
    </cfRule>
  </conditionalFormatting>
  <printOptions horizontalCentered="1" verticalCentered="1"/>
  <pageMargins left="0.23622047244094491" right="0.23622047244094491" top="0.59055118110236227" bottom="0.39370078740157483" header="0" footer="0"/>
  <pageSetup paperSize="8" scale="88" fitToWidth="0" fitToHeight="0" orientation="landscape" horizontalDpi="300" verticalDpi="300" r:id="rId1"/>
  <rowBreaks count="1" manualBreakCount="1">
    <brk id="87" max="16383"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K869"/>
  <sheetViews>
    <sheetView showGridLines="0" showZeros="0" view="pageBreakPreview" zoomScaleNormal="100" zoomScaleSheetLayoutView="100" workbookViewId="0"/>
  </sheetViews>
  <sheetFormatPr defaultRowHeight="13.5"/>
  <cols>
    <col min="1" max="2" width="2.625" style="2" customWidth="1"/>
    <col min="3" max="3" width="11.625" style="2" customWidth="1"/>
    <col min="4" max="5" width="5.125" style="2" customWidth="1"/>
    <col min="6" max="7" width="4.625" style="2" customWidth="1"/>
    <col min="8" max="9" width="3.625" style="2" customWidth="1"/>
    <col min="10" max="10" width="2.125" style="2" customWidth="1"/>
    <col min="11" max="11" width="2.125" style="31" customWidth="1"/>
    <col min="12" max="21" width="2.125" style="2" customWidth="1"/>
    <col min="22" max="25" width="6.625" style="2" customWidth="1"/>
    <col min="26" max="26" width="4.625" style="2" customWidth="1"/>
    <col min="27" max="27" width="25.625" style="2" customWidth="1"/>
    <col min="28" max="29" width="2.625" style="2" customWidth="1"/>
    <col min="30" max="30" width="5.125" style="2" customWidth="1"/>
    <col min="31" max="31" width="4.625" style="2" customWidth="1"/>
    <col min="32" max="33" width="2.125" style="2" customWidth="1"/>
    <col min="34" max="34" width="3.625" style="2" customWidth="1"/>
    <col min="35" max="36" width="2.125" style="2" customWidth="1"/>
    <col min="37" max="37" width="3.625" style="2" customWidth="1"/>
    <col min="38" max="38" width="12.625" style="2" customWidth="1"/>
    <col min="39" max="41" width="4.125" style="2" customWidth="1"/>
    <col min="42" max="43" width="5.875" style="2" customWidth="1"/>
    <col min="44" max="44" width="11.125" style="2" customWidth="1"/>
    <col min="45" max="45" width="12.625" style="2" customWidth="1"/>
    <col min="46" max="46" width="10.625" style="1" customWidth="1"/>
    <col min="47" max="47" width="3.625" style="1" customWidth="1"/>
    <col min="48" max="48" width="2.625" style="1" customWidth="1"/>
    <col min="49" max="51" width="15.625" style="1" hidden="1" customWidth="1"/>
    <col min="52" max="52" width="10.625" style="1" hidden="1" customWidth="1"/>
    <col min="53" max="53" width="12.625" style="174" hidden="1" customWidth="1"/>
    <col min="54" max="59" width="3.625" style="1" customWidth="1"/>
    <col min="60" max="60" width="3.625" style="2" customWidth="1"/>
    <col min="61" max="61" width="5.625" style="2" customWidth="1"/>
    <col min="62" max="62" width="3.125" style="2" customWidth="1"/>
    <col min="63" max="16384" width="9" style="2"/>
  </cols>
  <sheetData>
    <row r="1" spans="1:63" ht="12" customHeight="1">
      <c r="BA1" s="175">
        <v>1</v>
      </c>
    </row>
    <row r="2" spans="1:63" ht="24" customHeight="1">
      <c r="F2" s="32"/>
      <c r="Z2" s="191" t="s">
        <v>82</v>
      </c>
      <c r="AA2" s="191"/>
      <c r="AB2" s="191"/>
      <c r="AC2" s="191"/>
      <c r="AD2" s="191"/>
      <c r="AE2" s="191"/>
      <c r="AF2" s="191"/>
      <c r="AG2" s="191"/>
      <c r="AH2" s="191"/>
      <c r="AI2" s="191"/>
      <c r="AR2" s="192" t="s">
        <v>83</v>
      </c>
      <c r="AS2" s="194"/>
      <c r="AT2" s="194"/>
      <c r="AU2" s="194"/>
      <c r="AW2" s="2"/>
      <c r="BA2" s="175"/>
      <c r="BH2" s="1"/>
      <c r="BI2" s="1"/>
      <c r="BJ2" s="1"/>
      <c r="BK2" s="1"/>
    </row>
    <row r="3" spans="1:63" ht="20.100000000000001" customHeight="1">
      <c r="I3" s="41"/>
      <c r="Z3" s="196" t="str">
        <f>IF(作成日="","（○○　年　月　日　作成）",作成日)</f>
        <v>（○○　年　月　日　作成）</v>
      </c>
      <c r="AA3" s="196"/>
      <c r="AB3" s="196"/>
      <c r="AC3" s="196"/>
      <c r="AD3" s="196"/>
      <c r="AE3" s="196"/>
      <c r="AF3" s="196"/>
      <c r="AG3" s="196"/>
      <c r="AH3" s="196"/>
      <c r="AI3" s="196"/>
      <c r="AR3" s="193"/>
      <c r="AS3" s="195"/>
      <c r="AT3" s="195"/>
      <c r="AU3" s="195"/>
      <c r="AW3" s="2"/>
      <c r="BH3" s="1"/>
      <c r="BI3" s="1"/>
      <c r="BJ3" s="1"/>
      <c r="BK3" s="1"/>
    </row>
    <row r="4" spans="1:63" ht="13.5" customHeight="1">
      <c r="A4" s="197" t="s">
        <v>0</v>
      </c>
      <c r="B4" s="197"/>
      <c r="C4" s="197"/>
      <c r="D4" s="198">
        <f>事業所名</f>
        <v>0</v>
      </c>
      <c r="E4" s="198"/>
      <c r="F4" s="198"/>
      <c r="G4" s="198"/>
      <c r="H4" s="198"/>
      <c r="I4" s="198"/>
      <c r="J4" s="198"/>
      <c r="Z4" s="196"/>
      <c r="AA4" s="196"/>
      <c r="AB4" s="196"/>
      <c r="AC4" s="196"/>
      <c r="AD4" s="196"/>
      <c r="AE4" s="196"/>
      <c r="AF4" s="196"/>
      <c r="AG4" s="196"/>
      <c r="AH4" s="196"/>
      <c r="AI4" s="196"/>
      <c r="AR4" s="104"/>
      <c r="AS4" s="199" t="str">
        <f>IF(提出日="","○○　年　月　日",提出日)</f>
        <v>○○　年　月　日</v>
      </c>
      <c r="AT4" s="199"/>
      <c r="AU4" s="199"/>
    </row>
    <row r="5" spans="1:63" ht="13.5" customHeight="1">
      <c r="A5" s="197"/>
      <c r="B5" s="197"/>
      <c r="C5" s="197"/>
      <c r="D5" s="217"/>
      <c r="E5" s="217"/>
      <c r="F5" s="217"/>
      <c r="G5" s="217"/>
      <c r="H5" s="217"/>
      <c r="I5" s="217"/>
      <c r="J5" s="217"/>
      <c r="M5" s="218" t="s">
        <v>81</v>
      </c>
      <c r="N5" s="218"/>
      <c r="O5" s="218"/>
      <c r="P5" s="218"/>
      <c r="Q5" s="218"/>
      <c r="R5" s="218"/>
      <c r="S5" s="218"/>
      <c r="T5" s="218"/>
      <c r="U5" s="218"/>
      <c r="V5" s="218"/>
      <c r="W5" s="218"/>
      <c r="X5" s="218"/>
      <c r="Y5" s="218"/>
      <c r="Z5" s="218"/>
      <c r="AR5" s="101"/>
      <c r="AS5" s="105"/>
      <c r="AT5" s="105"/>
      <c r="AU5" s="105"/>
    </row>
    <row r="6" spans="1:63" ht="20.100000000000001" customHeight="1">
      <c r="A6" s="219" t="s">
        <v>1</v>
      </c>
      <c r="B6" s="219"/>
      <c r="C6" s="219"/>
      <c r="D6" s="220">
        <f>所長名</f>
        <v>0</v>
      </c>
      <c r="E6" s="220"/>
      <c r="F6" s="220"/>
      <c r="G6" s="220"/>
      <c r="H6" s="220"/>
      <c r="I6" s="220"/>
      <c r="J6" s="72" t="s">
        <v>2</v>
      </c>
      <c r="M6" s="218"/>
      <c r="N6" s="218"/>
      <c r="O6" s="218"/>
      <c r="P6" s="218"/>
      <c r="Q6" s="218"/>
      <c r="R6" s="218"/>
      <c r="S6" s="218"/>
      <c r="T6" s="218"/>
      <c r="U6" s="218"/>
      <c r="V6" s="218"/>
      <c r="W6" s="218"/>
      <c r="X6" s="218"/>
      <c r="Y6" s="218"/>
      <c r="Z6" s="218"/>
      <c r="AA6" s="137"/>
      <c r="AB6" s="141" t="s">
        <v>202</v>
      </c>
      <c r="AC6" s="212">
        <f>一次会社名</f>
        <v>0</v>
      </c>
      <c r="AD6" s="212"/>
      <c r="AE6" s="212"/>
      <c r="AF6" s="212"/>
      <c r="AG6" s="212"/>
      <c r="AH6" s="212"/>
      <c r="AI6" s="212"/>
      <c r="AJ6" s="212"/>
      <c r="AK6" s="212"/>
      <c r="AL6" s="212"/>
      <c r="AM6" s="72" t="s">
        <v>3</v>
      </c>
      <c r="AN6" s="213" t="str">
        <f>次元 &amp; "次会社名"</f>
        <v>二次会社名</v>
      </c>
      <c r="AO6" s="213"/>
      <c r="AP6" s="213"/>
      <c r="AQ6" s="212">
        <f>二次会社名</f>
        <v>0</v>
      </c>
      <c r="AR6" s="212"/>
      <c r="AS6" s="212"/>
      <c r="AT6" s="212"/>
      <c r="AU6" s="72" t="s">
        <v>166</v>
      </c>
      <c r="BH6" s="1"/>
      <c r="BI6" s="1"/>
      <c r="BJ6" s="1"/>
    </row>
    <row r="7" spans="1:63" ht="15" customHeight="1">
      <c r="J7" s="34"/>
      <c r="L7" s="33"/>
      <c r="M7" s="218"/>
      <c r="N7" s="218"/>
      <c r="O7" s="218"/>
      <c r="P7" s="218"/>
      <c r="Q7" s="218"/>
      <c r="R7" s="218"/>
      <c r="S7" s="218"/>
      <c r="T7" s="218"/>
      <c r="U7" s="218"/>
      <c r="V7" s="218"/>
      <c r="W7" s="218"/>
      <c r="X7" s="218"/>
      <c r="Y7" s="218"/>
      <c r="Z7" s="218"/>
      <c r="AB7" s="136"/>
      <c r="AC7" s="643"/>
      <c r="AD7" s="643"/>
      <c r="AE7" s="643"/>
      <c r="AF7" s="643"/>
      <c r="AG7" s="643"/>
      <c r="AH7" s="643"/>
      <c r="AI7" s="643"/>
      <c r="AJ7" s="643"/>
      <c r="AK7" s="643"/>
      <c r="AL7" s="643"/>
      <c r="AN7" s="216"/>
      <c r="AO7" s="216"/>
      <c r="AP7" s="216"/>
      <c r="AQ7" s="135"/>
      <c r="AR7" s="135"/>
      <c r="AS7" s="135"/>
      <c r="AT7" s="140"/>
      <c r="BH7" s="1"/>
      <c r="BI7" s="1"/>
      <c r="BJ7" s="1"/>
    </row>
    <row r="8" spans="1:63" ht="9.9499999999999993" customHeight="1">
      <c r="AU8" s="90" t="str">
        <f>INT(B15/10+1) &amp; " / " &amp; INT(作業員数/10+1)</f>
        <v>1 / 1</v>
      </c>
    </row>
    <row r="9" spans="1:63" ht="9.9499999999999993" customHeight="1">
      <c r="B9" s="190" t="s">
        <v>4</v>
      </c>
      <c r="C9" s="222" t="s">
        <v>27</v>
      </c>
      <c r="D9" s="223"/>
      <c r="E9" s="224"/>
      <c r="F9" s="200" t="s">
        <v>5</v>
      </c>
      <c r="G9" s="201"/>
      <c r="H9" s="206" t="s">
        <v>6</v>
      </c>
      <c r="I9" s="206"/>
      <c r="J9" s="200" t="s">
        <v>7</v>
      </c>
      <c r="K9" s="207"/>
      <c r="L9" s="207"/>
      <c r="M9" s="207"/>
      <c r="N9" s="207"/>
      <c r="O9" s="201"/>
      <c r="P9" s="200" t="s">
        <v>8</v>
      </c>
      <c r="Q9" s="207"/>
      <c r="R9" s="207"/>
      <c r="S9" s="207"/>
      <c r="T9" s="207"/>
      <c r="U9" s="201"/>
      <c r="V9" s="200" t="s">
        <v>9</v>
      </c>
      <c r="W9" s="207"/>
      <c r="X9" s="207"/>
      <c r="Y9" s="207"/>
      <c r="Z9" s="207"/>
      <c r="AA9" s="207"/>
      <c r="AB9" s="283" t="s">
        <v>171</v>
      </c>
      <c r="AC9" s="283"/>
      <c r="AD9" s="283"/>
      <c r="AE9" s="284"/>
      <c r="AF9" s="287" t="s">
        <v>135</v>
      </c>
      <c r="AG9" s="288"/>
      <c r="AH9" s="288"/>
      <c r="AI9" s="288"/>
      <c r="AJ9" s="289"/>
      <c r="AK9" s="295" t="s">
        <v>12</v>
      </c>
      <c r="AL9" s="287" t="s">
        <v>136</v>
      </c>
      <c r="AM9" s="200" t="s">
        <v>14</v>
      </c>
      <c r="AN9" s="207"/>
      <c r="AO9" s="207"/>
      <c r="AP9" s="207"/>
      <c r="AQ9" s="207"/>
      <c r="AR9" s="201"/>
      <c r="AS9" s="200" t="s">
        <v>16</v>
      </c>
      <c r="AT9" s="279" t="s">
        <v>173</v>
      </c>
      <c r="AU9" s="280"/>
      <c r="AV9" s="36"/>
      <c r="AW9" s="36"/>
      <c r="AX9" s="36"/>
      <c r="AY9" s="36"/>
      <c r="AZ9" s="36"/>
      <c r="BH9" s="1"/>
    </row>
    <row r="10" spans="1:63" ht="9.9499999999999993" customHeight="1">
      <c r="B10" s="190"/>
      <c r="C10" s="225"/>
      <c r="D10" s="226"/>
      <c r="E10" s="227"/>
      <c r="F10" s="202"/>
      <c r="G10" s="203"/>
      <c r="H10" s="206"/>
      <c r="I10" s="206"/>
      <c r="J10" s="202"/>
      <c r="K10" s="208"/>
      <c r="L10" s="208"/>
      <c r="M10" s="208"/>
      <c r="N10" s="208"/>
      <c r="O10" s="203"/>
      <c r="P10" s="202"/>
      <c r="Q10" s="208"/>
      <c r="R10" s="208"/>
      <c r="S10" s="208"/>
      <c r="T10" s="208"/>
      <c r="U10" s="203"/>
      <c r="V10" s="202"/>
      <c r="W10" s="208"/>
      <c r="X10" s="208"/>
      <c r="Y10" s="208"/>
      <c r="Z10" s="208"/>
      <c r="AA10" s="208"/>
      <c r="AB10" s="285"/>
      <c r="AC10" s="285"/>
      <c r="AD10" s="285"/>
      <c r="AE10" s="286"/>
      <c r="AF10" s="269"/>
      <c r="AG10" s="290"/>
      <c r="AH10" s="290"/>
      <c r="AI10" s="290"/>
      <c r="AJ10" s="291"/>
      <c r="AK10" s="296"/>
      <c r="AL10" s="269"/>
      <c r="AM10" s="202"/>
      <c r="AN10" s="208"/>
      <c r="AO10" s="208"/>
      <c r="AP10" s="208"/>
      <c r="AQ10" s="208"/>
      <c r="AR10" s="203"/>
      <c r="AS10" s="202"/>
      <c r="AT10" s="273"/>
      <c r="AU10" s="274"/>
      <c r="BH10" s="1"/>
    </row>
    <row r="11" spans="1:63" ht="9.9499999999999993" customHeight="1">
      <c r="B11" s="190"/>
      <c r="C11" s="228"/>
      <c r="D11" s="229"/>
      <c r="E11" s="230"/>
      <c r="F11" s="202"/>
      <c r="G11" s="203"/>
      <c r="H11" s="206"/>
      <c r="I11" s="206"/>
      <c r="J11" s="209"/>
      <c r="K11" s="210"/>
      <c r="L11" s="210"/>
      <c r="M11" s="210"/>
      <c r="N11" s="210"/>
      <c r="O11" s="211"/>
      <c r="P11" s="209"/>
      <c r="Q11" s="210"/>
      <c r="R11" s="210"/>
      <c r="S11" s="210"/>
      <c r="T11" s="210"/>
      <c r="U11" s="211"/>
      <c r="V11" s="209"/>
      <c r="W11" s="210"/>
      <c r="X11" s="210"/>
      <c r="Y11" s="210"/>
      <c r="Z11" s="210"/>
      <c r="AA11" s="210"/>
      <c r="AB11" s="103"/>
      <c r="AC11" s="134"/>
      <c r="AD11" s="134"/>
      <c r="AE11" s="134"/>
      <c r="AF11" s="292"/>
      <c r="AG11" s="293"/>
      <c r="AH11" s="293"/>
      <c r="AI11" s="293"/>
      <c r="AJ11" s="294"/>
      <c r="AK11" s="297"/>
      <c r="AL11" s="292"/>
      <c r="AM11" s="209"/>
      <c r="AN11" s="210"/>
      <c r="AO11" s="210"/>
      <c r="AP11" s="210"/>
      <c r="AQ11" s="210"/>
      <c r="AR11" s="211"/>
      <c r="AS11" s="209"/>
      <c r="AT11" s="281"/>
      <c r="AU11" s="282"/>
      <c r="BH11" s="1"/>
    </row>
    <row r="12" spans="1:63" ht="9.9499999999999993" customHeight="1">
      <c r="B12" s="190"/>
      <c r="C12" s="231" t="s">
        <v>170</v>
      </c>
      <c r="D12" s="232"/>
      <c r="E12" s="233"/>
      <c r="F12" s="202"/>
      <c r="G12" s="203"/>
      <c r="H12" s="206"/>
      <c r="I12" s="206"/>
      <c r="J12" s="231" t="s">
        <v>80</v>
      </c>
      <c r="K12" s="277"/>
      <c r="L12" s="277"/>
      <c r="M12" s="277"/>
      <c r="N12" s="277"/>
      <c r="O12" s="278"/>
      <c r="P12" s="231" t="s">
        <v>199</v>
      </c>
      <c r="Q12" s="277"/>
      <c r="R12" s="277"/>
      <c r="S12" s="277"/>
      <c r="T12" s="277"/>
      <c r="U12" s="278"/>
      <c r="V12" s="231" t="s">
        <v>10</v>
      </c>
      <c r="W12" s="277"/>
      <c r="X12" s="277"/>
      <c r="Y12" s="277"/>
      <c r="Z12" s="277"/>
      <c r="AA12" s="277"/>
      <c r="AB12" s="418" t="s">
        <v>301</v>
      </c>
      <c r="AC12" s="419"/>
      <c r="AD12" s="419"/>
      <c r="AE12" s="420"/>
      <c r="AF12" s="231" t="s">
        <v>11</v>
      </c>
      <c r="AG12" s="277"/>
      <c r="AH12" s="277"/>
      <c r="AI12" s="277"/>
      <c r="AJ12" s="278"/>
      <c r="AK12" s="297"/>
      <c r="AL12" s="231" t="s">
        <v>13</v>
      </c>
      <c r="AM12" s="256" t="s">
        <v>15</v>
      </c>
      <c r="AN12" s="257"/>
      <c r="AO12" s="257"/>
      <c r="AP12" s="262" t="s">
        <v>26</v>
      </c>
      <c r="AQ12" s="262"/>
      <c r="AR12" s="265" t="s">
        <v>137</v>
      </c>
      <c r="AS12" s="268" t="s">
        <v>17</v>
      </c>
      <c r="AT12" s="271" t="s">
        <v>174</v>
      </c>
      <c r="AU12" s="272"/>
      <c r="BH12" s="1"/>
    </row>
    <row r="13" spans="1:63" ht="9.9499999999999993" customHeight="1">
      <c r="B13" s="190"/>
      <c r="C13" s="202"/>
      <c r="D13" s="208"/>
      <c r="E13" s="203"/>
      <c r="F13" s="202"/>
      <c r="G13" s="203"/>
      <c r="H13" s="206"/>
      <c r="I13" s="206"/>
      <c r="J13" s="202"/>
      <c r="K13" s="208"/>
      <c r="L13" s="208"/>
      <c r="M13" s="208"/>
      <c r="N13" s="208"/>
      <c r="O13" s="203"/>
      <c r="P13" s="202"/>
      <c r="Q13" s="208"/>
      <c r="R13" s="208"/>
      <c r="S13" s="208"/>
      <c r="T13" s="208"/>
      <c r="U13" s="203"/>
      <c r="V13" s="202"/>
      <c r="W13" s="208"/>
      <c r="X13" s="208"/>
      <c r="Y13" s="208"/>
      <c r="Z13" s="208"/>
      <c r="AA13" s="208"/>
      <c r="AB13" s="285"/>
      <c r="AC13" s="285"/>
      <c r="AD13" s="285"/>
      <c r="AE13" s="286"/>
      <c r="AF13" s="202"/>
      <c r="AG13" s="208"/>
      <c r="AH13" s="208"/>
      <c r="AI13" s="208"/>
      <c r="AJ13" s="203"/>
      <c r="AK13" s="297"/>
      <c r="AL13" s="202"/>
      <c r="AM13" s="258"/>
      <c r="AN13" s="259"/>
      <c r="AO13" s="259"/>
      <c r="AP13" s="263"/>
      <c r="AQ13" s="263"/>
      <c r="AR13" s="266"/>
      <c r="AS13" s="269"/>
      <c r="AT13" s="273"/>
      <c r="AU13" s="274"/>
      <c r="BH13" s="1"/>
    </row>
    <row r="14" spans="1:63" ht="9.9499999999999993" customHeight="1">
      <c r="B14" s="190"/>
      <c r="C14" s="204"/>
      <c r="D14" s="234"/>
      <c r="E14" s="205"/>
      <c r="F14" s="204"/>
      <c r="G14" s="205"/>
      <c r="H14" s="206"/>
      <c r="I14" s="206"/>
      <c r="J14" s="204"/>
      <c r="K14" s="234"/>
      <c r="L14" s="234"/>
      <c r="M14" s="234"/>
      <c r="N14" s="234"/>
      <c r="O14" s="205"/>
      <c r="P14" s="204"/>
      <c r="Q14" s="234"/>
      <c r="R14" s="234"/>
      <c r="S14" s="234"/>
      <c r="T14" s="234"/>
      <c r="U14" s="205"/>
      <c r="V14" s="204"/>
      <c r="W14" s="234"/>
      <c r="X14" s="234"/>
      <c r="Y14" s="234"/>
      <c r="Z14" s="234"/>
      <c r="AA14" s="234"/>
      <c r="AB14" s="421"/>
      <c r="AC14" s="421"/>
      <c r="AD14" s="421"/>
      <c r="AE14" s="422"/>
      <c r="AF14" s="204"/>
      <c r="AG14" s="234"/>
      <c r="AH14" s="234"/>
      <c r="AI14" s="234"/>
      <c r="AJ14" s="205"/>
      <c r="AK14" s="298"/>
      <c r="AL14" s="204"/>
      <c r="AM14" s="260"/>
      <c r="AN14" s="261"/>
      <c r="AO14" s="261"/>
      <c r="AP14" s="264"/>
      <c r="AQ14" s="264"/>
      <c r="AR14" s="267"/>
      <c r="AS14" s="270"/>
      <c r="AT14" s="275"/>
      <c r="AU14" s="276"/>
      <c r="AW14" s="74" t="s">
        <v>138</v>
      </c>
      <c r="AX14" s="74" t="s">
        <v>139</v>
      </c>
      <c r="AY14" s="74" t="s">
        <v>61</v>
      </c>
      <c r="AZ14" s="74" t="s">
        <v>12</v>
      </c>
      <c r="BA14" s="173" t="s">
        <v>310</v>
      </c>
      <c r="BH14" s="1"/>
    </row>
    <row r="15" spans="1:63" ht="9.9499999999999993" customHeight="1">
      <c r="B15" s="368">
        <v>1</v>
      </c>
      <c r="C15" s="247">
        <f ca="1">OFFSET(DATA!$B$15,$B15-1,0)</f>
        <v>0</v>
      </c>
      <c r="D15" s="248"/>
      <c r="E15" s="249"/>
      <c r="F15" s="373">
        <f ca="1">OFFSET(DATA!$C$15,$B15-1,0)</f>
        <v>0</v>
      </c>
      <c r="G15" s="374"/>
      <c r="H15" s="379" t="str">
        <f ca="1">OFFSET(TMP!$H$1,($B15-1)*4,0)</f>
        <v xml:space="preserve">
</v>
      </c>
      <c r="I15" s="235" t="str">
        <f ca="1">OFFSET(TMP!$I$1,($B15-1)*4,0)</f>
        <v xml:space="preserve">
</v>
      </c>
      <c r="J15" s="238" t="str">
        <f ca="1">IF(OFFSET(DATA!$L$15,$B15-1,0)="","  年　月　日",OFFSET(DATA!$L$15,$B15-1,0))</f>
        <v xml:space="preserve">  年　月　日</v>
      </c>
      <c r="K15" s="239"/>
      <c r="L15" s="239"/>
      <c r="M15" s="239"/>
      <c r="N15" s="239"/>
      <c r="O15" s="240"/>
      <c r="P15" s="329" t="str">
        <f ca="1">IF(OFFSET(DATA!$N$15,$B15-1,0)="","  年　月　日",OFFSET(DATA!$N$15,$B15-1,0))</f>
        <v xml:space="preserve">  年　月　日</v>
      </c>
      <c r="Q15" s="330"/>
      <c r="R15" s="330"/>
      <c r="S15" s="330"/>
      <c r="T15" s="330"/>
      <c r="U15" s="331"/>
      <c r="V15" s="338" t="str">
        <f ca="1">BA15&amp;OFFSET(DATA!$R$15,$B15-1,0)</f>
        <v/>
      </c>
      <c r="W15" s="339"/>
      <c r="X15" s="339"/>
      <c r="Y15" s="339"/>
      <c r="Z15" s="339"/>
      <c r="AA15" s="339"/>
      <c r="AB15" s="339"/>
      <c r="AC15" s="344">
        <f ca="1">OFFSET(DATA!$S$15,$B15-1,0)</f>
        <v>0</v>
      </c>
      <c r="AD15" s="344"/>
      <c r="AE15" s="345"/>
      <c r="AF15" s="350" t="str">
        <f ca="1">IF(OFFSET(DATA!$Y$15,$B15-1,0)="","  年　月　日",OFFSET(DATA!$Y$15,$B15-1,0))</f>
        <v xml:space="preserve">  年　月　日</v>
      </c>
      <c r="AG15" s="351"/>
      <c r="AH15" s="351"/>
      <c r="AI15" s="351"/>
      <c r="AJ15" s="352"/>
      <c r="AK15" s="359" t="str">
        <f ca="1">IF(BLOOD=1,IF(LEN(AZ15)=8,LEFT(AZ15,2),LEFT(AZ15,1)),AZ15)</f>
        <v/>
      </c>
      <c r="AL15" s="362" t="str">
        <f ca="1">IF(OFFSET(DATA!$AC$15,$B15-1,0)="","  年　月　日",OFFSET(DATA!$AC$15,$B15-1,0))</f>
        <v xml:space="preserve">  年　月　日</v>
      </c>
      <c r="AM15" s="314" t="str">
        <f ca="1">INDIRECT("TMP!T" &amp; 2 + ($B15-1)*5)</f>
        <v xml:space="preserve">
</v>
      </c>
      <c r="AN15" s="315"/>
      <c r="AO15" s="315"/>
      <c r="AP15" s="315" t="str">
        <f ca="1">INDIRECT("TMP!U" &amp; 2 + ($B15-1)*5)</f>
        <v xml:space="preserve">
</v>
      </c>
      <c r="AQ15" s="315"/>
      <c r="AR15" s="320" t="str">
        <f ca="1">INDIRECT("TMP!V" &amp; 2 + ($B15-1)*5)</f>
        <v xml:space="preserve">
</v>
      </c>
      <c r="AS15" s="323" t="str">
        <f ca="1">IF(OFFSET(DATA!$AT$15,$B15-1,0)="","  年　月　日",OFFSET(DATA!$AT$15,$B15-1,0))</f>
        <v xml:space="preserve">  年　月　日</v>
      </c>
      <c r="AT15" s="413">
        <f ca="1">OFFSET(DATA!$BB$15,$B15-1,0)</f>
        <v>0</v>
      </c>
      <c r="AU15" s="414"/>
      <c r="AV15" s="2"/>
      <c r="AW15" s="392">
        <f ca="1">OFFSET(DATA!$AV$15,$B15-1,0)</f>
        <v>0</v>
      </c>
      <c r="AX15" s="299">
        <f ca="1">OFFSET(DATA!$AX$15,$B15-1,0)</f>
        <v>0</v>
      </c>
      <c r="AY15" s="299">
        <f ca="1">OFFSET(DATA!$AZ$15,$B15-1,0)</f>
        <v>0</v>
      </c>
      <c r="AZ15" s="299" t="str">
        <f ca="1">IF(OFFSET(DATA!$AB$15,$B15-1,0)="","",OFFSET(DATA!$AB$15,$B15-1,0))</f>
        <v/>
      </c>
      <c r="BA15" s="189" t="str">
        <f ca="1">IF(OR(YUBIN=2,OFFSET(DATA!$Q$15,$B15-1,0)=""),"","〒"&amp;OFFSET(DATA!$Q$15,$B15-1,0)&amp;CHAR(10))</f>
        <v/>
      </c>
      <c r="BB15" s="2"/>
      <c r="BC15" s="2"/>
      <c r="BD15" s="2"/>
      <c r="BE15" s="2"/>
      <c r="BF15" s="2"/>
      <c r="BG15" s="2"/>
    </row>
    <row r="16" spans="1:63" ht="9.9499999999999993" customHeight="1">
      <c r="B16" s="369"/>
      <c r="C16" s="250"/>
      <c r="D16" s="251"/>
      <c r="E16" s="252"/>
      <c r="F16" s="375"/>
      <c r="G16" s="376"/>
      <c r="H16" s="380"/>
      <c r="I16" s="236"/>
      <c r="J16" s="241"/>
      <c r="K16" s="242"/>
      <c r="L16" s="242"/>
      <c r="M16" s="242"/>
      <c r="N16" s="242"/>
      <c r="O16" s="243"/>
      <c r="P16" s="332"/>
      <c r="Q16" s="333"/>
      <c r="R16" s="333"/>
      <c r="S16" s="333"/>
      <c r="T16" s="333"/>
      <c r="U16" s="334"/>
      <c r="V16" s="340"/>
      <c r="W16" s="341"/>
      <c r="X16" s="341"/>
      <c r="Y16" s="341"/>
      <c r="Z16" s="341"/>
      <c r="AA16" s="341"/>
      <c r="AB16" s="341"/>
      <c r="AC16" s="346"/>
      <c r="AD16" s="346"/>
      <c r="AE16" s="347"/>
      <c r="AF16" s="353"/>
      <c r="AG16" s="354"/>
      <c r="AH16" s="354"/>
      <c r="AI16" s="354"/>
      <c r="AJ16" s="355"/>
      <c r="AK16" s="360"/>
      <c r="AL16" s="363"/>
      <c r="AM16" s="316"/>
      <c r="AN16" s="317"/>
      <c r="AO16" s="317"/>
      <c r="AP16" s="317"/>
      <c r="AQ16" s="317"/>
      <c r="AR16" s="321"/>
      <c r="AS16" s="324"/>
      <c r="AT16" s="384"/>
      <c r="AU16" s="385"/>
      <c r="AV16" s="2"/>
      <c r="AW16" s="393"/>
      <c r="AX16" s="301"/>
      <c r="AY16" s="301"/>
      <c r="AZ16" s="300"/>
      <c r="BA16" s="189"/>
      <c r="BB16" s="2"/>
      <c r="BC16" s="2"/>
      <c r="BD16" s="2"/>
      <c r="BE16" s="2"/>
      <c r="BF16" s="2"/>
      <c r="BG16" s="2"/>
    </row>
    <row r="17" spans="2:59" ht="9.9499999999999993" customHeight="1">
      <c r="B17" s="370"/>
      <c r="C17" s="253"/>
      <c r="D17" s="254"/>
      <c r="E17" s="255"/>
      <c r="F17" s="375"/>
      <c r="G17" s="376"/>
      <c r="H17" s="380"/>
      <c r="I17" s="236"/>
      <c r="J17" s="244"/>
      <c r="K17" s="245"/>
      <c r="L17" s="245"/>
      <c r="M17" s="245"/>
      <c r="N17" s="245"/>
      <c r="O17" s="246"/>
      <c r="P17" s="335"/>
      <c r="Q17" s="336"/>
      <c r="R17" s="336"/>
      <c r="S17" s="336"/>
      <c r="T17" s="336"/>
      <c r="U17" s="337"/>
      <c r="V17" s="342"/>
      <c r="W17" s="343"/>
      <c r="X17" s="343"/>
      <c r="Y17" s="343"/>
      <c r="Z17" s="343"/>
      <c r="AA17" s="343"/>
      <c r="AB17" s="343"/>
      <c r="AC17" s="348"/>
      <c r="AD17" s="348"/>
      <c r="AE17" s="349"/>
      <c r="AF17" s="356"/>
      <c r="AG17" s="357"/>
      <c r="AH17" s="357"/>
      <c r="AI17" s="357"/>
      <c r="AJ17" s="358"/>
      <c r="AK17" s="360"/>
      <c r="AL17" s="364"/>
      <c r="AM17" s="316"/>
      <c r="AN17" s="317"/>
      <c r="AO17" s="317"/>
      <c r="AP17" s="317"/>
      <c r="AQ17" s="317"/>
      <c r="AR17" s="321"/>
      <c r="AS17" s="325"/>
      <c r="AT17" s="415"/>
      <c r="AU17" s="416"/>
      <c r="AV17" s="75"/>
      <c r="AW17" s="502">
        <f ca="1">AW15</f>
        <v>0</v>
      </c>
      <c r="AX17" s="504" t="str">
        <f ca="1">IF(COUNTIF(AX15,"*受給者*"),"受給者",IF(COUNTIF(AX15,"*国民年金*"),"国民年金",IF(COUNTIF(AX15,"厚生年金"),"厚生年金","")))</f>
        <v/>
      </c>
      <c r="AY17" s="504">
        <f ca="1">AY15</f>
        <v>0</v>
      </c>
      <c r="AZ17" s="300"/>
      <c r="BA17" s="189"/>
      <c r="BB17" s="2"/>
      <c r="BC17" s="2"/>
      <c r="BD17" s="2"/>
      <c r="BE17" s="2"/>
      <c r="BF17" s="2"/>
      <c r="BG17" s="2"/>
    </row>
    <row r="18" spans="2:59" ht="9.9499999999999993" customHeight="1">
      <c r="B18" s="370"/>
      <c r="C18" s="231">
        <f ca="1">OFFSET(DATA!$A$15,$B15-1,0)</f>
        <v>0</v>
      </c>
      <c r="D18" s="232"/>
      <c r="E18" s="233"/>
      <c r="F18" s="375"/>
      <c r="G18" s="376"/>
      <c r="H18" s="380"/>
      <c r="I18" s="236"/>
      <c r="J18" s="37"/>
      <c r="K18" s="394">
        <f ca="1">OFFSET(DATA!$M$15,$B15-1,0)</f>
        <v>0</v>
      </c>
      <c r="L18" s="394"/>
      <c r="M18" s="397" t="s">
        <v>18</v>
      </c>
      <c r="N18" s="397"/>
      <c r="O18" s="38"/>
      <c r="P18" s="37"/>
      <c r="Q18" s="394">
        <f ca="1">OFFSET(DATA!$O$15,$B15-1,0)</f>
        <v>0</v>
      </c>
      <c r="R18" s="394"/>
      <c r="S18" s="397" t="s">
        <v>19</v>
      </c>
      <c r="T18" s="397"/>
      <c r="U18" s="38"/>
      <c r="V18" s="400" t="str">
        <f ca="1">BA18&amp;OFFSET(DATA!$U$15,$B15-1,0)</f>
        <v/>
      </c>
      <c r="W18" s="401"/>
      <c r="X18" s="401"/>
      <c r="Y18" s="401"/>
      <c r="Z18" s="401"/>
      <c r="AA18" s="401"/>
      <c r="AB18" s="401"/>
      <c r="AC18" s="404" t="str">
        <f ca="1">OFFSET(DATA!$V$15,$B15-1,0) &amp; CHAR(10) &amp; OFFSET(DATA!$W$15,$B15-1,0)</f>
        <v xml:space="preserve">
</v>
      </c>
      <c r="AD18" s="404"/>
      <c r="AE18" s="405"/>
      <c r="AF18" s="408">
        <f ca="1">OFFSET(DATA!$Z$15,$B15-1,0)</f>
        <v>0</v>
      </c>
      <c r="AG18" s="408"/>
      <c r="AH18" s="397" t="s">
        <v>20</v>
      </c>
      <c r="AI18" s="397">
        <f ca="1">OFFSET(DATA!$AA$15,$B15-1,0)</f>
        <v>0</v>
      </c>
      <c r="AJ18" s="410"/>
      <c r="AK18" s="360"/>
      <c r="AL18" s="365">
        <f ca="1">OFFSET(DATA!$AD$15,$B15-1,0)</f>
        <v>0</v>
      </c>
      <c r="AM18" s="316"/>
      <c r="AN18" s="317"/>
      <c r="AO18" s="317"/>
      <c r="AP18" s="317"/>
      <c r="AQ18" s="317"/>
      <c r="AR18" s="321"/>
      <c r="AS18" s="326" t="str">
        <f ca="1">IF(OFFSET(DATA!$AU$15,$B15-1,0)="","  年　月　日",OFFSET(DATA!$AU$15,$B15-1,0))</f>
        <v xml:space="preserve">  年　月　日</v>
      </c>
      <c r="AT18" s="382">
        <f ca="1">OFFSET(DATA!$BC$15,$B15-1,0)</f>
        <v>0</v>
      </c>
      <c r="AU18" s="383"/>
      <c r="AV18" s="2"/>
      <c r="AW18" s="503"/>
      <c r="AX18" s="505"/>
      <c r="AY18" s="505"/>
      <c r="AZ18" s="300"/>
      <c r="BA18" s="189" t="str">
        <f ca="1">IF(OR(YUBIN=2,OFFSET(DATA!$T$15,$B15-1,0)=""),"","〒"&amp;OFFSET(DATA!$T$15,$B15-1,0)&amp;CHAR(10))</f>
        <v/>
      </c>
      <c r="BB18" s="2"/>
      <c r="BC18" s="2"/>
      <c r="BD18" s="2"/>
      <c r="BE18" s="2"/>
      <c r="BF18" s="2"/>
      <c r="BG18" s="2"/>
    </row>
    <row r="19" spans="2:59" ht="9.9499999999999993" customHeight="1">
      <c r="B19" s="371"/>
      <c r="C19" s="202"/>
      <c r="D19" s="208"/>
      <c r="E19" s="203"/>
      <c r="F19" s="375"/>
      <c r="G19" s="376"/>
      <c r="H19" s="380"/>
      <c r="I19" s="236"/>
      <c r="J19" s="71"/>
      <c r="K19" s="395"/>
      <c r="L19" s="395"/>
      <c r="M19" s="398"/>
      <c r="N19" s="398"/>
      <c r="O19" s="102"/>
      <c r="P19" s="71"/>
      <c r="Q19" s="395"/>
      <c r="R19" s="395"/>
      <c r="S19" s="398"/>
      <c r="T19" s="398"/>
      <c r="U19" s="102"/>
      <c r="V19" s="340"/>
      <c r="W19" s="341"/>
      <c r="X19" s="341"/>
      <c r="Y19" s="341"/>
      <c r="Z19" s="341"/>
      <c r="AA19" s="341"/>
      <c r="AB19" s="341"/>
      <c r="AC19" s="341"/>
      <c r="AD19" s="341"/>
      <c r="AE19" s="406"/>
      <c r="AF19" s="394"/>
      <c r="AG19" s="394"/>
      <c r="AH19" s="398"/>
      <c r="AI19" s="398"/>
      <c r="AJ19" s="411"/>
      <c r="AK19" s="360"/>
      <c r="AL19" s="366"/>
      <c r="AM19" s="316"/>
      <c r="AN19" s="317"/>
      <c r="AO19" s="317"/>
      <c r="AP19" s="317"/>
      <c r="AQ19" s="317"/>
      <c r="AR19" s="321"/>
      <c r="AS19" s="327"/>
      <c r="AT19" s="384"/>
      <c r="AU19" s="385"/>
      <c r="AV19" s="2"/>
      <c r="AW19" s="392"/>
      <c r="AX19" s="299"/>
      <c r="AY19" s="299">
        <f ca="1">OFFSET(DATA!$BA$15,$B15-1,0)</f>
        <v>0</v>
      </c>
      <c r="AZ19" s="300"/>
      <c r="BA19" s="189"/>
      <c r="BB19" s="2"/>
      <c r="BC19" s="2"/>
      <c r="BD19" s="2"/>
      <c r="BE19" s="2"/>
      <c r="BF19" s="2"/>
      <c r="BG19" s="2"/>
    </row>
    <row r="20" spans="2:59" ht="9.9499999999999993" customHeight="1">
      <c r="B20" s="372"/>
      <c r="C20" s="204"/>
      <c r="D20" s="234"/>
      <c r="E20" s="205"/>
      <c r="F20" s="377"/>
      <c r="G20" s="378"/>
      <c r="H20" s="381"/>
      <c r="I20" s="237"/>
      <c r="J20" s="39"/>
      <c r="K20" s="396"/>
      <c r="L20" s="396"/>
      <c r="M20" s="399"/>
      <c r="N20" s="399"/>
      <c r="O20" s="40"/>
      <c r="P20" s="39"/>
      <c r="Q20" s="396"/>
      <c r="R20" s="396"/>
      <c r="S20" s="399"/>
      <c r="T20" s="399"/>
      <c r="U20" s="40"/>
      <c r="V20" s="402"/>
      <c r="W20" s="403"/>
      <c r="X20" s="403"/>
      <c r="Y20" s="403"/>
      <c r="Z20" s="403"/>
      <c r="AA20" s="403"/>
      <c r="AB20" s="403"/>
      <c r="AC20" s="403"/>
      <c r="AD20" s="403"/>
      <c r="AE20" s="407"/>
      <c r="AF20" s="409"/>
      <c r="AG20" s="409"/>
      <c r="AH20" s="399"/>
      <c r="AI20" s="399"/>
      <c r="AJ20" s="412"/>
      <c r="AK20" s="361"/>
      <c r="AL20" s="367"/>
      <c r="AM20" s="318"/>
      <c r="AN20" s="319"/>
      <c r="AO20" s="319"/>
      <c r="AP20" s="319"/>
      <c r="AQ20" s="319"/>
      <c r="AR20" s="322"/>
      <c r="AS20" s="328"/>
      <c r="AT20" s="386"/>
      <c r="AU20" s="387"/>
      <c r="AV20" s="2"/>
      <c r="AW20" s="393"/>
      <c r="AX20" s="301"/>
      <c r="AY20" s="301"/>
      <c r="AZ20" s="301"/>
      <c r="BA20" s="189"/>
      <c r="BB20" s="2"/>
      <c r="BC20" s="2"/>
      <c r="BD20" s="2"/>
      <c r="BE20" s="2"/>
      <c r="BF20" s="2"/>
      <c r="BG20" s="2"/>
    </row>
    <row r="21" spans="2:59" ht="9.9499999999999993" customHeight="1">
      <c r="B21" s="368">
        <v>2</v>
      </c>
      <c r="C21" s="247">
        <f ca="1">OFFSET(DATA!$B$15,$B21-1,0)</f>
        <v>0</v>
      </c>
      <c r="D21" s="248"/>
      <c r="E21" s="249"/>
      <c r="F21" s="373">
        <f ca="1">OFFSET(DATA!$C$15,$B21-1,0)</f>
        <v>0</v>
      </c>
      <c r="G21" s="374"/>
      <c r="H21" s="379" t="str">
        <f ca="1">OFFSET(TMP!$H$1,($B21-1)*4,0)</f>
        <v xml:space="preserve">
</v>
      </c>
      <c r="I21" s="235" t="str">
        <f ca="1">OFFSET(TMP!$I$1,($B21-1)*4,0)</f>
        <v xml:space="preserve">
</v>
      </c>
      <c r="J21" s="238" t="str">
        <f ca="1">IF(OFFSET(DATA!$L$15,$B21-1,0)="","  年　月　日",OFFSET(DATA!$L$15,$B21-1,0))</f>
        <v xml:space="preserve">  年　月　日</v>
      </c>
      <c r="K21" s="239"/>
      <c r="L21" s="239"/>
      <c r="M21" s="239"/>
      <c r="N21" s="239"/>
      <c r="O21" s="240"/>
      <c r="P21" s="329" t="str">
        <f ca="1">IF(OFFSET(DATA!$N$15,$B21-1,0)="","  年　月　日",OFFSET(DATA!$N$15,$B21-1,0))</f>
        <v xml:space="preserve">  年　月　日</v>
      </c>
      <c r="Q21" s="330"/>
      <c r="R21" s="330"/>
      <c r="S21" s="330"/>
      <c r="T21" s="330"/>
      <c r="U21" s="331"/>
      <c r="V21" s="338" t="str">
        <f ca="1">BA21&amp;OFFSET(DATA!$R$15,$B21-1,0)</f>
        <v/>
      </c>
      <c r="W21" s="339"/>
      <c r="X21" s="339"/>
      <c r="Y21" s="339"/>
      <c r="Z21" s="339"/>
      <c r="AA21" s="339"/>
      <c r="AB21" s="339"/>
      <c r="AC21" s="344">
        <f ca="1">OFFSET(DATA!$S$15,$B21-1,0)</f>
        <v>0</v>
      </c>
      <c r="AD21" s="344"/>
      <c r="AE21" s="345"/>
      <c r="AF21" s="350" t="str">
        <f ca="1">IF(OFFSET(DATA!$Y$15,$B21-1,0)="","  年　月　日",OFFSET(DATA!$Y$15,$B21-1,0))</f>
        <v xml:space="preserve">  年　月　日</v>
      </c>
      <c r="AG21" s="351"/>
      <c r="AH21" s="351"/>
      <c r="AI21" s="351"/>
      <c r="AJ21" s="352"/>
      <c r="AK21" s="359" t="str">
        <f ca="1">IF(BLOOD=1,IF(LEN(AZ21)=8,LEFT(AZ21,2),LEFT(AZ21,1)),AZ21)</f>
        <v/>
      </c>
      <c r="AL21" s="362" t="str">
        <f ca="1">IF(OFFSET(DATA!$AC$15,$B21-1,0)="","  年　月　日",OFFSET(DATA!$AC$15,$B21-1,0))</f>
        <v xml:space="preserve">  年　月　日</v>
      </c>
      <c r="AM21" s="314" t="str">
        <f ca="1">INDIRECT("TMP!T" &amp; 2 + ($B21-1)*5)</f>
        <v xml:space="preserve">
</v>
      </c>
      <c r="AN21" s="315"/>
      <c r="AO21" s="315"/>
      <c r="AP21" s="315" t="str">
        <f ca="1">INDIRECT("TMP!U" &amp; 2 + ($B21-1)*5)</f>
        <v xml:space="preserve">
</v>
      </c>
      <c r="AQ21" s="315"/>
      <c r="AR21" s="320" t="str">
        <f ca="1">INDIRECT("TMP!V" &amp; 2 + ($B21-1)*5)</f>
        <v xml:space="preserve">
</v>
      </c>
      <c r="AS21" s="323" t="str">
        <f ca="1">IF(OFFSET(DATA!$AT$15,$B21-1,0)="","  年　月　日",OFFSET(DATA!$AT$15,$B21-1,0))</f>
        <v xml:space="preserve">  年　月　日</v>
      </c>
      <c r="AT21" s="413">
        <f ca="1">OFFSET(DATA!$BB$15,$B21-1,0)</f>
        <v>0</v>
      </c>
      <c r="AU21" s="414"/>
      <c r="AV21" s="2"/>
      <c r="AW21" s="392">
        <f ca="1">OFFSET(DATA!$AV$15,$B21-1,0)</f>
        <v>0</v>
      </c>
      <c r="AX21" s="299">
        <f ca="1">OFFSET(DATA!$AX$15,$B21-1,0)</f>
        <v>0</v>
      </c>
      <c r="AY21" s="299">
        <f ca="1">OFFSET(DATA!$AZ$15,$B21-1,0)</f>
        <v>0</v>
      </c>
      <c r="AZ21" s="299" t="str">
        <f ca="1">IF(OFFSET(DATA!$AB$15,$B21-1,0)="","",OFFSET(DATA!$AB$15,$B21-1,0))</f>
        <v/>
      </c>
      <c r="BA21" s="189" t="str">
        <f ca="1">IF(OR(YUBIN=2,OFFSET(DATA!$Q$15,$B21-1,0)=""),"","〒"&amp;OFFSET(DATA!$Q$15,$B21-1,0)&amp;CHAR(10))</f>
        <v/>
      </c>
      <c r="BB21" s="2"/>
      <c r="BC21" s="2"/>
      <c r="BD21" s="2"/>
      <c r="BE21" s="2"/>
      <c r="BF21" s="2"/>
      <c r="BG21" s="2"/>
    </row>
    <row r="22" spans="2:59" ht="9.9499999999999993" customHeight="1">
      <c r="B22" s="369"/>
      <c r="C22" s="250"/>
      <c r="D22" s="251"/>
      <c r="E22" s="252"/>
      <c r="F22" s="375"/>
      <c r="G22" s="376"/>
      <c r="H22" s="380"/>
      <c r="I22" s="236"/>
      <c r="J22" s="241"/>
      <c r="K22" s="242"/>
      <c r="L22" s="242"/>
      <c r="M22" s="242"/>
      <c r="N22" s="242"/>
      <c r="O22" s="243"/>
      <c r="P22" s="332"/>
      <c r="Q22" s="333"/>
      <c r="R22" s="333"/>
      <c r="S22" s="333"/>
      <c r="T22" s="333"/>
      <c r="U22" s="334"/>
      <c r="V22" s="340"/>
      <c r="W22" s="341"/>
      <c r="X22" s="341"/>
      <c r="Y22" s="341"/>
      <c r="Z22" s="341"/>
      <c r="AA22" s="341"/>
      <c r="AB22" s="341"/>
      <c r="AC22" s="346"/>
      <c r="AD22" s="346"/>
      <c r="AE22" s="347"/>
      <c r="AF22" s="353"/>
      <c r="AG22" s="354"/>
      <c r="AH22" s="354"/>
      <c r="AI22" s="354"/>
      <c r="AJ22" s="355"/>
      <c r="AK22" s="360"/>
      <c r="AL22" s="363"/>
      <c r="AM22" s="316"/>
      <c r="AN22" s="317"/>
      <c r="AO22" s="317"/>
      <c r="AP22" s="317"/>
      <c r="AQ22" s="317"/>
      <c r="AR22" s="321"/>
      <c r="AS22" s="324"/>
      <c r="AT22" s="384"/>
      <c r="AU22" s="385"/>
      <c r="AV22" s="2"/>
      <c r="AW22" s="393"/>
      <c r="AX22" s="301"/>
      <c r="AY22" s="301"/>
      <c r="AZ22" s="300"/>
      <c r="BA22" s="189"/>
      <c r="BB22" s="2"/>
      <c r="BC22" s="2"/>
      <c r="BD22" s="2"/>
      <c r="BE22" s="2"/>
      <c r="BF22" s="2"/>
      <c r="BG22" s="2"/>
    </row>
    <row r="23" spans="2:59" ht="9.9499999999999993" customHeight="1">
      <c r="B23" s="370"/>
      <c r="C23" s="253"/>
      <c r="D23" s="254"/>
      <c r="E23" s="255"/>
      <c r="F23" s="375"/>
      <c r="G23" s="376"/>
      <c r="H23" s="380"/>
      <c r="I23" s="236"/>
      <c r="J23" s="244"/>
      <c r="K23" s="245"/>
      <c r="L23" s="245"/>
      <c r="M23" s="245"/>
      <c r="N23" s="245"/>
      <c r="O23" s="246"/>
      <c r="P23" s="335"/>
      <c r="Q23" s="336"/>
      <c r="R23" s="336"/>
      <c r="S23" s="336"/>
      <c r="T23" s="336"/>
      <c r="U23" s="337"/>
      <c r="V23" s="342"/>
      <c r="W23" s="343"/>
      <c r="X23" s="343"/>
      <c r="Y23" s="343"/>
      <c r="Z23" s="343"/>
      <c r="AA23" s="343"/>
      <c r="AB23" s="343"/>
      <c r="AC23" s="348"/>
      <c r="AD23" s="348"/>
      <c r="AE23" s="349"/>
      <c r="AF23" s="356"/>
      <c r="AG23" s="357"/>
      <c r="AH23" s="357"/>
      <c r="AI23" s="357"/>
      <c r="AJ23" s="358"/>
      <c r="AK23" s="360"/>
      <c r="AL23" s="364"/>
      <c r="AM23" s="316"/>
      <c r="AN23" s="317"/>
      <c r="AO23" s="317"/>
      <c r="AP23" s="317"/>
      <c r="AQ23" s="317"/>
      <c r="AR23" s="321"/>
      <c r="AS23" s="325"/>
      <c r="AT23" s="415"/>
      <c r="AU23" s="416"/>
      <c r="AV23" s="75"/>
      <c r="AW23" s="502">
        <f t="shared" ref="AW23" ca="1" si="0">AW21</f>
        <v>0</v>
      </c>
      <c r="AX23" s="504" t="str">
        <f t="shared" ref="AX23" ca="1" si="1">IF(COUNTIF(AX21,"*受給者*"),"受給者",IF(COUNTIF(AX21,"*国民年金*"),"国民年金",IF(COUNTIF(AX21,"厚生年金"),"厚生年金","")))</f>
        <v/>
      </c>
      <c r="AY23" s="504">
        <f t="shared" ref="AY23" ca="1" si="2">AY21</f>
        <v>0</v>
      </c>
      <c r="AZ23" s="300"/>
      <c r="BA23" s="189"/>
      <c r="BB23" s="2"/>
      <c r="BC23" s="2"/>
      <c r="BD23" s="2"/>
      <c r="BE23" s="2"/>
      <c r="BF23" s="2"/>
      <c r="BG23" s="2"/>
    </row>
    <row r="24" spans="2:59" ht="9.9499999999999993" customHeight="1">
      <c r="B24" s="370"/>
      <c r="C24" s="231">
        <f ca="1">OFFSET(DATA!$A$15,$B21-1,0)</f>
        <v>0</v>
      </c>
      <c r="D24" s="232"/>
      <c r="E24" s="233"/>
      <c r="F24" s="375"/>
      <c r="G24" s="376"/>
      <c r="H24" s="380"/>
      <c r="I24" s="236"/>
      <c r="J24" s="37"/>
      <c r="K24" s="394">
        <f ca="1">OFFSET(DATA!$M$15,$B21-1,0)</f>
        <v>0</v>
      </c>
      <c r="L24" s="394"/>
      <c r="M24" s="397" t="s">
        <v>213</v>
      </c>
      <c r="N24" s="397"/>
      <c r="O24" s="38"/>
      <c r="P24" s="37"/>
      <c r="Q24" s="394">
        <f ca="1">OFFSET(DATA!$O$15,$B21-1,0)</f>
        <v>0</v>
      </c>
      <c r="R24" s="394"/>
      <c r="S24" s="397" t="s">
        <v>214</v>
      </c>
      <c r="T24" s="397"/>
      <c r="U24" s="38"/>
      <c r="V24" s="400" t="str">
        <f ca="1">BA24&amp;OFFSET(DATA!$U$15,$B21-1,0)</f>
        <v/>
      </c>
      <c r="W24" s="401"/>
      <c r="X24" s="401"/>
      <c r="Y24" s="401"/>
      <c r="Z24" s="401"/>
      <c r="AA24" s="401"/>
      <c r="AB24" s="401"/>
      <c r="AC24" s="404" t="str">
        <f ca="1">OFFSET(DATA!$V$15,$B21-1,0) &amp; CHAR(10) &amp; OFFSET(DATA!$W$15,$B21-1,0)</f>
        <v xml:space="preserve">
</v>
      </c>
      <c r="AD24" s="404"/>
      <c r="AE24" s="405"/>
      <c r="AF24" s="408">
        <f ca="1">OFFSET(DATA!$Z$15,$B21-1,0)</f>
        <v>0</v>
      </c>
      <c r="AG24" s="408"/>
      <c r="AH24" s="397" t="s">
        <v>215</v>
      </c>
      <c r="AI24" s="397">
        <f ca="1">OFFSET(DATA!$AA$15,$B21-1,0)</f>
        <v>0</v>
      </c>
      <c r="AJ24" s="410"/>
      <c r="AK24" s="360"/>
      <c r="AL24" s="365">
        <f ca="1">OFFSET(DATA!$AD$15,$B21-1,0)</f>
        <v>0</v>
      </c>
      <c r="AM24" s="316"/>
      <c r="AN24" s="317"/>
      <c r="AO24" s="317"/>
      <c r="AP24" s="317"/>
      <c r="AQ24" s="317"/>
      <c r="AR24" s="321"/>
      <c r="AS24" s="326" t="str">
        <f ca="1">IF(OFFSET(DATA!$AU$15,$B21-1,0)="","  年　月　日",OFFSET(DATA!$AU$15,$B21-1,0))</f>
        <v xml:space="preserve">  年　月　日</v>
      </c>
      <c r="AT24" s="382">
        <f ca="1">OFFSET(DATA!$BC$15,$B21-1,0)</f>
        <v>0</v>
      </c>
      <c r="AU24" s="383"/>
      <c r="AV24" s="2"/>
      <c r="AW24" s="503"/>
      <c r="AX24" s="505"/>
      <c r="AY24" s="505"/>
      <c r="AZ24" s="300"/>
      <c r="BA24" s="189" t="str">
        <f ca="1">IF(OR(YUBIN=2,OFFSET(DATA!$T$15,$B21-1,0)=""),"","〒"&amp;OFFSET(DATA!$T$15,$B21-1,0)&amp;CHAR(10))</f>
        <v/>
      </c>
      <c r="BB24" s="2"/>
      <c r="BC24" s="2"/>
      <c r="BD24" s="2"/>
      <c r="BE24" s="2"/>
      <c r="BF24" s="2"/>
      <c r="BG24" s="2"/>
    </row>
    <row r="25" spans="2:59" ht="9.9499999999999993" customHeight="1">
      <c r="B25" s="371"/>
      <c r="C25" s="202"/>
      <c r="D25" s="208"/>
      <c r="E25" s="203"/>
      <c r="F25" s="375"/>
      <c r="G25" s="376"/>
      <c r="H25" s="380"/>
      <c r="I25" s="236"/>
      <c r="J25" s="71"/>
      <c r="K25" s="395"/>
      <c r="L25" s="395"/>
      <c r="M25" s="398"/>
      <c r="N25" s="398"/>
      <c r="O25" s="102"/>
      <c r="P25" s="71"/>
      <c r="Q25" s="395"/>
      <c r="R25" s="395"/>
      <c r="S25" s="398"/>
      <c r="T25" s="398"/>
      <c r="U25" s="102"/>
      <c r="V25" s="340"/>
      <c r="W25" s="341"/>
      <c r="X25" s="341"/>
      <c r="Y25" s="341"/>
      <c r="Z25" s="341"/>
      <c r="AA25" s="341"/>
      <c r="AB25" s="341"/>
      <c r="AC25" s="341"/>
      <c r="AD25" s="341"/>
      <c r="AE25" s="406"/>
      <c r="AF25" s="394"/>
      <c r="AG25" s="394"/>
      <c r="AH25" s="398"/>
      <c r="AI25" s="398"/>
      <c r="AJ25" s="411"/>
      <c r="AK25" s="360"/>
      <c r="AL25" s="366"/>
      <c r="AM25" s="316"/>
      <c r="AN25" s="317"/>
      <c r="AO25" s="317"/>
      <c r="AP25" s="317"/>
      <c r="AQ25" s="317"/>
      <c r="AR25" s="321"/>
      <c r="AS25" s="327"/>
      <c r="AT25" s="384"/>
      <c r="AU25" s="385"/>
      <c r="AV25" s="2"/>
      <c r="AW25" s="392"/>
      <c r="AX25" s="299"/>
      <c r="AY25" s="299">
        <f ca="1">OFFSET(DATA!$BA$15,$B21-1,0)</f>
        <v>0</v>
      </c>
      <c r="AZ25" s="300"/>
      <c r="BA25" s="189"/>
      <c r="BB25" s="2"/>
      <c r="BC25" s="2"/>
      <c r="BD25" s="2"/>
      <c r="BE25" s="2"/>
      <c r="BF25" s="2"/>
      <c r="BG25" s="2"/>
    </row>
    <row r="26" spans="2:59" ht="9.9499999999999993" customHeight="1">
      <c r="B26" s="372"/>
      <c r="C26" s="204"/>
      <c r="D26" s="234"/>
      <c r="E26" s="205"/>
      <c r="F26" s="377"/>
      <c r="G26" s="378"/>
      <c r="H26" s="381"/>
      <c r="I26" s="237"/>
      <c r="J26" s="39"/>
      <c r="K26" s="396"/>
      <c r="L26" s="396"/>
      <c r="M26" s="399"/>
      <c r="N26" s="399"/>
      <c r="O26" s="40"/>
      <c r="P26" s="39"/>
      <c r="Q26" s="396"/>
      <c r="R26" s="396"/>
      <c r="S26" s="399"/>
      <c r="T26" s="399"/>
      <c r="U26" s="40"/>
      <c r="V26" s="402"/>
      <c r="W26" s="403"/>
      <c r="X26" s="403"/>
      <c r="Y26" s="403"/>
      <c r="Z26" s="403"/>
      <c r="AA26" s="403"/>
      <c r="AB26" s="403"/>
      <c r="AC26" s="403"/>
      <c r="AD26" s="403"/>
      <c r="AE26" s="407"/>
      <c r="AF26" s="409"/>
      <c r="AG26" s="409"/>
      <c r="AH26" s="399"/>
      <c r="AI26" s="399"/>
      <c r="AJ26" s="412"/>
      <c r="AK26" s="361"/>
      <c r="AL26" s="367"/>
      <c r="AM26" s="318"/>
      <c r="AN26" s="319"/>
      <c r="AO26" s="319"/>
      <c r="AP26" s="319"/>
      <c r="AQ26" s="319"/>
      <c r="AR26" s="322"/>
      <c r="AS26" s="328"/>
      <c r="AT26" s="386"/>
      <c r="AU26" s="387"/>
      <c r="AV26" s="2"/>
      <c r="AW26" s="393"/>
      <c r="AX26" s="301"/>
      <c r="AY26" s="301"/>
      <c r="AZ26" s="301"/>
      <c r="BA26" s="189"/>
      <c r="BB26" s="2"/>
      <c r="BC26" s="2"/>
      <c r="BD26" s="2"/>
      <c r="BE26" s="2"/>
      <c r="BF26" s="2"/>
      <c r="BG26" s="2"/>
    </row>
    <row r="27" spans="2:59" ht="9.9499999999999993" customHeight="1">
      <c r="B27" s="368">
        <v>3</v>
      </c>
      <c r="C27" s="247">
        <f ca="1">OFFSET(DATA!$B$15,$B27-1,0)</f>
        <v>0</v>
      </c>
      <c r="D27" s="248"/>
      <c r="E27" s="249"/>
      <c r="F27" s="373">
        <f ca="1">OFFSET(DATA!$C$15,$B27-1,0)</f>
        <v>0</v>
      </c>
      <c r="G27" s="374"/>
      <c r="H27" s="379" t="str">
        <f ca="1">OFFSET(TMP!$H$1,($B27-1)*4,0)</f>
        <v xml:space="preserve">
</v>
      </c>
      <c r="I27" s="235" t="str">
        <f ca="1">OFFSET(TMP!$I$1,($B27-1)*4,0)</f>
        <v xml:space="preserve">
</v>
      </c>
      <c r="J27" s="238" t="str">
        <f ca="1">IF(OFFSET(DATA!$L$15,$B27-1,0)="","  年　月　日",OFFSET(DATA!$L$15,$B27-1,0))</f>
        <v xml:space="preserve">  年　月　日</v>
      </c>
      <c r="K27" s="239"/>
      <c r="L27" s="239"/>
      <c r="M27" s="239"/>
      <c r="N27" s="239"/>
      <c r="O27" s="240"/>
      <c r="P27" s="329" t="str">
        <f ca="1">IF(OFFSET(DATA!$N$15,$B27-1,0)="","  年　月　日",OFFSET(DATA!$N$15,$B27-1,0))</f>
        <v xml:space="preserve">  年　月　日</v>
      </c>
      <c r="Q27" s="330"/>
      <c r="R27" s="330"/>
      <c r="S27" s="330"/>
      <c r="T27" s="330"/>
      <c r="U27" s="331"/>
      <c r="V27" s="338" t="str">
        <f ca="1">BA27&amp;OFFSET(DATA!$R$15,$B27-1,0)</f>
        <v/>
      </c>
      <c r="W27" s="339"/>
      <c r="X27" s="339"/>
      <c r="Y27" s="339"/>
      <c r="Z27" s="339"/>
      <c r="AA27" s="339"/>
      <c r="AB27" s="339"/>
      <c r="AC27" s="344">
        <f ca="1">OFFSET(DATA!$S$15,$B27-1,0)</f>
        <v>0</v>
      </c>
      <c r="AD27" s="344"/>
      <c r="AE27" s="345"/>
      <c r="AF27" s="350" t="str">
        <f ca="1">IF(OFFSET(DATA!$Y$15,$B27-1,0)="","  年　月　日",OFFSET(DATA!$Y$15,$B27-1,0))</f>
        <v xml:space="preserve">  年　月　日</v>
      </c>
      <c r="AG27" s="351"/>
      <c r="AH27" s="351"/>
      <c r="AI27" s="351"/>
      <c r="AJ27" s="352"/>
      <c r="AK27" s="359" t="str">
        <f ca="1">IF(BLOOD=1,IF(LEN(AZ27)=8,LEFT(AZ27,2),LEFT(AZ27,1)),AZ27)</f>
        <v/>
      </c>
      <c r="AL27" s="362" t="str">
        <f ca="1">IF(OFFSET(DATA!$AC$15,$B27-1,0)="","  年　月　日",OFFSET(DATA!$AC$15,$B27-1,0))</f>
        <v xml:space="preserve">  年　月　日</v>
      </c>
      <c r="AM27" s="314" t="str">
        <f ca="1">INDIRECT("TMP!T" &amp; 2 + ($B27-1)*5)</f>
        <v xml:space="preserve">
</v>
      </c>
      <c r="AN27" s="315"/>
      <c r="AO27" s="315"/>
      <c r="AP27" s="315" t="str">
        <f ca="1">INDIRECT("TMP!U" &amp; 2 + ($B27-1)*5)</f>
        <v xml:space="preserve">
</v>
      </c>
      <c r="AQ27" s="315"/>
      <c r="AR27" s="320" t="str">
        <f ca="1">INDIRECT("TMP!V" &amp; 2 + ($B27-1)*5)</f>
        <v xml:space="preserve">
</v>
      </c>
      <c r="AS27" s="323" t="str">
        <f ca="1">IF(OFFSET(DATA!$AT$15,$B27-1,0)="","  年　月　日",OFFSET(DATA!$AT$15,$B27-1,0))</f>
        <v xml:space="preserve">  年　月　日</v>
      </c>
      <c r="AT27" s="413">
        <f ca="1">OFFSET(DATA!$BB$15,$B27-1,0)</f>
        <v>0</v>
      </c>
      <c r="AU27" s="414"/>
      <c r="AV27" s="2"/>
      <c r="AW27" s="392">
        <f ca="1">OFFSET(DATA!$AV$15,$B27-1,0)</f>
        <v>0</v>
      </c>
      <c r="AX27" s="299">
        <f ca="1">OFFSET(DATA!$AX$15,$B27-1,0)</f>
        <v>0</v>
      </c>
      <c r="AY27" s="299">
        <f ca="1">OFFSET(DATA!$AZ$15,$B27-1,0)</f>
        <v>0</v>
      </c>
      <c r="AZ27" s="299" t="str">
        <f ca="1">IF(OFFSET(DATA!$AB$15,$B27-1,0)="","",OFFSET(DATA!$AB$15,$B27-1,0))</f>
        <v/>
      </c>
      <c r="BA27" s="189" t="str">
        <f ca="1">IF(OR(YUBIN=2,OFFSET(DATA!$Q$15,$B27-1,0)=""),"","〒"&amp;OFFSET(DATA!$Q$15,$B27-1,0)&amp;CHAR(10))</f>
        <v/>
      </c>
      <c r="BB27" s="2"/>
      <c r="BC27" s="2"/>
      <c r="BD27" s="2"/>
      <c r="BE27" s="2"/>
      <c r="BF27" s="2"/>
      <c r="BG27" s="2"/>
    </row>
    <row r="28" spans="2:59" ht="9.9499999999999993" customHeight="1">
      <c r="B28" s="369"/>
      <c r="C28" s="250"/>
      <c r="D28" s="251"/>
      <c r="E28" s="252"/>
      <c r="F28" s="375"/>
      <c r="G28" s="376"/>
      <c r="H28" s="380"/>
      <c r="I28" s="236"/>
      <c r="J28" s="241"/>
      <c r="K28" s="242"/>
      <c r="L28" s="242"/>
      <c r="M28" s="242"/>
      <c r="N28" s="242"/>
      <c r="O28" s="243"/>
      <c r="P28" s="332"/>
      <c r="Q28" s="333"/>
      <c r="R28" s="333"/>
      <c r="S28" s="333"/>
      <c r="T28" s="333"/>
      <c r="U28" s="334"/>
      <c r="V28" s="340"/>
      <c r="W28" s="341"/>
      <c r="X28" s="341"/>
      <c r="Y28" s="341"/>
      <c r="Z28" s="341"/>
      <c r="AA28" s="341"/>
      <c r="AB28" s="341"/>
      <c r="AC28" s="346"/>
      <c r="AD28" s="346"/>
      <c r="AE28" s="347"/>
      <c r="AF28" s="353"/>
      <c r="AG28" s="354"/>
      <c r="AH28" s="354"/>
      <c r="AI28" s="354"/>
      <c r="AJ28" s="355"/>
      <c r="AK28" s="360"/>
      <c r="AL28" s="363"/>
      <c r="AM28" s="316"/>
      <c r="AN28" s="317"/>
      <c r="AO28" s="317"/>
      <c r="AP28" s="317"/>
      <c r="AQ28" s="317"/>
      <c r="AR28" s="321"/>
      <c r="AS28" s="324"/>
      <c r="AT28" s="384"/>
      <c r="AU28" s="385"/>
      <c r="AV28" s="2"/>
      <c r="AW28" s="393"/>
      <c r="AX28" s="301"/>
      <c r="AY28" s="301"/>
      <c r="AZ28" s="300"/>
      <c r="BA28" s="189"/>
      <c r="BB28" s="2"/>
      <c r="BC28" s="2"/>
      <c r="BD28" s="2"/>
      <c r="BE28" s="2"/>
      <c r="BF28" s="2"/>
      <c r="BG28" s="2"/>
    </row>
    <row r="29" spans="2:59" ht="9.9499999999999993" customHeight="1">
      <c r="B29" s="370"/>
      <c r="C29" s="253"/>
      <c r="D29" s="254"/>
      <c r="E29" s="255"/>
      <c r="F29" s="375"/>
      <c r="G29" s="376"/>
      <c r="H29" s="380"/>
      <c r="I29" s="236"/>
      <c r="J29" s="244"/>
      <c r="K29" s="245"/>
      <c r="L29" s="245"/>
      <c r="M29" s="245"/>
      <c r="N29" s="245"/>
      <c r="O29" s="246"/>
      <c r="P29" s="335"/>
      <c r="Q29" s="336"/>
      <c r="R29" s="336"/>
      <c r="S29" s="336"/>
      <c r="T29" s="336"/>
      <c r="U29" s="337"/>
      <c r="V29" s="342"/>
      <c r="W29" s="343"/>
      <c r="X29" s="343"/>
      <c r="Y29" s="343"/>
      <c r="Z29" s="343"/>
      <c r="AA29" s="343"/>
      <c r="AB29" s="343"/>
      <c r="AC29" s="348"/>
      <c r="AD29" s="348"/>
      <c r="AE29" s="349"/>
      <c r="AF29" s="356"/>
      <c r="AG29" s="357"/>
      <c r="AH29" s="357"/>
      <c r="AI29" s="357"/>
      <c r="AJ29" s="358"/>
      <c r="AK29" s="360"/>
      <c r="AL29" s="364"/>
      <c r="AM29" s="316"/>
      <c r="AN29" s="317"/>
      <c r="AO29" s="317"/>
      <c r="AP29" s="317"/>
      <c r="AQ29" s="317"/>
      <c r="AR29" s="321"/>
      <c r="AS29" s="325"/>
      <c r="AT29" s="415"/>
      <c r="AU29" s="416"/>
      <c r="AV29" s="75"/>
      <c r="AW29" s="502">
        <f t="shared" ref="AW29" ca="1" si="3">AW27</f>
        <v>0</v>
      </c>
      <c r="AX29" s="504" t="str">
        <f t="shared" ref="AX29" ca="1" si="4">IF(COUNTIF(AX27,"*受給者*"),"受給者",IF(COUNTIF(AX27,"*国民年金*"),"国民年金",IF(COUNTIF(AX27,"厚生年金"),"厚生年金","")))</f>
        <v/>
      </c>
      <c r="AY29" s="504">
        <f t="shared" ref="AY29" ca="1" si="5">AY27</f>
        <v>0</v>
      </c>
      <c r="AZ29" s="300"/>
      <c r="BA29" s="189"/>
      <c r="BB29" s="2"/>
      <c r="BC29" s="2"/>
      <c r="BD29" s="2"/>
      <c r="BE29" s="2"/>
      <c r="BF29" s="2"/>
      <c r="BG29" s="2"/>
    </row>
    <row r="30" spans="2:59" ht="9.9499999999999993" customHeight="1">
      <c r="B30" s="370"/>
      <c r="C30" s="231">
        <f ca="1">OFFSET(DATA!$A$15,$B27-1,0)</f>
        <v>0</v>
      </c>
      <c r="D30" s="232"/>
      <c r="E30" s="233"/>
      <c r="F30" s="375"/>
      <c r="G30" s="376"/>
      <c r="H30" s="380"/>
      <c r="I30" s="236"/>
      <c r="J30" s="37"/>
      <c r="K30" s="394">
        <f ca="1">OFFSET(DATA!$M$15,$B27-1,0)</f>
        <v>0</v>
      </c>
      <c r="L30" s="394"/>
      <c r="M30" s="397" t="s">
        <v>213</v>
      </c>
      <c r="N30" s="397"/>
      <c r="O30" s="38"/>
      <c r="P30" s="37"/>
      <c r="Q30" s="394">
        <f ca="1">OFFSET(DATA!$O$15,$B27-1,0)</f>
        <v>0</v>
      </c>
      <c r="R30" s="394"/>
      <c r="S30" s="397" t="s">
        <v>214</v>
      </c>
      <c r="T30" s="397"/>
      <c r="U30" s="38"/>
      <c r="V30" s="400" t="str">
        <f ca="1">BA30&amp;OFFSET(DATA!$U$15,$B27-1,0)</f>
        <v/>
      </c>
      <c r="W30" s="401"/>
      <c r="X30" s="401"/>
      <c r="Y30" s="401"/>
      <c r="Z30" s="401"/>
      <c r="AA30" s="401"/>
      <c r="AB30" s="401"/>
      <c r="AC30" s="404" t="str">
        <f ca="1">OFFSET(DATA!$V$15,$B27-1,0) &amp; CHAR(10) &amp; OFFSET(DATA!$W$15,$B27-1,0)</f>
        <v xml:space="preserve">
</v>
      </c>
      <c r="AD30" s="404"/>
      <c r="AE30" s="405"/>
      <c r="AF30" s="408">
        <f ca="1">OFFSET(DATA!$Z$15,$B27-1,0)</f>
        <v>0</v>
      </c>
      <c r="AG30" s="408"/>
      <c r="AH30" s="397" t="s">
        <v>215</v>
      </c>
      <c r="AI30" s="397">
        <f ca="1">OFFSET(DATA!$AA$15,$B27-1,0)</f>
        <v>0</v>
      </c>
      <c r="AJ30" s="410"/>
      <c r="AK30" s="360"/>
      <c r="AL30" s="365">
        <f ca="1">OFFSET(DATA!$AD$15,$B27-1,0)</f>
        <v>0</v>
      </c>
      <c r="AM30" s="316"/>
      <c r="AN30" s="317"/>
      <c r="AO30" s="317"/>
      <c r="AP30" s="317"/>
      <c r="AQ30" s="317"/>
      <c r="AR30" s="321"/>
      <c r="AS30" s="326" t="str">
        <f ca="1">IF(OFFSET(DATA!$AU$15,$B27-1,0)="","  年　月　日",OFFSET(DATA!$AU$15,$B27-1,0))</f>
        <v xml:space="preserve">  年　月　日</v>
      </c>
      <c r="AT30" s="382">
        <f ca="1">OFFSET(DATA!$BC$15,$B27-1,0)</f>
        <v>0</v>
      </c>
      <c r="AU30" s="383"/>
      <c r="AV30" s="2"/>
      <c r="AW30" s="503"/>
      <c r="AX30" s="505"/>
      <c r="AY30" s="505"/>
      <c r="AZ30" s="300"/>
      <c r="BA30" s="189" t="str">
        <f ca="1">IF(OR(YUBIN=2,OFFSET(DATA!$T$15,$B27-1,0)=""),"","〒"&amp;OFFSET(DATA!$T$15,$B27-1,0)&amp;CHAR(10))</f>
        <v/>
      </c>
      <c r="BB30" s="2"/>
      <c r="BC30" s="2"/>
      <c r="BD30" s="2"/>
      <c r="BE30" s="2"/>
      <c r="BF30" s="2"/>
      <c r="BG30" s="2"/>
    </row>
    <row r="31" spans="2:59" ht="9.9499999999999993" customHeight="1">
      <c r="B31" s="371"/>
      <c r="C31" s="202"/>
      <c r="D31" s="208"/>
      <c r="E31" s="203"/>
      <c r="F31" s="375"/>
      <c r="G31" s="376"/>
      <c r="H31" s="380"/>
      <c r="I31" s="236"/>
      <c r="J31" s="71"/>
      <c r="K31" s="395"/>
      <c r="L31" s="395"/>
      <c r="M31" s="398"/>
      <c r="N31" s="398"/>
      <c r="O31" s="102"/>
      <c r="P31" s="71"/>
      <c r="Q31" s="395"/>
      <c r="R31" s="395"/>
      <c r="S31" s="398"/>
      <c r="T31" s="398"/>
      <c r="U31" s="102"/>
      <c r="V31" s="340"/>
      <c r="W31" s="341"/>
      <c r="X31" s="341"/>
      <c r="Y31" s="341"/>
      <c r="Z31" s="341"/>
      <c r="AA31" s="341"/>
      <c r="AB31" s="341"/>
      <c r="AC31" s="341"/>
      <c r="AD31" s="341"/>
      <c r="AE31" s="406"/>
      <c r="AF31" s="394"/>
      <c r="AG31" s="394"/>
      <c r="AH31" s="398"/>
      <c r="AI31" s="398"/>
      <c r="AJ31" s="411"/>
      <c r="AK31" s="360"/>
      <c r="AL31" s="366"/>
      <c r="AM31" s="316"/>
      <c r="AN31" s="317"/>
      <c r="AO31" s="317"/>
      <c r="AP31" s="317"/>
      <c r="AQ31" s="317"/>
      <c r="AR31" s="321"/>
      <c r="AS31" s="327"/>
      <c r="AT31" s="384"/>
      <c r="AU31" s="385"/>
      <c r="AV31" s="2"/>
      <c r="AW31" s="392"/>
      <c r="AX31" s="299"/>
      <c r="AY31" s="299">
        <f ca="1">OFFSET(DATA!$BA$15,$B27-1,0)</f>
        <v>0</v>
      </c>
      <c r="AZ31" s="300"/>
      <c r="BA31" s="189"/>
      <c r="BB31" s="2"/>
      <c r="BC31" s="2"/>
      <c r="BD31" s="2"/>
      <c r="BE31" s="2"/>
      <c r="BF31" s="2"/>
      <c r="BG31" s="2"/>
    </row>
    <row r="32" spans="2:59" ht="9.9499999999999993" customHeight="1">
      <c r="B32" s="372"/>
      <c r="C32" s="204"/>
      <c r="D32" s="234"/>
      <c r="E32" s="205"/>
      <c r="F32" s="377"/>
      <c r="G32" s="378"/>
      <c r="H32" s="381"/>
      <c r="I32" s="237"/>
      <c r="J32" s="39"/>
      <c r="K32" s="396"/>
      <c r="L32" s="396"/>
      <c r="M32" s="399"/>
      <c r="N32" s="399"/>
      <c r="O32" s="40"/>
      <c r="P32" s="39"/>
      <c r="Q32" s="396"/>
      <c r="R32" s="396"/>
      <c r="S32" s="399"/>
      <c r="T32" s="399"/>
      <c r="U32" s="40"/>
      <c r="V32" s="402"/>
      <c r="W32" s="403"/>
      <c r="X32" s="403"/>
      <c r="Y32" s="403"/>
      <c r="Z32" s="403"/>
      <c r="AA32" s="403"/>
      <c r="AB32" s="403"/>
      <c r="AC32" s="403"/>
      <c r="AD32" s="403"/>
      <c r="AE32" s="407"/>
      <c r="AF32" s="409"/>
      <c r="AG32" s="409"/>
      <c r="AH32" s="399"/>
      <c r="AI32" s="399"/>
      <c r="AJ32" s="412"/>
      <c r="AK32" s="361"/>
      <c r="AL32" s="367"/>
      <c r="AM32" s="318"/>
      <c r="AN32" s="319"/>
      <c r="AO32" s="319"/>
      <c r="AP32" s="319"/>
      <c r="AQ32" s="319"/>
      <c r="AR32" s="322"/>
      <c r="AS32" s="328"/>
      <c r="AT32" s="386"/>
      <c r="AU32" s="387"/>
      <c r="AV32" s="2"/>
      <c r="AW32" s="393"/>
      <c r="AX32" s="301"/>
      <c r="AY32" s="301"/>
      <c r="AZ32" s="301"/>
      <c r="BA32" s="189"/>
      <c r="BB32" s="2"/>
      <c r="BC32" s="2"/>
      <c r="BD32" s="2"/>
      <c r="BE32" s="2"/>
      <c r="BF32" s="2"/>
      <c r="BG32" s="2"/>
    </row>
    <row r="33" spans="2:59" ht="9.9499999999999993" customHeight="1">
      <c r="B33" s="368">
        <v>4</v>
      </c>
      <c r="C33" s="247">
        <f ca="1">OFFSET(DATA!$B$15,$B33-1,0)</f>
        <v>0</v>
      </c>
      <c r="D33" s="248"/>
      <c r="E33" s="249"/>
      <c r="F33" s="373">
        <f ca="1">OFFSET(DATA!$C$15,$B33-1,0)</f>
        <v>0</v>
      </c>
      <c r="G33" s="374"/>
      <c r="H33" s="379" t="str">
        <f ca="1">OFFSET(TMP!$H$1,($B33-1)*4,0)</f>
        <v xml:space="preserve">
</v>
      </c>
      <c r="I33" s="235" t="str">
        <f ca="1">OFFSET(TMP!$I$1,($B33-1)*4,0)</f>
        <v xml:space="preserve">
</v>
      </c>
      <c r="J33" s="238" t="str">
        <f ca="1">IF(OFFSET(DATA!$L$15,$B33-1,0)="","  年　月　日",OFFSET(DATA!$L$15,$B33-1,0))</f>
        <v xml:space="preserve">  年　月　日</v>
      </c>
      <c r="K33" s="239"/>
      <c r="L33" s="239"/>
      <c r="M33" s="239"/>
      <c r="N33" s="239"/>
      <c r="O33" s="240"/>
      <c r="P33" s="329" t="str">
        <f ca="1">IF(OFFSET(DATA!$N$15,$B33-1,0)="","  年　月　日",OFFSET(DATA!$N$15,$B33-1,0))</f>
        <v xml:space="preserve">  年　月　日</v>
      </c>
      <c r="Q33" s="330"/>
      <c r="R33" s="330"/>
      <c r="S33" s="330"/>
      <c r="T33" s="330"/>
      <c r="U33" s="331"/>
      <c r="V33" s="338" t="str">
        <f ca="1">BA33&amp;OFFSET(DATA!$R$15,$B33-1,0)</f>
        <v/>
      </c>
      <c r="W33" s="339"/>
      <c r="X33" s="339"/>
      <c r="Y33" s="339"/>
      <c r="Z33" s="339"/>
      <c r="AA33" s="339"/>
      <c r="AB33" s="339"/>
      <c r="AC33" s="344">
        <f ca="1">OFFSET(DATA!$S$15,$B33-1,0)</f>
        <v>0</v>
      </c>
      <c r="AD33" s="344"/>
      <c r="AE33" s="345"/>
      <c r="AF33" s="350" t="str">
        <f ca="1">IF(OFFSET(DATA!$Y$15,$B33-1,0)="","  年　月　日",OFFSET(DATA!$Y$15,$B33-1,0))</f>
        <v xml:space="preserve">  年　月　日</v>
      </c>
      <c r="AG33" s="351"/>
      <c r="AH33" s="351"/>
      <c r="AI33" s="351"/>
      <c r="AJ33" s="352"/>
      <c r="AK33" s="359" t="str">
        <f ca="1">IF(BLOOD=1,IF(LEN(AZ33)=8,LEFT(AZ33,2),LEFT(AZ33,1)),AZ33)</f>
        <v/>
      </c>
      <c r="AL33" s="362" t="str">
        <f ca="1">IF(OFFSET(DATA!$AC$15,$B33-1,0)="","  年　月　日",OFFSET(DATA!$AC$15,$B33-1,0))</f>
        <v xml:space="preserve">  年　月　日</v>
      </c>
      <c r="AM33" s="314" t="str">
        <f ca="1">INDIRECT("TMP!T" &amp; 2 + ($B33-1)*5)</f>
        <v xml:space="preserve">
</v>
      </c>
      <c r="AN33" s="315"/>
      <c r="AO33" s="315"/>
      <c r="AP33" s="315" t="str">
        <f ca="1">INDIRECT("TMP!U" &amp; 2 + ($B33-1)*5)</f>
        <v xml:space="preserve">
</v>
      </c>
      <c r="AQ33" s="315"/>
      <c r="AR33" s="320" t="str">
        <f ca="1">INDIRECT("TMP!V" &amp; 2 + ($B33-1)*5)</f>
        <v xml:space="preserve">
</v>
      </c>
      <c r="AS33" s="323" t="str">
        <f ca="1">IF(OFFSET(DATA!$AT$15,$B33-1,0)="","  年　月　日",OFFSET(DATA!$AT$15,$B33-1,0))</f>
        <v xml:space="preserve">  年　月　日</v>
      </c>
      <c r="AT33" s="413">
        <f ca="1">OFFSET(DATA!$BB$15,$B33-1,0)</f>
        <v>0</v>
      </c>
      <c r="AU33" s="414"/>
      <c r="AV33" s="2"/>
      <c r="AW33" s="392">
        <f ca="1">OFFSET(DATA!$AV$15,$B33-1,0)</f>
        <v>0</v>
      </c>
      <c r="AX33" s="299">
        <f ca="1">OFFSET(DATA!$AX$15,$B33-1,0)</f>
        <v>0</v>
      </c>
      <c r="AY33" s="299">
        <f ca="1">OFFSET(DATA!$AZ$15,$B33-1,0)</f>
        <v>0</v>
      </c>
      <c r="AZ33" s="299" t="str">
        <f ca="1">IF(OFFSET(DATA!$AB$15,$B33-1,0)="","",OFFSET(DATA!$AB$15,$B33-1,0))</f>
        <v/>
      </c>
      <c r="BA33" s="189" t="str">
        <f ca="1">IF(OR(YUBIN=2,OFFSET(DATA!$Q$15,$B33-1,0)=""),"","〒"&amp;OFFSET(DATA!$Q$15,$B33-1,0)&amp;CHAR(10))</f>
        <v/>
      </c>
      <c r="BB33" s="2"/>
      <c r="BC33" s="2"/>
      <c r="BD33" s="2"/>
      <c r="BE33" s="2"/>
      <c r="BF33" s="2"/>
      <c r="BG33" s="2"/>
    </row>
    <row r="34" spans="2:59" ht="9.9499999999999993" customHeight="1">
      <c r="B34" s="369"/>
      <c r="C34" s="250"/>
      <c r="D34" s="251"/>
      <c r="E34" s="252"/>
      <c r="F34" s="375"/>
      <c r="G34" s="376"/>
      <c r="H34" s="380"/>
      <c r="I34" s="236"/>
      <c r="J34" s="241"/>
      <c r="K34" s="242"/>
      <c r="L34" s="242"/>
      <c r="M34" s="242"/>
      <c r="N34" s="242"/>
      <c r="O34" s="243"/>
      <c r="P34" s="332"/>
      <c r="Q34" s="333"/>
      <c r="R34" s="333"/>
      <c r="S34" s="333"/>
      <c r="T34" s="333"/>
      <c r="U34" s="334"/>
      <c r="V34" s="340"/>
      <c r="W34" s="341"/>
      <c r="X34" s="341"/>
      <c r="Y34" s="341"/>
      <c r="Z34" s="341"/>
      <c r="AA34" s="341"/>
      <c r="AB34" s="341"/>
      <c r="AC34" s="346"/>
      <c r="AD34" s="346"/>
      <c r="AE34" s="347"/>
      <c r="AF34" s="353"/>
      <c r="AG34" s="354"/>
      <c r="AH34" s="354"/>
      <c r="AI34" s="354"/>
      <c r="AJ34" s="355"/>
      <c r="AK34" s="360"/>
      <c r="AL34" s="363"/>
      <c r="AM34" s="316"/>
      <c r="AN34" s="317"/>
      <c r="AO34" s="317"/>
      <c r="AP34" s="317"/>
      <c r="AQ34" s="317"/>
      <c r="AR34" s="321"/>
      <c r="AS34" s="324"/>
      <c r="AT34" s="384"/>
      <c r="AU34" s="385"/>
      <c r="AV34" s="2"/>
      <c r="AW34" s="393"/>
      <c r="AX34" s="301"/>
      <c r="AY34" s="301"/>
      <c r="AZ34" s="300"/>
      <c r="BA34" s="189"/>
      <c r="BB34" s="2"/>
      <c r="BC34" s="2"/>
      <c r="BD34" s="2"/>
      <c r="BE34" s="2"/>
      <c r="BF34" s="2"/>
      <c r="BG34" s="2"/>
    </row>
    <row r="35" spans="2:59" ht="9.9499999999999993" customHeight="1">
      <c r="B35" s="370"/>
      <c r="C35" s="253"/>
      <c r="D35" s="254"/>
      <c r="E35" s="255"/>
      <c r="F35" s="375"/>
      <c r="G35" s="376"/>
      <c r="H35" s="380"/>
      <c r="I35" s="236"/>
      <c r="J35" s="244"/>
      <c r="K35" s="245"/>
      <c r="L35" s="245"/>
      <c r="M35" s="245"/>
      <c r="N35" s="245"/>
      <c r="O35" s="246"/>
      <c r="P35" s="335"/>
      <c r="Q35" s="336"/>
      <c r="R35" s="336"/>
      <c r="S35" s="336"/>
      <c r="T35" s="336"/>
      <c r="U35" s="337"/>
      <c r="V35" s="342"/>
      <c r="W35" s="343"/>
      <c r="X35" s="343"/>
      <c r="Y35" s="343"/>
      <c r="Z35" s="343"/>
      <c r="AA35" s="343"/>
      <c r="AB35" s="343"/>
      <c r="AC35" s="348"/>
      <c r="AD35" s="348"/>
      <c r="AE35" s="349"/>
      <c r="AF35" s="356"/>
      <c r="AG35" s="357"/>
      <c r="AH35" s="357"/>
      <c r="AI35" s="357"/>
      <c r="AJ35" s="358"/>
      <c r="AK35" s="360"/>
      <c r="AL35" s="364"/>
      <c r="AM35" s="316"/>
      <c r="AN35" s="317"/>
      <c r="AO35" s="317"/>
      <c r="AP35" s="317"/>
      <c r="AQ35" s="317"/>
      <c r="AR35" s="321"/>
      <c r="AS35" s="325"/>
      <c r="AT35" s="415"/>
      <c r="AU35" s="416"/>
      <c r="AV35" s="75"/>
      <c r="AW35" s="502">
        <f t="shared" ref="AW35" ca="1" si="6">AW33</f>
        <v>0</v>
      </c>
      <c r="AX35" s="504" t="str">
        <f t="shared" ref="AX35" ca="1" si="7">IF(COUNTIF(AX33,"*受給者*"),"受給者",IF(COUNTIF(AX33,"*国民年金*"),"国民年金",IF(COUNTIF(AX33,"厚生年金"),"厚生年金","")))</f>
        <v/>
      </c>
      <c r="AY35" s="504">
        <f t="shared" ref="AY35" ca="1" si="8">AY33</f>
        <v>0</v>
      </c>
      <c r="AZ35" s="300"/>
      <c r="BA35" s="189"/>
      <c r="BB35" s="2"/>
      <c r="BC35" s="2"/>
      <c r="BD35" s="2"/>
      <c r="BE35" s="2"/>
      <c r="BF35" s="2"/>
      <c r="BG35" s="2"/>
    </row>
    <row r="36" spans="2:59" ht="9.9499999999999993" customHeight="1">
      <c r="B36" s="370"/>
      <c r="C36" s="231">
        <f ca="1">OFFSET(DATA!$A$15,$B33-1,0)</f>
        <v>0</v>
      </c>
      <c r="D36" s="232"/>
      <c r="E36" s="233"/>
      <c r="F36" s="375"/>
      <c r="G36" s="376"/>
      <c r="H36" s="380"/>
      <c r="I36" s="236"/>
      <c r="J36" s="37"/>
      <c r="K36" s="394">
        <f ca="1">OFFSET(DATA!$M$15,$B33-1,0)</f>
        <v>0</v>
      </c>
      <c r="L36" s="394"/>
      <c r="M36" s="397" t="s">
        <v>213</v>
      </c>
      <c r="N36" s="397"/>
      <c r="O36" s="38"/>
      <c r="P36" s="37"/>
      <c r="Q36" s="394">
        <f ca="1">OFFSET(DATA!$O$15,$B33-1,0)</f>
        <v>0</v>
      </c>
      <c r="R36" s="394"/>
      <c r="S36" s="397" t="s">
        <v>214</v>
      </c>
      <c r="T36" s="397"/>
      <c r="U36" s="38"/>
      <c r="V36" s="400" t="str">
        <f ca="1">BA36&amp;OFFSET(DATA!$U$15,$B33-1,0)</f>
        <v/>
      </c>
      <c r="W36" s="401"/>
      <c r="X36" s="401"/>
      <c r="Y36" s="401"/>
      <c r="Z36" s="401"/>
      <c r="AA36" s="401"/>
      <c r="AB36" s="401"/>
      <c r="AC36" s="404" t="str">
        <f ca="1">OFFSET(DATA!$V$15,$B33-1,0) &amp; CHAR(10) &amp; OFFSET(DATA!$W$15,$B33-1,0)</f>
        <v xml:space="preserve">
</v>
      </c>
      <c r="AD36" s="404"/>
      <c r="AE36" s="405"/>
      <c r="AF36" s="408">
        <f ca="1">OFFSET(DATA!$Z$15,$B33-1,0)</f>
        <v>0</v>
      </c>
      <c r="AG36" s="408"/>
      <c r="AH36" s="397" t="s">
        <v>215</v>
      </c>
      <c r="AI36" s="397">
        <f ca="1">OFFSET(DATA!$AA$15,$B33-1,0)</f>
        <v>0</v>
      </c>
      <c r="AJ36" s="410"/>
      <c r="AK36" s="360"/>
      <c r="AL36" s="365">
        <f ca="1">OFFSET(DATA!$AD$15,$B33-1,0)</f>
        <v>0</v>
      </c>
      <c r="AM36" s="316"/>
      <c r="AN36" s="317"/>
      <c r="AO36" s="317"/>
      <c r="AP36" s="317"/>
      <c r="AQ36" s="317"/>
      <c r="AR36" s="321"/>
      <c r="AS36" s="326" t="str">
        <f ca="1">IF(OFFSET(DATA!$AU$15,$B33-1,0)="","  年　月　日",OFFSET(DATA!$AU$15,$B33-1,0))</f>
        <v xml:space="preserve">  年　月　日</v>
      </c>
      <c r="AT36" s="382">
        <f ca="1">OFFSET(DATA!$BC$15,$B33-1,0)</f>
        <v>0</v>
      </c>
      <c r="AU36" s="383"/>
      <c r="AV36" s="2"/>
      <c r="AW36" s="503"/>
      <c r="AX36" s="505"/>
      <c r="AY36" s="505"/>
      <c r="AZ36" s="300"/>
      <c r="BA36" s="189" t="str">
        <f ca="1">IF(OR(YUBIN=2,OFFSET(DATA!$T$15,$B33-1,0)=""),"","〒"&amp;OFFSET(DATA!$T$15,$B33-1,0)&amp;CHAR(10))</f>
        <v/>
      </c>
      <c r="BB36" s="2"/>
      <c r="BC36" s="2"/>
      <c r="BD36" s="2"/>
      <c r="BE36" s="2"/>
      <c r="BF36" s="2"/>
      <c r="BG36" s="2"/>
    </row>
    <row r="37" spans="2:59" ht="9.9499999999999993" customHeight="1">
      <c r="B37" s="371"/>
      <c r="C37" s="202"/>
      <c r="D37" s="208"/>
      <c r="E37" s="203"/>
      <c r="F37" s="375"/>
      <c r="G37" s="376"/>
      <c r="H37" s="380"/>
      <c r="I37" s="236"/>
      <c r="J37" s="71"/>
      <c r="K37" s="395"/>
      <c r="L37" s="395"/>
      <c r="M37" s="398"/>
      <c r="N37" s="398"/>
      <c r="O37" s="102"/>
      <c r="P37" s="71"/>
      <c r="Q37" s="395"/>
      <c r="R37" s="395"/>
      <c r="S37" s="398"/>
      <c r="T37" s="398"/>
      <c r="U37" s="102"/>
      <c r="V37" s="340"/>
      <c r="W37" s="341"/>
      <c r="X37" s="341"/>
      <c r="Y37" s="341"/>
      <c r="Z37" s="341"/>
      <c r="AA37" s="341"/>
      <c r="AB37" s="341"/>
      <c r="AC37" s="341"/>
      <c r="AD37" s="341"/>
      <c r="AE37" s="406"/>
      <c r="AF37" s="394"/>
      <c r="AG37" s="394"/>
      <c r="AH37" s="398"/>
      <c r="AI37" s="398"/>
      <c r="AJ37" s="411"/>
      <c r="AK37" s="360"/>
      <c r="AL37" s="366"/>
      <c r="AM37" s="316"/>
      <c r="AN37" s="317"/>
      <c r="AO37" s="317"/>
      <c r="AP37" s="317"/>
      <c r="AQ37" s="317"/>
      <c r="AR37" s="321"/>
      <c r="AS37" s="327"/>
      <c r="AT37" s="384"/>
      <c r="AU37" s="385"/>
      <c r="AV37" s="2"/>
      <c r="AW37" s="392"/>
      <c r="AX37" s="299"/>
      <c r="AY37" s="299">
        <f ca="1">OFFSET(DATA!$BA$15,$B33-1,0)</f>
        <v>0</v>
      </c>
      <c r="AZ37" s="300"/>
      <c r="BA37" s="189"/>
      <c r="BB37" s="2"/>
      <c r="BC37" s="2"/>
      <c r="BD37" s="2"/>
      <c r="BE37" s="2"/>
      <c r="BF37" s="2"/>
      <c r="BG37" s="2"/>
    </row>
    <row r="38" spans="2:59" ht="9.9499999999999993" customHeight="1">
      <c r="B38" s="372"/>
      <c r="C38" s="204"/>
      <c r="D38" s="234"/>
      <c r="E38" s="205"/>
      <c r="F38" s="377"/>
      <c r="G38" s="378"/>
      <c r="H38" s="381"/>
      <c r="I38" s="237"/>
      <c r="J38" s="39"/>
      <c r="K38" s="396"/>
      <c r="L38" s="396"/>
      <c r="M38" s="399"/>
      <c r="N38" s="399"/>
      <c r="O38" s="40"/>
      <c r="P38" s="39"/>
      <c r="Q38" s="396"/>
      <c r="R38" s="396"/>
      <c r="S38" s="399"/>
      <c r="T38" s="399"/>
      <c r="U38" s="40"/>
      <c r="V38" s="402"/>
      <c r="W38" s="403"/>
      <c r="X38" s="403"/>
      <c r="Y38" s="403"/>
      <c r="Z38" s="403"/>
      <c r="AA38" s="403"/>
      <c r="AB38" s="403"/>
      <c r="AC38" s="403"/>
      <c r="AD38" s="403"/>
      <c r="AE38" s="407"/>
      <c r="AF38" s="409"/>
      <c r="AG38" s="409"/>
      <c r="AH38" s="399"/>
      <c r="AI38" s="399"/>
      <c r="AJ38" s="412"/>
      <c r="AK38" s="361"/>
      <c r="AL38" s="367"/>
      <c r="AM38" s="318"/>
      <c r="AN38" s="319"/>
      <c r="AO38" s="319"/>
      <c r="AP38" s="319"/>
      <c r="AQ38" s="319"/>
      <c r="AR38" s="322"/>
      <c r="AS38" s="328"/>
      <c r="AT38" s="386"/>
      <c r="AU38" s="387"/>
      <c r="AV38" s="2"/>
      <c r="AW38" s="393"/>
      <c r="AX38" s="301"/>
      <c r="AY38" s="301"/>
      <c r="AZ38" s="301"/>
      <c r="BA38" s="189"/>
      <c r="BB38" s="2"/>
      <c r="BC38" s="2"/>
      <c r="BD38" s="2"/>
      <c r="BE38" s="2"/>
      <c r="BF38" s="2"/>
      <c r="BG38" s="2"/>
    </row>
    <row r="39" spans="2:59" ht="9.9499999999999993" customHeight="1">
      <c r="B39" s="368">
        <v>5</v>
      </c>
      <c r="C39" s="247">
        <f ca="1">OFFSET(DATA!$B$15,$B39-1,0)</f>
        <v>0</v>
      </c>
      <c r="D39" s="248"/>
      <c r="E39" s="249"/>
      <c r="F39" s="373">
        <f ca="1">OFFSET(DATA!$C$15,$B39-1,0)</f>
        <v>0</v>
      </c>
      <c r="G39" s="374"/>
      <c r="H39" s="379" t="str">
        <f ca="1">OFFSET(TMP!$H$1,($B39-1)*4,0)</f>
        <v xml:space="preserve">
</v>
      </c>
      <c r="I39" s="235" t="str">
        <f ca="1">OFFSET(TMP!$I$1,($B39-1)*4,0)</f>
        <v xml:space="preserve">
</v>
      </c>
      <c r="J39" s="238" t="str">
        <f ca="1">IF(OFFSET(DATA!$L$15,$B39-1,0)="","  年　月　日",OFFSET(DATA!$L$15,$B39-1,0))</f>
        <v xml:space="preserve">  年　月　日</v>
      </c>
      <c r="K39" s="239"/>
      <c r="L39" s="239"/>
      <c r="M39" s="239"/>
      <c r="N39" s="239"/>
      <c r="O39" s="240"/>
      <c r="P39" s="329" t="str">
        <f ca="1">IF(OFFSET(DATA!$N$15,$B39-1,0)="","  年　月　日",OFFSET(DATA!$N$15,$B39-1,0))</f>
        <v xml:space="preserve">  年　月　日</v>
      </c>
      <c r="Q39" s="330"/>
      <c r="R39" s="330"/>
      <c r="S39" s="330"/>
      <c r="T39" s="330"/>
      <c r="U39" s="331"/>
      <c r="V39" s="338" t="str">
        <f ca="1">BA39&amp;OFFSET(DATA!$R$15,$B39-1,0)</f>
        <v/>
      </c>
      <c r="W39" s="339"/>
      <c r="X39" s="339"/>
      <c r="Y39" s="339"/>
      <c r="Z39" s="339"/>
      <c r="AA39" s="339"/>
      <c r="AB39" s="339"/>
      <c r="AC39" s="344">
        <f ca="1">OFFSET(DATA!$S$15,$B39-1,0)</f>
        <v>0</v>
      </c>
      <c r="AD39" s="344"/>
      <c r="AE39" s="345"/>
      <c r="AF39" s="350" t="str">
        <f ca="1">IF(OFFSET(DATA!$Y$15,$B39-1,0)="","  年　月　日",OFFSET(DATA!$Y$15,$B39-1,0))</f>
        <v xml:space="preserve">  年　月　日</v>
      </c>
      <c r="AG39" s="351"/>
      <c r="AH39" s="351"/>
      <c r="AI39" s="351"/>
      <c r="AJ39" s="352"/>
      <c r="AK39" s="359" t="str">
        <f ca="1">IF(BLOOD=1,IF(LEN(AZ39)=8,LEFT(AZ39,2),LEFT(AZ39,1)),AZ39)</f>
        <v/>
      </c>
      <c r="AL39" s="362" t="str">
        <f ca="1">IF(OFFSET(DATA!$AC$15,$B39-1,0)="","  年　月　日",OFFSET(DATA!$AC$15,$B39-1,0))</f>
        <v xml:space="preserve">  年　月　日</v>
      </c>
      <c r="AM39" s="314" t="str">
        <f ca="1">INDIRECT("TMP!T" &amp; 2 + ($B39-1)*5)</f>
        <v xml:space="preserve">
</v>
      </c>
      <c r="AN39" s="315"/>
      <c r="AO39" s="315"/>
      <c r="AP39" s="315" t="str">
        <f ca="1">INDIRECT("TMP!U" &amp; 2 + ($B39-1)*5)</f>
        <v xml:space="preserve">
</v>
      </c>
      <c r="AQ39" s="315"/>
      <c r="AR39" s="320" t="str">
        <f ca="1">INDIRECT("TMP!V" &amp; 2 + ($B39-1)*5)</f>
        <v xml:space="preserve">
</v>
      </c>
      <c r="AS39" s="323" t="str">
        <f ca="1">IF(OFFSET(DATA!$AT$15,$B39-1,0)="","  年　月　日",OFFSET(DATA!$AT$15,$B39-1,0))</f>
        <v xml:space="preserve">  年　月　日</v>
      </c>
      <c r="AT39" s="413">
        <f ca="1">OFFSET(DATA!$BB$15,$B39-1,0)</f>
        <v>0</v>
      </c>
      <c r="AU39" s="414"/>
      <c r="AV39" s="2"/>
      <c r="AW39" s="392">
        <f ca="1">OFFSET(DATA!$AV$15,$B39-1,0)</f>
        <v>0</v>
      </c>
      <c r="AX39" s="299">
        <f ca="1">OFFSET(DATA!$AX$15,$B39-1,0)</f>
        <v>0</v>
      </c>
      <c r="AY39" s="299">
        <f ca="1">OFFSET(DATA!$AZ$15,$B39-1,0)</f>
        <v>0</v>
      </c>
      <c r="AZ39" s="299" t="str">
        <f ca="1">IF(OFFSET(DATA!$AB$15,$B39-1,0)="","",OFFSET(DATA!$AB$15,$B39-1,0))</f>
        <v/>
      </c>
      <c r="BA39" s="189" t="str">
        <f ca="1">IF(OR(YUBIN=2,OFFSET(DATA!$Q$15,$B39-1,0)=""),"","〒"&amp;OFFSET(DATA!$Q$15,$B39-1,0)&amp;CHAR(10))</f>
        <v/>
      </c>
      <c r="BB39" s="2"/>
      <c r="BC39" s="2"/>
      <c r="BD39" s="2"/>
      <c r="BE39" s="2"/>
      <c r="BF39" s="2"/>
      <c r="BG39" s="2"/>
    </row>
    <row r="40" spans="2:59" ht="9.9499999999999993" customHeight="1">
      <c r="B40" s="369"/>
      <c r="C40" s="250"/>
      <c r="D40" s="251"/>
      <c r="E40" s="252"/>
      <c r="F40" s="375"/>
      <c r="G40" s="376"/>
      <c r="H40" s="380"/>
      <c r="I40" s="236"/>
      <c r="J40" s="241"/>
      <c r="K40" s="242"/>
      <c r="L40" s="242"/>
      <c r="M40" s="242"/>
      <c r="N40" s="242"/>
      <c r="O40" s="243"/>
      <c r="P40" s="332"/>
      <c r="Q40" s="333"/>
      <c r="R40" s="333"/>
      <c r="S40" s="333"/>
      <c r="T40" s="333"/>
      <c r="U40" s="334"/>
      <c r="V40" s="340"/>
      <c r="W40" s="341"/>
      <c r="X40" s="341"/>
      <c r="Y40" s="341"/>
      <c r="Z40" s="341"/>
      <c r="AA40" s="341"/>
      <c r="AB40" s="341"/>
      <c r="AC40" s="346"/>
      <c r="AD40" s="346"/>
      <c r="AE40" s="347"/>
      <c r="AF40" s="353"/>
      <c r="AG40" s="354"/>
      <c r="AH40" s="354"/>
      <c r="AI40" s="354"/>
      <c r="AJ40" s="355"/>
      <c r="AK40" s="360"/>
      <c r="AL40" s="363"/>
      <c r="AM40" s="316"/>
      <c r="AN40" s="317"/>
      <c r="AO40" s="317"/>
      <c r="AP40" s="317"/>
      <c r="AQ40" s="317"/>
      <c r="AR40" s="321"/>
      <c r="AS40" s="324"/>
      <c r="AT40" s="384"/>
      <c r="AU40" s="385"/>
      <c r="AV40" s="2"/>
      <c r="AW40" s="393"/>
      <c r="AX40" s="301"/>
      <c r="AY40" s="301"/>
      <c r="AZ40" s="300"/>
      <c r="BA40" s="189"/>
      <c r="BB40" s="2"/>
      <c r="BC40" s="2"/>
      <c r="BD40" s="2"/>
      <c r="BE40" s="2"/>
      <c r="BF40" s="2"/>
      <c r="BG40" s="2"/>
    </row>
    <row r="41" spans="2:59" ht="9.9499999999999993" customHeight="1">
      <c r="B41" s="370"/>
      <c r="C41" s="253"/>
      <c r="D41" s="254"/>
      <c r="E41" s="255"/>
      <c r="F41" s="375"/>
      <c r="G41" s="376"/>
      <c r="H41" s="380"/>
      <c r="I41" s="236"/>
      <c r="J41" s="244"/>
      <c r="K41" s="245"/>
      <c r="L41" s="245"/>
      <c r="M41" s="245"/>
      <c r="N41" s="245"/>
      <c r="O41" s="246"/>
      <c r="P41" s="335"/>
      <c r="Q41" s="336"/>
      <c r="R41" s="336"/>
      <c r="S41" s="336"/>
      <c r="T41" s="336"/>
      <c r="U41" s="337"/>
      <c r="V41" s="342"/>
      <c r="W41" s="343"/>
      <c r="X41" s="343"/>
      <c r="Y41" s="343"/>
      <c r="Z41" s="343"/>
      <c r="AA41" s="343"/>
      <c r="AB41" s="343"/>
      <c r="AC41" s="348"/>
      <c r="AD41" s="348"/>
      <c r="AE41" s="349"/>
      <c r="AF41" s="356"/>
      <c r="AG41" s="357"/>
      <c r="AH41" s="357"/>
      <c r="AI41" s="357"/>
      <c r="AJ41" s="358"/>
      <c r="AK41" s="360"/>
      <c r="AL41" s="364"/>
      <c r="AM41" s="316"/>
      <c r="AN41" s="317"/>
      <c r="AO41" s="317"/>
      <c r="AP41" s="317"/>
      <c r="AQ41" s="317"/>
      <c r="AR41" s="321"/>
      <c r="AS41" s="325"/>
      <c r="AT41" s="415"/>
      <c r="AU41" s="416"/>
      <c r="AV41" s="75"/>
      <c r="AW41" s="502">
        <f t="shared" ref="AW41" ca="1" si="9">AW39</f>
        <v>0</v>
      </c>
      <c r="AX41" s="504" t="str">
        <f t="shared" ref="AX41" ca="1" si="10">IF(COUNTIF(AX39,"*受給者*"),"受給者",IF(COUNTIF(AX39,"*国民年金*"),"国民年金",IF(COUNTIF(AX39,"厚生年金"),"厚生年金","")))</f>
        <v/>
      </c>
      <c r="AY41" s="504">
        <f t="shared" ref="AY41" ca="1" si="11">AY39</f>
        <v>0</v>
      </c>
      <c r="AZ41" s="300"/>
      <c r="BA41" s="189"/>
      <c r="BB41" s="2"/>
      <c r="BC41" s="2"/>
      <c r="BD41" s="2"/>
      <c r="BE41" s="2"/>
      <c r="BF41" s="2"/>
      <c r="BG41" s="2"/>
    </row>
    <row r="42" spans="2:59" ht="9.9499999999999993" customHeight="1">
      <c r="B42" s="370"/>
      <c r="C42" s="231">
        <f ca="1">OFFSET(DATA!$A$15,$B39-1,0)</f>
        <v>0</v>
      </c>
      <c r="D42" s="232"/>
      <c r="E42" s="233"/>
      <c r="F42" s="375"/>
      <c r="G42" s="376"/>
      <c r="H42" s="380"/>
      <c r="I42" s="236"/>
      <c r="J42" s="37"/>
      <c r="K42" s="394">
        <f ca="1">OFFSET(DATA!$M$15,$B39-1,0)</f>
        <v>0</v>
      </c>
      <c r="L42" s="394"/>
      <c r="M42" s="397" t="s">
        <v>213</v>
      </c>
      <c r="N42" s="397"/>
      <c r="O42" s="38"/>
      <c r="P42" s="37"/>
      <c r="Q42" s="394">
        <f ca="1">OFFSET(DATA!$O$15,$B39-1,0)</f>
        <v>0</v>
      </c>
      <c r="R42" s="394"/>
      <c r="S42" s="397" t="s">
        <v>214</v>
      </c>
      <c r="T42" s="397"/>
      <c r="U42" s="38"/>
      <c r="V42" s="400" t="str">
        <f ca="1">BA42&amp;OFFSET(DATA!$U$15,$B39-1,0)</f>
        <v/>
      </c>
      <c r="W42" s="401"/>
      <c r="X42" s="401"/>
      <c r="Y42" s="401"/>
      <c r="Z42" s="401"/>
      <c r="AA42" s="401"/>
      <c r="AB42" s="401"/>
      <c r="AC42" s="404" t="str">
        <f ca="1">OFFSET(DATA!$V$15,$B39-1,0) &amp; CHAR(10) &amp; OFFSET(DATA!$W$15,$B39-1,0)</f>
        <v xml:space="preserve">
</v>
      </c>
      <c r="AD42" s="404"/>
      <c r="AE42" s="405"/>
      <c r="AF42" s="408">
        <f ca="1">OFFSET(DATA!$Z$15,$B39-1,0)</f>
        <v>0</v>
      </c>
      <c r="AG42" s="408"/>
      <c r="AH42" s="397" t="s">
        <v>215</v>
      </c>
      <c r="AI42" s="397">
        <f ca="1">OFFSET(DATA!$AA$15,$B39-1,0)</f>
        <v>0</v>
      </c>
      <c r="AJ42" s="410"/>
      <c r="AK42" s="360"/>
      <c r="AL42" s="365">
        <f ca="1">OFFSET(DATA!$AD$15,$B39-1,0)</f>
        <v>0</v>
      </c>
      <c r="AM42" s="316"/>
      <c r="AN42" s="317"/>
      <c r="AO42" s="317"/>
      <c r="AP42" s="317"/>
      <c r="AQ42" s="317"/>
      <c r="AR42" s="321"/>
      <c r="AS42" s="326" t="str">
        <f ca="1">IF(OFFSET(DATA!$AU$15,$B39-1,0)="","  年　月　日",OFFSET(DATA!$AU$15,$B39-1,0))</f>
        <v xml:space="preserve">  年　月　日</v>
      </c>
      <c r="AT42" s="382">
        <f ca="1">OFFSET(DATA!$BC$15,$B39-1,0)</f>
        <v>0</v>
      </c>
      <c r="AU42" s="383"/>
      <c r="AV42" s="2"/>
      <c r="AW42" s="503"/>
      <c r="AX42" s="505"/>
      <c r="AY42" s="505"/>
      <c r="AZ42" s="300"/>
      <c r="BA42" s="189" t="str">
        <f ca="1">IF(OR(YUBIN=2,OFFSET(DATA!$T$15,$B39-1,0)=""),"","〒"&amp;OFFSET(DATA!$T$15,$B39-1,0)&amp;CHAR(10))</f>
        <v/>
      </c>
      <c r="BB42" s="2"/>
      <c r="BC42" s="2"/>
      <c r="BD42" s="2"/>
      <c r="BE42" s="2"/>
      <c r="BF42" s="2"/>
      <c r="BG42" s="2"/>
    </row>
    <row r="43" spans="2:59" ht="9.9499999999999993" customHeight="1">
      <c r="B43" s="371"/>
      <c r="C43" s="202"/>
      <c r="D43" s="208"/>
      <c r="E43" s="203"/>
      <c r="F43" s="375"/>
      <c r="G43" s="376"/>
      <c r="H43" s="380"/>
      <c r="I43" s="236"/>
      <c r="J43" s="71"/>
      <c r="K43" s="395"/>
      <c r="L43" s="395"/>
      <c r="M43" s="398"/>
      <c r="N43" s="398"/>
      <c r="O43" s="102"/>
      <c r="P43" s="71"/>
      <c r="Q43" s="395"/>
      <c r="R43" s="395"/>
      <c r="S43" s="398"/>
      <c r="T43" s="398"/>
      <c r="U43" s="102"/>
      <c r="V43" s="340"/>
      <c r="W43" s="341"/>
      <c r="X43" s="341"/>
      <c r="Y43" s="341"/>
      <c r="Z43" s="341"/>
      <c r="AA43" s="341"/>
      <c r="AB43" s="341"/>
      <c r="AC43" s="341"/>
      <c r="AD43" s="341"/>
      <c r="AE43" s="406"/>
      <c r="AF43" s="394"/>
      <c r="AG43" s="394"/>
      <c r="AH43" s="398"/>
      <c r="AI43" s="398"/>
      <c r="AJ43" s="411"/>
      <c r="AK43" s="360"/>
      <c r="AL43" s="366"/>
      <c r="AM43" s="316"/>
      <c r="AN43" s="317"/>
      <c r="AO43" s="317"/>
      <c r="AP43" s="317"/>
      <c r="AQ43" s="317"/>
      <c r="AR43" s="321"/>
      <c r="AS43" s="327"/>
      <c r="AT43" s="384"/>
      <c r="AU43" s="385"/>
      <c r="AV43" s="2"/>
      <c r="AW43" s="392"/>
      <c r="AX43" s="299"/>
      <c r="AY43" s="299">
        <f ca="1">OFFSET(DATA!$BA$15,$B39-1,0)</f>
        <v>0</v>
      </c>
      <c r="AZ43" s="300"/>
      <c r="BA43" s="189"/>
      <c r="BB43" s="2"/>
      <c r="BC43" s="2"/>
      <c r="BD43" s="2"/>
      <c r="BE43" s="2"/>
      <c r="BF43" s="2"/>
      <c r="BG43" s="2"/>
    </row>
    <row r="44" spans="2:59" ht="9.9499999999999993" customHeight="1">
      <c r="B44" s="372"/>
      <c r="C44" s="204"/>
      <c r="D44" s="234"/>
      <c r="E44" s="205"/>
      <c r="F44" s="377"/>
      <c r="G44" s="378"/>
      <c r="H44" s="381"/>
      <c r="I44" s="237"/>
      <c r="J44" s="39"/>
      <c r="K44" s="396"/>
      <c r="L44" s="396"/>
      <c r="M44" s="399"/>
      <c r="N44" s="399"/>
      <c r="O44" s="40"/>
      <c r="P44" s="39"/>
      <c r="Q44" s="396"/>
      <c r="R44" s="396"/>
      <c r="S44" s="399"/>
      <c r="T44" s="399"/>
      <c r="U44" s="40"/>
      <c r="V44" s="402"/>
      <c r="W44" s="403"/>
      <c r="X44" s="403"/>
      <c r="Y44" s="403"/>
      <c r="Z44" s="403"/>
      <c r="AA44" s="403"/>
      <c r="AB44" s="403"/>
      <c r="AC44" s="403"/>
      <c r="AD44" s="403"/>
      <c r="AE44" s="407"/>
      <c r="AF44" s="409"/>
      <c r="AG44" s="409"/>
      <c r="AH44" s="399"/>
      <c r="AI44" s="399"/>
      <c r="AJ44" s="412"/>
      <c r="AK44" s="361"/>
      <c r="AL44" s="367"/>
      <c r="AM44" s="318"/>
      <c r="AN44" s="319"/>
      <c r="AO44" s="319"/>
      <c r="AP44" s="319"/>
      <c r="AQ44" s="319"/>
      <c r="AR44" s="322"/>
      <c r="AS44" s="328"/>
      <c r="AT44" s="386"/>
      <c r="AU44" s="387"/>
      <c r="AV44" s="2"/>
      <c r="AW44" s="393"/>
      <c r="AX44" s="301"/>
      <c r="AY44" s="301"/>
      <c r="AZ44" s="301"/>
      <c r="BA44" s="189"/>
      <c r="BB44" s="2"/>
      <c r="BC44" s="2"/>
      <c r="BD44" s="2"/>
      <c r="BE44" s="2"/>
      <c r="BF44" s="2"/>
      <c r="BG44" s="2"/>
    </row>
    <row r="45" spans="2:59" ht="9.9499999999999993" customHeight="1">
      <c r="B45" s="368">
        <v>6</v>
      </c>
      <c r="C45" s="247">
        <f ca="1">OFFSET(DATA!$B$15,$B45-1,0)</f>
        <v>0</v>
      </c>
      <c r="D45" s="248"/>
      <c r="E45" s="249"/>
      <c r="F45" s="373">
        <f ca="1">OFFSET(DATA!$C$15,$B45-1,0)</f>
        <v>0</v>
      </c>
      <c r="G45" s="374"/>
      <c r="H45" s="379" t="str">
        <f ca="1">OFFSET(TMP!$H$1,($B45-1)*4,0)</f>
        <v xml:space="preserve">
</v>
      </c>
      <c r="I45" s="235" t="str">
        <f ca="1">OFFSET(TMP!$I$1,($B45-1)*4,0)</f>
        <v xml:space="preserve">
</v>
      </c>
      <c r="J45" s="238" t="str">
        <f ca="1">IF(OFFSET(DATA!$L$15,$B45-1,0)="","  年　月　日",OFFSET(DATA!$L$15,$B45-1,0))</f>
        <v xml:space="preserve">  年　月　日</v>
      </c>
      <c r="K45" s="239"/>
      <c r="L45" s="239"/>
      <c r="M45" s="239"/>
      <c r="N45" s="239"/>
      <c r="O45" s="240"/>
      <c r="P45" s="329" t="str">
        <f ca="1">IF(OFFSET(DATA!$N$15,$B45-1,0)="","  年　月　日",OFFSET(DATA!$N$15,$B45-1,0))</f>
        <v xml:space="preserve">  年　月　日</v>
      </c>
      <c r="Q45" s="330"/>
      <c r="R45" s="330"/>
      <c r="S45" s="330"/>
      <c r="T45" s="330"/>
      <c r="U45" s="331"/>
      <c r="V45" s="338" t="str">
        <f ca="1">BA45&amp;OFFSET(DATA!$R$15,$B45-1,0)</f>
        <v/>
      </c>
      <c r="W45" s="339"/>
      <c r="X45" s="339"/>
      <c r="Y45" s="339"/>
      <c r="Z45" s="339"/>
      <c r="AA45" s="339"/>
      <c r="AB45" s="339"/>
      <c r="AC45" s="344">
        <f ca="1">OFFSET(DATA!$S$15,$B45-1,0)</f>
        <v>0</v>
      </c>
      <c r="AD45" s="344"/>
      <c r="AE45" s="345"/>
      <c r="AF45" s="350" t="str">
        <f ca="1">IF(OFFSET(DATA!$Y$15,$B45-1,0)="","  年　月　日",OFFSET(DATA!$Y$15,$B45-1,0))</f>
        <v xml:space="preserve">  年　月　日</v>
      </c>
      <c r="AG45" s="351"/>
      <c r="AH45" s="351"/>
      <c r="AI45" s="351"/>
      <c r="AJ45" s="352"/>
      <c r="AK45" s="359" t="str">
        <f ca="1">IF(BLOOD=1,IF(LEN(AZ45)=8,LEFT(AZ45,2),LEFT(AZ45,1)),AZ45)</f>
        <v/>
      </c>
      <c r="AL45" s="362" t="str">
        <f ca="1">IF(OFFSET(DATA!$AC$15,$B45-1,0)="","  年　月　日",OFFSET(DATA!$AC$15,$B45-1,0))</f>
        <v xml:space="preserve">  年　月　日</v>
      </c>
      <c r="AM45" s="314" t="str">
        <f ca="1">INDIRECT("TMP!T" &amp; 2 + ($B45-1)*5)</f>
        <v xml:space="preserve">
</v>
      </c>
      <c r="AN45" s="315"/>
      <c r="AO45" s="315"/>
      <c r="AP45" s="315" t="str">
        <f ca="1">INDIRECT("TMP!U" &amp; 2 + ($B45-1)*5)</f>
        <v xml:space="preserve">
</v>
      </c>
      <c r="AQ45" s="315"/>
      <c r="AR45" s="320" t="str">
        <f ca="1">INDIRECT("TMP!V" &amp; 2 + ($B45-1)*5)</f>
        <v xml:space="preserve">
</v>
      </c>
      <c r="AS45" s="323" t="str">
        <f ca="1">IF(OFFSET(DATA!$AT$15,$B45-1,0)="","  年　月　日",OFFSET(DATA!$AT$15,$B45-1,0))</f>
        <v xml:space="preserve">  年　月　日</v>
      </c>
      <c r="AT45" s="413">
        <f ca="1">OFFSET(DATA!$BB$15,$B45-1,0)</f>
        <v>0</v>
      </c>
      <c r="AU45" s="414"/>
      <c r="AV45" s="2"/>
      <c r="AW45" s="392">
        <f ca="1">OFFSET(DATA!$AV$15,$B45-1,0)</f>
        <v>0</v>
      </c>
      <c r="AX45" s="299">
        <f ca="1">OFFSET(DATA!$AX$15,$B45-1,0)</f>
        <v>0</v>
      </c>
      <c r="AY45" s="299">
        <f ca="1">OFFSET(DATA!$AZ$15,$B45-1,0)</f>
        <v>0</v>
      </c>
      <c r="AZ45" s="299" t="str">
        <f ca="1">IF(OFFSET(DATA!$AB$15,$B45-1,0)="","",OFFSET(DATA!$AB$15,$B45-1,0))</f>
        <v/>
      </c>
      <c r="BA45" s="189" t="str">
        <f ca="1">IF(OR(YUBIN=2,OFFSET(DATA!$Q$15,$B45-1,0)=""),"","〒"&amp;OFFSET(DATA!$Q$15,$B45-1,0)&amp;CHAR(10))</f>
        <v/>
      </c>
      <c r="BB45" s="2"/>
      <c r="BC45" s="2"/>
      <c r="BD45" s="2"/>
      <c r="BE45" s="2"/>
      <c r="BF45" s="2"/>
      <c r="BG45" s="2"/>
    </row>
    <row r="46" spans="2:59" ht="9.9499999999999993" customHeight="1">
      <c r="B46" s="369"/>
      <c r="C46" s="250"/>
      <c r="D46" s="251"/>
      <c r="E46" s="252"/>
      <c r="F46" s="375"/>
      <c r="G46" s="376"/>
      <c r="H46" s="380"/>
      <c r="I46" s="236"/>
      <c r="J46" s="241"/>
      <c r="K46" s="242"/>
      <c r="L46" s="242"/>
      <c r="M46" s="242"/>
      <c r="N46" s="242"/>
      <c r="O46" s="243"/>
      <c r="P46" s="332"/>
      <c r="Q46" s="333"/>
      <c r="R46" s="333"/>
      <c r="S46" s="333"/>
      <c r="T46" s="333"/>
      <c r="U46" s="334"/>
      <c r="V46" s="340"/>
      <c r="W46" s="341"/>
      <c r="X46" s="341"/>
      <c r="Y46" s="341"/>
      <c r="Z46" s="341"/>
      <c r="AA46" s="341"/>
      <c r="AB46" s="341"/>
      <c r="AC46" s="346"/>
      <c r="AD46" s="346"/>
      <c r="AE46" s="347"/>
      <c r="AF46" s="353"/>
      <c r="AG46" s="354"/>
      <c r="AH46" s="354"/>
      <c r="AI46" s="354"/>
      <c r="AJ46" s="355"/>
      <c r="AK46" s="360"/>
      <c r="AL46" s="363"/>
      <c r="AM46" s="316"/>
      <c r="AN46" s="317"/>
      <c r="AO46" s="317"/>
      <c r="AP46" s="317"/>
      <c r="AQ46" s="317"/>
      <c r="AR46" s="321"/>
      <c r="AS46" s="324"/>
      <c r="AT46" s="384"/>
      <c r="AU46" s="385"/>
      <c r="AV46" s="2"/>
      <c r="AW46" s="393"/>
      <c r="AX46" s="301"/>
      <c r="AY46" s="301"/>
      <c r="AZ46" s="300"/>
      <c r="BA46" s="189"/>
      <c r="BB46" s="2"/>
      <c r="BC46" s="2"/>
      <c r="BD46" s="2"/>
      <c r="BE46" s="2"/>
      <c r="BF46" s="2"/>
      <c r="BG46" s="2"/>
    </row>
    <row r="47" spans="2:59" ht="9.9499999999999993" customHeight="1">
      <c r="B47" s="370"/>
      <c r="C47" s="253"/>
      <c r="D47" s="254"/>
      <c r="E47" s="255"/>
      <c r="F47" s="375"/>
      <c r="G47" s="376"/>
      <c r="H47" s="380"/>
      <c r="I47" s="236"/>
      <c r="J47" s="244"/>
      <c r="K47" s="245"/>
      <c r="L47" s="245"/>
      <c r="M47" s="245"/>
      <c r="N47" s="245"/>
      <c r="O47" s="246"/>
      <c r="P47" s="335"/>
      <c r="Q47" s="336"/>
      <c r="R47" s="336"/>
      <c r="S47" s="336"/>
      <c r="T47" s="336"/>
      <c r="U47" s="337"/>
      <c r="V47" s="342"/>
      <c r="W47" s="343"/>
      <c r="X47" s="343"/>
      <c r="Y47" s="343"/>
      <c r="Z47" s="343"/>
      <c r="AA47" s="343"/>
      <c r="AB47" s="343"/>
      <c r="AC47" s="348"/>
      <c r="AD47" s="348"/>
      <c r="AE47" s="349"/>
      <c r="AF47" s="356"/>
      <c r="AG47" s="357"/>
      <c r="AH47" s="357"/>
      <c r="AI47" s="357"/>
      <c r="AJ47" s="358"/>
      <c r="AK47" s="360"/>
      <c r="AL47" s="364"/>
      <c r="AM47" s="316"/>
      <c r="AN47" s="317"/>
      <c r="AO47" s="317"/>
      <c r="AP47" s="317"/>
      <c r="AQ47" s="317"/>
      <c r="AR47" s="321"/>
      <c r="AS47" s="325"/>
      <c r="AT47" s="415"/>
      <c r="AU47" s="416"/>
      <c r="AV47" s="75"/>
      <c r="AW47" s="502">
        <f t="shared" ref="AW47" ca="1" si="12">AW45</f>
        <v>0</v>
      </c>
      <c r="AX47" s="504" t="str">
        <f t="shared" ref="AX47" ca="1" si="13">IF(COUNTIF(AX45,"*受給者*"),"受給者",IF(COUNTIF(AX45,"*国民年金*"),"国民年金",IF(COUNTIF(AX45,"厚生年金"),"厚生年金","")))</f>
        <v/>
      </c>
      <c r="AY47" s="504">
        <f t="shared" ref="AY47" ca="1" si="14">AY45</f>
        <v>0</v>
      </c>
      <c r="AZ47" s="300"/>
      <c r="BA47" s="189"/>
      <c r="BB47" s="2"/>
      <c r="BC47" s="2"/>
      <c r="BD47" s="2"/>
      <c r="BE47" s="2"/>
      <c r="BF47" s="2"/>
      <c r="BG47" s="2"/>
    </row>
    <row r="48" spans="2:59" ht="9.9499999999999993" customHeight="1">
      <c r="B48" s="370"/>
      <c r="C48" s="231">
        <f ca="1">OFFSET(DATA!$A$15,$B45-1,0)</f>
        <v>0</v>
      </c>
      <c r="D48" s="232"/>
      <c r="E48" s="233"/>
      <c r="F48" s="375"/>
      <c r="G48" s="376"/>
      <c r="H48" s="380"/>
      <c r="I48" s="236"/>
      <c r="J48" s="37"/>
      <c r="K48" s="394">
        <f ca="1">OFFSET(DATA!$M$15,$B45-1,0)</f>
        <v>0</v>
      </c>
      <c r="L48" s="394"/>
      <c r="M48" s="397" t="s">
        <v>213</v>
      </c>
      <c r="N48" s="397"/>
      <c r="O48" s="38"/>
      <c r="P48" s="37"/>
      <c r="Q48" s="394">
        <f ca="1">OFFSET(DATA!$O$15,$B45-1,0)</f>
        <v>0</v>
      </c>
      <c r="R48" s="394"/>
      <c r="S48" s="397" t="s">
        <v>214</v>
      </c>
      <c r="T48" s="397"/>
      <c r="U48" s="38"/>
      <c r="V48" s="400" t="str">
        <f ca="1">BA48&amp;OFFSET(DATA!$U$15,$B45-1,0)</f>
        <v/>
      </c>
      <c r="W48" s="401"/>
      <c r="X48" s="401"/>
      <c r="Y48" s="401"/>
      <c r="Z48" s="401"/>
      <c r="AA48" s="401"/>
      <c r="AB48" s="401"/>
      <c r="AC48" s="404" t="str">
        <f ca="1">OFFSET(DATA!$V$15,$B45-1,0) &amp; CHAR(10) &amp; OFFSET(DATA!$W$15,$B45-1,0)</f>
        <v xml:space="preserve">
</v>
      </c>
      <c r="AD48" s="404"/>
      <c r="AE48" s="405"/>
      <c r="AF48" s="408">
        <f ca="1">OFFSET(DATA!$Z$15,$B45-1,0)</f>
        <v>0</v>
      </c>
      <c r="AG48" s="408"/>
      <c r="AH48" s="397" t="s">
        <v>215</v>
      </c>
      <c r="AI48" s="397">
        <f ca="1">OFFSET(DATA!$AA$15,$B45-1,0)</f>
        <v>0</v>
      </c>
      <c r="AJ48" s="410"/>
      <c r="AK48" s="360"/>
      <c r="AL48" s="365">
        <f ca="1">OFFSET(DATA!$AD$15,$B45-1,0)</f>
        <v>0</v>
      </c>
      <c r="AM48" s="316"/>
      <c r="AN48" s="317"/>
      <c r="AO48" s="317"/>
      <c r="AP48" s="317"/>
      <c r="AQ48" s="317"/>
      <c r="AR48" s="321"/>
      <c r="AS48" s="326" t="str">
        <f ca="1">IF(OFFSET(DATA!$AU$15,$B45-1,0)="","  年　月　日",OFFSET(DATA!$AU$15,$B45-1,0))</f>
        <v xml:space="preserve">  年　月　日</v>
      </c>
      <c r="AT48" s="382">
        <f ca="1">OFFSET(DATA!$BC$15,$B45-1,0)</f>
        <v>0</v>
      </c>
      <c r="AU48" s="383"/>
      <c r="AV48" s="2"/>
      <c r="AW48" s="503"/>
      <c r="AX48" s="505"/>
      <c r="AY48" s="505"/>
      <c r="AZ48" s="300"/>
      <c r="BA48" s="189" t="str">
        <f ca="1">IF(OR(YUBIN=2,OFFSET(DATA!$T$15,$B45-1,0)=""),"","〒"&amp;OFFSET(DATA!$T$15,$B45-1,0)&amp;CHAR(10))</f>
        <v/>
      </c>
      <c r="BB48" s="2"/>
      <c r="BC48" s="2"/>
      <c r="BD48" s="2"/>
      <c r="BE48" s="2"/>
      <c r="BF48" s="2"/>
      <c r="BG48" s="2"/>
    </row>
    <row r="49" spans="2:59" ht="9.9499999999999993" customHeight="1">
      <c r="B49" s="371"/>
      <c r="C49" s="202"/>
      <c r="D49" s="208"/>
      <c r="E49" s="203"/>
      <c r="F49" s="375"/>
      <c r="G49" s="376"/>
      <c r="H49" s="380"/>
      <c r="I49" s="236"/>
      <c r="J49" s="71"/>
      <c r="K49" s="395"/>
      <c r="L49" s="395"/>
      <c r="M49" s="398"/>
      <c r="N49" s="398"/>
      <c r="O49" s="102"/>
      <c r="P49" s="71"/>
      <c r="Q49" s="395"/>
      <c r="R49" s="395"/>
      <c r="S49" s="398"/>
      <c r="T49" s="398"/>
      <c r="U49" s="102"/>
      <c r="V49" s="340"/>
      <c r="W49" s="341"/>
      <c r="X49" s="341"/>
      <c r="Y49" s="341"/>
      <c r="Z49" s="341"/>
      <c r="AA49" s="341"/>
      <c r="AB49" s="341"/>
      <c r="AC49" s="341"/>
      <c r="AD49" s="341"/>
      <c r="AE49" s="406"/>
      <c r="AF49" s="394"/>
      <c r="AG49" s="394"/>
      <c r="AH49" s="398"/>
      <c r="AI49" s="398"/>
      <c r="AJ49" s="411"/>
      <c r="AK49" s="360"/>
      <c r="AL49" s="366"/>
      <c r="AM49" s="316"/>
      <c r="AN49" s="317"/>
      <c r="AO49" s="317"/>
      <c r="AP49" s="317"/>
      <c r="AQ49" s="317"/>
      <c r="AR49" s="321"/>
      <c r="AS49" s="327"/>
      <c r="AT49" s="384"/>
      <c r="AU49" s="385"/>
      <c r="AV49" s="2"/>
      <c r="AW49" s="392"/>
      <c r="AX49" s="299"/>
      <c r="AY49" s="299">
        <f ca="1">OFFSET(DATA!$BA$15,$B45-1,0)</f>
        <v>0</v>
      </c>
      <c r="AZ49" s="300"/>
      <c r="BA49" s="189"/>
      <c r="BB49" s="2"/>
      <c r="BC49" s="2"/>
      <c r="BD49" s="2"/>
      <c r="BE49" s="2"/>
      <c r="BF49" s="2"/>
      <c r="BG49" s="2"/>
    </row>
    <row r="50" spans="2:59" ht="9.9499999999999993" customHeight="1">
      <c r="B50" s="372"/>
      <c r="C50" s="204"/>
      <c r="D50" s="234"/>
      <c r="E50" s="205"/>
      <c r="F50" s="377"/>
      <c r="G50" s="378"/>
      <c r="H50" s="381"/>
      <c r="I50" s="237"/>
      <c r="J50" s="39"/>
      <c r="K50" s="396"/>
      <c r="L50" s="396"/>
      <c r="M50" s="399"/>
      <c r="N50" s="399"/>
      <c r="O50" s="40"/>
      <c r="P50" s="39"/>
      <c r="Q50" s="396"/>
      <c r="R50" s="396"/>
      <c r="S50" s="399"/>
      <c r="T50" s="399"/>
      <c r="U50" s="40"/>
      <c r="V50" s="402"/>
      <c r="W50" s="403"/>
      <c r="X50" s="403"/>
      <c r="Y50" s="403"/>
      <c r="Z50" s="403"/>
      <c r="AA50" s="403"/>
      <c r="AB50" s="403"/>
      <c r="AC50" s="403"/>
      <c r="AD50" s="403"/>
      <c r="AE50" s="407"/>
      <c r="AF50" s="409"/>
      <c r="AG50" s="409"/>
      <c r="AH50" s="399"/>
      <c r="AI50" s="399"/>
      <c r="AJ50" s="412"/>
      <c r="AK50" s="361"/>
      <c r="AL50" s="367"/>
      <c r="AM50" s="318"/>
      <c r="AN50" s="319"/>
      <c r="AO50" s="319"/>
      <c r="AP50" s="319"/>
      <c r="AQ50" s="319"/>
      <c r="AR50" s="322"/>
      <c r="AS50" s="328"/>
      <c r="AT50" s="386"/>
      <c r="AU50" s="387"/>
      <c r="AV50" s="2"/>
      <c r="AW50" s="393"/>
      <c r="AX50" s="301"/>
      <c r="AY50" s="301"/>
      <c r="AZ50" s="301"/>
      <c r="BA50" s="189"/>
      <c r="BB50" s="2"/>
      <c r="BC50" s="2"/>
      <c r="BD50" s="2"/>
      <c r="BE50" s="2"/>
      <c r="BF50" s="2"/>
      <c r="BG50" s="2"/>
    </row>
    <row r="51" spans="2:59" ht="9.9499999999999993" customHeight="1">
      <c r="B51" s="368">
        <v>7</v>
      </c>
      <c r="C51" s="247">
        <f ca="1">OFFSET(DATA!$B$15,$B51-1,0)</f>
        <v>0</v>
      </c>
      <c r="D51" s="248"/>
      <c r="E51" s="249"/>
      <c r="F51" s="373">
        <f ca="1">OFFSET(DATA!$C$15,$B51-1,0)</f>
        <v>0</v>
      </c>
      <c r="G51" s="374"/>
      <c r="H51" s="379" t="str">
        <f ca="1">OFFSET(TMP!$H$1,($B51-1)*4,0)</f>
        <v xml:space="preserve">
</v>
      </c>
      <c r="I51" s="235" t="str">
        <f ca="1">OFFSET(TMP!$I$1,($B51-1)*4,0)</f>
        <v xml:space="preserve">
</v>
      </c>
      <c r="J51" s="238" t="str">
        <f ca="1">IF(OFFSET(DATA!$L$15,$B51-1,0)="","  年　月　日",OFFSET(DATA!$L$15,$B51-1,0))</f>
        <v xml:space="preserve">  年　月　日</v>
      </c>
      <c r="K51" s="239"/>
      <c r="L51" s="239"/>
      <c r="M51" s="239"/>
      <c r="N51" s="239"/>
      <c r="O51" s="240"/>
      <c r="P51" s="329" t="str">
        <f ca="1">IF(OFFSET(DATA!$N$15,$B51-1,0)="","  年　月　日",OFFSET(DATA!$N$15,$B51-1,0))</f>
        <v xml:space="preserve">  年　月　日</v>
      </c>
      <c r="Q51" s="330"/>
      <c r="R51" s="330"/>
      <c r="S51" s="330"/>
      <c r="T51" s="330"/>
      <c r="U51" s="331"/>
      <c r="V51" s="338" t="str">
        <f ca="1">BA51&amp;OFFSET(DATA!$R$15,$B51-1,0)</f>
        <v/>
      </c>
      <c r="W51" s="339"/>
      <c r="X51" s="339"/>
      <c r="Y51" s="339"/>
      <c r="Z51" s="339"/>
      <c r="AA51" s="339"/>
      <c r="AB51" s="339"/>
      <c r="AC51" s="344">
        <f ca="1">OFFSET(DATA!$S$15,$B51-1,0)</f>
        <v>0</v>
      </c>
      <c r="AD51" s="344"/>
      <c r="AE51" s="345"/>
      <c r="AF51" s="350" t="str">
        <f ca="1">IF(OFFSET(DATA!$Y$15,$B51-1,0)="","  年　月　日",OFFSET(DATA!$Y$15,$B51-1,0))</f>
        <v xml:space="preserve">  年　月　日</v>
      </c>
      <c r="AG51" s="351"/>
      <c r="AH51" s="351"/>
      <c r="AI51" s="351"/>
      <c r="AJ51" s="352"/>
      <c r="AK51" s="359" t="str">
        <f ca="1">IF(BLOOD=1,IF(LEN(AZ51)=8,LEFT(AZ51,2),LEFT(AZ51,1)),AZ51)</f>
        <v/>
      </c>
      <c r="AL51" s="362" t="str">
        <f ca="1">IF(OFFSET(DATA!$AC$15,$B51-1,0)="","  年　月　日",OFFSET(DATA!$AC$15,$B51-1,0))</f>
        <v xml:space="preserve">  年　月　日</v>
      </c>
      <c r="AM51" s="314" t="str">
        <f ca="1">INDIRECT("TMP!T" &amp; 2 + ($B51-1)*5)</f>
        <v xml:space="preserve">
</v>
      </c>
      <c r="AN51" s="315"/>
      <c r="AO51" s="315"/>
      <c r="AP51" s="315" t="str">
        <f ca="1">INDIRECT("TMP!U" &amp; 2 + ($B51-1)*5)</f>
        <v xml:space="preserve">
</v>
      </c>
      <c r="AQ51" s="315"/>
      <c r="AR51" s="320" t="str">
        <f ca="1">INDIRECT("TMP!V" &amp; 2 + ($B51-1)*5)</f>
        <v xml:space="preserve">
</v>
      </c>
      <c r="AS51" s="323" t="str">
        <f ca="1">IF(OFFSET(DATA!$AT$15,$B51-1,0)="","  年　月　日",OFFSET(DATA!$AT$15,$B51-1,0))</f>
        <v xml:space="preserve">  年　月　日</v>
      </c>
      <c r="AT51" s="413">
        <f ca="1">OFFSET(DATA!$BB$15,$B51-1,0)</f>
        <v>0</v>
      </c>
      <c r="AU51" s="414"/>
      <c r="AV51" s="2"/>
      <c r="AW51" s="392">
        <f ca="1">OFFSET(DATA!$AV$15,$B51-1,0)</f>
        <v>0</v>
      </c>
      <c r="AX51" s="299">
        <f ca="1">OFFSET(DATA!$AX$15,$B51-1,0)</f>
        <v>0</v>
      </c>
      <c r="AY51" s="299">
        <f ca="1">OFFSET(DATA!$AZ$15,$B51-1,0)</f>
        <v>0</v>
      </c>
      <c r="AZ51" s="299" t="str">
        <f ca="1">IF(OFFSET(DATA!$AB$15,$B51-1,0)="","",OFFSET(DATA!$AB$15,$B51-1,0))</f>
        <v/>
      </c>
      <c r="BA51" s="189" t="str">
        <f ca="1">IF(OR(YUBIN=2,OFFSET(DATA!$Q$15,$B51-1,0)=""),"","〒"&amp;OFFSET(DATA!$Q$15,$B51-1,0)&amp;CHAR(10))</f>
        <v/>
      </c>
      <c r="BB51" s="2"/>
      <c r="BC51" s="2"/>
      <c r="BD51" s="2"/>
      <c r="BE51" s="2"/>
      <c r="BF51" s="2"/>
      <c r="BG51" s="2"/>
    </row>
    <row r="52" spans="2:59" ht="9.9499999999999993" customHeight="1">
      <c r="B52" s="369"/>
      <c r="C52" s="250"/>
      <c r="D52" s="251"/>
      <c r="E52" s="252"/>
      <c r="F52" s="375"/>
      <c r="G52" s="376"/>
      <c r="H52" s="380"/>
      <c r="I52" s="236"/>
      <c r="J52" s="241"/>
      <c r="K52" s="242"/>
      <c r="L52" s="242"/>
      <c r="M52" s="242"/>
      <c r="N52" s="242"/>
      <c r="O52" s="243"/>
      <c r="P52" s="332"/>
      <c r="Q52" s="333"/>
      <c r="R52" s="333"/>
      <c r="S52" s="333"/>
      <c r="T52" s="333"/>
      <c r="U52" s="334"/>
      <c r="V52" s="340"/>
      <c r="W52" s="341"/>
      <c r="X52" s="341"/>
      <c r="Y52" s="341"/>
      <c r="Z52" s="341"/>
      <c r="AA52" s="341"/>
      <c r="AB52" s="341"/>
      <c r="AC52" s="346"/>
      <c r="AD52" s="346"/>
      <c r="AE52" s="347"/>
      <c r="AF52" s="353"/>
      <c r="AG52" s="354"/>
      <c r="AH52" s="354"/>
      <c r="AI52" s="354"/>
      <c r="AJ52" s="355"/>
      <c r="AK52" s="360"/>
      <c r="AL52" s="363"/>
      <c r="AM52" s="316"/>
      <c r="AN52" s="317"/>
      <c r="AO52" s="317"/>
      <c r="AP52" s="317"/>
      <c r="AQ52" s="317"/>
      <c r="AR52" s="321"/>
      <c r="AS52" s="324"/>
      <c r="AT52" s="384"/>
      <c r="AU52" s="385"/>
      <c r="AV52" s="2"/>
      <c r="AW52" s="393"/>
      <c r="AX52" s="301"/>
      <c r="AY52" s="301"/>
      <c r="AZ52" s="300"/>
      <c r="BA52" s="189"/>
      <c r="BB52" s="2"/>
      <c r="BC52" s="2"/>
      <c r="BD52" s="2"/>
      <c r="BE52" s="2"/>
      <c r="BF52" s="2"/>
      <c r="BG52" s="2"/>
    </row>
    <row r="53" spans="2:59" ht="9.9499999999999993" customHeight="1">
      <c r="B53" s="370"/>
      <c r="C53" s="253"/>
      <c r="D53" s="254"/>
      <c r="E53" s="255"/>
      <c r="F53" s="375"/>
      <c r="G53" s="376"/>
      <c r="H53" s="380"/>
      <c r="I53" s="236"/>
      <c r="J53" s="244"/>
      <c r="K53" s="245"/>
      <c r="L53" s="245"/>
      <c r="M53" s="245"/>
      <c r="N53" s="245"/>
      <c r="O53" s="246"/>
      <c r="P53" s="335"/>
      <c r="Q53" s="336"/>
      <c r="R53" s="336"/>
      <c r="S53" s="336"/>
      <c r="T53" s="336"/>
      <c r="U53" s="337"/>
      <c r="V53" s="342"/>
      <c r="W53" s="343"/>
      <c r="X53" s="343"/>
      <c r="Y53" s="343"/>
      <c r="Z53" s="343"/>
      <c r="AA53" s="343"/>
      <c r="AB53" s="343"/>
      <c r="AC53" s="348"/>
      <c r="AD53" s="348"/>
      <c r="AE53" s="349"/>
      <c r="AF53" s="356"/>
      <c r="AG53" s="357"/>
      <c r="AH53" s="357"/>
      <c r="AI53" s="357"/>
      <c r="AJ53" s="358"/>
      <c r="AK53" s="360"/>
      <c r="AL53" s="364"/>
      <c r="AM53" s="316"/>
      <c r="AN53" s="317"/>
      <c r="AO53" s="317"/>
      <c r="AP53" s="317"/>
      <c r="AQ53" s="317"/>
      <c r="AR53" s="321"/>
      <c r="AS53" s="325"/>
      <c r="AT53" s="415"/>
      <c r="AU53" s="416"/>
      <c r="AV53" s="75"/>
      <c r="AW53" s="502">
        <f t="shared" ref="AW53" ca="1" si="15">AW51</f>
        <v>0</v>
      </c>
      <c r="AX53" s="504" t="str">
        <f t="shared" ref="AX53" ca="1" si="16">IF(COUNTIF(AX51,"*受給者*"),"受給者",IF(COUNTIF(AX51,"*国民年金*"),"国民年金",IF(COUNTIF(AX51,"厚生年金"),"厚生年金","")))</f>
        <v/>
      </c>
      <c r="AY53" s="504">
        <f t="shared" ref="AY53" ca="1" si="17">AY51</f>
        <v>0</v>
      </c>
      <c r="AZ53" s="300"/>
      <c r="BA53" s="189"/>
      <c r="BB53" s="2"/>
      <c r="BC53" s="2"/>
      <c r="BD53" s="2"/>
      <c r="BE53" s="2"/>
      <c r="BF53" s="2"/>
      <c r="BG53" s="2"/>
    </row>
    <row r="54" spans="2:59" ht="9.9499999999999993" customHeight="1">
      <c r="B54" s="370"/>
      <c r="C54" s="231">
        <f ca="1">OFFSET(DATA!$A$15,$B51-1,0)</f>
        <v>0</v>
      </c>
      <c r="D54" s="232"/>
      <c r="E54" s="233"/>
      <c r="F54" s="375"/>
      <c r="G54" s="376"/>
      <c r="H54" s="380"/>
      <c r="I54" s="236"/>
      <c r="J54" s="37"/>
      <c r="K54" s="394">
        <f ca="1">OFFSET(DATA!$M$15,$B51-1,0)</f>
        <v>0</v>
      </c>
      <c r="L54" s="394"/>
      <c r="M54" s="397" t="s">
        <v>213</v>
      </c>
      <c r="N54" s="397"/>
      <c r="O54" s="38"/>
      <c r="P54" s="37"/>
      <c r="Q54" s="394">
        <f ca="1">OFFSET(DATA!$O$15,$B51-1,0)</f>
        <v>0</v>
      </c>
      <c r="R54" s="394"/>
      <c r="S54" s="397" t="s">
        <v>214</v>
      </c>
      <c r="T54" s="397"/>
      <c r="U54" s="38"/>
      <c r="V54" s="400" t="str">
        <f ca="1">BA54&amp;OFFSET(DATA!$U$15,$B51-1,0)</f>
        <v/>
      </c>
      <c r="W54" s="401"/>
      <c r="X54" s="401"/>
      <c r="Y54" s="401"/>
      <c r="Z54" s="401"/>
      <c r="AA54" s="401"/>
      <c r="AB54" s="401"/>
      <c r="AC54" s="404" t="str">
        <f ca="1">OFFSET(DATA!$V$15,$B51-1,0) &amp; CHAR(10) &amp; OFFSET(DATA!$W$15,$B51-1,0)</f>
        <v xml:space="preserve">
</v>
      </c>
      <c r="AD54" s="404"/>
      <c r="AE54" s="405"/>
      <c r="AF54" s="408">
        <f ca="1">OFFSET(DATA!$Z$15,$B51-1,0)</f>
        <v>0</v>
      </c>
      <c r="AG54" s="408"/>
      <c r="AH54" s="397" t="s">
        <v>215</v>
      </c>
      <c r="AI54" s="397">
        <f ca="1">OFFSET(DATA!$AA$15,$B51-1,0)</f>
        <v>0</v>
      </c>
      <c r="AJ54" s="410"/>
      <c r="AK54" s="360"/>
      <c r="AL54" s="365">
        <f ca="1">OFFSET(DATA!$AD$15,$B51-1,0)</f>
        <v>0</v>
      </c>
      <c r="AM54" s="316"/>
      <c r="AN54" s="317"/>
      <c r="AO54" s="317"/>
      <c r="AP54" s="317"/>
      <c r="AQ54" s="317"/>
      <c r="AR54" s="321"/>
      <c r="AS54" s="326" t="str">
        <f ca="1">IF(OFFSET(DATA!$AU$15,$B51-1,0)="","  年　月　日",OFFSET(DATA!$AU$15,$B51-1,0))</f>
        <v xml:space="preserve">  年　月　日</v>
      </c>
      <c r="AT54" s="382">
        <f ca="1">OFFSET(DATA!$BC$15,$B51-1,0)</f>
        <v>0</v>
      </c>
      <c r="AU54" s="383"/>
      <c r="AV54" s="2"/>
      <c r="AW54" s="503"/>
      <c r="AX54" s="505"/>
      <c r="AY54" s="505"/>
      <c r="AZ54" s="300"/>
      <c r="BA54" s="189" t="str">
        <f ca="1">IF(OR(YUBIN=2,OFFSET(DATA!$T$15,$B51-1,0)=""),"","〒"&amp;OFFSET(DATA!$T$15,$B51-1,0)&amp;CHAR(10))</f>
        <v/>
      </c>
      <c r="BB54" s="2"/>
      <c r="BC54" s="2"/>
      <c r="BD54" s="2"/>
      <c r="BE54" s="2"/>
      <c r="BF54" s="2"/>
      <c r="BG54" s="2"/>
    </row>
    <row r="55" spans="2:59" ht="9.9499999999999993" customHeight="1">
      <c r="B55" s="371"/>
      <c r="C55" s="202"/>
      <c r="D55" s="208"/>
      <c r="E55" s="203"/>
      <c r="F55" s="375"/>
      <c r="G55" s="376"/>
      <c r="H55" s="380"/>
      <c r="I55" s="236"/>
      <c r="J55" s="71"/>
      <c r="K55" s="395"/>
      <c r="L55" s="395"/>
      <c r="M55" s="398"/>
      <c r="N55" s="398"/>
      <c r="O55" s="102"/>
      <c r="P55" s="71"/>
      <c r="Q55" s="395"/>
      <c r="R55" s="395"/>
      <c r="S55" s="398"/>
      <c r="T55" s="398"/>
      <c r="U55" s="102"/>
      <c r="V55" s="340"/>
      <c r="W55" s="341"/>
      <c r="X55" s="341"/>
      <c r="Y55" s="341"/>
      <c r="Z55" s="341"/>
      <c r="AA55" s="341"/>
      <c r="AB55" s="341"/>
      <c r="AC55" s="341"/>
      <c r="AD55" s="341"/>
      <c r="AE55" s="406"/>
      <c r="AF55" s="394"/>
      <c r="AG55" s="394"/>
      <c r="AH55" s="398"/>
      <c r="AI55" s="398"/>
      <c r="AJ55" s="411"/>
      <c r="AK55" s="360"/>
      <c r="AL55" s="366"/>
      <c r="AM55" s="316"/>
      <c r="AN55" s="317"/>
      <c r="AO55" s="317"/>
      <c r="AP55" s="317"/>
      <c r="AQ55" s="317"/>
      <c r="AR55" s="321"/>
      <c r="AS55" s="327"/>
      <c r="AT55" s="384"/>
      <c r="AU55" s="385"/>
      <c r="AV55" s="2"/>
      <c r="AW55" s="392"/>
      <c r="AX55" s="299"/>
      <c r="AY55" s="299">
        <f ca="1">OFFSET(DATA!$BA$15,$B51-1,0)</f>
        <v>0</v>
      </c>
      <c r="AZ55" s="300"/>
      <c r="BA55" s="189"/>
      <c r="BB55" s="2"/>
      <c r="BC55" s="2"/>
      <c r="BD55" s="2"/>
      <c r="BE55" s="2"/>
      <c r="BF55" s="2"/>
      <c r="BG55" s="2"/>
    </row>
    <row r="56" spans="2:59" ht="9.9499999999999993" customHeight="1">
      <c r="B56" s="372"/>
      <c r="C56" s="204"/>
      <c r="D56" s="234"/>
      <c r="E56" s="205"/>
      <c r="F56" s="377"/>
      <c r="G56" s="378"/>
      <c r="H56" s="381"/>
      <c r="I56" s="237"/>
      <c r="J56" s="39"/>
      <c r="K56" s="396"/>
      <c r="L56" s="396"/>
      <c r="M56" s="399"/>
      <c r="N56" s="399"/>
      <c r="O56" s="40"/>
      <c r="P56" s="39"/>
      <c r="Q56" s="396"/>
      <c r="R56" s="396"/>
      <c r="S56" s="399"/>
      <c r="T56" s="399"/>
      <c r="U56" s="40"/>
      <c r="V56" s="402"/>
      <c r="W56" s="403"/>
      <c r="X56" s="403"/>
      <c r="Y56" s="403"/>
      <c r="Z56" s="403"/>
      <c r="AA56" s="403"/>
      <c r="AB56" s="403"/>
      <c r="AC56" s="403"/>
      <c r="AD56" s="403"/>
      <c r="AE56" s="407"/>
      <c r="AF56" s="409"/>
      <c r="AG56" s="409"/>
      <c r="AH56" s="399"/>
      <c r="AI56" s="399"/>
      <c r="AJ56" s="412"/>
      <c r="AK56" s="361"/>
      <c r="AL56" s="367"/>
      <c r="AM56" s="318"/>
      <c r="AN56" s="319"/>
      <c r="AO56" s="319"/>
      <c r="AP56" s="319"/>
      <c r="AQ56" s="319"/>
      <c r="AR56" s="322"/>
      <c r="AS56" s="328"/>
      <c r="AT56" s="386"/>
      <c r="AU56" s="387"/>
      <c r="AV56" s="2"/>
      <c r="AW56" s="393"/>
      <c r="AX56" s="301"/>
      <c r="AY56" s="301"/>
      <c r="AZ56" s="301"/>
      <c r="BA56" s="189"/>
      <c r="BB56" s="2"/>
      <c r="BC56" s="2"/>
      <c r="BD56" s="2"/>
      <c r="BE56" s="2"/>
      <c r="BF56" s="2"/>
      <c r="BG56" s="2"/>
    </row>
    <row r="57" spans="2:59" ht="9.9499999999999993" customHeight="1">
      <c r="B57" s="368">
        <v>8</v>
      </c>
      <c r="C57" s="247">
        <f ca="1">OFFSET(DATA!$B$15,$B57-1,0)</f>
        <v>0</v>
      </c>
      <c r="D57" s="248"/>
      <c r="E57" s="249"/>
      <c r="F57" s="373">
        <f ca="1">OFFSET(DATA!$C$15,$B57-1,0)</f>
        <v>0</v>
      </c>
      <c r="G57" s="374"/>
      <c r="H57" s="379" t="str">
        <f ca="1">OFFSET(TMP!$H$1,($B57-1)*4,0)</f>
        <v xml:space="preserve">
</v>
      </c>
      <c r="I57" s="235" t="str">
        <f ca="1">OFFSET(TMP!$I$1,($B57-1)*4,0)</f>
        <v xml:space="preserve">
</v>
      </c>
      <c r="J57" s="238" t="str">
        <f ca="1">IF(OFFSET(DATA!$L$15,$B57-1,0)="","  年　月　日",OFFSET(DATA!$L$15,$B57-1,0))</f>
        <v xml:space="preserve">  年　月　日</v>
      </c>
      <c r="K57" s="239"/>
      <c r="L57" s="239"/>
      <c r="M57" s="239"/>
      <c r="N57" s="239"/>
      <c r="O57" s="240"/>
      <c r="P57" s="329" t="str">
        <f ca="1">IF(OFFSET(DATA!$N$15,$B57-1,0)="","  年　月　日",OFFSET(DATA!$N$15,$B57-1,0))</f>
        <v xml:space="preserve">  年　月　日</v>
      </c>
      <c r="Q57" s="330"/>
      <c r="R57" s="330"/>
      <c r="S57" s="330"/>
      <c r="T57" s="330"/>
      <c r="U57" s="331"/>
      <c r="V57" s="338" t="str">
        <f ca="1">BA57&amp;OFFSET(DATA!$R$15,$B57-1,0)</f>
        <v/>
      </c>
      <c r="W57" s="339"/>
      <c r="X57" s="339"/>
      <c r="Y57" s="339"/>
      <c r="Z57" s="339"/>
      <c r="AA57" s="339"/>
      <c r="AB57" s="339"/>
      <c r="AC57" s="344">
        <f ca="1">OFFSET(DATA!$S$15,$B57-1,0)</f>
        <v>0</v>
      </c>
      <c r="AD57" s="344"/>
      <c r="AE57" s="345"/>
      <c r="AF57" s="350" t="str">
        <f ca="1">IF(OFFSET(DATA!$Y$15,$B57-1,0)="","  年　月　日",OFFSET(DATA!$Y$15,$B57-1,0))</f>
        <v xml:space="preserve">  年　月　日</v>
      </c>
      <c r="AG57" s="351"/>
      <c r="AH57" s="351"/>
      <c r="AI57" s="351"/>
      <c r="AJ57" s="352"/>
      <c r="AK57" s="359" t="str">
        <f ca="1">IF(BLOOD=1,IF(LEN(AZ57)=8,LEFT(AZ57,2),LEFT(AZ57,1)),AZ57)</f>
        <v/>
      </c>
      <c r="AL57" s="362" t="str">
        <f ca="1">IF(OFFSET(DATA!$AC$15,$B57-1,0)="","  年　月　日",OFFSET(DATA!$AC$15,$B57-1,0))</f>
        <v xml:space="preserve">  年　月　日</v>
      </c>
      <c r="AM57" s="314" t="str">
        <f ca="1">INDIRECT("TMP!T" &amp; 2 + ($B57-1)*5)</f>
        <v xml:space="preserve">
</v>
      </c>
      <c r="AN57" s="315"/>
      <c r="AO57" s="315"/>
      <c r="AP57" s="315" t="str">
        <f ca="1">INDIRECT("TMP!U" &amp; 2 + ($B57-1)*5)</f>
        <v xml:space="preserve">
</v>
      </c>
      <c r="AQ57" s="315"/>
      <c r="AR57" s="320" t="str">
        <f ca="1">INDIRECT("TMP!V" &amp; 2 + ($B57-1)*5)</f>
        <v xml:space="preserve">
</v>
      </c>
      <c r="AS57" s="323" t="str">
        <f ca="1">IF(OFFSET(DATA!$AT$15,$B57-1,0)="","  年　月　日",OFFSET(DATA!$AT$15,$B57-1,0))</f>
        <v xml:space="preserve">  年　月　日</v>
      </c>
      <c r="AT57" s="413">
        <f ca="1">OFFSET(DATA!$BB$15,$B57-1,0)</f>
        <v>0</v>
      </c>
      <c r="AU57" s="414"/>
      <c r="AV57" s="2"/>
      <c r="AW57" s="392">
        <f ca="1">OFFSET(DATA!$AV$15,$B57-1,0)</f>
        <v>0</v>
      </c>
      <c r="AX57" s="299">
        <f ca="1">OFFSET(DATA!$AX$15,$B57-1,0)</f>
        <v>0</v>
      </c>
      <c r="AY57" s="299">
        <f ca="1">OFFSET(DATA!$AZ$15,$B57-1,0)</f>
        <v>0</v>
      </c>
      <c r="AZ57" s="299" t="str">
        <f ca="1">IF(OFFSET(DATA!$AB$15,$B57-1,0)="","",OFFSET(DATA!$AB$15,$B57-1,0))</f>
        <v/>
      </c>
      <c r="BA57" s="189" t="str">
        <f ca="1">IF(OR(YUBIN=2,OFFSET(DATA!$Q$15,$B57-1,0)=""),"","〒"&amp;OFFSET(DATA!$Q$15,$B57-1,0)&amp;CHAR(10))</f>
        <v/>
      </c>
      <c r="BB57" s="2"/>
      <c r="BC57" s="2"/>
      <c r="BD57" s="2"/>
      <c r="BE57" s="2"/>
      <c r="BF57" s="2"/>
      <c r="BG57" s="2"/>
    </row>
    <row r="58" spans="2:59" ht="9.9499999999999993" customHeight="1">
      <c r="B58" s="369"/>
      <c r="C58" s="250"/>
      <c r="D58" s="251"/>
      <c r="E58" s="252"/>
      <c r="F58" s="375"/>
      <c r="G58" s="376"/>
      <c r="H58" s="380"/>
      <c r="I58" s="236"/>
      <c r="J58" s="241"/>
      <c r="K58" s="242"/>
      <c r="L58" s="242"/>
      <c r="M58" s="242"/>
      <c r="N58" s="242"/>
      <c r="O58" s="243"/>
      <c r="P58" s="332"/>
      <c r="Q58" s="333"/>
      <c r="R58" s="333"/>
      <c r="S58" s="333"/>
      <c r="T58" s="333"/>
      <c r="U58" s="334"/>
      <c r="V58" s="340"/>
      <c r="W58" s="341"/>
      <c r="X58" s="341"/>
      <c r="Y58" s="341"/>
      <c r="Z58" s="341"/>
      <c r="AA58" s="341"/>
      <c r="AB58" s="341"/>
      <c r="AC58" s="346"/>
      <c r="AD58" s="346"/>
      <c r="AE58" s="347"/>
      <c r="AF58" s="353"/>
      <c r="AG58" s="354"/>
      <c r="AH58" s="354"/>
      <c r="AI58" s="354"/>
      <c r="AJ58" s="355"/>
      <c r="AK58" s="360"/>
      <c r="AL58" s="363"/>
      <c r="AM58" s="316"/>
      <c r="AN58" s="317"/>
      <c r="AO58" s="317"/>
      <c r="AP58" s="317"/>
      <c r="AQ58" s="317"/>
      <c r="AR58" s="321"/>
      <c r="AS58" s="324"/>
      <c r="AT58" s="384"/>
      <c r="AU58" s="385"/>
      <c r="AV58" s="2"/>
      <c r="AW58" s="393"/>
      <c r="AX58" s="301"/>
      <c r="AY58" s="301"/>
      <c r="AZ58" s="300"/>
      <c r="BA58" s="189"/>
      <c r="BB58" s="2"/>
      <c r="BC58" s="2"/>
      <c r="BD58" s="2"/>
      <c r="BE58" s="2"/>
      <c r="BF58" s="2"/>
      <c r="BG58" s="2"/>
    </row>
    <row r="59" spans="2:59" ht="9.9499999999999993" customHeight="1">
      <c r="B59" s="370"/>
      <c r="C59" s="253"/>
      <c r="D59" s="254"/>
      <c r="E59" s="255"/>
      <c r="F59" s="375"/>
      <c r="G59" s="376"/>
      <c r="H59" s="380"/>
      <c r="I59" s="236"/>
      <c r="J59" s="244"/>
      <c r="K59" s="245"/>
      <c r="L59" s="245"/>
      <c r="M59" s="245"/>
      <c r="N59" s="245"/>
      <c r="O59" s="246"/>
      <c r="P59" s="335"/>
      <c r="Q59" s="336"/>
      <c r="R59" s="336"/>
      <c r="S59" s="336"/>
      <c r="T59" s="336"/>
      <c r="U59" s="337"/>
      <c r="V59" s="342"/>
      <c r="W59" s="343"/>
      <c r="X59" s="343"/>
      <c r="Y59" s="343"/>
      <c r="Z59" s="343"/>
      <c r="AA59" s="343"/>
      <c r="AB59" s="343"/>
      <c r="AC59" s="348"/>
      <c r="AD59" s="348"/>
      <c r="AE59" s="349"/>
      <c r="AF59" s="356"/>
      <c r="AG59" s="357"/>
      <c r="AH59" s="357"/>
      <c r="AI59" s="357"/>
      <c r="AJ59" s="358"/>
      <c r="AK59" s="360"/>
      <c r="AL59" s="364"/>
      <c r="AM59" s="316"/>
      <c r="AN59" s="317"/>
      <c r="AO59" s="317"/>
      <c r="AP59" s="317"/>
      <c r="AQ59" s="317"/>
      <c r="AR59" s="321"/>
      <c r="AS59" s="325"/>
      <c r="AT59" s="415"/>
      <c r="AU59" s="416"/>
      <c r="AV59" s="75"/>
      <c r="AW59" s="502">
        <f t="shared" ref="AW59" ca="1" si="18">AW57</f>
        <v>0</v>
      </c>
      <c r="AX59" s="504" t="str">
        <f t="shared" ref="AX59" ca="1" si="19">IF(COUNTIF(AX57,"*受給者*"),"受給者",IF(COUNTIF(AX57,"*国民年金*"),"国民年金",IF(COUNTIF(AX57,"厚生年金"),"厚生年金","")))</f>
        <v/>
      </c>
      <c r="AY59" s="504">
        <f t="shared" ref="AY59" ca="1" si="20">AY57</f>
        <v>0</v>
      </c>
      <c r="AZ59" s="300"/>
      <c r="BA59" s="189"/>
      <c r="BB59" s="2"/>
      <c r="BC59" s="2"/>
      <c r="BD59" s="2"/>
      <c r="BE59" s="2"/>
      <c r="BF59" s="2"/>
      <c r="BG59" s="2"/>
    </row>
    <row r="60" spans="2:59" ht="9.9499999999999993" customHeight="1">
      <c r="B60" s="370"/>
      <c r="C60" s="231">
        <f ca="1">OFFSET(DATA!$A$15,$B57-1,0)</f>
        <v>0</v>
      </c>
      <c r="D60" s="232"/>
      <c r="E60" s="233"/>
      <c r="F60" s="375"/>
      <c r="G60" s="376"/>
      <c r="H60" s="380"/>
      <c r="I60" s="236"/>
      <c r="J60" s="37"/>
      <c r="K60" s="394">
        <f ca="1">OFFSET(DATA!$M$15,$B57-1,0)</f>
        <v>0</v>
      </c>
      <c r="L60" s="394"/>
      <c r="M60" s="397" t="s">
        <v>213</v>
      </c>
      <c r="N60" s="397"/>
      <c r="O60" s="38"/>
      <c r="P60" s="37"/>
      <c r="Q60" s="394">
        <f ca="1">OFFSET(DATA!$O$15,$B57-1,0)</f>
        <v>0</v>
      </c>
      <c r="R60" s="394"/>
      <c r="S60" s="397" t="s">
        <v>214</v>
      </c>
      <c r="T60" s="397"/>
      <c r="U60" s="38"/>
      <c r="V60" s="400" t="str">
        <f ca="1">BA60&amp;OFFSET(DATA!$U$15,$B57-1,0)</f>
        <v/>
      </c>
      <c r="W60" s="401"/>
      <c r="X60" s="401"/>
      <c r="Y60" s="401"/>
      <c r="Z60" s="401"/>
      <c r="AA60" s="401"/>
      <c r="AB60" s="401"/>
      <c r="AC60" s="404" t="str">
        <f ca="1">OFFSET(DATA!$V$15,$B57-1,0) &amp; CHAR(10) &amp; OFFSET(DATA!$W$15,$B57-1,0)</f>
        <v xml:space="preserve">
</v>
      </c>
      <c r="AD60" s="404"/>
      <c r="AE60" s="405"/>
      <c r="AF60" s="408">
        <f ca="1">OFFSET(DATA!$Z$15,$B57-1,0)</f>
        <v>0</v>
      </c>
      <c r="AG60" s="408"/>
      <c r="AH60" s="397" t="s">
        <v>215</v>
      </c>
      <c r="AI60" s="397">
        <f ca="1">OFFSET(DATA!$AA$15,$B57-1,0)</f>
        <v>0</v>
      </c>
      <c r="AJ60" s="410"/>
      <c r="AK60" s="360"/>
      <c r="AL60" s="365">
        <f ca="1">OFFSET(DATA!$AD$15,$B57-1,0)</f>
        <v>0</v>
      </c>
      <c r="AM60" s="316"/>
      <c r="AN60" s="317"/>
      <c r="AO60" s="317"/>
      <c r="AP60" s="317"/>
      <c r="AQ60" s="317"/>
      <c r="AR60" s="321"/>
      <c r="AS60" s="326" t="str">
        <f ca="1">IF(OFFSET(DATA!$AU$15,$B57-1,0)="","  年　月　日",OFFSET(DATA!$AU$15,$B57-1,0))</f>
        <v xml:space="preserve">  年　月　日</v>
      </c>
      <c r="AT60" s="382">
        <f ca="1">OFFSET(DATA!$BC$15,$B57-1,0)</f>
        <v>0</v>
      </c>
      <c r="AU60" s="383"/>
      <c r="AV60" s="2"/>
      <c r="AW60" s="503"/>
      <c r="AX60" s="505"/>
      <c r="AY60" s="505"/>
      <c r="AZ60" s="300"/>
      <c r="BA60" s="189" t="str">
        <f ca="1">IF(OR(YUBIN=2,OFFSET(DATA!$T$15,$B57-1,0)=""),"","〒"&amp;OFFSET(DATA!$T$15,$B57-1,0)&amp;CHAR(10))</f>
        <v/>
      </c>
      <c r="BB60" s="2"/>
      <c r="BC60" s="2"/>
      <c r="BD60" s="2"/>
      <c r="BE60" s="2"/>
      <c r="BF60" s="2"/>
      <c r="BG60" s="2"/>
    </row>
    <row r="61" spans="2:59" ht="9.9499999999999993" customHeight="1">
      <c r="B61" s="371"/>
      <c r="C61" s="202"/>
      <c r="D61" s="208"/>
      <c r="E61" s="203"/>
      <c r="F61" s="375"/>
      <c r="G61" s="376"/>
      <c r="H61" s="380"/>
      <c r="I61" s="236"/>
      <c r="J61" s="71"/>
      <c r="K61" s="395"/>
      <c r="L61" s="395"/>
      <c r="M61" s="398"/>
      <c r="N61" s="398"/>
      <c r="O61" s="102"/>
      <c r="P61" s="71"/>
      <c r="Q61" s="395"/>
      <c r="R61" s="395"/>
      <c r="S61" s="398"/>
      <c r="T61" s="398"/>
      <c r="U61" s="102"/>
      <c r="V61" s="340"/>
      <c r="W61" s="341"/>
      <c r="X61" s="341"/>
      <c r="Y61" s="341"/>
      <c r="Z61" s="341"/>
      <c r="AA61" s="341"/>
      <c r="AB61" s="341"/>
      <c r="AC61" s="341"/>
      <c r="AD61" s="341"/>
      <c r="AE61" s="406"/>
      <c r="AF61" s="394"/>
      <c r="AG61" s="394"/>
      <c r="AH61" s="398"/>
      <c r="AI61" s="398"/>
      <c r="AJ61" s="411"/>
      <c r="AK61" s="360"/>
      <c r="AL61" s="366"/>
      <c r="AM61" s="316"/>
      <c r="AN61" s="317"/>
      <c r="AO61" s="317"/>
      <c r="AP61" s="317"/>
      <c r="AQ61" s="317"/>
      <c r="AR61" s="321"/>
      <c r="AS61" s="327"/>
      <c r="AT61" s="384"/>
      <c r="AU61" s="385"/>
      <c r="AV61" s="2"/>
      <c r="AW61" s="392"/>
      <c r="AX61" s="299"/>
      <c r="AY61" s="299">
        <f ca="1">OFFSET(DATA!$BA$15,$B57-1,0)</f>
        <v>0</v>
      </c>
      <c r="AZ61" s="300"/>
      <c r="BA61" s="189"/>
      <c r="BB61" s="2"/>
      <c r="BC61" s="2"/>
      <c r="BD61" s="2"/>
      <c r="BE61" s="2"/>
      <c r="BF61" s="2"/>
      <c r="BG61" s="2"/>
    </row>
    <row r="62" spans="2:59" ht="9.9499999999999993" customHeight="1">
      <c r="B62" s="372"/>
      <c r="C62" s="204"/>
      <c r="D62" s="234"/>
      <c r="E62" s="205"/>
      <c r="F62" s="377"/>
      <c r="G62" s="378"/>
      <c r="H62" s="381"/>
      <c r="I62" s="237"/>
      <c r="J62" s="39"/>
      <c r="K62" s="396"/>
      <c r="L62" s="396"/>
      <c r="M62" s="399"/>
      <c r="N62" s="399"/>
      <c r="O62" s="40"/>
      <c r="P62" s="39"/>
      <c r="Q62" s="396"/>
      <c r="R62" s="396"/>
      <c r="S62" s="399"/>
      <c r="T62" s="399"/>
      <c r="U62" s="40"/>
      <c r="V62" s="402"/>
      <c r="W62" s="403"/>
      <c r="X62" s="403"/>
      <c r="Y62" s="403"/>
      <c r="Z62" s="403"/>
      <c r="AA62" s="403"/>
      <c r="AB62" s="403"/>
      <c r="AC62" s="403"/>
      <c r="AD62" s="403"/>
      <c r="AE62" s="407"/>
      <c r="AF62" s="409"/>
      <c r="AG62" s="409"/>
      <c r="AH62" s="399"/>
      <c r="AI62" s="399"/>
      <c r="AJ62" s="412"/>
      <c r="AK62" s="361"/>
      <c r="AL62" s="367"/>
      <c r="AM62" s="318"/>
      <c r="AN62" s="319"/>
      <c r="AO62" s="319"/>
      <c r="AP62" s="319"/>
      <c r="AQ62" s="319"/>
      <c r="AR62" s="322"/>
      <c r="AS62" s="328"/>
      <c r="AT62" s="386"/>
      <c r="AU62" s="387"/>
      <c r="AV62" s="2"/>
      <c r="AW62" s="393"/>
      <c r="AX62" s="301"/>
      <c r="AY62" s="301"/>
      <c r="AZ62" s="301"/>
      <c r="BA62" s="189"/>
      <c r="BB62" s="2"/>
      <c r="BC62" s="2"/>
      <c r="BD62" s="2"/>
      <c r="BE62" s="2"/>
      <c r="BF62" s="2"/>
      <c r="BG62" s="2"/>
    </row>
    <row r="63" spans="2:59" ht="9.9499999999999993" customHeight="1">
      <c r="B63" s="368">
        <v>9</v>
      </c>
      <c r="C63" s="247">
        <f ca="1">OFFSET(DATA!$B$15,$B63-1,0)</f>
        <v>0</v>
      </c>
      <c r="D63" s="248"/>
      <c r="E63" s="249"/>
      <c r="F63" s="373">
        <f ca="1">OFFSET(DATA!$C$15,$B63-1,0)</f>
        <v>0</v>
      </c>
      <c r="G63" s="374"/>
      <c r="H63" s="379" t="str">
        <f ca="1">OFFSET(TMP!$H$1,($B63-1)*4,0)</f>
        <v xml:space="preserve">
</v>
      </c>
      <c r="I63" s="235" t="str">
        <f ca="1">OFFSET(TMP!$I$1,($B63-1)*4,0)</f>
        <v xml:space="preserve">
</v>
      </c>
      <c r="J63" s="238" t="str">
        <f ca="1">IF(OFFSET(DATA!$L$15,$B63-1,0)="","  年　月　日",OFFSET(DATA!$L$15,$B63-1,0))</f>
        <v xml:space="preserve">  年　月　日</v>
      </c>
      <c r="K63" s="239"/>
      <c r="L63" s="239"/>
      <c r="M63" s="239"/>
      <c r="N63" s="239"/>
      <c r="O63" s="240"/>
      <c r="P63" s="329" t="str">
        <f ca="1">IF(OFFSET(DATA!$N$15,$B63-1,0)="","  年　月　日",OFFSET(DATA!$N$15,$B63-1,0))</f>
        <v xml:space="preserve">  年　月　日</v>
      </c>
      <c r="Q63" s="330"/>
      <c r="R63" s="330"/>
      <c r="S63" s="330"/>
      <c r="T63" s="330"/>
      <c r="U63" s="331"/>
      <c r="V63" s="338" t="str">
        <f ca="1">BA63&amp;OFFSET(DATA!$R$15,$B63-1,0)</f>
        <v/>
      </c>
      <c r="W63" s="339"/>
      <c r="X63" s="339"/>
      <c r="Y63" s="339"/>
      <c r="Z63" s="339"/>
      <c r="AA63" s="339"/>
      <c r="AB63" s="339"/>
      <c r="AC63" s="344">
        <f ca="1">OFFSET(DATA!$S$15,$B63-1,0)</f>
        <v>0</v>
      </c>
      <c r="AD63" s="344"/>
      <c r="AE63" s="345"/>
      <c r="AF63" s="350" t="str">
        <f ca="1">IF(OFFSET(DATA!$Y$15,$B63-1,0)="","  年　月　日",OFFSET(DATA!$Y$15,$B63-1,0))</f>
        <v xml:space="preserve">  年　月　日</v>
      </c>
      <c r="AG63" s="351"/>
      <c r="AH63" s="351"/>
      <c r="AI63" s="351"/>
      <c r="AJ63" s="352"/>
      <c r="AK63" s="359" t="str">
        <f ca="1">IF(BLOOD=1,IF(LEN(AZ63)=8,LEFT(AZ63,2),LEFT(AZ63,1)),AZ63)</f>
        <v/>
      </c>
      <c r="AL63" s="362" t="str">
        <f ca="1">IF(OFFSET(DATA!$AC$15,$B63-1,0)="","  年　月　日",OFFSET(DATA!$AC$15,$B63-1,0))</f>
        <v xml:space="preserve">  年　月　日</v>
      </c>
      <c r="AM63" s="314" t="str">
        <f ca="1">INDIRECT("TMP!T" &amp; 2 + ($B63-1)*5)</f>
        <v xml:space="preserve">
</v>
      </c>
      <c r="AN63" s="315"/>
      <c r="AO63" s="315"/>
      <c r="AP63" s="315" t="str">
        <f ca="1">INDIRECT("TMP!U" &amp; 2 + ($B63-1)*5)</f>
        <v xml:space="preserve">
</v>
      </c>
      <c r="AQ63" s="315"/>
      <c r="AR63" s="320" t="str">
        <f ca="1">INDIRECT("TMP!V" &amp; 2 + ($B63-1)*5)</f>
        <v xml:space="preserve">
</v>
      </c>
      <c r="AS63" s="323" t="str">
        <f ca="1">IF(OFFSET(DATA!$AT$15,$B63-1,0)="","  年　月　日",OFFSET(DATA!$AT$15,$B63-1,0))</f>
        <v xml:space="preserve">  年　月　日</v>
      </c>
      <c r="AT63" s="413">
        <f ca="1">OFFSET(DATA!$BB$15,$B63-1,0)</f>
        <v>0</v>
      </c>
      <c r="AU63" s="414"/>
      <c r="AV63" s="2"/>
      <c r="AW63" s="392">
        <f ca="1">OFFSET(DATA!$AV$15,$B63-1,0)</f>
        <v>0</v>
      </c>
      <c r="AX63" s="299">
        <f ca="1">OFFSET(DATA!$AX$15,$B63-1,0)</f>
        <v>0</v>
      </c>
      <c r="AY63" s="299">
        <f ca="1">OFFSET(DATA!$AZ$15,$B63-1,0)</f>
        <v>0</v>
      </c>
      <c r="AZ63" s="299" t="str">
        <f ca="1">IF(OFFSET(DATA!$AB$15,$B63-1,0)="","",OFFSET(DATA!$AB$15,$B63-1,0))</f>
        <v/>
      </c>
      <c r="BA63" s="189" t="str">
        <f ca="1">IF(OR(YUBIN=2,OFFSET(DATA!$Q$15,$B63-1,0)=""),"","〒"&amp;OFFSET(DATA!$Q$15,$B63-1,0)&amp;CHAR(10))</f>
        <v/>
      </c>
      <c r="BB63" s="2"/>
      <c r="BC63" s="2"/>
      <c r="BD63" s="2"/>
      <c r="BE63" s="2"/>
      <c r="BF63" s="2"/>
      <c r="BG63" s="2"/>
    </row>
    <row r="64" spans="2:59" ht="9.9499999999999993" customHeight="1">
      <c r="B64" s="369"/>
      <c r="C64" s="250"/>
      <c r="D64" s="251"/>
      <c r="E64" s="252"/>
      <c r="F64" s="375"/>
      <c r="G64" s="376"/>
      <c r="H64" s="380"/>
      <c r="I64" s="236"/>
      <c r="J64" s="241"/>
      <c r="K64" s="242"/>
      <c r="L64" s="242"/>
      <c r="M64" s="242"/>
      <c r="N64" s="242"/>
      <c r="O64" s="243"/>
      <c r="P64" s="332"/>
      <c r="Q64" s="333"/>
      <c r="R64" s="333"/>
      <c r="S64" s="333"/>
      <c r="T64" s="333"/>
      <c r="U64" s="334"/>
      <c r="V64" s="340"/>
      <c r="W64" s="341"/>
      <c r="X64" s="341"/>
      <c r="Y64" s="341"/>
      <c r="Z64" s="341"/>
      <c r="AA64" s="341"/>
      <c r="AB64" s="341"/>
      <c r="AC64" s="346"/>
      <c r="AD64" s="346"/>
      <c r="AE64" s="347"/>
      <c r="AF64" s="353"/>
      <c r="AG64" s="354"/>
      <c r="AH64" s="354"/>
      <c r="AI64" s="354"/>
      <c r="AJ64" s="355"/>
      <c r="AK64" s="360"/>
      <c r="AL64" s="363"/>
      <c r="AM64" s="316"/>
      <c r="AN64" s="317"/>
      <c r="AO64" s="317"/>
      <c r="AP64" s="317"/>
      <c r="AQ64" s="317"/>
      <c r="AR64" s="321"/>
      <c r="AS64" s="324"/>
      <c r="AT64" s="384"/>
      <c r="AU64" s="385"/>
      <c r="AV64" s="2"/>
      <c r="AW64" s="393"/>
      <c r="AX64" s="301"/>
      <c r="AY64" s="301"/>
      <c r="AZ64" s="300"/>
      <c r="BA64" s="189"/>
      <c r="BB64" s="2"/>
      <c r="BC64" s="2"/>
      <c r="BD64" s="2"/>
      <c r="BE64" s="2"/>
      <c r="BF64" s="2"/>
      <c r="BG64" s="2"/>
    </row>
    <row r="65" spans="2:60" ht="9.9499999999999993" customHeight="1">
      <c r="B65" s="370"/>
      <c r="C65" s="253"/>
      <c r="D65" s="254"/>
      <c r="E65" s="255"/>
      <c r="F65" s="375"/>
      <c r="G65" s="376"/>
      <c r="H65" s="380"/>
      <c r="I65" s="236"/>
      <c r="J65" s="244"/>
      <c r="K65" s="245"/>
      <c r="L65" s="245"/>
      <c r="M65" s="245"/>
      <c r="N65" s="245"/>
      <c r="O65" s="246"/>
      <c r="P65" s="335"/>
      <c r="Q65" s="336"/>
      <c r="R65" s="336"/>
      <c r="S65" s="336"/>
      <c r="T65" s="336"/>
      <c r="U65" s="337"/>
      <c r="V65" s="342"/>
      <c r="W65" s="343"/>
      <c r="X65" s="343"/>
      <c r="Y65" s="343"/>
      <c r="Z65" s="343"/>
      <c r="AA65" s="343"/>
      <c r="AB65" s="343"/>
      <c r="AC65" s="348"/>
      <c r="AD65" s="348"/>
      <c r="AE65" s="349"/>
      <c r="AF65" s="356"/>
      <c r="AG65" s="357"/>
      <c r="AH65" s="357"/>
      <c r="AI65" s="357"/>
      <c r="AJ65" s="358"/>
      <c r="AK65" s="360"/>
      <c r="AL65" s="364"/>
      <c r="AM65" s="316"/>
      <c r="AN65" s="317"/>
      <c r="AO65" s="317"/>
      <c r="AP65" s="317"/>
      <c r="AQ65" s="317"/>
      <c r="AR65" s="321"/>
      <c r="AS65" s="325"/>
      <c r="AT65" s="415"/>
      <c r="AU65" s="416"/>
      <c r="AV65" s="75"/>
      <c r="AW65" s="502">
        <f t="shared" ref="AW65" ca="1" si="21">AW63</f>
        <v>0</v>
      </c>
      <c r="AX65" s="504" t="str">
        <f t="shared" ref="AX65" ca="1" si="22">IF(COUNTIF(AX63,"*受給者*"),"受給者",IF(COUNTIF(AX63,"*国民年金*"),"国民年金",IF(COUNTIF(AX63,"厚生年金"),"厚生年金","")))</f>
        <v/>
      </c>
      <c r="AY65" s="504">
        <f t="shared" ref="AY65" ca="1" si="23">AY63</f>
        <v>0</v>
      </c>
      <c r="AZ65" s="300"/>
      <c r="BA65" s="189"/>
      <c r="BB65" s="2"/>
      <c r="BC65" s="2"/>
      <c r="BD65" s="2"/>
      <c r="BE65" s="2"/>
      <c r="BF65" s="2"/>
      <c r="BG65" s="2"/>
    </row>
    <row r="66" spans="2:60" ht="9.9499999999999993" customHeight="1">
      <c r="B66" s="370"/>
      <c r="C66" s="231">
        <f ca="1">OFFSET(DATA!$A$15,$B63-1,0)</f>
        <v>0</v>
      </c>
      <c r="D66" s="232"/>
      <c r="E66" s="233"/>
      <c r="F66" s="375"/>
      <c r="G66" s="376"/>
      <c r="H66" s="380"/>
      <c r="I66" s="236"/>
      <c r="J66" s="37"/>
      <c r="K66" s="394">
        <f ca="1">OFFSET(DATA!$M$15,$B63-1,0)</f>
        <v>0</v>
      </c>
      <c r="L66" s="394"/>
      <c r="M66" s="397" t="s">
        <v>213</v>
      </c>
      <c r="N66" s="397"/>
      <c r="O66" s="38"/>
      <c r="P66" s="37"/>
      <c r="Q66" s="394">
        <f ca="1">OFFSET(DATA!$O$15,$B63-1,0)</f>
        <v>0</v>
      </c>
      <c r="R66" s="394"/>
      <c r="S66" s="397" t="s">
        <v>214</v>
      </c>
      <c r="T66" s="397"/>
      <c r="U66" s="38"/>
      <c r="V66" s="400" t="str">
        <f ca="1">BA66&amp;OFFSET(DATA!$U$15,$B63-1,0)</f>
        <v/>
      </c>
      <c r="W66" s="401"/>
      <c r="X66" s="401"/>
      <c r="Y66" s="401"/>
      <c r="Z66" s="401"/>
      <c r="AA66" s="401"/>
      <c r="AB66" s="401"/>
      <c r="AC66" s="404" t="str">
        <f ca="1">OFFSET(DATA!$V$15,$B63-1,0) &amp; CHAR(10) &amp; OFFSET(DATA!$W$15,$B63-1,0)</f>
        <v xml:space="preserve">
</v>
      </c>
      <c r="AD66" s="404"/>
      <c r="AE66" s="405"/>
      <c r="AF66" s="408">
        <f ca="1">OFFSET(DATA!$Z$15,$B63-1,0)</f>
        <v>0</v>
      </c>
      <c r="AG66" s="408"/>
      <c r="AH66" s="397" t="s">
        <v>215</v>
      </c>
      <c r="AI66" s="397">
        <f ca="1">OFFSET(DATA!$AA$15,$B63-1,0)</f>
        <v>0</v>
      </c>
      <c r="AJ66" s="410"/>
      <c r="AK66" s="360"/>
      <c r="AL66" s="365">
        <f ca="1">OFFSET(DATA!$AD$15,$B63-1,0)</f>
        <v>0</v>
      </c>
      <c r="AM66" s="316"/>
      <c r="AN66" s="317"/>
      <c r="AO66" s="317"/>
      <c r="AP66" s="317"/>
      <c r="AQ66" s="317"/>
      <c r="AR66" s="321"/>
      <c r="AS66" s="326" t="str">
        <f ca="1">IF(OFFSET(DATA!$AU$15,$B63-1,0)="","  年　月　日",OFFSET(DATA!$AU$15,$B63-1,0))</f>
        <v xml:space="preserve">  年　月　日</v>
      </c>
      <c r="AT66" s="382">
        <f ca="1">OFFSET(DATA!$BC$15,$B63-1,0)</f>
        <v>0</v>
      </c>
      <c r="AU66" s="383"/>
      <c r="AV66" s="2"/>
      <c r="AW66" s="503"/>
      <c r="AX66" s="505"/>
      <c r="AY66" s="505"/>
      <c r="AZ66" s="300"/>
      <c r="BA66" s="189" t="str">
        <f ca="1">IF(OR(YUBIN=2,OFFSET(DATA!$T$15,$B63-1,0)=""),"","〒"&amp;OFFSET(DATA!$T$15,$B63-1,0)&amp;CHAR(10))</f>
        <v/>
      </c>
      <c r="BB66" s="2"/>
      <c r="BC66" s="2"/>
      <c r="BD66" s="2"/>
      <c r="BE66" s="2"/>
      <c r="BF66" s="2"/>
      <c r="BG66" s="2"/>
    </row>
    <row r="67" spans="2:60" ht="9.9499999999999993" customHeight="1">
      <c r="B67" s="371"/>
      <c r="C67" s="202"/>
      <c r="D67" s="208"/>
      <c r="E67" s="203"/>
      <c r="F67" s="375"/>
      <c r="G67" s="376"/>
      <c r="H67" s="380"/>
      <c r="I67" s="236"/>
      <c r="J67" s="71"/>
      <c r="K67" s="395"/>
      <c r="L67" s="395"/>
      <c r="M67" s="398"/>
      <c r="N67" s="398"/>
      <c r="O67" s="102"/>
      <c r="P67" s="71"/>
      <c r="Q67" s="395"/>
      <c r="R67" s="395"/>
      <c r="S67" s="398"/>
      <c r="T67" s="398"/>
      <c r="U67" s="102"/>
      <c r="V67" s="340"/>
      <c r="W67" s="341"/>
      <c r="X67" s="341"/>
      <c r="Y67" s="341"/>
      <c r="Z67" s="341"/>
      <c r="AA67" s="341"/>
      <c r="AB67" s="341"/>
      <c r="AC67" s="341"/>
      <c r="AD67" s="341"/>
      <c r="AE67" s="406"/>
      <c r="AF67" s="394"/>
      <c r="AG67" s="394"/>
      <c r="AH67" s="398"/>
      <c r="AI67" s="398"/>
      <c r="AJ67" s="411"/>
      <c r="AK67" s="360"/>
      <c r="AL67" s="366"/>
      <c r="AM67" s="316"/>
      <c r="AN67" s="317"/>
      <c r="AO67" s="317"/>
      <c r="AP67" s="317"/>
      <c r="AQ67" s="317"/>
      <c r="AR67" s="321"/>
      <c r="AS67" s="327"/>
      <c r="AT67" s="384"/>
      <c r="AU67" s="385"/>
      <c r="AV67" s="2"/>
      <c r="AW67" s="392"/>
      <c r="AX67" s="299"/>
      <c r="AY67" s="299">
        <f ca="1">OFFSET(DATA!$BA$15,$B63-1,0)</f>
        <v>0</v>
      </c>
      <c r="AZ67" s="300"/>
      <c r="BA67" s="189"/>
      <c r="BB67" s="2"/>
      <c r="BC67" s="2"/>
      <c r="BD67" s="2"/>
      <c r="BE67" s="2"/>
      <c r="BF67" s="2"/>
      <c r="BG67" s="2"/>
    </row>
    <row r="68" spans="2:60" ht="9.9499999999999993" customHeight="1">
      <c r="B68" s="372"/>
      <c r="C68" s="204"/>
      <c r="D68" s="234"/>
      <c r="E68" s="205"/>
      <c r="F68" s="377"/>
      <c r="G68" s="378"/>
      <c r="H68" s="381"/>
      <c r="I68" s="237"/>
      <c r="J68" s="39"/>
      <c r="K68" s="396"/>
      <c r="L68" s="396"/>
      <c r="M68" s="399"/>
      <c r="N68" s="399"/>
      <c r="O68" s="40"/>
      <c r="P68" s="39"/>
      <c r="Q68" s="396"/>
      <c r="R68" s="396"/>
      <c r="S68" s="399"/>
      <c r="T68" s="399"/>
      <c r="U68" s="40"/>
      <c r="V68" s="402"/>
      <c r="W68" s="403"/>
      <c r="X68" s="403"/>
      <c r="Y68" s="403"/>
      <c r="Z68" s="403"/>
      <c r="AA68" s="403"/>
      <c r="AB68" s="403"/>
      <c r="AC68" s="403"/>
      <c r="AD68" s="403"/>
      <c r="AE68" s="407"/>
      <c r="AF68" s="409"/>
      <c r="AG68" s="409"/>
      <c r="AH68" s="399"/>
      <c r="AI68" s="399"/>
      <c r="AJ68" s="412"/>
      <c r="AK68" s="361"/>
      <c r="AL68" s="367"/>
      <c r="AM68" s="318"/>
      <c r="AN68" s="319"/>
      <c r="AO68" s="319"/>
      <c r="AP68" s="319"/>
      <c r="AQ68" s="319"/>
      <c r="AR68" s="322"/>
      <c r="AS68" s="328"/>
      <c r="AT68" s="386"/>
      <c r="AU68" s="387"/>
      <c r="AV68" s="2"/>
      <c r="AW68" s="393"/>
      <c r="AX68" s="301"/>
      <c r="AY68" s="301"/>
      <c r="AZ68" s="301"/>
      <c r="BA68" s="189"/>
      <c r="BB68" s="2"/>
      <c r="BC68" s="2"/>
      <c r="BD68" s="2"/>
      <c r="BE68" s="2"/>
      <c r="BF68" s="2"/>
      <c r="BG68" s="2"/>
    </row>
    <row r="69" spans="2:60" ht="9.9499999999999993" customHeight="1">
      <c r="B69" s="368">
        <v>10</v>
      </c>
      <c r="C69" s="247">
        <f ca="1">OFFSET(DATA!$B$15,$B69-1,0)</f>
        <v>0</v>
      </c>
      <c r="D69" s="248"/>
      <c r="E69" s="249"/>
      <c r="F69" s="373">
        <f ca="1">OFFSET(DATA!$C$15,$B69-1,0)</f>
        <v>0</v>
      </c>
      <c r="G69" s="374"/>
      <c r="H69" s="379" t="str">
        <f ca="1">OFFSET(TMP!$H$1,($B69-1)*4,0)</f>
        <v xml:space="preserve">
</v>
      </c>
      <c r="I69" s="235" t="str">
        <f ca="1">OFFSET(TMP!$I$1,($B69-1)*4,0)</f>
        <v xml:space="preserve">
</v>
      </c>
      <c r="J69" s="238" t="str">
        <f ca="1">IF(OFFSET(DATA!$L$15,$B69-1,0)="","  年　月　日",OFFSET(DATA!$L$15,$B69-1,0))</f>
        <v xml:space="preserve">  年　月　日</v>
      </c>
      <c r="K69" s="239"/>
      <c r="L69" s="239"/>
      <c r="M69" s="239"/>
      <c r="N69" s="239"/>
      <c r="O69" s="240"/>
      <c r="P69" s="329" t="str">
        <f ca="1">IF(OFFSET(DATA!$N$15,$B69-1,0)="","  年　月　日",OFFSET(DATA!$N$15,$B69-1,0))</f>
        <v xml:space="preserve">  年　月　日</v>
      </c>
      <c r="Q69" s="330"/>
      <c r="R69" s="330"/>
      <c r="S69" s="330"/>
      <c r="T69" s="330"/>
      <c r="U69" s="331"/>
      <c r="V69" s="338" t="str">
        <f ca="1">BA69&amp;OFFSET(DATA!$R$15,$B69-1,0)</f>
        <v/>
      </c>
      <c r="W69" s="339"/>
      <c r="X69" s="339"/>
      <c r="Y69" s="339"/>
      <c r="Z69" s="339"/>
      <c r="AA69" s="339"/>
      <c r="AB69" s="339"/>
      <c r="AC69" s="344">
        <f ca="1">OFFSET(DATA!$S$15,$B69-1,0)</f>
        <v>0</v>
      </c>
      <c r="AD69" s="344"/>
      <c r="AE69" s="345"/>
      <c r="AF69" s="350" t="str">
        <f ca="1">IF(OFFSET(DATA!$Y$15,$B69-1,0)="","  年　月　日",OFFSET(DATA!$Y$15,$B69-1,0))</f>
        <v xml:space="preserve">  年　月　日</v>
      </c>
      <c r="AG69" s="351"/>
      <c r="AH69" s="351"/>
      <c r="AI69" s="351"/>
      <c r="AJ69" s="352"/>
      <c r="AK69" s="359" t="str">
        <f ca="1">IF(BLOOD=1,IF(LEN(AZ69)=8,LEFT(AZ69,2),LEFT(AZ69,1)),AZ69)</f>
        <v/>
      </c>
      <c r="AL69" s="362" t="str">
        <f ca="1">IF(OFFSET(DATA!$AC$15,$B69-1,0)="","  年　月　日",OFFSET(DATA!$AC$15,$B69-1,0))</f>
        <v xml:space="preserve">  年　月　日</v>
      </c>
      <c r="AM69" s="314" t="str">
        <f ca="1">INDIRECT("TMP!T" &amp; 2 + ($B69-1)*5)</f>
        <v xml:space="preserve">
</v>
      </c>
      <c r="AN69" s="315"/>
      <c r="AO69" s="315"/>
      <c r="AP69" s="315" t="str">
        <f ca="1">INDIRECT("TMP!U" &amp; 2 + ($B69-1)*5)</f>
        <v xml:space="preserve">
</v>
      </c>
      <c r="AQ69" s="315"/>
      <c r="AR69" s="320" t="str">
        <f ca="1">INDIRECT("TMP!V" &amp; 2 + ($B69-1)*5)</f>
        <v xml:space="preserve">
</v>
      </c>
      <c r="AS69" s="323" t="str">
        <f ca="1">IF(OFFSET(DATA!$AT$15,$B69-1,0)="","  年　月　日",OFFSET(DATA!$AT$15,$B69-1,0))</f>
        <v xml:space="preserve">  年　月　日</v>
      </c>
      <c r="AT69" s="413">
        <f ca="1">OFFSET(DATA!$BB$15,$B69-1,0)</f>
        <v>0</v>
      </c>
      <c r="AU69" s="414"/>
      <c r="AV69" s="2"/>
      <c r="AW69" s="392">
        <f ca="1">OFFSET(DATA!$AV$15,$B69-1,0)</f>
        <v>0</v>
      </c>
      <c r="AX69" s="299">
        <f ca="1">OFFSET(DATA!$AX$15,$B69-1,0)</f>
        <v>0</v>
      </c>
      <c r="AY69" s="299">
        <f ca="1">OFFSET(DATA!$AZ$15,$B69-1,0)</f>
        <v>0</v>
      </c>
      <c r="AZ69" s="299" t="str">
        <f ca="1">IF(OFFSET(DATA!$AB$15,$B69-1,0)="","",OFFSET(DATA!$AB$15,$B69-1,0))</f>
        <v/>
      </c>
      <c r="BA69" s="189" t="str">
        <f ca="1">IF(OR(YUBIN=2,OFFSET(DATA!$Q$15,$B69-1,0)=""),"","〒"&amp;OFFSET(DATA!$Q$15,$B69-1,0)&amp;CHAR(10))</f>
        <v/>
      </c>
      <c r="BB69" s="2"/>
      <c r="BC69" s="2"/>
      <c r="BD69" s="2"/>
      <c r="BE69" s="2"/>
      <c r="BF69" s="2"/>
      <c r="BG69" s="2"/>
    </row>
    <row r="70" spans="2:60" ht="9.9499999999999993" customHeight="1">
      <c r="B70" s="369"/>
      <c r="C70" s="250"/>
      <c r="D70" s="251"/>
      <c r="E70" s="252"/>
      <c r="F70" s="375"/>
      <c r="G70" s="376"/>
      <c r="H70" s="380"/>
      <c r="I70" s="236"/>
      <c r="J70" s="241"/>
      <c r="K70" s="242"/>
      <c r="L70" s="242"/>
      <c r="M70" s="242"/>
      <c r="N70" s="242"/>
      <c r="O70" s="243"/>
      <c r="P70" s="332"/>
      <c r="Q70" s="333"/>
      <c r="R70" s="333"/>
      <c r="S70" s="333"/>
      <c r="T70" s="333"/>
      <c r="U70" s="334"/>
      <c r="V70" s="340"/>
      <c r="W70" s="341"/>
      <c r="X70" s="341"/>
      <c r="Y70" s="341"/>
      <c r="Z70" s="341"/>
      <c r="AA70" s="341"/>
      <c r="AB70" s="341"/>
      <c r="AC70" s="346"/>
      <c r="AD70" s="346"/>
      <c r="AE70" s="347"/>
      <c r="AF70" s="353"/>
      <c r="AG70" s="354"/>
      <c r="AH70" s="354"/>
      <c r="AI70" s="354"/>
      <c r="AJ70" s="355"/>
      <c r="AK70" s="360"/>
      <c r="AL70" s="363"/>
      <c r="AM70" s="316"/>
      <c r="AN70" s="317"/>
      <c r="AO70" s="317"/>
      <c r="AP70" s="317"/>
      <c r="AQ70" s="317"/>
      <c r="AR70" s="321"/>
      <c r="AS70" s="324"/>
      <c r="AT70" s="384"/>
      <c r="AU70" s="385"/>
      <c r="AV70" s="2"/>
      <c r="AW70" s="393"/>
      <c r="AX70" s="301"/>
      <c r="AY70" s="301"/>
      <c r="AZ70" s="300"/>
      <c r="BA70" s="189"/>
      <c r="BB70" s="2"/>
      <c r="BC70" s="2"/>
      <c r="BD70" s="2"/>
      <c r="BE70" s="2"/>
      <c r="BF70" s="2"/>
      <c r="BG70" s="2"/>
    </row>
    <row r="71" spans="2:60" ht="9.9499999999999993" customHeight="1">
      <c r="B71" s="370"/>
      <c r="C71" s="253"/>
      <c r="D71" s="254"/>
      <c r="E71" s="255"/>
      <c r="F71" s="375"/>
      <c r="G71" s="376"/>
      <c r="H71" s="380"/>
      <c r="I71" s="236"/>
      <c r="J71" s="244"/>
      <c r="K71" s="245"/>
      <c r="L71" s="245"/>
      <c r="M71" s="245"/>
      <c r="N71" s="245"/>
      <c r="O71" s="246"/>
      <c r="P71" s="335"/>
      <c r="Q71" s="336"/>
      <c r="R71" s="336"/>
      <c r="S71" s="336"/>
      <c r="T71" s="336"/>
      <c r="U71" s="337"/>
      <c r="V71" s="342"/>
      <c r="W71" s="343"/>
      <c r="X71" s="343"/>
      <c r="Y71" s="343"/>
      <c r="Z71" s="343"/>
      <c r="AA71" s="343"/>
      <c r="AB71" s="343"/>
      <c r="AC71" s="348"/>
      <c r="AD71" s="348"/>
      <c r="AE71" s="349"/>
      <c r="AF71" s="356"/>
      <c r="AG71" s="357"/>
      <c r="AH71" s="357"/>
      <c r="AI71" s="357"/>
      <c r="AJ71" s="358"/>
      <c r="AK71" s="360"/>
      <c r="AL71" s="364"/>
      <c r="AM71" s="316"/>
      <c r="AN71" s="317"/>
      <c r="AO71" s="317"/>
      <c r="AP71" s="317"/>
      <c r="AQ71" s="317"/>
      <c r="AR71" s="321"/>
      <c r="AS71" s="325"/>
      <c r="AT71" s="415"/>
      <c r="AU71" s="416"/>
      <c r="AV71" s="75"/>
      <c r="AW71" s="502">
        <f t="shared" ref="AW71" ca="1" si="24">AW69</f>
        <v>0</v>
      </c>
      <c r="AX71" s="504" t="str">
        <f t="shared" ref="AX71" ca="1" si="25">IF(COUNTIF(AX69,"*受給者*"),"受給者",IF(COUNTIF(AX69,"*国民年金*"),"国民年金",IF(COUNTIF(AX69,"厚生年金"),"厚生年金","")))</f>
        <v/>
      </c>
      <c r="AY71" s="504">
        <f t="shared" ref="AY71" ca="1" si="26">AY69</f>
        <v>0</v>
      </c>
      <c r="AZ71" s="300"/>
      <c r="BA71" s="189"/>
      <c r="BB71" s="2"/>
      <c r="BC71" s="2"/>
      <c r="BD71" s="2"/>
      <c r="BE71" s="2"/>
      <c r="BF71" s="2"/>
      <c r="BG71" s="2"/>
    </row>
    <row r="72" spans="2:60" ht="9.9499999999999993" customHeight="1">
      <c r="B72" s="370"/>
      <c r="C72" s="231">
        <f ca="1">OFFSET(DATA!$A$15,$B69-1,0)</f>
        <v>0</v>
      </c>
      <c r="D72" s="232"/>
      <c r="E72" s="233"/>
      <c r="F72" s="375"/>
      <c r="G72" s="376"/>
      <c r="H72" s="380"/>
      <c r="I72" s="236"/>
      <c r="J72" s="37"/>
      <c r="K72" s="394">
        <f ca="1">OFFSET(DATA!$M$15,$B69-1,0)</f>
        <v>0</v>
      </c>
      <c r="L72" s="394"/>
      <c r="M72" s="397" t="s">
        <v>213</v>
      </c>
      <c r="N72" s="397"/>
      <c r="O72" s="38"/>
      <c r="P72" s="37"/>
      <c r="Q72" s="394">
        <f ca="1">OFFSET(DATA!$O$15,$B69-1,0)</f>
        <v>0</v>
      </c>
      <c r="R72" s="394"/>
      <c r="S72" s="397" t="s">
        <v>214</v>
      </c>
      <c r="T72" s="397"/>
      <c r="U72" s="38"/>
      <c r="V72" s="400" t="str">
        <f ca="1">BA72&amp;OFFSET(DATA!$U$15,$B69-1,0)</f>
        <v/>
      </c>
      <c r="W72" s="401"/>
      <c r="X72" s="401"/>
      <c r="Y72" s="401"/>
      <c r="Z72" s="401"/>
      <c r="AA72" s="401"/>
      <c r="AB72" s="401"/>
      <c r="AC72" s="404" t="str">
        <f ca="1">OFFSET(DATA!$V$15,$B69-1,0) &amp; CHAR(10) &amp; OFFSET(DATA!$W$15,$B69-1,0)</f>
        <v xml:space="preserve">
</v>
      </c>
      <c r="AD72" s="404"/>
      <c r="AE72" s="405"/>
      <c r="AF72" s="408">
        <f ca="1">OFFSET(DATA!$Z$15,$B69-1,0)</f>
        <v>0</v>
      </c>
      <c r="AG72" s="408"/>
      <c r="AH72" s="397" t="s">
        <v>215</v>
      </c>
      <c r="AI72" s="397">
        <f ca="1">OFFSET(DATA!$AA$15,$B69-1,0)</f>
        <v>0</v>
      </c>
      <c r="AJ72" s="410"/>
      <c r="AK72" s="360"/>
      <c r="AL72" s="365">
        <f ca="1">OFFSET(DATA!$AD$15,$B69-1,0)</f>
        <v>0</v>
      </c>
      <c r="AM72" s="316"/>
      <c r="AN72" s="317"/>
      <c r="AO72" s="317"/>
      <c r="AP72" s="317"/>
      <c r="AQ72" s="317"/>
      <c r="AR72" s="321"/>
      <c r="AS72" s="326" t="str">
        <f ca="1">IF(OFFSET(DATA!$AU$15,$B69-1,0)="","  年　月　日",OFFSET(DATA!$AU$15,$B69-1,0))</f>
        <v xml:space="preserve">  年　月　日</v>
      </c>
      <c r="AT72" s="382">
        <f ca="1">OFFSET(DATA!$BC$15,$B69-1,0)</f>
        <v>0</v>
      </c>
      <c r="AU72" s="383"/>
      <c r="AV72" s="2"/>
      <c r="AW72" s="503"/>
      <c r="AX72" s="505"/>
      <c r="AY72" s="505"/>
      <c r="AZ72" s="300"/>
      <c r="BA72" s="189" t="str">
        <f ca="1">IF(OR(YUBIN=2,OFFSET(DATA!$T$15,$B69-1,0)=""),"","〒"&amp;OFFSET(DATA!$T$15,$B69-1,0)&amp;CHAR(10))</f>
        <v/>
      </c>
      <c r="BB72" s="2"/>
      <c r="BC72" s="2"/>
      <c r="BD72" s="2"/>
      <c r="BE72" s="2"/>
      <c r="BF72" s="2"/>
      <c r="BG72" s="2"/>
    </row>
    <row r="73" spans="2:60" ht="9.9499999999999993" customHeight="1">
      <c r="B73" s="371"/>
      <c r="C73" s="202"/>
      <c r="D73" s="208"/>
      <c r="E73" s="203"/>
      <c r="F73" s="375"/>
      <c r="G73" s="376"/>
      <c r="H73" s="380"/>
      <c r="I73" s="236"/>
      <c r="J73" s="71"/>
      <c r="K73" s="395"/>
      <c r="L73" s="395"/>
      <c r="M73" s="398"/>
      <c r="N73" s="398"/>
      <c r="O73" s="102"/>
      <c r="P73" s="71"/>
      <c r="Q73" s="395"/>
      <c r="R73" s="395"/>
      <c r="S73" s="398"/>
      <c r="T73" s="398"/>
      <c r="U73" s="102"/>
      <c r="V73" s="340"/>
      <c r="W73" s="341"/>
      <c r="X73" s="341"/>
      <c r="Y73" s="341"/>
      <c r="Z73" s="341"/>
      <c r="AA73" s="341"/>
      <c r="AB73" s="341"/>
      <c r="AC73" s="341"/>
      <c r="AD73" s="341"/>
      <c r="AE73" s="406"/>
      <c r="AF73" s="394"/>
      <c r="AG73" s="394"/>
      <c r="AH73" s="398"/>
      <c r="AI73" s="398"/>
      <c r="AJ73" s="411"/>
      <c r="AK73" s="360"/>
      <c r="AL73" s="366"/>
      <c r="AM73" s="316"/>
      <c r="AN73" s="317"/>
      <c r="AO73" s="317"/>
      <c r="AP73" s="317"/>
      <c r="AQ73" s="317"/>
      <c r="AR73" s="321"/>
      <c r="AS73" s="327"/>
      <c r="AT73" s="384"/>
      <c r="AU73" s="385"/>
      <c r="AV73" s="2"/>
      <c r="AW73" s="392"/>
      <c r="AX73" s="299"/>
      <c r="AY73" s="299">
        <f ca="1">OFFSET(DATA!$BA$15,$B69-1,0)</f>
        <v>0</v>
      </c>
      <c r="AZ73" s="300"/>
      <c r="BA73" s="189"/>
      <c r="BB73" s="2"/>
      <c r="BC73" s="2"/>
      <c r="BD73" s="2"/>
      <c r="BE73" s="2"/>
      <c r="BF73" s="2"/>
      <c r="BG73" s="2"/>
    </row>
    <row r="74" spans="2:60" ht="9.9499999999999993" customHeight="1">
      <c r="B74" s="372"/>
      <c r="C74" s="204"/>
      <c r="D74" s="234"/>
      <c r="E74" s="205"/>
      <c r="F74" s="377"/>
      <c r="G74" s="378"/>
      <c r="H74" s="381"/>
      <c r="I74" s="237"/>
      <c r="J74" s="39"/>
      <c r="K74" s="396"/>
      <c r="L74" s="396"/>
      <c r="M74" s="399"/>
      <c r="N74" s="399"/>
      <c r="O74" s="40"/>
      <c r="P74" s="39"/>
      <c r="Q74" s="396"/>
      <c r="R74" s="396"/>
      <c r="S74" s="399"/>
      <c r="T74" s="399"/>
      <c r="U74" s="40"/>
      <c r="V74" s="402"/>
      <c r="W74" s="403"/>
      <c r="X74" s="403"/>
      <c r="Y74" s="403"/>
      <c r="Z74" s="403"/>
      <c r="AA74" s="403"/>
      <c r="AB74" s="403"/>
      <c r="AC74" s="403"/>
      <c r="AD74" s="403"/>
      <c r="AE74" s="407"/>
      <c r="AF74" s="409"/>
      <c r="AG74" s="409"/>
      <c r="AH74" s="399"/>
      <c r="AI74" s="399"/>
      <c r="AJ74" s="412"/>
      <c r="AK74" s="361"/>
      <c r="AL74" s="367"/>
      <c r="AM74" s="318"/>
      <c r="AN74" s="319"/>
      <c r="AO74" s="319"/>
      <c r="AP74" s="319"/>
      <c r="AQ74" s="319"/>
      <c r="AR74" s="322"/>
      <c r="AS74" s="328"/>
      <c r="AT74" s="386"/>
      <c r="AU74" s="387"/>
      <c r="AV74" s="2"/>
      <c r="AW74" s="393"/>
      <c r="AX74" s="301"/>
      <c r="AY74" s="301"/>
      <c r="AZ74" s="301"/>
      <c r="BA74" s="189"/>
      <c r="BB74" s="2"/>
      <c r="BC74" s="2"/>
      <c r="BD74" s="2"/>
      <c r="BE74" s="2"/>
      <c r="BF74" s="2"/>
      <c r="BG74" s="2"/>
    </row>
    <row r="75" spans="2:60" ht="8.1" customHeight="1">
      <c r="B75" s="1"/>
      <c r="C75" s="1"/>
      <c r="D75" s="1"/>
      <c r="E75" s="1"/>
      <c r="F75" s="1"/>
      <c r="G75" s="1"/>
      <c r="H75" s="1"/>
      <c r="I75" s="1"/>
      <c r="J75" s="1"/>
      <c r="K75" s="3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BH75" s="1"/>
    </row>
    <row r="76" spans="2:60" s="41" customFormat="1" ht="12">
      <c r="B76" s="43" t="s">
        <v>84</v>
      </c>
      <c r="K76" s="42"/>
      <c r="AB76" s="43" t="s">
        <v>190</v>
      </c>
      <c r="AK76" s="1"/>
      <c r="AL76" s="1"/>
      <c r="AM76" s="1"/>
      <c r="AN76" s="1"/>
      <c r="AO76" s="1"/>
      <c r="AP76" s="1"/>
      <c r="AQ76" s="1"/>
      <c r="AR76" s="1"/>
      <c r="AS76" s="1"/>
      <c r="AT76" s="1"/>
      <c r="AU76" s="1"/>
      <c r="AV76" s="1"/>
      <c r="AW76" s="1"/>
      <c r="AX76" s="1"/>
      <c r="AZ76" s="1"/>
      <c r="BA76" s="174"/>
    </row>
    <row r="77" spans="2:60" s="41" customFormat="1" ht="15" customHeight="1">
      <c r="B77" s="43"/>
      <c r="C77" s="43"/>
      <c r="D77" s="41" t="s">
        <v>93</v>
      </c>
      <c r="J77" s="41" t="s">
        <v>130</v>
      </c>
      <c r="M77" s="42"/>
      <c r="U77" s="41" t="s">
        <v>126</v>
      </c>
      <c r="Y77" s="41" t="s">
        <v>96</v>
      </c>
      <c r="AB77" s="43" t="s">
        <v>189</v>
      </c>
      <c r="AJ77" s="1"/>
      <c r="AK77" s="1"/>
      <c r="AL77" s="1"/>
      <c r="AM77" s="1"/>
      <c r="AN77" s="1"/>
      <c r="AO77" s="1"/>
      <c r="AP77" s="1"/>
      <c r="AQ77" s="1"/>
      <c r="AR77" s="1"/>
      <c r="AS77" s="1"/>
      <c r="AT77" s="1"/>
      <c r="AU77" s="1"/>
      <c r="AV77" s="1"/>
      <c r="AW77" s="1"/>
      <c r="AZ77" s="1"/>
      <c r="BA77" s="174"/>
    </row>
    <row r="78" spans="2:60" s="41" customFormat="1" ht="15" customHeight="1">
      <c r="B78" s="43"/>
      <c r="C78" s="43"/>
      <c r="D78" s="41" t="s">
        <v>97</v>
      </c>
      <c r="J78" s="41" t="s">
        <v>131</v>
      </c>
      <c r="M78" s="42"/>
      <c r="U78" s="41" t="s">
        <v>132</v>
      </c>
      <c r="Y78" s="41" t="s">
        <v>133</v>
      </c>
      <c r="AB78" s="43" t="s">
        <v>191</v>
      </c>
      <c r="AC78" s="1"/>
      <c r="AD78" s="1"/>
      <c r="AE78" s="1"/>
      <c r="AF78" s="1"/>
      <c r="AG78" s="1"/>
      <c r="AH78" s="1"/>
      <c r="AI78" s="1"/>
      <c r="AK78" s="1"/>
      <c r="AL78" s="1"/>
      <c r="AM78" s="1"/>
      <c r="AN78" s="1"/>
      <c r="AO78" s="1"/>
      <c r="AP78" s="1"/>
      <c r="AQ78" s="1"/>
      <c r="AR78" s="1"/>
      <c r="AS78" s="1"/>
      <c r="AT78" s="1"/>
      <c r="AU78" s="1"/>
      <c r="AV78" s="1"/>
      <c r="AW78" s="1"/>
      <c r="AX78" s="1"/>
      <c r="AZ78" s="1"/>
      <c r="BA78" s="174"/>
    </row>
    <row r="79" spans="2:60">
      <c r="B79" s="1"/>
      <c r="D79" s="41" t="s">
        <v>127</v>
      </c>
      <c r="E79" s="41"/>
      <c r="F79" s="41"/>
      <c r="G79" s="41"/>
      <c r="H79" s="41"/>
      <c r="I79" s="41"/>
      <c r="J79" s="41" t="s">
        <v>134</v>
      </c>
      <c r="K79" s="41"/>
      <c r="L79" s="41"/>
      <c r="M79" s="42"/>
      <c r="N79" s="41"/>
      <c r="O79" s="41"/>
      <c r="P79" s="41"/>
      <c r="Q79" s="41"/>
      <c r="R79" s="41"/>
      <c r="S79" s="41"/>
      <c r="T79" s="41"/>
      <c r="U79" s="41"/>
      <c r="V79" s="41"/>
      <c r="W79" s="41"/>
      <c r="X79" s="41"/>
      <c r="Y79" s="41"/>
      <c r="Z79" s="41"/>
      <c r="AB79" s="43" t="s">
        <v>192</v>
      </c>
      <c r="AC79" s="1"/>
      <c r="AD79" s="1"/>
      <c r="AE79" s="1"/>
      <c r="AF79" s="1"/>
      <c r="AG79" s="1"/>
      <c r="AH79" s="1"/>
      <c r="AI79" s="1"/>
      <c r="AJ79" s="1"/>
      <c r="AK79" s="1"/>
      <c r="AL79" s="1"/>
      <c r="AM79" s="1"/>
      <c r="AN79" s="1"/>
      <c r="AO79" s="1"/>
      <c r="AP79" s="1"/>
      <c r="AQ79" s="1"/>
      <c r="AR79" s="1"/>
      <c r="AS79" s="1"/>
      <c r="BB79" s="2"/>
      <c r="BC79" s="2"/>
      <c r="BD79" s="2"/>
      <c r="BE79" s="2"/>
      <c r="BF79" s="2"/>
      <c r="BG79" s="2"/>
    </row>
    <row r="80" spans="2:60">
      <c r="B80" s="1"/>
      <c r="D80" s="41" t="s">
        <v>94</v>
      </c>
      <c r="E80" s="41"/>
      <c r="F80" s="1"/>
      <c r="G80" s="1"/>
      <c r="H80" s="1"/>
      <c r="I80" s="1"/>
      <c r="J80" s="41" t="s">
        <v>95</v>
      </c>
      <c r="K80" s="36"/>
      <c r="L80" s="1"/>
      <c r="M80" s="1"/>
      <c r="N80" s="1"/>
      <c r="O80" s="1"/>
      <c r="P80" s="1"/>
      <c r="Q80" s="1"/>
      <c r="R80" s="1"/>
      <c r="S80" s="1"/>
      <c r="T80" s="1"/>
      <c r="U80" s="41" t="s">
        <v>201</v>
      </c>
      <c r="W80" s="1"/>
      <c r="X80" s="1"/>
      <c r="Y80" s="1"/>
      <c r="Z80" s="1"/>
      <c r="AB80" s="43" t="s">
        <v>193</v>
      </c>
      <c r="AJ80" s="1"/>
      <c r="AK80" s="1"/>
      <c r="AL80" s="1"/>
      <c r="AM80" s="1"/>
      <c r="AN80" s="1"/>
      <c r="AO80" s="1"/>
      <c r="AP80" s="1"/>
      <c r="AQ80" s="1"/>
      <c r="AR80" s="1"/>
      <c r="AS80" s="1"/>
      <c r="AY80" s="2"/>
      <c r="BB80" s="2"/>
      <c r="BC80" s="2"/>
      <c r="BD80" s="2"/>
      <c r="BE80" s="2"/>
      <c r="BF80" s="2"/>
      <c r="BG80" s="2"/>
    </row>
    <row r="81" spans="1:63">
      <c r="B81" s="43" t="s">
        <v>128</v>
      </c>
      <c r="C81" s="43"/>
      <c r="D81" s="41"/>
      <c r="E81" s="41"/>
      <c r="F81" s="1"/>
      <c r="G81" s="1"/>
      <c r="H81" s="1"/>
      <c r="I81" s="1"/>
      <c r="J81" s="41"/>
      <c r="K81" s="36"/>
      <c r="L81" s="1"/>
      <c r="M81" s="1"/>
      <c r="N81" s="1"/>
      <c r="O81" s="1"/>
      <c r="P81" s="1"/>
      <c r="Q81" s="1"/>
      <c r="R81" s="1"/>
      <c r="S81" s="1"/>
      <c r="T81" s="1"/>
      <c r="U81" s="1"/>
      <c r="V81" s="1"/>
      <c r="W81" s="1"/>
      <c r="X81" s="1"/>
      <c r="Y81" s="1"/>
      <c r="Z81" s="1"/>
      <c r="AB81" s="43" t="s">
        <v>194</v>
      </c>
      <c r="AK81" s="1"/>
      <c r="AL81" s="1"/>
      <c r="AM81" s="1"/>
      <c r="AN81" s="1"/>
      <c r="AO81" s="1"/>
      <c r="AP81" s="1"/>
      <c r="AQ81" s="1"/>
      <c r="AR81" s="1"/>
      <c r="AS81" s="1"/>
      <c r="BB81" s="2"/>
      <c r="BC81" s="2"/>
      <c r="BD81" s="2"/>
      <c r="BE81" s="2"/>
      <c r="BF81" s="2"/>
      <c r="BG81" s="2"/>
    </row>
    <row r="82" spans="1:63">
      <c r="B82" s="43"/>
      <c r="C82" s="123" t="s">
        <v>129</v>
      </c>
      <c r="D82" s="41"/>
      <c r="AB82" s="43" t="s">
        <v>195</v>
      </c>
      <c r="AJ82" s="1"/>
      <c r="AK82" s="1"/>
      <c r="AL82" s="1"/>
      <c r="AM82" s="1"/>
      <c r="AN82" s="1"/>
      <c r="AO82" s="1"/>
      <c r="AP82" s="1"/>
      <c r="AQ82" s="1"/>
      <c r="AR82" s="1"/>
      <c r="AS82" s="1"/>
      <c r="AX82" s="2"/>
      <c r="AY82" s="2"/>
      <c r="BB82" s="2"/>
      <c r="BC82" s="2"/>
      <c r="BD82" s="2"/>
      <c r="BE82" s="2"/>
      <c r="BF82" s="2"/>
      <c r="BG82" s="2"/>
    </row>
    <row r="83" spans="1:63">
      <c r="B83" s="43" t="s">
        <v>185</v>
      </c>
      <c r="C83" s="43"/>
      <c r="AB83" s="43" t="s">
        <v>196</v>
      </c>
      <c r="AJ83" s="1"/>
      <c r="AK83" s="1"/>
      <c r="AL83" s="1"/>
      <c r="AM83" s="1"/>
      <c r="AN83" s="1"/>
      <c r="AO83" s="1"/>
      <c r="AP83" s="1"/>
      <c r="AQ83" s="1"/>
      <c r="AR83" s="1"/>
      <c r="AS83" s="1"/>
      <c r="AX83" s="2"/>
      <c r="AY83" s="2"/>
      <c r="BB83" s="2"/>
      <c r="BC83" s="2"/>
      <c r="BD83" s="2"/>
      <c r="BE83" s="2"/>
      <c r="BF83" s="2"/>
      <c r="BG83" s="2"/>
    </row>
    <row r="84" spans="1:63">
      <c r="B84" s="43" t="s">
        <v>186</v>
      </c>
      <c r="C84" s="43"/>
      <c r="D84" s="41"/>
      <c r="E84" s="41"/>
      <c r="AB84" s="43" t="s">
        <v>197</v>
      </c>
      <c r="AJ84" s="1"/>
      <c r="AK84" s="1"/>
      <c r="AL84" s="1"/>
      <c r="AM84" s="1"/>
      <c r="AN84" s="1"/>
      <c r="AO84" s="1"/>
      <c r="AP84" s="1"/>
      <c r="AQ84" s="1"/>
      <c r="AR84" s="1"/>
      <c r="AS84" s="1"/>
      <c r="AX84" s="2"/>
      <c r="AY84" s="2"/>
      <c r="BB84" s="2"/>
      <c r="BC84" s="2"/>
      <c r="BD84" s="2"/>
      <c r="BE84" s="2"/>
      <c r="BF84" s="2"/>
      <c r="BG84" s="2"/>
    </row>
    <row r="85" spans="1:63">
      <c r="B85" s="43" t="s">
        <v>187</v>
      </c>
      <c r="C85" s="43"/>
      <c r="AB85" s="43" t="s">
        <v>198</v>
      </c>
      <c r="AJ85" s="1"/>
      <c r="AK85" s="1"/>
      <c r="AL85" s="1"/>
      <c r="AM85" s="1"/>
      <c r="AN85" s="1"/>
      <c r="AO85" s="1"/>
      <c r="AP85" s="1"/>
      <c r="AQ85" s="1"/>
      <c r="AR85" s="1"/>
      <c r="AS85" s="1"/>
      <c r="AX85" s="2"/>
      <c r="AY85" s="2"/>
      <c r="BB85" s="2"/>
      <c r="BC85" s="2"/>
      <c r="BD85" s="2"/>
      <c r="BE85" s="2"/>
      <c r="BF85" s="2"/>
      <c r="BG85" s="2"/>
    </row>
    <row r="86" spans="1:63">
      <c r="B86" s="123" t="s">
        <v>188</v>
      </c>
      <c r="C86" s="43"/>
      <c r="AQ86" s="1"/>
      <c r="AR86" s="1"/>
      <c r="AS86" s="1"/>
      <c r="BE86" s="2"/>
      <c r="BF86" s="2"/>
      <c r="BG86" s="2"/>
    </row>
    <row r="87" spans="1:63">
      <c r="B87" s="123"/>
      <c r="C87" s="43"/>
    </row>
    <row r="88" spans="1:63" ht="12" customHeight="1">
      <c r="BA88" s="175">
        <v>1</v>
      </c>
    </row>
    <row r="89" spans="1:63" ht="24" customHeight="1">
      <c r="F89" s="32"/>
      <c r="Z89" s="191" t="s">
        <v>82</v>
      </c>
      <c r="AA89" s="191"/>
      <c r="AB89" s="191"/>
      <c r="AC89" s="191"/>
      <c r="AD89" s="191"/>
      <c r="AE89" s="191"/>
      <c r="AF89" s="191"/>
      <c r="AG89" s="191"/>
      <c r="AH89" s="191"/>
      <c r="AI89" s="191"/>
      <c r="AR89" s="192" t="s">
        <v>83</v>
      </c>
      <c r="AS89" s="194"/>
      <c r="AT89" s="194"/>
      <c r="AU89" s="194"/>
      <c r="AW89" s="2"/>
      <c r="BA89" s="175"/>
      <c r="BH89" s="1"/>
      <c r="BI89" s="1"/>
      <c r="BJ89" s="1"/>
      <c r="BK89" s="1"/>
    </row>
    <row r="90" spans="1:63" ht="20.100000000000001" customHeight="1">
      <c r="I90" s="41"/>
      <c r="Z90" s="417" t="str">
        <f>IF(作成日="","（○○　年　月　日　作成）",作成日)</f>
        <v>（○○　年　月　日　作成）</v>
      </c>
      <c r="AA90" s="417"/>
      <c r="AB90" s="417"/>
      <c r="AC90" s="417"/>
      <c r="AD90" s="417"/>
      <c r="AE90" s="417"/>
      <c r="AF90" s="417"/>
      <c r="AG90" s="417"/>
      <c r="AH90" s="417"/>
      <c r="AI90" s="417"/>
      <c r="AR90" s="193"/>
      <c r="AS90" s="195"/>
      <c r="AT90" s="195"/>
      <c r="AU90" s="195"/>
      <c r="AW90" s="2"/>
      <c r="BH90" s="1"/>
      <c r="BI90" s="1"/>
      <c r="BJ90" s="1"/>
      <c r="BK90" s="1"/>
    </row>
    <row r="91" spans="1:63" ht="13.5" customHeight="1">
      <c r="A91" s="197" t="s">
        <v>0</v>
      </c>
      <c r="B91" s="197"/>
      <c r="C91" s="197"/>
      <c r="D91" s="198">
        <f>事業所名</f>
        <v>0</v>
      </c>
      <c r="E91" s="198"/>
      <c r="F91" s="198"/>
      <c r="G91" s="198"/>
      <c r="H91" s="198"/>
      <c r="I91" s="198"/>
      <c r="J91" s="198"/>
      <c r="Z91" s="417"/>
      <c r="AA91" s="417"/>
      <c r="AB91" s="417"/>
      <c r="AC91" s="417"/>
      <c r="AD91" s="417"/>
      <c r="AE91" s="417"/>
      <c r="AF91" s="417"/>
      <c r="AG91" s="417"/>
      <c r="AH91" s="417"/>
      <c r="AI91" s="417"/>
      <c r="AR91" s="104"/>
      <c r="AS91" s="199" t="str">
        <f>IF(提出日="","○○　年　月　日",提出日)</f>
        <v>○○　年　月　日</v>
      </c>
      <c r="AT91" s="199"/>
      <c r="AU91" s="199"/>
    </row>
    <row r="92" spans="1:63" ht="13.5" customHeight="1">
      <c r="A92" s="197"/>
      <c r="B92" s="197"/>
      <c r="C92" s="197"/>
      <c r="D92" s="217"/>
      <c r="E92" s="217"/>
      <c r="F92" s="217"/>
      <c r="G92" s="217"/>
      <c r="H92" s="217"/>
      <c r="I92" s="217"/>
      <c r="J92" s="217"/>
      <c r="M92" s="218" t="s">
        <v>81</v>
      </c>
      <c r="N92" s="218"/>
      <c r="O92" s="218"/>
      <c r="P92" s="218"/>
      <c r="Q92" s="218"/>
      <c r="R92" s="218"/>
      <c r="S92" s="218"/>
      <c r="T92" s="218"/>
      <c r="U92" s="218"/>
      <c r="V92" s="218"/>
      <c r="W92" s="218"/>
      <c r="X92" s="218"/>
      <c r="Y92" s="218"/>
      <c r="Z92" s="218"/>
      <c r="AR92" s="101"/>
      <c r="AS92" s="105"/>
      <c r="AT92" s="105"/>
      <c r="AU92" s="105"/>
    </row>
    <row r="93" spans="1:63" ht="20.100000000000001" customHeight="1">
      <c r="A93" s="219" t="s">
        <v>1</v>
      </c>
      <c r="B93" s="219"/>
      <c r="C93" s="219"/>
      <c r="D93" s="220">
        <f>所長名</f>
        <v>0</v>
      </c>
      <c r="E93" s="220"/>
      <c r="F93" s="220"/>
      <c r="G93" s="220"/>
      <c r="H93" s="220"/>
      <c r="I93" s="220"/>
      <c r="J93" s="72" t="s">
        <v>2</v>
      </c>
      <c r="M93" s="218"/>
      <c r="N93" s="218"/>
      <c r="O93" s="218"/>
      <c r="P93" s="218"/>
      <c r="Q93" s="218"/>
      <c r="R93" s="218"/>
      <c r="S93" s="218"/>
      <c r="T93" s="218"/>
      <c r="U93" s="218"/>
      <c r="V93" s="218"/>
      <c r="W93" s="218"/>
      <c r="X93" s="218"/>
      <c r="Y93" s="218"/>
      <c r="Z93" s="218"/>
      <c r="AA93" s="137"/>
      <c r="AB93" s="141" t="s">
        <v>202</v>
      </c>
      <c r="AC93" s="212">
        <f>一次会社名</f>
        <v>0</v>
      </c>
      <c r="AD93" s="212"/>
      <c r="AE93" s="212"/>
      <c r="AF93" s="212"/>
      <c r="AG93" s="212"/>
      <c r="AH93" s="212"/>
      <c r="AI93" s="212"/>
      <c r="AJ93" s="212"/>
      <c r="AK93" s="212"/>
      <c r="AL93" s="212"/>
      <c r="AM93" s="72" t="s">
        <v>3</v>
      </c>
      <c r="AN93" s="213" t="str">
        <f>次元 &amp; "次会社名"</f>
        <v>二次会社名</v>
      </c>
      <c r="AO93" s="213"/>
      <c r="AP93" s="213"/>
      <c r="AQ93" s="212">
        <f>二次会社名</f>
        <v>0</v>
      </c>
      <c r="AR93" s="212"/>
      <c r="AS93" s="212"/>
      <c r="AT93" s="212"/>
      <c r="AU93" s="72" t="s">
        <v>166</v>
      </c>
      <c r="BH93" s="1"/>
      <c r="BI93" s="1"/>
      <c r="BJ93" s="1"/>
    </row>
    <row r="94" spans="1:63" ht="15" customHeight="1">
      <c r="J94" s="34"/>
      <c r="L94" s="33"/>
      <c r="M94" s="218"/>
      <c r="N94" s="218"/>
      <c r="O94" s="218"/>
      <c r="P94" s="218"/>
      <c r="Q94" s="218"/>
      <c r="R94" s="218"/>
      <c r="S94" s="218"/>
      <c r="T94" s="218"/>
      <c r="U94" s="218"/>
      <c r="V94" s="218"/>
      <c r="W94" s="218"/>
      <c r="X94" s="218"/>
      <c r="Y94" s="218"/>
      <c r="Z94" s="218"/>
      <c r="AB94" s="136"/>
      <c r="AC94" s="643"/>
      <c r="AD94" s="643"/>
      <c r="AE94" s="643"/>
      <c r="AF94" s="643"/>
      <c r="AG94" s="643"/>
      <c r="AH94" s="643"/>
      <c r="AI94" s="643"/>
      <c r="AJ94" s="643"/>
      <c r="AK94" s="643"/>
      <c r="AL94" s="643"/>
      <c r="AN94" s="216"/>
      <c r="AO94" s="216"/>
      <c r="AP94" s="216"/>
      <c r="AQ94" s="135"/>
      <c r="AR94" s="135"/>
      <c r="AS94" s="135"/>
      <c r="AT94" s="140"/>
      <c r="BH94" s="1"/>
      <c r="BI94" s="1"/>
      <c r="BJ94" s="1"/>
    </row>
    <row r="95" spans="1:63" ht="9.9499999999999993" customHeight="1">
      <c r="AU95" s="90" t="str">
        <f>INT(B102/10+1) &amp; " / " &amp; INT(作業員数/10+1)</f>
        <v>2 / 1</v>
      </c>
    </row>
    <row r="96" spans="1:63" ht="9.9499999999999993" customHeight="1">
      <c r="B96" s="190" t="s">
        <v>4</v>
      </c>
      <c r="C96" s="222" t="s">
        <v>27</v>
      </c>
      <c r="D96" s="223"/>
      <c r="E96" s="224"/>
      <c r="F96" s="200" t="s">
        <v>5</v>
      </c>
      <c r="G96" s="201"/>
      <c r="H96" s="206" t="s">
        <v>6</v>
      </c>
      <c r="I96" s="206"/>
      <c r="J96" s="200" t="s">
        <v>7</v>
      </c>
      <c r="K96" s="207"/>
      <c r="L96" s="207"/>
      <c r="M96" s="207"/>
      <c r="N96" s="207"/>
      <c r="O96" s="201"/>
      <c r="P96" s="200" t="s">
        <v>8</v>
      </c>
      <c r="Q96" s="207"/>
      <c r="R96" s="207"/>
      <c r="S96" s="207"/>
      <c r="T96" s="207"/>
      <c r="U96" s="201"/>
      <c r="V96" s="200" t="s">
        <v>9</v>
      </c>
      <c r="W96" s="207"/>
      <c r="X96" s="207"/>
      <c r="Y96" s="207"/>
      <c r="Z96" s="207"/>
      <c r="AA96" s="207"/>
      <c r="AB96" s="283" t="s">
        <v>171</v>
      </c>
      <c r="AC96" s="283"/>
      <c r="AD96" s="283"/>
      <c r="AE96" s="284"/>
      <c r="AF96" s="287" t="s">
        <v>135</v>
      </c>
      <c r="AG96" s="288"/>
      <c r="AH96" s="288"/>
      <c r="AI96" s="288"/>
      <c r="AJ96" s="289"/>
      <c r="AK96" s="295" t="s">
        <v>12</v>
      </c>
      <c r="AL96" s="287" t="s">
        <v>136</v>
      </c>
      <c r="AM96" s="200" t="s">
        <v>14</v>
      </c>
      <c r="AN96" s="207"/>
      <c r="AO96" s="207"/>
      <c r="AP96" s="207"/>
      <c r="AQ96" s="207"/>
      <c r="AR96" s="201"/>
      <c r="AS96" s="200" t="s">
        <v>16</v>
      </c>
      <c r="AT96" s="279" t="s">
        <v>173</v>
      </c>
      <c r="AU96" s="280"/>
      <c r="AV96" s="36"/>
      <c r="AW96" s="36"/>
      <c r="AX96" s="36"/>
      <c r="AY96" s="36"/>
      <c r="AZ96" s="36"/>
      <c r="BH96" s="1"/>
    </row>
    <row r="97" spans="2:60" ht="9.9499999999999993" customHeight="1">
      <c r="B97" s="190"/>
      <c r="C97" s="225"/>
      <c r="D97" s="226"/>
      <c r="E97" s="227"/>
      <c r="F97" s="202"/>
      <c r="G97" s="203"/>
      <c r="H97" s="206"/>
      <c r="I97" s="206"/>
      <c r="J97" s="202"/>
      <c r="K97" s="208"/>
      <c r="L97" s="208"/>
      <c r="M97" s="208"/>
      <c r="N97" s="208"/>
      <c r="O97" s="203"/>
      <c r="P97" s="202"/>
      <c r="Q97" s="208"/>
      <c r="R97" s="208"/>
      <c r="S97" s="208"/>
      <c r="T97" s="208"/>
      <c r="U97" s="203"/>
      <c r="V97" s="202"/>
      <c r="W97" s="208"/>
      <c r="X97" s="208"/>
      <c r="Y97" s="208"/>
      <c r="Z97" s="208"/>
      <c r="AA97" s="208"/>
      <c r="AB97" s="285"/>
      <c r="AC97" s="285"/>
      <c r="AD97" s="285"/>
      <c r="AE97" s="286"/>
      <c r="AF97" s="269"/>
      <c r="AG97" s="290"/>
      <c r="AH97" s="290"/>
      <c r="AI97" s="290"/>
      <c r="AJ97" s="291"/>
      <c r="AK97" s="296"/>
      <c r="AL97" s="269"/>
      <c r="AM97" s="202"/>
      <c r="AN97" s="208"/>
      <c r="AO97" s="208"/>
      <c r="AP97" s="208"/>
      <c r="AQ97" s="208"/>
      <c r="AR97" s="203"/>
      <c r="AS97" s="202"/>
      <c r="AT97" s="273"/>
      <c r="AU97" s="274"/>
      <c r="BH97" s="1"/>
    </row>
    <row r="98" spans="2:60" ht="9.9499999999999993" customHeight="1">
      <c r="B98" s="190"/>
      <c r="C98" s="228"/>
      <c r="D98" s="229"/>
      <c r="E98" s="230"/>
      <c r="F98" s="202"/>
      <c r="G98" s="203"/>
      <c r="H98" s="206"/>
      <c r="I98" s="206"/>
      <c r="J98" s="209"/>
      <c r="K98" s="210"/>
      <c r="L98" s="210"/>
      <c r="M98" s="210"/>
      <c r="N98" s="210"/>
      <c r="O98" s="211"/>
      <c r="P98" s="209"/>
      <c r="Q98" s="210"/>
      <c r="R98" s="210"/>
      <c r="S98" s="210"/>
      <c r="T98" s="210"/>
      <c r="U98" s="211"/>
      <c r="V98" s="209"/>
      <c r="W98" s="210"/>
      <c r="X98" s="210"/>
      <c r="Y98" s="210"/>
      <c r="Z98" s="210"/>
      <c r="AA98" s="210"/>
      <c r="AB98" s="103"/>
      <c r="AC98" s="134"/>
      <c r="AD98" s="134"/>
      <c r="AE98" s="134"/>
      <c r="AF98" s="292"/>
      <c r="AG98" s="293"/>
      <c r="AH98" s="293"/>
      <c r="AI98" s="293"/>
      <c r="AJ98" s="294"/>
      <c r="AK98" s="297"/>
      <c r="AL98" s="292"/>
      <c r="AM98" s="209"/>
      <c r="AN98" s="210"/>
      <c r="AO98" s="210"/>
      <c r="AP98" s="210"/>
      <c r="AQ98" s="210"/>
      <c r="AR98" s="211"/>
      <c r="AS98" s="209"/>
      <c r="AT98" s="281"/>
      <c r="AU98" s="282"/>
      <c r="BH98" s="1"/>
    </row>
    <row r="99" spans="2:60" ht="9.9499999999999993" customHeight="1">
      <c r="B99" s="190"/>
      <c r="C99" s="231" t="s">
        <v>170</v>
      </c>
      <c r="D99" s="232"/>
      <c r="E99" s="233"/>
      <c r="F99" s="202"/>
      <c r="G99" s="203"/>
      <c r="H99" s="206"/>
      <c r="I99" s="206"/>
      <c r="J99" s="231" t="s">
        <v>80</v>
      </c>
      <c r="K99" s="277"/>
      <c r="L99" s="277"/>
      <c r="M99" s="277"/>
      <c r="N99" s="277"/>
      <c r="O99" s="278"/>
      <c r="P99" s="231" t="s">
        <v>199</v>
      </c>
      <c r="Q99" s="277"/>
      <c r="R99" s="277"/>
      <c r="S99" s="277"/>
      <c r="T99" s="277"/>
      <c r="U99" s="278"/>
      <c r="V99" s="231" t="s">
        <v>10</v>
      </c>
      <c r="W99" s="277"/>
      <c r="X99" s="277"/>
      <c r="Y99" s="277"/>
      <c r="Z99" s="277"/>
      <c r="AA99" s="277"/>
      <c r="AB99" s="418" t="s">
        <v>301</v>
      </c>
      <c r="AC99" s="419"/>
      <c r="AD99" s="419"/>
      <c r="AE99" s="420"/>
      <c r="AF99" s="231" t="s">
        <v>11</v>
      </c>
      <c r="AG99" s="277"/>
      <c r="AH99" s="277"/>
      <c r="AI99" s="277"/>
      <c r="AJ99" s="278"/>
      <c r="AK99" s="297"/>
      <c r="AL99" s="231" t="s">
        <v>13</v>
      </c>
      <c r="AM99" s="256" t="s">
        <v>15</v>
      </c>
      <c r="AN99" s="257"/>
      <c r="AO99" s="257"/>
      <c r="AP99" s="262" t="s">
        <v>26</v>
      </c>
      <c r="AQ99" s="262"/>
      <c r="AR99" s="265" t="s">
        <v>137</v>
      </c>
      <c r="AS99" s="268" t="s">
        <v>17</v>
      </c>
      <c r="AT99" s="271" t="s">
        <v>174</v>
      </c>
      <c r="AU99" s="272"/>
      <c r="BH99" s="1"/>
    </row>
    <row r="100" spans="2:60" ht="9.9499999999999993" customHeight="1">
      <c r="B100" s="190"/>
      <c r="C100" s="202"/>
      <c r="D100" s="208"/>
      <c r="E100" s="203"/>
      <c r="F100" s="202"/>
      <c r="G100" s="203"/>
      <c r="H100" s="206"/>
      <c r="I100" s="206"/>
      <c r="J100" s="202"/>
      <c r="K100" s="208"/>
      <c r="L100" s="208"/>
      <c r="M100" s="208"/>
      <c r="N100" s="208"/>
      <c r="O100" s="203"/>
      <c r="P100" s="202"/>
      <c r="Q100" s="208"/>
      <c r="R100" s="208"/>
      <c r="S100" s="208"/>
      <c r="T100" s="208"/>
      <c r="U100" s="203"/>
      <c r="V100" s="202"/>
      <c r="W100" s="208"/>
      <c r="X100" s="208"/>
      <c r="Y100" s="208"/>
      <c r="Z100" s="208"/>
      <c r="AA100" s="208"/>
      <c r="AB100" s="285"/>
      <c r="AC100" s="285"/>
      <c r="AD100" s="285"/>
      <c r="AE100" s="286"/>
      <c r="AF100" s="202"/>
      <c r="AG100" s="208"/>
      <c r="AH100" s="208"/>
      <c r="AI100" s="208"/>
      <c r="AJ100" s="203"/>
      <c r="AK100" s="297"/>
      <c r="AL100" s="202"/>
      <c r="AM100" s="258"/>
      <c r="AN100" s="259"/>
      <c r="AO100" s="259"/>
      <c r="AP100" s="263"/>
      <c r="AQ100" s="263"/>
      <c r="AR100" s="266"/>
      <c r="AS100" s="269"/>
      <c r="AT100" s="273"/>
      <c r="AU100" s="274"/>
      <c r="BH100" s="1"/>
    </row>
    <row r="101" spans="2:60" ht="9.9499999999999993" customHeight="1">
      <c r="B101" s="190"/>
      <c r="C101" s="204"/>
      <c r="D101" s="234"/>
      <c r="E101" s="205"/>
      <c r="F101" s="204"/>
      <c r="G101" s="205"/>
      <c r="H101" s="206"/>
      <c r="I101" s="206"/>
      <c r="J101" s="204"/>
      <c r="K101" s="234"/>
      <c r="L101" s="234"/>
      <c r="M101" s="234"/>
      <c r="N101" s="234"/>
      <c r="O101" s="205"/>
      <c r="P101" s="204"/>
      <c r="Q101" s="234"/>
      <c r="R101" s="234"/>
      <c r="S101" s="234"/>
      <c r="T101" s="234"/>
      <c r="U101" s="205"/>
      <c r="V101" s="204"/>
      <c r="W101" s="234"/>
      <c r="X101" s="234"/>
      <c r="Y101" s="234"/>
      <c r="Z101" s="234"/>
      <c r="AA101" s="234"/>
      <c r="AB101" s="421"/>
      <c r="AC101" s="421"/>
      <c r="AD101" s="421"/>
      <c r="AE101" s="422"/>
      <c r="AF101" s="204"/>
      <c r="AG101" s="234"/>
      <c r="AH101" s="234"/>
      <c r="AI101" s="234"/>
      <c r="AJ101" s="205"/>
      <c r="AK101" s="298"/>
      <c r="AL101" s="204"/>
      <c r="AM101" s="260"/>
      <c r="AN101" s="261"/>
      <c r="AO101" s="261"/>
      <c r="AP101" s="264"/>
      <c r="AQ101" s="264"/>
      <c r="AR101" s="267"/>
      <c r="AS101" s="270"/>
      <c r="AT101" s="275"/>
      <c r="AU101" s="276"/>
      <c r="AW101" s="74" t="s">
        <v>138</v>
      </c>
      <c r="AX101" s="74" t="s">
        <v>139</v>
      </c>
      <c r="AY101" s="74" t="s">
        <v>61</v>
      </c>
      <c r="AZ101" s="74" t="s">
        <v>12</v>
      </c>
      <c r="BA101" s="173" t="s">
        <v>310</v>
      </c>
      <c r="BH101" s="1"/>
    </row>
    <row r="102" spans="2:60" ht="9.9499999999999993" customHeight="1">
      <c r="B102" s="368">
        <v>11</v>
      </c>
      <c r="C102" s="247">
        <f ca="1">OFFSET(DATA!$B$15,$B102-1,0)</f>
        <v>0</v>
      </c>
      <c r="D102" s="248"/>
      <c r="E102" s="249"/>
      <c r="F102" s="373">
        <f ca="1">OFFSET(DATA!$C$15,$B102-1,0)</f>
        <v>0</v>
      </c>
      <c r="G102" s="374"/>
      <c r="H102" s="379" t="str">
        <f ca="1">OFFSET(TMP!$H$1,($B102-1)*4,0)</f>
        <v xml:space="preserve">
</v>
      </c>
      <c r="I102" s="235" t="str">
        <f ca="1">OFFSET(TMP!$I$1,($B102-1)*4,0)</f>
        <v xml:space="preserve">
</v>
      </c>
      <c r="J102" s="238" t="str">
        <f ca="1">IF(OFFSET(DATA!$L$15,$B102-1,0)="","  年　月　日",OFFSET(DATA!$L$15,$B102-1,0))</f>
        <v xml:space="preserve">  年　月　日</v>
      </c>
      <c r="K102" s="239"/>
      <c r="L102" s="239"/>
      <c r="M102" s="239"/>
      <c r="N102" s="239"/>
      <c r="O102" s="240"/>
      <c r="P102" s="329" t="str">
        <f ca="1">IF(OFFSET(DATA!$N$15,$B102-1,0)="","  年　月　日",OFFSET(DATA!$N$15,$B102-1,0))</f>
        <v xml:space="preserve">  年　月　日</v>
      </c>
      <c r="Q102" s="330"/>
      <c r="R102" s="330"/>
      <c r="S102" s="330"/>
      <c r="T102" s="330"/>
      <c r="U102" s="331"/>
      <c r="V102" s="338" t="str">
        <f ca="1">BA102&amp;OFFSET(DATA!$R$15,$B102-1,0)</f>
        <v/>
      </c>
      <c r="W102" s="339"/>
      <c r="X102" s="339"/>
      <c r="Y102" s="339"/>
      <c r="Z102" s="339"/>
      <c r="AA102" s="339"/>
      <c r="AB102" s="339"/>
      <c r="AC102" s="344">
        <f ca="1">OFFSET(DATA!$S$15,$B102-1,0)</f>
        <v>0</v>
      </c>
      <c r="AD102" s="344"/>
      <c r="AE102" s="345"/>
      <c r="AF102" s="350" t="str">
        <f ca="1">IF(OFFSET(DATA!$Y$15,$B102-1,0)="","  年　月　日",OFFSET(DATA!$Y$15,$B102-1,0))</f>
        <v xml:space="preserve">  年　月　日</v>
      </c>
      <c r="AG102" s="351"/>
      <c r="AH102" s="351"/>
      <c r="AI102" s="351"/>
      <c r="AJ102" s="352"/>
      <c r="AK102" s="359" t="str">
        <f ca="1">IF(BLOOD=1,IF(LEN(AZ102)=8,LEFT(AZ102,2),LEFT(AZ102,1)),AZ102)</f>
        <v/>
      </c>
      <c r="AL102" s="362" t="str">
        <f ca="1">IF(OFFSET(DATA!$AC$15,$B102-1,0)="","  年　月　日",OFFSET(DATA!$AC$15,$B102-1,0))</f>
        <v xml:space="preserve">  年　月　日</v>
      </c>
      <c r="AM102" s="314" t="str">
        <f ca="1">INDIRECT("TMP!T" &amp; 2 + ($B102-1)*5)</f>
        <v xml:space="preserve">
</v>
      </c>
      <c r="AN102" s="315"/>
      <c r="AO102" s="315"/>
      <c r="AP102" s="315" t="str">
        <f ca="1">INDIRECT("TMP!U" &amp; 2 + ($B102-1)*5)</f>
        <v xml:space="preserve">
</v>
      </c>
      <c r="AQ102" s="315"/>
      <c r="AR102" s="320" t="str">
        <f ca="1">INDIRECT("TMP!V" &amp; 2 + ($B102-1)*5)</f>
        <v xml:space="preserve">
</v>
      </c>
      <c r="AS102" s="323" t="str">
        <f ca="1">IF(OFFSET(DATA!$AT$15,$B102-1,0)="","  年　月　日",OFFSET(DATA!$AT$15,$B102-1,0))</f>
        <v xml:space="preserve">  年　月　日</v>
      </c>
      <c r="AT102" s="413">
        <f ca="1">OFFSET(DATA!$BB$15,$B102-1,0)</f>
        <v>0</v>
      </c>
      <c r="AU102" s="414"/>
      <c r="AV102" s="2"/>
      <c r="AW102" s="392">
        <f ca="1">OFFSET(DATA!$AV$15,$B102-1,0)</f>
        <v>0</v>
      </c>
      <c r="AX102" s="299">
        <f ca="1">OFFSET(DATA!$AX$15,$B102-1,0)</f>
        <v>0</v>
      </c>
      <c r="AY102" s="299">
        <f ca="1">OFFSET(DATA!$AZ$15,$B102-1,0)</f>
        <v>0</v>
      </c>
      <c r="AZ102" s="299" t="str">
        <f ca="1">IF(OFFSET(DATA!$AB$15,$B102-1,0)="","",OFFSET(DATA!$AB$15,$B102-1,0))</f>
        <v/>
      </c>
      <c r="BA102" s="189" t="str">
        <f ca="1">IF(OR(YUBIN=2,OFFSET(DATA!$Q$15,$B102-1,0)=""),"","〒"&amp;OFFSET(DATA!$Q$15,$B102-1,0)&amp;CHAR(10))</f>
        <v/>
      </c>
      <c r="BB102" s="2"/>
      <c r="BC102" s="2"/>
      <c r="BD102" s="2"/>
      <c r="BE102" s="2"/>
      <c r="BF102" s="2"/>
      <c r="BG102" s="2"/>
    </row>
    <row r="103" spans="2:60" ht="9.9499999999999993" customHeight="1">
      <c r="B103" s="369"/>
      <c r="C103" s="250"/>
      <c r="D103" s="251"/>
      <c r="E103" s="252"/>
      <c r="F103" s="375"/>
      <c r="G103" s="376"/>
      <c r="H103" s="380"/>
      <c r="I103" s="236"/>
      <c r="J103" s="241"/>
      <c r="K103" s="242"/>
      <c r="L103" s="242"/>
      <c r="M103" s="242"/>
      <c r="N103" s="242"/>
      <c r="O103" s="243"/>
      <c r="P103" s="332"/>
      <c r="Q103" s="333"/>
      <c r="R103" s="333"/>
      <c r="S103" s="333"/>
      <c r="T103" s="333"/>
      <c r="U103" s="334"/>
      <c r="V103" s="340"/>
      <c r="W103" s="341"/>
      <c r="X103" s="341"/>
      <c r="Y103" s="341"/>
      <c r="Z103" s="341"/>
      <c r="AA103" s="341"/>
      <c r="AB103" s="341"/>
      <c r="AC103" s="346"/>
      <c r="AD103" s="346"/>
      <c r="AE103" s="347"/>
      <c r="AF103" s="353"/>
      <c r="AG103" s="354"/>
      <c r="AH103" s="354"/>
      <c r="AI103" s="354"/>
      <c r="AJ103" s="355"/>
      <c r="AK103" s="360"/>
      <c r="AL103" s="363"/>
      <c r="AM103" s="316"/>
      <c r="AN103" s="317"/>
      <c r="AO103" s="317"/>
      <c r="AP103" s="317"/>
      <c r="AQ103" s="317"/>
      <c r="AR103" s="321"/>
      <c r="AS103" s="324"/>
      <c r="AT103" s="384"/>
      <c r="AU103" s="385"/>
      <c r="AV103" s="2"/>
      <c r="AW103" s="393"/>
      <c r="AX103" s="301"/>
      <c r="AY103" s="301"/>
      <c r="AZ103" s="300"/>
      <c r="BA103" s="189"/>
      <c r="BB103" s="2"/>
      <c r="BC103" s="2"/>
      <c r="BD103" s="2"/>
      <c r="BE103" s="2"/>
      <c r="BF103" s="2"/>
      <c r="BG103" s="2"/>
    </row>
    <row r="104" spans="2:60" ht="9.9499999999999993" customHeight="1">
      <c r="B104" s="370"/>
      <c r="C104" s="253"/>
      <c r="D104" s="254"/>
      <c r="E104" s="255"/>
      <c r="F104" s="375"/>
      <c r="G104" s="376"/>
      <c r="H104" s="380"/>
      <c r="I104" s="236"/>
      <c r="J104" s="244"/>
      <c r="K104" s="245"/>
      <c r="L104" s="245"/>
      <c r="M104" s="245"/>
      <c r="N104" s="245"/>
      <c r="O104" s="246"/>
      <c r="P104" s="335"/>
      <c r="Q104" s="336"/>
      <c r="R104" s="336"/>
      <c r="S104" s="336"/>
      <c r="T104" s="336"/>
      <c r="U104" s="337"/>
      <c r="V104" s="342"/>
      <c r="W104" s="343"/>
      <c r="X104" s="343"/>
      <c r="Y104" s="343"/>
      <c r="Z104" s="343"/>
      <c r="AA104" s="343"/>
      <c r="AB104" s="343"/>
      <c r="AC104" s="348"/>
      <c r="AD104" s="348"/>
      <c r="AE104" s="349"/>
      <c r="AF104" s="356"/>
      <c r="AG104" s="357"/>
      <c r="AH104" s="357"/>
      <c r="AI104" s="357"/>
      <c r="AJ104" s="358"/>
      <c r="AK104" s="360"/>
      <c r="AL104" s="364"/>
      <c r="AM104" s="316"/>
      <c r="AN104" s="317"/>
      <c r="AO104" s="317"/>
      <c r="AP104" s="317"/>
      <c r="AQ104" s="317"/>
      <c r="AR104" s="321"/>
      <c r="AS104" s="325"/>
      <c r="AT104" s="415"/>
      <c r="AU104" s="416"/>
      <c r="AV104" s="75"/>
      <c r="AW104" s="502">
        <f ca="1">AW102</f>
        <v>0</v>
      </c>
      <c r="AX104" s="504" t="str">
        <f ca="1">IF(COUNTIF(AX102,"*受給者*"),"受給者",IF(COUNTIF(AX102,"*国民年金*"),"国民年金",IF(COUNTIF(AX102,"厚生年金"),"厚生年金","")))</f>
        <v/>
      </c>
      <c r="AY104" s="504">
        <f ca="1">AY102</f>
        <v>0</v>
      </c>
      <c r="AZ104" s="300"/>
      <c r="BA104" s="189"/>
      <c r="BB104" s="2"/>
      <c r="BC104" s="2"/>
      <c r="BD104" s="2"/>
      <c r="BE104" s="2"/>
      <c r="BF104" s="2"/>
      <c r="BG104" s="2"/>
    </row>
    <row r="105" spans="2:60" ht="9.9499999999999993" customHeight="1">
      <c r="B105" s="370"/>
      <c r="C105" s="231">
        <f ca="1">OFFSET(DATA!$A$15,$B102-1,0)</f>
        <v>0</v>
      </c>
      <c r="D105" s="232"/>
      <c r="E105" s="233"/>
      <c r="F105" s="375"/>
      <c r="G105" s="376"/>
      <c r="H105" s="380"/>
      <c r="I105" s="236"/>
      <c r="J105" s="37"/>
      <c r="K105" s="394">
        <f ca="1">OFFSET(DATA!$M$15,$B102-1,0)</f>
        <v>0</v>
      </c>
      <c r="L105" s="394"/>
      <c r="M105" s="397" t="s">
        <v>213</v>
      </c>
      <c r="N105" s="397"/>
      <c r="O105" s="38"/>
      <c r="P105" s="37"/>
      <c r="Q105" s="394">
        <f ca="1">OFFSET(DATA!$O$15,$B102-1,0)</f>
        <v>0</v>
      </c>
      <c r="R105" s="394"/>
      <c r="S105" s="397" t="s">
        <v>214</v>
      </c>
      <c r="T105" s="397"/>
      <c r="U105" s="38"/>
      <c r="V105" s="400" t="str">
        <f ca="1">BA105&amp;OFFSET(DATA!$U$15,$B102-1,0)</f>
        <v/>
      </c>
      <c r="W105" s="401"/>
      <c r="X105" s="401"/>
      <c r="Y105" s="401"/>
      <c r="Z105" s="401"/>
      <c r="AA105" s="401"/>
      <c r="AB105" s="401"/>
      <c r="AC105" s="404" t="str">
        <f ca="1">OFFSET(DATA!$V$15,$B102-1,0) &amp; CHAR(10) &amp; OFFSET(DATA!$W$15,$B102-1,0)</f>
        <v xml:space="preserve">
</v>
      </c>
      <c r="AD105" s="404"/>
      <c r="AE105" s="405"/>
      <c r="AF105" s="408">
        <f ca="1">OFFSET(DATA!$Z$15,$B102-1,0)</f>
        <v>0</v>
      </c>
      <c r="AG105" s="408"/>
      <c r="AH105" s="397" t="s">
        <v>215</v>
      </c>
      <c r="AI105" s="397">
        <f ca="1">OFFSET(DATA!$AA$15,$B102-1,0)</f>
        <v>0</v>
      </c>
      <c r="AJ105" s="410"/>
      <c r="AK105" s="360"/>
      <c r="AL105" s="365">
        <f ca="1">OFFSET(DATA!$AD$15,$B102-1,0)</f>
        <v>0</v>
      </c>
      <c r="AM105" s="316"/>
      <c r="AN105" s="317"/>
      <c r="AO105" s="317"/>
      <c r="AP105" s="317"/>
      <c r="AQ105" s="317"/>
      <c r="AR105" s="321"/>
      <c r="AS105" s="326" t="str">
        <f ca="1">IF(OFFSET(DATA!$AU$15,$B102-1,0)="","  年　月　日",OFFSET(DATA!$AU$15,$B102-1,0))</f>
        <v xml:space="preserve">  年　月　日</v>
      </c>
      <c r="AT105" s="382">
        <f ca="1">OFFSET(DATA!$BC$15,$B102-1,0)</f>
        <v>0</v>
      </c>
      <c r="AU105" s="383"/>
      <c r="AV105" s="2"/>
      <c r="AW105" s="503"/>
      <c r="AX105" s="505"/>
      <c r="AY105" s="505"/>
      <c r="AZ105" s="300"/>
      <c r="BA105" s="189" t="str">
        <f ca="1">IF(OR(YUBIN=2,OFFSET(DATA!$T$15,$B102-1,0)=""),"","〒"&amp;OFFSET(DATA!$T$15,$B102-1,0)&amp;CHAR(10))</f>
        <v/>
      </c>
      <c r="BB105" s="2"/>
      <c r="BC105" s="2"/>
      <c r="BD105" s="2"/>
      <c r="BE105" s="2"/>
      <c r="BF105" s="2"/>
      <c r="BG105" s="2"/>
    </row>
    <row r="106" spans="2:60" ht="9.9499999999999993" customHeight="1">
      <c r="B106" s="371"/>
      <c r="C106" s="202"/>
      <c r="D106" s="208"/>
      <c r="E106" s="203"/>
      <c r="F106" s="375"/>
      <c r="G106" s="376"/>
      <c r="H106" s="380"/>
      <c r="I106" s="236"/>
      <c r="J106" s="71"/>
      <c r="K106" s="395"/>
      <c r="L106" s="395"/>
      <c r="M106" s="398"/>
      <c r="N106" s="398"/>
      <c r="O106" s="102"/>
      <c r="P106" s="71"/>
      <c r="Q106" s="395"/>
      <c r="R106" s="395"/>
      <c r="S106" s="398"/>
      <c r="T106" s="398"/>
      <c r="U106" s="102"/>
      <c r="V106" s="340"/>
      <c r="W106" s="341"/>
      <c r="X106" s="341"/>
      <c r="Y106" s="341"/>
      <c r="Z106" s="341"/>
      <c r="AA106" s="341"/>
      <c r="AB106" s="341"/>
      <c r="AC106" s="341"/>
      <c r="AD106" s="341"/>
      <c r="AE106" s="406"/>
      <c r="AF106" s="394"/>
      <c r="AG106" s="394"/>
      <c r="AH106" s="398"/>
      <c r="AI106" s="398"/>
      <c r="AJ106" s="411"/>
      <c r="AK106" s="360"/>
      <c r="AL106" s="366"/>
      <c r="AM106" s="316"/>
      <c r="AN106" s="317"/>
      <c r="AO106" s="317"/>
      <c r="AP106" s="317"/>
      <c r="AQ106" s="317"/>
      <c r="AR106" s="321"/>
      <c r="AS106" s="327"/>
      <c r="AT106" s="384"/>
      <c r="AU106" s="385"/>
      <c r="AV106" s="2"/>
      <c r="AW106" s="392"/>
      <c r="AX106" s="299"/>
      <c r="AY106" s="299">
        <f ca="1">OFFSET(DATA!$BA$15,$B102-1,0)</f>
        <v>0</v>
      </c>
      <c r="AZ106" s="300"/>
      <c r="BA106" s="189"/>
      <c r="BB106" s="2"/>
      <c r="BC106" s="2"/>
      <c r="BD106" s="2"/>
      <c r="BE106" s="2"/>
      <c r="BF106" s="2"/>
      <c r="BG106" s="2"/>
    </row>
    <row r="107" spans="2:60" ht="9.9499999999999993" customHeight="1">
      <c r="B107" s="372"/>
      <c r="C107" s="204"/>
      <c r="D107" s="234"/>
      <c r="E107" s="205"/>
      <c r="F107" s="377"/>
      <c r="G107" s="378"/>
      <c r="H107" s="381"/>
      <c r="I107" s="237"/>
      <c r="J107" s="39"/>
      <c r="K107" s="396"/>
      <c r="L107" s="396"/>
      <c r="M107" s="399"/>
      <c r="N107" s="399"/>
      <c r="O107" s="40"/>
      <c r="P107" s="39"/>
      <c r="Q107" s="396"/>
      <c r="R107" s="396"/>
      <c r="S107" s="399"/>
      <c r="T107" s="399"/>
      <c r="U107" s="40"/>
      <c r="V107" s="402"/>
      <c r="W107" s="403"/>
      <c r="X107" s="403"/>
      <c r="Y107" s="403"/>
      <c r="Z107" s="403"/>
      <c r="AA107" s="403"/>
      <c r="AB107" s="403"/>
      <c r="AC107" s="403"/>
      <c r="AD107" s="403"/>
      <c r="AE107" s="407"/>
      <c r="AF107" s="409"/>
      <c r="AG107" s="409"/>
      <c r="AH107" s="399"/>
      <c r="AI107" s="399"/>
      <c r="AJ107" s="412"/>
      <c r="AK107" s="361"/>
      <c r="AL107" s="367"/>
      <c r="AM107" s="318"/>
      <c r="AN107" s="319"/>
      <c r="AO107" s="319"/>
      <c r="AP107" s="319"/>
      <c r="AQ107" s="319"/>
      <c r="AR107" s="322"/>
      <c r="AS107" s="328"/>
      <c r="AT107" s="386"/>
      <c r="AU107" s="387"/>
      <c r="AV107" s="2"/>
      <c r="AW107" s="393"/>
      <c r="AX107" s="301"/>
      <c r="AY107" s="301"/>
      <c r="AZ107" s="301"/>
      <c r="BA107" s="189"/>
      <c r="BB107" s="2"/>
      <c r="BC107" s="2"/>
      <c r="BD107" s="2"/>
      <c r="BE107" s="2"/>
      <c r="BF107" s="2"/>
      <c r="BG107" s="2"/>
    </row>
    <row r="108" spans="2:60" ht="9.9499999999999993" customHeight="1">
      <c r="B108" s="368">
        <v>12</v>
      </c>
      <c r="C108" s="247">
        <f ca="1">OFFSET(DATA!$B$15,$B108-1,0)</f>
        <v>0</v>
      </c>
      <c r="D108" s="248"/>
      <c r="E108" s="249"/>
      <c r="F108" s="373">
        <f ca="1">OFFSET(DATA!$C$15,$B108-1,0)</f>
        <v>0</v>
      </c>
      <c r="G108" s="374"/>
      <c r="H108" s="379" t="str">
        <f ca="1">OFFSET(TMP!$H$1,($B108-1)*4,0)</f>
        <v xml:space="preserve">
</v>
      </c>
      <c r="I108" s="235" t="str">
        <f ca="1">OFFSET(TMP!$I$1,($B108-1)*4,0)</f>
        <v xml:space="preserve">
</v>
      </c>
      <c r="J108" s="238" t="str">
        <f ca="1">IF(OFFSET(DATA!$L$15,$B108-1,0)="","  年　月　日",OFFSET(DATA!$L$15,$B108-1,0))</f>
        <v xml:space="preserve">  年　月　日</v>
      </c>
      <c r="K108" s="239"/>
      <c r="L108" s="239"/>
      <c r="M108" s="239"/>
      <c r="N108" s="239"/>
      <c r="O108" s="240"/>
      <c r="P108" s="329" t="str">
        <f ca="1">IF(OFFSET(DATA!$N$15,$B108-1,0)="","  年　月　日",OFFSET(DATA!$N$15,$B108-1,0))</f>
        <v xml:space="preserve">  年　月　日</v>
      </c>
      <c r="Q108" s="330"/>
      <c r="R108" s="330"/>
      <c r="S108" s="330"/>
      <c r="T108" s="330"/>
      <c r="U108" s="331"/>
      <c r="V108" s="338" t="str">
        <f ca="1">BA108&amp;OFFSET(DATA!$R$15,$B108-1,0)</f>
        <v/>
      </c>
      <c r="W108" s="339"/>
      <c r="X108" s="339"/>
      <c r="Y108" s="339"/>
      <c r="Z108" s="339"/>
      <c r="AA108" s="339"/>
      <c r="AB108" s="339"/>
      <c r="AC108" s="344">
        <f ca="1">OFFSET(DATA!$S$15,$B108-1,0)</f>
        <v>0</v>
      </c>
      <c r="AD108" s="344"/>
      <c r="AE108" s="345"/>
      <c r="AF108" s="350" t="str">
        <f ca="1">IF(OFFSET(DATA!$Y$15,$B108-1,0)="","  年　月　日",OFFSET(DATA!$Y$15,$B108-1,0))</f>
        <v xml:space="preserve">  年　月　日</v>
      </c>
      <c r="AG108" s="351"/>
      <c r="AH108" s="351"/>
      <c r="AI108" s="351"/>
      <c r="AJ108" s="352"/>
      <c r="AK108" s="359" t="str">
        <f ca="1">IF(BLOOD=1,IF(LEN(AZ108)=8,LEFT(AZ108,2),LEFT(AZ108,1)),AZ108)</f>
        <v/>
      </c>
      <c r="AL108" s="362" t="str">
        <f ca="1">IF(OFFSET(DATA!$AC$15,$B108-1,0)="","  年　月　日",OFFSET(DATA!$AC$15,$B108-1,0))</f>
        <v xml:space="preserve">  年　月　日</v>
      </c>
      <c r="AM108" s="314" t="str">
        <f ca="1">INDIRECT("TMP!T" &amp; 2 + ($B108-1)*5)</f>
        <v xml:space="preserve">
</v>
      </c>
      <c r="AN108" s="315"/>
      <c r="AO108" s="315"/>
      <c r="AP108" s="315" t="str">
        <f ca="1">INDIRECT("TMP!U" &amp; 2 + ($B108-1)*5)</f>
        <v xml:space="preserve">
</v>
      </c>
      <c r="AQ108" s="315"/>
      <c r="AR108" s="320" t="str">
        <f ca="1">INDIRECT("TMP!V" &amp; 2 + ($B108-1)*5)</f>
        <v xml:space="preserve">
</v>
      </c>
      <c r="AS108" s="323" t="str">
        <f ca="1">IF(OFFSET(DATA!$AT$15,$B108-1,0)="","  年　月　日",OFFSET(DATA!$AT$15,$B108-1,0))</f>
        <v xml:space="preserve">  年　月　日</v>
      </c>
      <c r="AT108" s="413">
        <f ca="1">OFFSET(DATA!$BB$15,$B108-1,0)</f>
        <v>0</v>
      </c>
      <c r="AU108" s="414"/>
      <c r="AV108" s="2"/>
      <c r="AW108" s="392">
        <f ca="1">OFFSET(DATA!$AV$15,$B108-1,0)</f>
        <v>0</v>
      </c>
      <c r="AX108" s="299">
        <f ca="1">OFFSET(DATA!$AX$15,$B108-1,0)</f>
        <v>0</v>
      </c>
      <c r="AY108" s="299">
        <f ca="1">OFFSET(DATA!$AZ$15,$B108-1,0)</f>
        <v>0</v>
      </c>
      <c r="AZ108" s="299" t="str">
        <f ca="1">IF(OFFSET(DATA!$AB$15,$B108-1,0)="","",OFFSET(DATA!$AB$15,$B108-1,0))</f>
        <v/>
      </c>
      <c r="BA108" s="189" t="str">
        <f ca="1">IF(OR(YUBIN=2,OFFSET(DATA!$Q$15,$B108-1,0)=""),"","〒"&amp;OFFSET(DATA!$Q$15,$B108-1,0)&amp;CHAR(10))</f>
        <v/>
      </c>
      <c r="BB108" s="2"/>
      <c r="BC108" s="2"/>
      <c r="BD108" s="2"/>
      <c r="BE108" s="2"/>
      <c r="BF108" s="2"/>
      <c r="BG108" s="2"/>
    </row>
    <row r="109" spans="2:60" ht="9.9499999999999993" customHeight="1">
      <c r="B109" s="368"/>
      <c r="C109" s="250"/>
      <c r="D109" s="251"/>
      <c r="E109" s="252"/>
      <c r="F109" s="375"/>
      <c r="G109" s="376"/>
      <c r="H109" s="380"/>
      <c r="I109" s="236"/>
      <c r="J109" s="241"/>
      <c r="K109" s="242"/>
      <c r="L109" s="242"/>
      <c r="M109" s="242"/>
      <c r="N109" s="242"/>
      <c r="O109" s="243"/>
      <c r="P109" s="332"/>
      <c r="Q109" s="333"/>
      <c r="R109" s="333"/>
      <c r="S109" s="333"/>
      <c r="T109" s="333"/>
      <c r="U109" s="334"/>
      <c r="V109" s="340"/>
      <c r="W109" s="341"/>
      <c r="X109" s="341"/>
      <c r="Y109" s="341"/>
      <c r="Z109" s="341"/>
      <c r="AA109" s="341"/>
      <c r="AB109" s="341"/>
      <c r="AC109" s="346"/>
      <c r="AD109" s="346"/>
      <c r="AE109" s="347"/>
      <c r="AF109" s="353"/>
      <c r="AG109" s="354"/>
      <c r="AH109" s="354"/>
      <c r="AI109" s="354"/>
      <c r="AJ109" s="355"/>
      <c r="AK109" s="360"/>
      <c r="AL109" s="363"/>
      <c r="AM109" s="316"/>
      <c r="AN109" s="317"/>
      <c r="AO109" s="317"/>
      <c r="AP109" s="317"/>
      <c r="AQ109" s="317"/>
      <c r="AR109" s="321"/>
      <c r="AS109" s="324"/>
      <c r="AT109" s="384"/>
      <c r="AU109" s="385"/>
      <c r="AV109" s="2"/>
      <c r="AW109" s="393"/>
      <c r="AX109" s="301"/>
      <c r="AY109" s="301"/>
      <c r="AZ109" s="300"/>
      <c r="BA109" s="189"/>
      <c r="BB109" s="2"/>
      <c r="BC109" s="2"/>
      <c r="BD109" s="2"/>
      <c r="BE109" s="2"/>
      <c r="BF109" s="2"/>
      <c r="BG109" s="2"/>
    </row>
    <row r="110" spans="2:60" ht="9.9499999999999993" customHeight="1">
      <c r="B110" s="368"/>
      <c r="C110" s="253"/>
      <c r="D110" s="254"/>
      <c r="E110" s="255"/>
      <c r="F110" s="375"/>
      <c r="G110" s="376"/>
      <c r="H110" s="380"/>
      <c r="I110" s="236"/>
      <c r="J110" s="244"/>
      <c r="K110" s="245"/>
      <c r="L110" s="245"/>
      <c r="M110" s="245"/>
      <c r="N110" s="245"/>
      <c r="O110" s="246"/>
      <c r="P110" s="335"/>
      <c r="Q110" s="336"/>
      <c r="R110" s="336"/>
      <c r="S110" s="336"/>
      <c r="T110" s="336"/>
      <c r="U110" s="337"/>
      <c r="V110" s="342"/>
      <c r="W110" s="343"/>
      <c r="X110" s="343"/>
      <c r="Y110" s="343"/>
      <c r="Z110" s="343"/>
      <c r="AA110" s="343"/>
      <c r="AB110" s="343"/>
      <c r="AC110" s="348"/>
      <c r="AD110" s="348"/>
      <c r="AE110" s="349"/>
      <c r="AF110" s="356"/>
      <c r="AG110" s="357"/>
      <c r="AH110" s="357"/>
      <c r="AI110" s="357"/>
      <c r="AJ110" s="358"/>
      <c r="AK110" s="360"/>
      <c r="AL110" s="364"/>
      <c r="AM110" s="316"/>
      <c r="AN110" s="317"/>
      <c r="AO110" s="317"/>
      <c r="AP110" s="317"/>
      <c r="AQ110" s="317"/>
      <c r="AR110" s="321"/>
      <c r="AS110" s="325"/>
      <c r="AT110" s="415"/>
      <c r="AU110" s="416"/>
      <c r="AV110" s="75"/>
      <c r="AW110" s="502">
        <f t="shared" ref="AW110" ca="1" si="27">AW108</f>
        <v>0</v>
      </c>
      <c r="AX110" s="504" t="str">
        <f t="shared" ref="AX110" ca="1" si="28">IF(COUNTIF(AX108,"*受給者*"),"受給者",IF(COUNTIF(AX108,"*国民年金*"),"国民年金",IF(COUNTIF(AX108,"厚生年金"),"厚生年金","")))</f>
        <v/>
      </c>
      <c r="AY110" s="504">
        <f t="shared" ref="AY110" ca="1" si="29">AY108</f>
        <v>0</v>
      </c>
      <c r="AZ110" s="300"/>
      <c r="BA110" s="189"/>
      <c r="BB110" s="2"/>
      <c r="BC110" s="2"/>
      <c r="BD110" s="2"/>
      <c r="BE110" s="2"/>
      <c r="BF110" s="2"/>
      <c r="BG110" s="2"/>
    </row>
    <row r="111" spans="2:60" ht="9.9499999999999993" customHeight="1">
      <c r="B111" s="368"/>
      <c r="C111" s="231">
        <f ca="1">OFFSET(DATA!$A$15,$B108-1,0)</f>
        <v>0</v>
      </c>
      <c r="D111" s="232"/>
      <c r="E111" s="233"/>
      <c r="F111" s="375"/>
      <c r="G111" s="376"/>
      <c r="H111" s="380"/>
      <c r="I111" s="236"/>
      <c r="J111" s="37"/>
      <c r="K111" s="394">
        <f ca="1">OFFSET(DATA!$M$15,$B108-1,0)</f>
        <v>0</v>
      </c>
      <c r="L111" s="394"/>
      <c r="M111" s="397" t="s">
        <v>213</v>
      </c>
      <c r="N111" s="397"/>
      <c r="O111" s="38"/>
      <c r="P111" s="37"/>
      <c r="Q111" s="394">
        <f ca="1">OFFSET(DATA!$O$15,$B108-1,0)</f>
        <v>0</v>
      </c>
      <c r="R111" s="394"/>
      <c r="S111" s="397" t="s">
        <v>214</v>
      </c>
      <c r="T111" s="397"/>
      <c r="U111" s="38"/>
      <c r="V111" s="400" t="str">
        <f ca="1">BA111&amp;OFFSET(DATA!$U$15,$B108-1,0)</f>
        <v/>
      </c>
      <c r="W111" s="401"/>
      <c r="X111" s="401"/>
      <c r="Y111" s="401"/>
      <c r="Z111" s="401"/>
      <c r="AA111" s="401"/>
      <c r="AB111" s="401"/>
      <c r="AC111" s="404" t="str">
        <f ca="1">OFFSET(DATA!$V$15,$B108-1,0) &amp; CHAR(10) &amp; OFFSET(DATA!$W$15,$B108-1,0)</f>
        <v xml:space="preserve">
</v>
      </c>
      <c r="AD111" s="404"/>
      <c r="AE111" s="405"/>
      <c r="AF111" s="408">
        <f ca="1">OFFSET(DATA!$Z$15,$B108-1,0)</f>
        <v>0</v>
      </c>
      <c r="AG111" s="408"/>
      <c r="AH111" s="397" t="s">
        <v>215</v>
      </c>
      <c r="AI111" s="397">
        <f ca="1">OFFSET(DATA!$AA$15,$B108-1,0)</f>
        <v>0</v>
      </c>
      <c r="AJ111" s="410"/>
      <c r="AK111" s="360"/>
      <c r="AL111" s="365">
        <f ca="1">OFFSET(DATA!$AD$15,$B108-1,0)</f>
        <v>0</v>
      </c>
      <c r="AM111" s="316"/>
      <c r="AN111" s="317"/>
      <c r="AO111" s="317"/>
      <c r="AP111" s="317"/>
      <c r="AQ111" s="317"/>
      <c r="AR111" s="321"/>
      <c r="AS111" s="326" t="str">
        <f ca="1">IF(OFFSET(DATA!$AU$15,$B108-1,0)="","  年　月　日",OFFSET(DATA!$AU$15,$B108-1,0))</f>
        <v xml:space="preserve">  年　月　日</v>
      </c>
      <c r="AT111" s="382">
        <f ca="1">OFFSET(DATA!$BC$15,$B108-1,0)</f>
        <v>0</v>
      </c>
      <c r="AU111" s="383"/>
      <c r="AV111" s="2"/>
      <c r="AW111" s="503"/>
      <c r="AX111" s="505"/>
      <c r="AY111" s="505"/>
      <c r="AZ111" s="300"/>
      <c r="BA111" s="189" t="str">
        <f ca="1">IF(OR(YUBIN=2,OFFSET(DATA!$T$15,$B108-1,0)=""),"","〒"&amp;OFFSET(DATA!$T$15,$B108-1,0)&amp;CHAR(10))</f>
        <v/>
      </c>
      <c r="BB111" s="2"/>
      <c r="BC111" s="2"/>
      <c r="BD111" s="2"/>
      <c r="BE111" s="2"/>
      <c r="BF111" s="2"/>
      <c r="BG111" s="2"/>
    </row>
    <row r="112" spans="2:60" ht="9.9499999999999993" customHeight="1">
      <c r="B112" s="368"/>
      <c r="C112" s="202"/>
      <c r="D112" s="208"/>
      <c r="E112" s="203"/>
      <c r="F112" s="375"/>
      <c r="G112" s="376"/>
      <c r="H112" s="380"/>
      <c r="I112" s="236"/>
      <c r="J112" s="71"/>
      <c r="K112" s="395"/>
      <c r="L112" s="395"/>
      <c r="M112" s="398"/>
      <c r="N112" s="398"/>
      <c r="O112" s="102"/>
      <c r="P112" s="71"/>
      <c r="Q112" s="395"/>
      <c r="R112" s="395"/>
      <c r="S112" s="398"/>
      <c r="T112" s="398"/>
      <c r="U112" s="102"/>
      <c r="V112" s="340"/>
      <c r="W112" s="341"/>
      <c r="X112" s="341"/>
      <c r="Y112" s="341"/>
      <c r="Z112" s="341"/>
      <c r="AA112" s="341"/>
      <c r="AB112" s="341"/>
      <c r="AC112" s="341"/>
      <c r="AD112" s="341"/>
      <c r="AE112" s="406"/>
      <c r="AF112" s="394"/>
      <c r="AG112" s="394"/>
      <c r="AH112" s="398"/>
      <c r="AI112" s="398"/>
      <c r="AJ112" s="411"/>
      <c r="AK112" s="360"/>
      <c r="AL112" s="366"/>
      <c r="AM112" s="316"/>
      <c r="AN112" s="317"/>
      <c r="AO112" s="317"/>
      <c r="AP112" s="317"/>
      <c r="AQ112" s="317"/>
      <c r="AR112" s="321"/>
      <c r="AS112" s="327"/>
      <c r="AT112" s="384"/>
      <c r="AU112" s="385"/>
      <c r="AV112" s="2"/>
      <c r="AW112" s="392"/>
      <c r="AX112" s="299"/>
      <c r="AY112" s="299">
        <f ca="1">OFFSET(DATA!$BA$15,$B108-1,0)</f>
        <v>0</v>
      </c>
      <c r="AZ112" s="300"/>
      <c r="BA112" s="189"/>
      <c r="BB112" s="2"/>
      <c r="BC112" s="2"/>
      <c r="BD112" s="2"/>
      <c r="BE112" s="2"/>
      <c r="BF112" s="2"/>
      <c r="BG112" s="2"/>
    </row>
    <row r="113" spans="2:59" ht="9.9499999999999993" customHeight="1">
      <c r="B113" s="368"/>
      <c r="C113" s="204"/>
      <c r="D113" s="234"/>
      <c r="E113" s="205"/>
      <c r="F113" s="377"/>
      <c r="G113" s="378"/>
      <c r="H113" s="381"/>
      <c r="I113" s="237"/>
      <c r="J113" s="39"/>
      <c r="K113" s="396"/>
      <c r="L113" s="396"/>
      <c r="M113" s="399"/>
      <c r="N113" s="399"/>
      <c r="O113" s="40"/>
      <c r="P113" s="39"/>
      <c r="Q113" s="396"/>
      <c r="R113" s="396"/>
      <c r="S113" s="399"/>
      <c r="T113" s="399"/>
      <c r="U113" s="40"/>
      <c r="V113" s="402"/>
      <c r="W113" s="403"/>
      <c r="X113" s="403"/>
      <c r="Y113" s="403"/>
      <c r="Z113" s="403"/>
      <c r="AA113" s="403"/>
      <c r="AB113" s="403"/>
      <c r="AC113" s="403"/>
      <c r="AD113" s="403"/>
      <c r="AE113" s="407"/>
      <c r="AF113" s="409"/>
      <c r="AG113" s="409"/>
      <c r="AH113" s="399"/>
      <c r="AI113" s="399"/>
      <c r="AJ113" s="412"/>
      <c r="AK113" s="361"/>
      <c r="AL113" s="367"/>
      <c r="AM113" s="318"/>
      <c r="AN113" s="319"/>
      <c r="AO113" s="319"/>
      <c r="AP113" s="319"/>
      <c r="AQ113" s="319"/>
      <c r="AR113" s="322"/>
      <c r="AS113" s="328"/>
      <c r="AT113" s="386"/>
      <c r="AU113" s="387"/>
      <c r="AV113" s="2"/>
      <c r="AW113" s="393"/>
      <c r="AX113" s="301"/>
      <c r="AY113" s="301"/>
      <c r="AZ113" s="301"/>
      <c r="BA113" s="189"/>
      <c r="BB113" s="2"/>
      <c r="BC113" s="2"/>
      <c r="BD113" s="2"/>
      <c r="BE113" s="2"/>
      <c r="BF113" s="2"/>
      <c r="BG113" s="2"/>
    </row>
    <row r="114" spans="2:59" ht="9.9499999999999993" customHeight="1">
      <c r="B114" s="368">
        <v>13</v>
      </c>
      <c r="C114" s="247">
        <f ca="1">OFFSET(DATA!$B$15,$B114-1,0)</f>
        <v>0</v>
      </c>
      <c r="D114" s="248"/>
      <c r="E114" s="249"/>
      <c r="F114" s="373">
        <f ca="1">OFFSET(DATA!$C$15,$B114-1,0)</f>
        <v>0</v>
      </c>
      <c r="G114" s="374"/>
      <c r="H114" s="379" t="str">
        <f ca="1">OFFSET(TMP!$H$1,($B114-1)*4,0)</f>
        <v xml:space="preserve">
</v>
      </c>
      <c r="I114" s="235" t="str">
        <f ca="1">OFFSET(TMP!$I$1,($B114-1)*4,0)</f>
        <v xml:space="preserve">
</v>
      </c>
      <c r="J114" s="238" t="str">
        <f ca="1">IF(OFFSET(DATA!$L$15,$B114-1,0)="","  年　月　日",OFFSET(DATA!$L$15,$B114-1,0))</f>
        <v xml:space="preserve">  年　月　日</v>
      </c>
      <c r="K114" s="239"/>
      <c r="L114" s="239"/>
      <c r="M114" s="239"/>
      <c r="N114" s="239"/>
      <c r="O114" s="240"/>
      <c r="P114" s="329" t="str">
        <f ca="1">IF(OFFSET(DATA!$N$15,$B114-1,0)="","  年　月　日",OFFSET(DATA!$N$15,$B114-1,0))</f>
        <v xml:space="preserve">  年　月　日</v>
      </c>
      <c r="Q114" s="330"/>
      <c r="R114" s="330"/>
      <c r="S114" s="330"/>
      <c r="T114" s="330"/>
      <c r="U114" s="331"/>
      <c r="V114" s="338" t="str">
        <f ca="1">BA114&amp;OFFSET(DATA!$R$15,$B114-1,0)</f>
        <v/>
      </c>
      <c r="W114" s="339"/>
      <c r="X114" s="339"/>
      <c r="Y114" s="339"/>
      <c r="Z114" s="339"/>
      <c r="AA114" s="339"/>
      <c r="AB114" s="339"/>
      <c r="AC114" s="344">
        <f ca="1">OFFSET(DATA!$S$15,$B114-1,0)</f>
        <v>0</v>
      </c>
      <c r="AD114" s="344"/>
      <c r="AE114" s="345"/>
      <c r="AF114" s="350" t="str">
        <f ca="1">IF(OFFSET(DATA!$Y$15,$B114-1,0)="","  年　月　日",OFFSET(DATA!$Y$15,$B114-1,0))</f>
        <v xml:space="preserve">  年　月　日</v>
      </c>
      <c r="AG114" s="351"/>
      <c r="AH114" s="351"/>
      <c r="AI114" s="351"/>
      <c r="AJ114" s="352"/>
      <c r="AK114" s="359" t="str">
        <f ca="1">IF(BLOOD=1,IF(LEN(AZ114)=8,LEFT(AZ114,2),LEFT(AZ114,1)),AZ114)</f>
        <v/>
      </c>
      <c r="AL114" s="362" t="str">
        <f ca="1">IF(OFFSET(DATA!$AC$15,$B114-1,0)="","  年　月　日",OFFSET(DATA!$AC$15,$B114-1,0))</f>
        <v xml:space="preserve">  年　月　日</v>
      </c>
      <c r="AM114" s="314" t="str">
        <f ca="1">INDIRECT("TMP!T" &amp; 2 + ($B114-1)*5)</f>
        <v xml:space="preserve">
</v>
      </c>
      <c r="AN114" s="315"/>
      <c r="AO114" s="315"/>
      <c r="AP114" s="315" t="str">
        <f ca="1">INDIRECT("TMP!U" &amp; 2 + ($B114-1)*5)</f>
        <v xml:space="preserve">
</v>
      </c>
      <c r="AQ114" s="315"/>
      <c r="AR114" s="320" t="str">
        <f ca="1">INDIRECT("TMP!V" &amp; 2 + ($B114-1)*5)</f>
        <v xml:space="preserve">
</v>
      </c>
      <c r="AS114" s="323" t="str">
        <f ca="1">IF(OFFSET(DATA!$AT$15,$B114-1,0)="","  年　月　日",OFFSET(DATA!$AT$15,$B114-1,0))</f>
        <v xml:space="preserve">  年　月　日</v>
      </c>
      <c r="AT114" s="413">
        <f ca="1">OFFSET(DATA!$BB$15,$B114-1,0)</f>
        <v>0</v>
      </c>
      <c r="AU114" s="414"/>
      <c r="AV114" s="2"/>
      <c r="AW114" s="392">
        <f ca="1">OFFSET(DATA!$AV$15,$B114-1,0)</f>
        <v>0</v>
      </c>
      <c r="AX114" s="299">
        <f ca="1">OFFSET(DATA!$AX$15,$B114-1,0)</f>
        <v>0</v>
      </c>
      <c r="AY114" s="299">
        <f ca="1">OFFSET(DATA!$AZ$15,$B114-1,0)</f>
        <v>0</v>
      </c>
      <c r="AZ114" s="299" t="str">
        <f ca="1">IF(OFFSET(DATA!$AB$15,$B114-1,0)="","",OFFSET(DATA!$AB$15,$B114-1,0))</f>
        <v/>
      </c>
      <c r="BA114" s="189" t="str">
        <f ca="1">IF(OR(YUBIN=2,OFFSET(DATA!$Q$15,$B114-1,0)=""),"","〒"&amp;OFFSET(DATA!$Q$15,$B114-1,0)&amp;CHAR(10))</f>
        <v/>
      </c>
      <c r="BB114" s="2"/>
      <c r="BC114" s="2"/>
      <c r="BD114" s="2"/>
      <c r="BE114" s="2"/>
      <c r="BF114" s="2"/>
      <c r="BG114" s="2"/>
    </row>
    <row r="115" spans="2:59" ht="9.9499999999999993" customHeight="1">
      <c r="B115" s="368"/>
      <c r="C115" s="250"/>
      <c r="D115" s="251"/>
      <c r="E115" s="252"/>
      <c r="F115" s="375"/>
      <c r="G115" s="376"/>
      <c r="H115" s="380"/>
      <c r="I115" s="236"/>
      <c r="J115" s="241"/>
      <c r="K115" s="242"/>
      <c r="L115" s="242"/>
      <c r="M115" s="242"/>
      <c r="N115" s="242"/>
      <c r="O115" s="243"/>
      <c r="P115" s="332"/>
      <c r="Q115" s="333"/>
      <c r="R115" s="333"/>
      <c r="S115" s="333"/>
      <c r="T115" s="333"/>
      <c r="U115" s="334"/>
      <c r="V115" s="340"/>
      <c r="W115" s="341"/>
      <c r="X115" s="341"/>
      <c r="Y115" s="341"/>
      <c r="Z115" s="341"/>
      <c r="AA115" s="341"/>
      <c r="AB115" s="341"/>
      <c r="AC115" s="346"/>
      <c r="AD115" s="346"/>
      <c r="AE115" s="347"/>
      <c r="AF115" s="353"/>
      <c r="AG115" s="354"/>
      <c r="AH115" s="354"/>
      <c r="AI115" s="354"/>
      <c r="AJ115" s="355"/>
      <c r="AK115" s="360"/>
      <c r="AL115" s="363"/>
      <c r="AM115" s="316"/>
      <c r="AN115" s="317"/>
      <c r="AO115" s="317"/>
      <c r="AP115" s="317"/>
      <c r="AQ115" s="317"/>
      <c r="AR115" s="321"/>
      <c r="AS115" s="324"/>
      <c r="AT115" s="384"/>
      <c r="AU115" s="385"/>
      <c r="AV115" s="2"/>
      <c r="AW115" s="393"/>
      <c r="AX115" s="301"/>
      <c r="AY115" s="301"/>
      <c r="AZ115" s="300"/>
      <c r="BA115" s="189"/>
      <c r="BB115" s="2"/>
      <c r="BC115" s="2"/>
      <c r="BD115" s="2"/>
      <c r="BE115" s="2"/>
      <c r="BF115" s="2"/>
      <c r="BG115" s="2"/>
    </row>
    <row r="116" spans="2:59" ht="9.9499999999999993" customHeight="1">
      <c r="B116" s="368"/>
      <c r="C116" s="253"/>
      <c r="D116" s="254"/>
      <c r="E116" s="255"/>
      <c r="F116" s="375"/>
      <c r="G116" s="376"/>
      <c r="H116" s="380"/>
      <c r="I116" s="236"/>
      <c r="J116" s="244"/>
      <c r="K116" s="245"/>
      <c r="L116" s="245"/>
      <c r="M116" s="245"/>
      <c r="N116" s="245"/>
      <c r="O116" s="246"/>
      <c r="P116" s="335"/>
      <c r="Q116" s="336"/>
      <c r="R116" s="336"/>
      <c r="S116" s="336"/>
      <c r="T116" s="336"/>
      <c r="U116" s="337"/>
      <c r="V116" s="342"/>
      <c r="W116" s="343"/>
      <c r="X116" s="343"/>
      <c r="Y116" s="343"/>
      <c r="Z116" s="343"/>
      <c r="AA116" s="343"/>
      <c r="AB116" s="343"/>
      <c r="AC116" s="348"/>
      <c r="AD116" s="348"/>
      <c r="AE116" s="349"/>
      <c r="AF116" s="356"/>
      <c r="AG116" s="357"/>
      <c r="AH116" s="357"/>
      <c r="AI116" s="357"/>
      <c r="AJ116" s="358"/>
      <c r="AK116" s="360"/>
      <c r="AL116" s="364"/>
      <c r="AM116" s="316"/>
      <c r="AN116" s="317"/>
      <c r="AO116" s="317"/>
      <c r="AP116" s="317"/>
      <c r="AQ116" s="317"/>
      <c r="AR116" s="321"/>
      <c r="AS116" s="325"/>
      <c r="AT116" s="415"/>
      <c r="AU116" s="416"/>
      <c r="AV116" s="75"/>
      <c r="AW116" s="502">
        <f t="shared" ref="AW116" ca="1" si="30">AW114</f>
        <v>0</v>
      </c>
      <c r="AX116" s="504" t="str">
        <f t="shared" ref="AX116" ca="1" si="31">IF(COUNTIF(AX114,"*受給者*"),"受給者",IF(COUNTIF(AX114,"*国民年金*"),"国民年金",IF(COUNTIF(AX114,"厚生年金"),"厚生年金","")))</f>
        <v/>
      </c>
      <c r="AY116" s="504">
        <f t="shared" ref="AY116" ca="1" si="32">AY114</f>
        <v>0</v>
      </c>
      <c r="AZ116" s="300"/>
      <c r="BA116" s="189"/>
      <c r="BB116" s="2"/>
      <c r="BC116" s="2"/>
      <c r="BD116" s="2"/>
      <c r="BE116" s="2"/>
      <c r="BF116" s="2"/>
      <c r="BG116" s="2"/>
    </row>
    <row r="117" spans="2:59" ht="9.9499999999999993" customHeight="1">
      <c r="B117" s="368"/>
      <c r="C117" s="231">
        <f ca="1">OFFSET(DATA!$A$15,$B114-1,0)</f>
        <v>0</v>
      </c>
      <c r="D117" s="232"/>
      <c r="E117" s="233"/>
      <c r="F117" s="375"/>
      <c r="G117" s="376"/>
      <c r="H117" s="380"/>
      <c r="I117" s="236"/>
      <c r="J117" s="37"/>
      <c r="K117" s="394">
        <f ca="1">OFFSET(DATA!$M$15,$B114-1,0)</f>
        <v>0</v>
      </c>
      <c r="L117" s="394"/>
      <c r="M117" s="397" t="s">
        <v>213</v>
      </c>
      <c r="N117" s="397"/>
      <c r="O117" s="38"/>
      <c r="P117" s="37"/>
      <c r="Q117" s="394">
        <f ca="1">OFFSET(DATA!$O$15,$B114-1,0)</f>
        <v>0</v>
      </c>
      <c r="R117" s="394"/>
      <c r="S117" s="397" t="s">
        <v>214</v>
      </c>
      <c r="T117" s="397"/>
      <c r="U117" s="38"/>
      <c r="V117" s="400" t="str">
        <f ca="1">BA117&amp;OFFSET(DATA!$U$15,$B114-1,0)</f>
        <v/>
      </c>
      <c r="W117" s="401"/>
      <c r="X117" s="401"/>
      <c r="Y117" s="401"/>
      <c r="Z117" s="401"/>
      <c r="AA117" s="401"/>
      <c r="AB117" s="401"/>
      <c r="AC117" s="404" t="str">
        <f ca="1">OFFSET(DATA!$V$15,$B114-1,0) &amp; CHAR(10) &amp; OFFSET(DATA!$W$15,$B114-1,0)</f>
        <v xml:space="preserve">
</v>
      </c>
      <c r="AD117" s="404"/>
      <c r="AE117" s="405"/>
      <c r="AF117" s="408">
        <f ca="1">OFFSET(DATA!$Z$15,$B114-1,0)</f>
        <v>0</v>
      </c>
      <c r="AG117" s="408"/>
      <c r="AH117" s="397" t="s">
        <v>215</v>
      </c>
      <c r="AI117" s="397">
        <f ca="1">OFFSET(DATA!$AA$15,$B114-1,0)</f>
        <v>0</v>
      </c>
      <c r="AJ117" s="410"/>
      <c r="AK117" s="360"/>
      <c r="AL117" s="365">
        <f ca="1">OFFSET(DATA!$AD$15,$B114-1,0)</f>
        <v>0</v>
      </c>
      <c r="AM117" s="316"/>
      <c r="AN117" s="317"/>
      <c r="AO117" s="317"/>
      <c r="AP117" s="317"/>
      <c r="AQ117" s="317"/>
      <c r="AR117" s="321"/>
      <c r="AS117" s="326" t="str">
        <f ca="1">IF(OFFSET(DATA!$AU$15,$B114-1,0)="","  年　月　日",OFFSET(DATA!$AU$15,$B114-1,0))</f>
        <v xml:space="preserve">  年　月　日</v>
      </c>
      <c r="AT117" s="382">
        <f ca="1">OFFSET(DATA!$BC$15,$B114-1,0)</f>
        <v>0</v>
      </c>
      <c r="AU117" s="383"/>
      <c r="AV117" s="2"/>
      <c r="AW117" s="503"/>
      <c r="AX117" s="505"/>
      <c r="AY117" s="505"/>
      <c r="AZ117" s="300"/>
      <c r="BA117" s="189" t="str">
        <f ca="1">IF(OR(YUBIN=2,OFFSET(DATA!$T$15,$B114-1,0)=""),"","〒"&amp;OFFSET(DATA!$T$15,$B114-1,0)&amp;CHAR(10))</f>
        <v/>
      </c>
      <c r="BB117" s="2"/>
      <c r="BC117" s="2"/>
      <c r="BD117" s="2"/>
      <c r="BE117" s="2"/>
      <c r="BF117" s="2"/>
      <c r="BG117" s="2"/>
    </row>
    <row r="118" spans="2:59" ht="9.9499999999999993" customHeight="1">
      <c r="B118" s="368"/>
      <c r="C118" s="202"/>
      <c r="D118" s="208"/>
      <c r="E118" s="203"/>
      <c r="F118" s="375"/>
      <c r="G118" s="376"/>
      <c r="H118" s="380"/>
      <c r="I118" s="236"/>
      <c r="J118" s="71"/>
      <c r="K118" s="395"/>
      <c r="L118" s="395"/>
      <c r="M118" s="398"/>
      <c r="N118" s="398"/>
      <c r="O118" s="102"/>
      <c r="P118" s="71"/>
      <c r="Q118" s="395"/>
      <c r="R118" s="395"/>
      <c r="S118" s="398"/>
      <c r="T118" s="398"/>
      <c r="U118" s="102"/>
      <c r="V118" s="340"/>
      <c r="W118" s="341"/>
      <c r="X118" s="341"/>
      <c r="Y118" s="341"/>
      <c r="Z118" s="341"/>
      <c r="AA118" s="341"/>
      <c r="AB118" s="341"/>
      <c r="AC118" s="341"/>
      <c r="AD118" s="341"/>
      <c r="AE118" s="406"/>
      <c r="AF118" s="394"/>
      <c r="AG118" s="394"/>
      <c r="AH118" s="398"/>
      <c r="AI118" s="398"/>
      <c r="AJ118" s="411"/>
      <c r="AK118" s="360"/>
      <c r="AL118" s="366"/>
      <c r="AM118" s="316"/>
      <c r="AN118" s="317"/>
      <c r="AO118" s="317"/>
      <c r="AP118" s="317"/>
      <c r="AQ118" s="317"/>
      <c r="AR118" s="321"/>
      <c r="AS118" s="327"/>
      <c r="AT118" s="384"/>
      <c r="AU118" s="385"/>
      <c r="AV118" s="2"/>
      <c r="AW118" s="392"/>
      <c r="AX118" s="299"/>
      <c r="AY118" s="299">
        <f ca="1">OFFSET(DATA!$BA$15,$B114-1,0)</f>
        <v>0</v>
      </c>
      <c r="AZ118" s="300"/>
      <c r="BA118" s="189"/>
      <c r="BB118" s="2"/>
      <c r="BC118" s="2"/>
      <c r="BD118" s="2"/>
      <c r="BE118" s="2"/>
      <c r="BF118" s="2"/>
      <c r="BG118" s="2"/>
    </row>
    <row r="119" spans="2:59" ht="9.9499999999999993" customHeight="1">
      <c r="B119" s="368"/>
      <c r="C119" s="204"/>
      <c r="D119" s="234"/>
      <c r="E119" s="205"/>
      <c r="F119" s="377"/>
      <c r="G119" s="378"/>
      <c r="H119" s="381"/>
      <c r="I119" s="237"/>
      <c r="J119" s="39"/>
      <c r="K119" s="396"/>
      <c r="L119" s="396"/>
      <c r="M119" s="399"/>
      <c r="N119" s="399"/>
      <c r="O119" s="40"/>
      <c r="P119" s="39"/>
      <c r="Q119" s="396"/>
      <c r="R119" s="396"/>
      <c r="S119" s="399"/>
      <c r="T119" s="399"/>
      <c r="U119" s="40"/>
      <c r="V119" s="402"/>
      <c r="W119" s="403"/>
      <c r="X119" s="403"/>
      <c r="Y119" s="403"/>
      <c r="Z119" s="403"/>
      <c r="AA119" s="403"/>
      <c r="AB119" s="403"/>
      <c r="AC119" s="403"/>
      <c r="AD119" s="403"/>
      <c r="AE119" s="407"/>
      <c r="AF119" s="409"/>
      <c r="AG119" s="409"/>
      <c r="AH119" s="399"/>
      <c r="AI119" s="399"/>
      <c r="AJ119" s="412"/>
      <c r="AK119" s="361"/>
      <c r="AL119" s="367"/>
      <c r="AM119" s="318"/>
      <c r="AN119" s="319"/>
      <c r="AO119" s="319"/>
      <c r="AP119" s="319"/>
      <c r="AQ119" s="319"/>
      <c r="AR119" s="322"/>
      <c r="AS119" s="328"/>
      <c r="AT119" s="386"/>
      <c r="AU119" s="387"/>
      <c r="AV119" s="2"/>
      <c r="AW119" s="393"/>
      <c r="AX119" s="301"/>
      <c r="AY119" s="301"/>
      <c r="AZ119" s="301"/>
      <c r="BA119" s="189"/>
      <c r="BB119" s="2"/>
      <c r="BC119" s="2"/>
      <c r="BD119" s="2"/>
      <c r="BE119" s="2"/>
      <c r="BF119" s="2"/>
      <c r="BG119" s="2"/>
    </row>
    <row r="120" spans="2:59" ht="9.9499999999999993" customHeight="1">
      <c r="B120" s="368">
        <v>14</v>
      </c>
      <c r="C120" s="247">
        <f ca="1">OFFSET(DATA!$B$15,$B120-1,0)</f>
        <v>0</v>
      </c>
      <c r="D120" s="248"/>
      <c r="E120" s="249"/>
      <c r="F120" s="373">
        <f ca="1">OFFSET(DATA!$C$15,$B120-1,0)</f>
        <v>0</v>
      </c>
      <c r="G120" s="374"/>
      <c r="H120" s="379" t="str">
        <f ca="1">OFFSET(TMP!$H$1,($B120-1)*4,0)</f>
        <v xml:space="preserve">
</v>
      </c>
      <c r="I120" s="235" t="str">
        <f ca="1">OFFSET(TMP!$I$1,($B120-1)*4,0)</f>
        <v xml:space="preserve">
</v>
      </c>
      <c r="J120" s="238" t="str">
        <f ca="1">IF(OFFSET(DATA!$L$15,$B120-1,0)="","  年　月　日",OFFSET(DATA!$L$15,$B120-1,0))</f>
        <v xml:space="preserve">  年　月　日</v>
      </c>
      <c r="K120" s="239"/>
      <c r="L120" s="239"/>
      <c r="M120" s="239"/>
      <c r="N120" s="239"/>
      <c r="O120" s="240"/>
      <c r="P120" s="329" t="str">
        <f ca="1">IF(OFFSET(DATA!$N$15,$B120-1,0)="","  年　月　日",OFFSET(DATA!$N$15,$B120-1,0))</f>
        <v xml:space="preserve">  年　月　日</v>
      </c>
      <c r="Q120" s="330"/>
      <c r="R120" s="330"/>
      <c r="S120" s="330"/>
      <c r="T120" s="330"/>
      <c r="U120" s="331"/>
      <c r="V120" s="338" t="str">
        <f ca="1">BA120&amp;OFFSET(DATA!$R$15,$B120-1,0)</f>
        <v/>
      </c>
      <c r="W120" s="339"/>
      <c r="X120" s="339"/>
      <c r="Y120" s="339"/>
      <c r="Z120" s="339"/>
      <c r="AA120" s="339"/>
      <c r="AB120" s="339"/>
      <c r="AC120" s="344">
        <f ca="1">OFFSET(DATA!$S$15,$B120-1,0)</f>
        <v>0</v>
      </c>
      <c r="AD120" s="344"/>
      <c r="AE120" s="345"/>
      <c r="AF120" s="350" t="str">
        <f ca="1">IF(OFFSET(DATA!$Y$15,$B120-1,0)="","  年　月　日",OFFSET(DATA!$Y$15,$B120-1,0))</f>
        <v xml:space="preserve">  年　月　日</v>
      </c>
      <c r="AG120" s="351"/>
      <c r="AH120" s="351"/>
      <c r="AI120" s="351"/>
      <c r="AJ120" s="352"/>
      <c r="AK120" s="359" t="str">
        <f ca="1">IF(BLOOD=1,IF(LEN(AZ120)=8,LEFT(AZ120,2),LEFT(AZ120,1)),AZ120)</f>
        <v/>
      </c>
      <c r="AL120" s="362" t="str">
        <f ca="1">IF(OFFSET(DATA!$AC$15,$B120-1,0)="","  年　月　日",OFFSET(DATA!$AC$15,$B120-1,0))</f>
        <v xml:space="preserve">  年　月　日</v>
      </c>
      <c r="AM120" s="314" t="str">
        <f ca="1">INDIRECT("TMP!T" &amp; 2 + ($B120-1)*5)</f>
        <v xml:space="preserve">
</v>
      </c>
      <c r="AN120" s="315"/>
      <c r="AO120" s="315"/>
      <c r="AP120" s="315" t="str">
        <f ca="1">INDIRECT("TMP!U" &amp; 2 + ($B120-1)*5)</f>
        <v xml:space="preserve">
</v>
      </c>
      <c r="AQ120" s="315"/>
      <c r="AR120" s="320" t="str">
        <f ca="1">INDIRECT("TMP!V" &amp; 2 + ($B120-1)*5)</f>
        <v xml:space="preserve">
</v>
      </c>
      <c r="AS120" s="323" t="str">
        <f ca="1">IF(OFFSET(DATA!$AT$15,$B120-1,0)="","  年　月　日",OFFSET(DATA!$AT$15,$B120-1,0))</f>
        <v xml:space="preserve">  年　月　日</v>
      </c>
      <c r="AT120" s="413">
        <f ca="1">OFFSET(DATA!$BB$15,$B120-1,0)</f>
        <v>0</v>
      </c>
      <c r="AU120" s="414"/>
      <c r="AV120" s="2"/>
      <c r="AW120" s="392">
        <f ca="1">OFFSET(DATA!$AV$15,$B120-1,0)</f>
        <v>0</v>
      </c>
      <c r="AX120" s="299">
        <f ca="1">OFFSET(DATA!$AX$15,$B120-1,0)</f>
        <v>0</v>
      </c>
      <c r="AY120" s="299">
        <f ca="1">OFFSET(DATA!$AZ$15,$B120-1,0)</f>
        <v>0</v>
      </c>
      <c r="AZ120" s="299" t="str">
        <f ca="1">IF(OFFSET(DATA!$AB$15,$B120-1,0)="","",OFFSET(DATA!$AB$15,$B120-1,0))</f>
        <v/>
      </c>
      <c r="BA120" s="189" t="str">
        <f ca="1">IF(OR(YUBIN=2,OFFSET(DATA!$Q$15,$B120-1,0)=""),"","〒"&amp;OFFSET(DATA!$Q$15,$B120-1,0)&amp;CHAR(10))</f>
        <v/>
      </c>
      <c r="BB120" s="2"/>
      <c r="BC120" s="2"/>
      <c r="BD120" s="2"/>
      <c r="BE120" s="2"/>
      <c r="BF120" s="2"/>
      <c r="BG120" s="2"/>
    </row>
    <row r="121" spans="2:59" ht="9.9499999999999993" customHeight="1">
      <c r="B121" s="368"/>
      <c r="C121" s="250"/>
      <c r="D121" s="251"/>
      <c r="E121" s="252"/>
      <c r="F121" s="375"/>
      <c r="G121" s="376"/>
      <c r="H121" s="380"/>
      <c r="I121" s="236"/>
      <c r="J121" s="241"/>
      <c r="K121" s="242"/>
      <c r="L121" s="242"/>
      <c r="M121" s="242"/>
      <c r="N121" s="242"/>
      <c r="O121" s="243"/>
      <c r="P121" s="332"/>
      <c r="Q121" s="333"/>
      <c r="R121" s="333"/>
      <c r="S121" s="333"/>
      <c r="T121" s="333"/>
      <c r="U121" s="334"/>
      <c r="V121" s="340"/>
      <c r="W121" s="341"/>
      <c r="X121" s="341"/>
      <c r="Y121" s="341"/>
      <c r="Z121" s="341"/>
      <c r="AA121" s="341"/>
      <c r="AB121" s="341"/>
      <c r="AC121" s="346"/>
      <c r="AD121" s="346"/>
      <c r="AE121" s="347"/>
      <c r="AF121" s="353"/>
      <c r="AG121" s="354"/>
      <c r="AH121" s="354"/>
      <c r="AI121" s="354"/>
      <c r="AJ121" s="355"/>
      <c r="AK121" s="360"/>
      <c r="AL121" s="363"/>
      <c r="AM121" s="316"/>
      <c r="AN121" s="317"/>
      <c r="AO121" s="317"/>
      <c r="AP121" s="317"/>
      <c r="AQ121" s="317"/>
      <c r="AR121" s="321"/>
      <c r="AS121" s="324"/>
      <c r="AT121" s="384"/>
      <c r="AU121" s="385"/>
      <c r="AV121" s="2"/>
      <c r="AW121" s="393"/>
      <c r="AX121" s="301"/>
      <c r="AY121" s="301"/>
      <c r="AZ121" s="300"/>
      <c r="BA121" s="189"/>
      <c r="BB121" s="2"/>
      <c r="BC121" s="2"/>
      <c r="BD121" s="2"/>
      <c r="BE121" s="2"/>
      <c r="BF121" s="2"/>
      <c r="BG121" s="2"/>
    </row>
    <row r="122" spans="2:59" ht="9.9499999999999993" customHeight="1">
      <c r="B122" s="368"/>
      <c r="C122" s="253"/>
      <c r="D122" s="254"/>
      <c r="E122" s="255"/>
      <c r="F122" s="375"/>
      <c r="G122" s="376"/>
      <c r="H122" s="380"/>
      <c r="I122" s="236"/>
      <c r="J122" s="244"/>
      <c r="K122" s="245"/>
      <c r="L122" s="245"/>
      <c r="M122" s="245"/>
      <c r="N122" s="245"/>
      <c r="O122" s="246"/>
      <c r="P122" s="335"/>
      <c r="Q122" s="336"/>
      <c r="R122" s="336"/>
      <c r="S122" s="336"/>
      <c r="T122" s="336"/>
      <c r="U122" s="337"/>
      <c r="V122" s="342"/>
      <c r="W122" s="343"/>
      <c r="X122" s="343"/>
      <c r="Y122" s="343"/>
      <c r="Z122" s="343"/>
      <c r="AA122" s="343"/>
      <c r="AB122" s="343"/>
      <c r="AC122" s="348"/>
      <c r="AD122" s="348"/>
      <c r="AE122" s="349"/>
      <c r="AF122" s="356"/>
      <c r="AG122" s="357"/>
      <c r="AH122" s="357"/>
      <c r="AI122" s="357"/>
      <c r="AJ122" s="358"/>
      <c r="AK122" s="360"/>
      <c r="AL122" s="364"/>
      <c r="AM122" s="316"/>
      <c r="AN122" s="317"/>
      <c r="AO122" s="317"/>
      <c r="AP122" s="317"/>
      <c r="AQ122" s="317"/>
      <c r="AR122" s="321"/>
      <c r="AS122" s="325"/>
      <c r="AT122" s="415"/>
      <c r="AU122" s="416"/>
      <c r="AV122" s="75"/>
      <c r="AW122" s="502">
        <f t="shared" ref="AW122" ca="1" si="33">AW120</f>
        <v>0</v>
      </c>
      <c r="AX122" s="504" t="str">
        <f t="shared" ref="AX122" ca="1" si="34">IF(COUNTIF(AX120,"*受給者*"),"受給者",IF(COUNTIF(AX120,"*国民年金*"),"国民年金",IF(COUNTIF(AX120,"厚生年金"),"厚生年金","")))</f>
        <v/>
      </c>
      <c r="AY122" s="504">
        <f t="shared" ref="AY122" ca="1" si="35">AY120</f>
        <v>0</v>
      </c>
      <c r="AZ122" s="300"/>
      <c r="BA122" s="189"/>
      <c r="BB122" s="2"/>
      <c r="BC122" s="2"/>
      <c r="BD122" s="2"/>
      <c r="BE122" s="2"/>
      <c r="BF122" s="2"/>
      <c r="BG122" s="2"/>
    </row>
    <row r="123" spans="2:59" ht="9.9499999999999993" customHeight="1">
      <c r="B123" s="368"/>
      <c r="C123" s="231">
        <f ca="1">OFFSET(DATA!$A$15,$B120-1,0)</f>
        <v>0</v>
      </c>
      <c r="D123" s="232"/>
      <c r="E123" s="233"/>
      <c r="F123" s="375"/>
      <c r="G123" s="376"/>
      <c r="H123" s="380"/>
      <c r="I123" s="236"/>
      <c r="J123" s="37"/>
      <c r="K123" s="394">
        <f ca="1">OFFSET(DATA!$M$15,$B120-1,0)</f>
        <v>0</v>
      </c>
      <c r="L123" s="394"/>
      <c r="M123" s="397" t="s">
        <v>213</v>
      </c>
      <c r="N123" s="397"/>
      <c r="O123" s="38"/>
      <c r="P123" s="37"/>
      <c r="Q123" s="394">
        <f ca="1">OFFSET(DATA!$O$15,$B120-1,0)</f>
        <v>0</v>
      </c>
      <c r="R123" s="394"/>
      <c r="S123" s="397" t="s">
        <v>214</v>
      </c>
      <c r="T123" s="397"/>
      <c r="U123" s="38"/>
      <c r="V123" s="400" t="str">
        <f ca="1">BA123&amp;OFFSET(DATA!$U$15,$B120-1,0)</f>
        <v/>
      </c>
      <c r="W123" s="401"/>
      <c r="X123" s="401"/>
      <c r="Y123" s="401"/>
      <c r="Z123" s="401"/>
      <c r="AA123" s="401"/>
      <c r="AB123" s="401"/>
      <c r="AC123" s="404" t="str">
        <f ca="1">OFFSET(DATA!$V$15,$B120-1,0) &amp; CHAR(10) &amp; OFFSET(DATA!$W$15,$B120-1,0)</f>
        <v xml:space="preserve">
</v>
      </c>
      <c r="AD123" s="404"/>
      <c r="AE123" s="405"/>
      <c r="AF123" s="408">
        <f ca="1">OFFSET(DATA!$Z$15,$B120-1,0)</f>
        <v>0</v>
      </c>
      <c r="AG123" s="408"/>
      <c r="AH123" s="397" t="s">
        <v>215</v>
      </c>
      <c r="AI123" s="397">
        <f ca="1">OFFSET(DATA!$AA$15,$B120-1,0)</f>
        <v>0</v>
      </c>
      <c r="AJ123" s="410"/>
      <c r="AK123" s="360"/>
      <c r="AL123" s="365">
        <f ca="1">OFFSET(DATA!$AD$15,$B120-1,0)</f>
        <v>0</v>
      </c>
      <c r="AM123" s="316"/>
      <c r="AN123" s="317"/>
      <c r="AO123" s="317"/>
      <c r="AP123" s="317"/>
      <c r="AQ123" s="317"/>
      <c r="AR123" s="321"/>
      <c r="AS123" s="326" t="str">
        <f ca="1">IF(OFFSET(DATA!$AU$15,$B120-1,0)="","  年　月　日",OFFSET(DATA!$AU$15,$B120-1,0))</f>
        <v xml:space="preserve">  年　月　日</v>
      </c>
      <c r="AT123" s="382">
        <f ca="1">OFFSET(DATA!$BC$15,$B120-1,0)</f>
        <v>0</v>
      </c>
      <c r="AU123" s="383"/>
      <c r="AV123" s="2"/>
      <c r="AW123" s="503"/>
      <c r="AX123" s="505"/>
      <c r="AY123" s="505"/>
      <c r="AZ123" s="300"/>
      <c r="BA123" s="189" t="str">
        <f ca="1">IF(OR(YUBIN=2,OFFSET(DATA!$T$15,$B120-1,0)=""),"","〒"&amp;OFFSET(DATA!$T$15,$B120-1,0)&amp;CHAR(10))</f>
        <v/>
      </c>
      <c r="BB123" s="2"/>
      <c r="BC123" s="2"/>
      <c r="BD123" s="2"/>
      <c r="BE123" s="2"/>
      <c r="BF123" s="2"/>
      <c r="BG123" s="2"/>
    </row>
    <row r="124" spans="2:59" ht="9.9499999999999993" customHeight="1">
      <c r="B124" s="368"/>
      <c r="C124" s="202"/>
      <c r="D124" s="208"/>
      <c r="E124" s="203"/>
      <c r="F124" s="375"/>
      <c r="G124" s="376"/>
      <c r="H124" s="380"/>
      <c r="I124" s="236"/>
      <c r="J124" s="71"/>
      <c r="K124" s="395"/>
      <c r="L124" s="395"/>
      <c r="M124" s="398"/>
      <c r="N124" s="398"/>
      <c r="O124" s="102"/>
      <c r="P124" s="71"/>
      <c r="Q124" s="395"/>
      <c r="R124" s="395"/>
      <c r="S124" s="398"/>
      <c r="T124" s="398"/>
      <c r="U124" s="102"/>
      <c r="V124" s="340"/>
      <c r="W124" s="341"/>
      <c r="X124" s="341"/>
      <c r="Y124" s="341"/>
      <c r="Z124" s="341"/>
      <c r="AA124" s="341"/>
      <c r="AB124" s="341"/>
      <c r="AC124" s="341"/>
      <c r="AD124" s="341"/>
      <c r="AE124" s="406"/>
      <c r="AF124" s="394"/>
      <c r="AG124" s="394"/>
      <c r="AH124" s="398"/>
      <c r="AI124" s="398"/>
      <c r="AJ124" s="411"/>
      <c r="AK124" s="360"/>
      <c r="AL124" s="366"/>
      <c r="AM124" s="316"/>
      <c r="AN124" s="317"/>
      <c r="AO124" s="317"/>
      <c r="AP124" s="317"/>
      <c r="AQ124" s="317"/>
      <c r="AR124" s="321"/>
      <c r="AS124" s="327"/>
      <c r="AT124" s="384"/>
      <c r="AU124" s="385"/>
      <c r="AV124" s="2"/>
      <c r="AW124" s="392"/>
      <c r="AX124" s="299"/>
      <c r="AY124" s="299">
        <f ca="1">OFFSET(DATA!$BA$15,$B120-1,0)</f>
        <v>0</v>
      </c>
      <c r="AZ124" s="300"/>
      <c r="BA124" s="189"/>
      <c r="BB124" s="2"/>
      <c r="BC124" s="2"/>
      <c r="BD124" s="2"/>
      <c r="BE124" s="2"/>
      <c r="BF124" s="2"/>
      <c r="BG124" s="2"/>
    </row>
    <row r="125" spans="2:59" ht="9.9499999999999993" customHeight="1">
      <c r="B125" s="368"/>
      <c r="C125" s="204"/>
      <c r="D125" s="234"/>
      <c r="E125" s="205"/>
      <c r="F125" s="377"/>
      <c r="G125" s="378"/>
      <c r="H125" s="381"/>
      <c r="I125" s="237"/>
      <c r="J125" s="39"/>
      <c r="K125" s="396"/>
      <c r="L125" s="396"/>
      <c r="M125" s="399"/>
      <c r="N125" s="399"/>
      <c r="O125" s="40"/>
      <c r="P125" s="39"/>
      <c r="Q125" s="396"/>
      <c r="R125" s="396"/>
      <c r="S125" s="399"/>
      <c r="T125" s="399"/>
      <c r="U125" s="40"/>
      <c r="V125" s="402"/>
      <c r="W125" s="403"/>
      <c r="X125" s="403"/>
      <c r="Y125" s="403"/>
      <c r="Z125" s="403"/>
      <c r="AA125" s="403"/>
      <c r="AB125" s="403"/>
      <c r="AC125" s="403"/>
      <c r="AD125" s="403"/>
      <c r="AE125" s="407"/>
      <c r="AF125" s="409"/>
      <c r="AG125" s="409"/>
      <c r="AH125" s="399"/>
      <c r="AI125" s="399"/>
      <c r="AJ125" s="412"/>
      <c r="AK125" s="361"/>
      <c r="AL125" s="367"/>
      <c r="AM125" s="318"/>
      <c r="AN125" s="319"/>
      <c r="AO125" s="319"/>
      <c r="AP125" s="319"/>
      <c r="AQ125" s="319"/>
      <c r="AR125" s="322"/>
      <c r="AS125" s="328"/>
      <c r="AT125" s="386"/>
      <c r="AU125" s="387"/>
      <c r="AV125" s="2"/>
      <c r="AW125" s="393"/>
      <c r="AX125" s="301"/>
      <c r="AY125" s="301"/>
      <c r="AZ125" s="301"/>
      <c r="BA125" s="189"/>
      <c r="BB125" s="2"/>
      <c r="BC125" s="2"/>
      <c r="BD125" s="2"/>
      <c r="BE125" s="2"/>
      <c r="BF125" s="2"/>
      <c r="BG125" s="2"/>
    </row>
    <row r="126" spans="2:59" ht="9.9499999999999993" customHeight="1">
      <c r="B126" s="368">
        <v>15</v>
      </c>
      <c r="C126" s="247">
        <f ca="1">OFFSET(DATA!$B$15,$B126-1,0)</f>
        <v>0</v>
      </c>
      <c r="D126" s="248"/>
      <c r="E126" s="249"/>
      <c r="F126" s="373">
        <f ca="1">OFFSET(DATA!$C$15,$B126-1,0)</f>
        <v>0</v>
      </c>
      <c r="G126" s="374"/>
      <c r="H126" s="379" t="str">
        <f ca="1">OFFSET(TMP!$H$1,($B126-1)*4,0)</f>
        <v xml:space="preserve">
</v>
      </c>
      <c r="I126" s="235" t="str">
        <f ca="1">OFFSET(TMP!$I$1,($B126-1)*4,0)</f>
        <v xml:space="preserve">
</v>
      </c>
      <c r="J126" s="238" t="str">
        <f ca="1">IF(OFFSET(DATA!$L$15,$B126-1,0)="","  年　月　日",OFFSET(DATA!$L$15,$B126-1,0))</f>
        <v xml:space="preserve">  年　月　日</v>
      </c>
      <c r="K126" s="239"/>
      <c r="L126" s="239"/>
      <c r="M126" s="239"/>
      <c r="N126" s="239"/>
      <c r="O126" s="240"/>
      <c r="P126" s="329" t="str">
        <f ca="1">IF(OFFSET(DATA!$N$15,$B126-1,0)="","  年　月　日",OFFSET(DATA!$N$15,$B126-1,0))</f>
        <v xml:space="preserve">  年　月　日</v>
      </c>
      <c r="Q126" s="330"/>
      <c r="R126" s="330"/>
      <c r="S126" s="330"/>
      <c r="T126" s="330"/>
      <c r="U126" s="331"/>
      <c r="V126" s="338" t="str">
        <f ca="1">BA126&amp;OFFSET(DATA!$R$15,$B126-1,0)</f>
        <v/>
      </c>
      <c r="W126" s="339"/>
      <c r="X126" s="339"/>
      <c r="Y126" s="339"/>
      <c r="Z126" s="339"/>
      <c r="AA126" s="339"/>
      <c r="AB126" s="339"/>
      <c r="AC126" s="344">
        <f ca="1">OFFSET(DATA!$S$15,$B126-1,0)</f>
        <v>0</v>
      </c>
      <c r="AD126" s="344"/>
      <c r="AE126" s="345"/>
      <c r="AF126" s="350" t="str">
        <f ca="1">IF(OFFSET(DATA!$Y$15,$B126-1,0)="","  年　月　日",OFFSET(DATA!$Y$15,$B126-1,0))</f>
        <v xml:space="preserve">  年　月　日</v>
      </c>
      <c r="AG126" s="351"/>
      <c r="AH126" s="351"/>
      <c r="AI126" s="351"/>
      <c r="AJ126" s="352"/>
      <c r="AK126" s="359" t="str">
        <f ca="1">IF(BLOOD=1,IF(LEN(AZ126)=8,LEFT(AZ126,2),LEFT(AZ126,1)),AZ126)</f>
        <v/>
      </c>
      <c r="AL126" s="362" t="str">
        <f ca="1">IF(OFFSET(DATA!$AC$15,$B126-1,0)="","  年　月　日",OFFSET(DATA!$AC$15,$B126-1,0))</f>
        <v xml:space="preserve">  年　月　日</v>
      </c>
      <c r="AM126" s="314" t="str">
        <f ca="1">INDIRECT("TMP!T" &amp; 2 + ($B126-1)*5)</f>
        <v xml:space="preserve">
</v>
      </c>
      <c r="AN126" s="315"/>
      <c r="AO126" s="315"/>
      <c r="AP126" s="315" t="str">
        <f ca="1">INDIRECT("TMP!U" &amp; 2 + ($B126-1)*5)</f>
        <v xml:space="preserve">
</v>
      </c>
      <c r="AQ126" s="315"/>
      <c r="AR126" s="320" t="str">
        <f ca="1">INDIRECT("TMP!V" &amp; 2 + ($B126-1)*5)</f>
        <v xml:space="preserve">
</v>
      </c>
      <c r="AS126" s="323" t="str">
        <f ca="1">IF(OFFSET(DATA!$AT$15,$B126-1,0)="","  年　月　日",OFFSET(DATA!$AT$15,$B126-1,0))</f>
        <v xml:space="preserve">  年　月　日</v>
      </c>
      <c r="AT126" s="413">
        <f ca="1">OFFSET(DATA!$BB$15,$B126-1,0)</f>
        <v>0</v>
      </c>
      <c r="AU126" s="414"/>
      <c r="AV126" s="2"/>
      <c r="AW126" s="392">
        <f ca="1">OFFSET(DATA!$AV$15,$B126-1,0)</f>
        <v>0</v>
      </c>
      <c r="AX126" s="299">
        <f ca="1">OFFSET(DATA!$AX$15,$B126-1,0)</f>
        <v>0</v>
      </c>
      <c r="AY126" s="299">
        <f ca="1">OFFSET(DATA!$AZ$15,$B126-1,0)</f>
        <v>0</v>
      </c>
      <c r="AZ126" s="299" t="str">
        <f ca="1">IF(OFFSET(DATA!$AB$15,$B126-1,0)="","",OFFSET(DATA!$AB$15,$B126-1,0))</f>
        <v/>
      </c>
      <c r="BA126" s="189" t="str">
        <f ca="1">IF(OR(YUBIN=2,OFFSET(DATA!$Q$15,$B126-1,0)=""),"","〒"&amp;OFFSET(DATA!$Q$15,$B126-1,0)&amp;CHAR(10))</f>
        <v/>
      </c>
      <c r="BB126" s="2"/>
      <c r="BC126" s="2"/>
      <c r="BD126" s="2"/>
      <c r="BE126" s="2"/>
      <c r="BF126" s="2"/>
      <c r="BG126" s="2"/>
    </row>
    <row r="127" spans="2:59" ht="9.9499999999999993" customHeight="1">
      <c r="B127" s="368"/>
      <c r="C127" s="250"/>
      <c r="D127" s="251"/>
      <c r="E127" s="252"/>
      <c r="F127" s="375"/>
      <c r="G127" s="376"/>
      <c r="H127" s="380"/>
      <c r="I127" s="236"/>
      <c r="J127" s="241"/>
      <c r="K127" s="242"/>
      <c r="L127" s="242"/>
      <c r="M127" s="242"/>
      <c r="N127" s="242"/>
      <c r="O127" s="243"/>
      <c r="P127" s="332"/>
      <c r="Q127" s="333"/>
      <c r="R127" s="333"/>
      <c r="S127" s="333"/>
      <c r="T127" s="333"/>
      <c r="U127" s="334"/>
      <c r="V127" s="340"/>
      <c r="W127" s="341"/>
      <c r="X127" s="341"/>
      <c r="Y127" s="341"/>
      <c r="Z127" s="341"/>
      <c r="AA127" s="341"/>
      <c r="AB127" s="341"/>
      <c r="AC127" s="346"/>
      <c r="AD127" s="346"/>
      <c r="AE127" s="347"/>
      <c r="AF127" s="353"/>
      <c r="AG127" s="354"/>
      <c r="AH127" s="354"/>
      <c r="AI127" s="354"/>
      <c r="AJ127" s="355"/>
      <c r="AK127" s="360"/>
      <c r="AL127" s="363"/>
      <c r="AM127" s="316"/>
      <c r="AN127" s="317"/>
      <c r="AO127" s="317"/>
      <c r="AP127" s="317"/>
      <c r="AQ127" s="317"/>
      <c r="AR127" s="321"/>
      <c r="AS127" s="324"/>
      <c r="AT127" s="384"/>
      <c r="AU127" s="385"/>
      <c r="AV127" s="2"/>
      <c r="AW127" s="393"/>
      <c r="AX127" s="301"/>
      <c r="AY127" s="301"/>
      <c r="AZ127" s="300"/>
      <c r="BA127" s="189"/>
      <c r="BB127" s="2"/>
      <c r="BC127" s="2"/>
      <c r="BD127" s="2"/>
      <c r="BE127" s="2"/>
      <c r="BF127" s="2"/>
      <c r="BG127" s="2"/>
    </row>
    <row r="128" spans="2:59" ht="9.9499999999999993" customHeight="1">
      <c r="B128" s="368"/>
      <c r="C128" s="253"/>
      <c r="D128" s="254"/>
      <c r="E128" s="255"/>
      <c r="F128" s="375"/>
      <c r="G128" s="376"/>
      <c r="H128" s="380"/>
      <c r="I128" s="236"/>
      <c r="J128" s="244"/>
      <c r="K128" s="245"/>
      <c r="L128" s="245"/>
      <c r="M128" s="245"/>
      <c r="N128" s="245"/>
      <c r="O128" s="246"/>
      <c r="P128" s="335"/>
      <c r="Q128" s="336"/>
      <c r="R128" s="336"/>
      <c r="S128" s="336"/>
      <c r="T128" s="336"/>
      <c r="U128" s="337"/>
      <c r="V128" s="342"/>
      <c r="W128" s="343"/>
      <c r="X128" s="343"/>
      <c r="Y128" s="343"/>
      <c r="Z128" s="343"/>
      <c r="AA128" s="343"/>
      <c r="AB128" s="343"/>
      <c r="AC128" s="348"/>
      <c r="AD128" s="348"/>
      <c r="AE128" s="349"/>
      <c r="AF128" s="356"/>
      <c r="AG128" s="357"/>
      <c r="AH128" s="357"/>
      <c r="AI128" s="357"/>
      <c r="AJ128" s="358"/>
      <c r="AK128" s="360"/>
      <c r="AL128" s="364"/>
      <c r="AM128" s="316"/>
      <c r="AN128" s="317"/>
      <c r="AO128" s="317"/>
      <c r="AP128" s="317"/>
      <c r="AQ128" s="317"/>
      <c r="AR128" s="321"/>
      <c r="AS128" s="325"/>
      <c r="AT128" s="415"/>
      <c r="AU128" s="416"/>
      <c r="AV128" s="75"/>
      <c r="AW128" s="502">
        <f t="shared" ref="AW128" ca="1" si="36">AW126</f>
        <v>0</v>
      </c>
      <c r="AX128" s="504" t="str">
        <f t="shared" ref="AX128" ca="1" si="37">IF(COUNTIF(AX126,"*受給者*"),"受給者",IF(COUNTIF(AX126,"*国民年金*"),"国民年金",IF(COUNTIF(AX126,"厚生年金"),"厚生年金","")))</f>
        <v/>
      </c>
      <c r="AY128" s="504">
        <f t="shared" ref="AY128" ca="1" si="38">AY126</f>
        <v>0</v>
      </c>
      <c r="AZ128" s="300"/>
      <c r="BA128" s="189"/>
      <c r="BB128" s="2"/>
      <c r="BC128" s="2"/>
      <c r="BD128" s="2"/>
      <c r="BE128" s="2"/>
      <c r="BF128" s="2"/>
      <c r="BG128" s="2"/>
    </row>
    <row r="129" spans="2:59" ht="9.9499999999999993" customHeight="1">
      <c r="B129" s="368"/>
      <c r="C129" s="231">
        <f ca="1">OFFSET(DATA!$A$15,$B126-1,0)</f>
        <v>0</v>
      </c>
      <c r="D129" s="232"/>
      <c r="E129" s="233"/>
      <c r="F129" s="375"/>
      <c r="G129" s="376"/>
      <c r="H129" s="380"/>
      <c r="I129" s="236"/>
      <c r="J129" s="37"/>
      <c r="K129" s="394">
        <f ca="1">OFFSET(DATA!$M$15,$B126-1,0)</f>
        <v>0</v>
      </c>
      <c r="L129" s="394"/>
      <c r="M129" s="397" t="s">
        <v>213</v>
      </c>
      <c r="N129" s="397"/>
      <c r="O129" s="38"/>
      <c r="P129" s="37"/>
      <c r="Q129" s="394">
        <f ca="1">OFFSET(DATA!$O$15,$B126-1,0)</f>
        <v>0</v>
      </c>
      <c r="R129" s="394"/>
      <c r="S129" s="397" t="s">
        <v>214</v>
      </c>
      <c r="T129" s="397"/>
      <c r="U129" s="38"/>
      <c r="V129" s="400" t="str">
        <f ca="1">BA129&amp;OFFSET(DATA!$U$15,$B126-1,0)</f>
        <v/>
      </c>
      <c r="W129" s="401"/>
      <c r="X129" s="401"/>
      <c r="Y129" s="401"/>
      <c r="Z129" s="401"/>
      <c r="AA129" s="401"/>
      <c r="AB129" s="401"/>
      <c r="AC129" s="404" t="str">
        <f ca="1">OFFSET(DATA!$V$15,$B126-1,0) &amp; CHAR(10) &amp; OFFSET(DATA!$W$15,$B126-1,0)</f>
        <v xml:space="preserve">
</v>
      </c>
      <c r="AD129" s="404"/>
      <c r="AE129" s="405"/>
      <c r="AF129" s="408">
        <f ca="1">OFFSET(DATA!$Z$15,$B126-1,0)</f>
        <v>0</v>
      </c>
      <c r="AG129" s="408"/>
      <c r="AH129" s="397" t="s">
        <v>215</v>
      </c>
      <c r="AI129" s="397">
        <f ca="1">OFFSET(DATA!$AA$15,$B126-1,0)</f>
        <v>0</v>
      </c>
      <c r="AJ129" s="410"/>
      <c r="AK129" s="360"/>
      <c r="AL129" s="365">
        <f ca="1">OFFSET(DATA!$AD$15,$B126-1,0)</f>
        <v>0</v>
      </c>
      <c r="AM129" s="316"/>
      <c r="AN129" s="317"/>
      <c r="AO129" s="317"/>
      <c r="AP129" s="317"/>
      <c r="AQ129" s="317"/>
      <c r="AR129" s="321"/>
      <c r="AS129" s="326" t="str">
        <f ca="1">IF(OFFSET(DATA!$AU$15,$B126-1,0)="","  年　月　日",OFFSET(DATA!$AU$15,$B126-1,0))</f>
        <v xml:space="preserve">  年　月　日</v>
      </c>
      <c r="AT129" s="382">
        <f ca="1">OFFSET(DATA!$BC$15,$B126-1,0)</f>
        <v>0</v>
      </c>
      <c r="AU129" s="383"/>
      <c r="AV129" s="2"/>
      <c r="AW129" s="503"/>
      <c r="AX129" s="505"/>
      <c r="AY129" s="505"/>
      <c r="AZ129" s="300"/>
      <c r="BA129" s="189" t="str">
        <f ca="1">IF(OR(YUBIN=2,OFFSET(DATA!$T$15,$B126-1,0)=""),"","〒"&amp;OFFSET(DATA!$T$15,$B126-1,0)&amp;CHAR(10))</f>
        <v/>
      </c>
      <c r="BB129" s="2"/>
      <c r="BC129" s="2"/>
      <c r="BD129" s="2"/>
      <c r="BE129" s="2"/>
      <c r="BF129" s="2"/>
      <c r="BG129" s="2"/>
    </row>
    <row r="130" spans="2:59" ht="9.9499999999999993" customHeight="1">
      <c r="B130" s="368"/>
      <c r="C130" s="202"/>
      <c r="D130" s="208"/>
      <c r="E130" s="203"/>
      <c r="F130" s="375"/>
      <c r="G130" s="376"/>
      <c r="H130" s="380"/>
      <c r="I130" s="236"/>
      <c r="J130" s="71"/>
      <c r="K130" s="395"/>
      <c r="L130" s="395"/>
      <c r="M130" s="398"/>
      <c r="N130" s="398"/>
      <c r="O130" s="102"/>
      <c r="P130" s="71"/>
      <c r="Q130" s="395"/>
      <c r="R130" s="395"/>
      <c r="S130" s="398"/>
      <c r="T130" s="398"/>
      <c r="U130" s="102"/>
      <c r="V130" s="340"/>
      <c r="W130" s="341"/>
      <c r="X130" s="341"/>
      <c r="Y130" s="341"/>
      <c r="Z130" s="341"/>
      <c r="AA130" s="341"/>
      <c r="AB130" s="341"/>
      <c r="AC130" s="341"/>
      <c r="AD130" s="341"/>
      <c r="AE130" s="406"/>
      <c r="AF130" s="394"/>
      <c r="AG130" s="394"/>
      <c r="AH130" s="398"/>
      <c r="AI130" s="398"/>
      <c r="AJ130" s="411"/>
      <c r="AK130" s="360"/>
      <c r="AL130" s="366"/>
      <c r="AM130" s="316"/>
      <c r="AN130" s="317"/>
      <c r="AO130" s="317"/>
      <c r="AP130" s="317"/>
      <c r="AQ130" s="317"/>
      <c r="AR130" s="321"/>
      <c r="AS130" s="327"/>
      <c r="AT130" s="384"/>
      <c r="AU130" s="385"/>
      <c r="AV130" s="2"/>
      <c r="AW130" s="392"/>
      <c r="AX130" s="299"/>
      <c r="AY130" s="299">
        <f ca="1">OFFSET(DATA!$BA$15,$B126-1,0)</f>
        <v>0</v>
      </c>
      <c r="AZ130" s="300"/>
      <c r="BA130" s="189"/>
      <c r="BB130" s="2"/>
      <c r="BC130" s="2"/>
      <c r="BD130" s="2"/>
      <c r="BE130" s="2"/>
      <c r="BF130" s="2"/>
      <c r="BG130" s="2"/>
    </row>
    <row r="131" spans="2:59" ht="9.9499999999999993" customHeight="1">
      <c r="B131" s="368"/>
      <c r="C131" s="204"/>
      <c r="D131" s="234"/>
      <c r="E131" s="205"/>
      <c r="F131" s="377"/>
      <c r="G131" s="378"/>
      <c r="H131" s="381"/>
      <c r="I131" s="237"/>
      <c r="J131" s="39"/>
      <c r="K131" s="396"/>
      <c r="L131" s="396"/>
      <c r="M131" s="399"/>
      <c r="N131" s="399"/>
      <c r="O131" s="40"/>
      <c r="P131" s="39"/>
      <c r="Q131" s="396"/>
      <c r="R131" s="396"/>
      <c r="S131" s="399"/>
      <c r="T131" s="399"/>
      <c r="U131" s="40"/>
      <c r="V131" s="402"/>
      <c r="W131" s="403"/>
      <c r="X131" s="403"/>
      <c r="Y131" s="403"/>
      <c r="Z131" s="403"/>
      <c r="AA131" s="403"/>
      <c r="AB131" s="403"/>
      <c r="AC131" s="403"/>
      <c r="AD131" s="403"/>
      <c r="AE131" s="407"/>
      <c r="AF131" s="409"/>
      <c r="AG131" s="409"/>
      <c r="AH131" s="399"/>
      <c r="AI131" s="399"/>
      <c r="AJ131" s="412"/>
      <c r="AK131" s="361"/>
      <c r="AL131" s="367"/>
      <c r="AM131" s="318"/>
      <c r="AN131" s="319"/>
      <c r="AO131" s="319"/>
      <c r="AP131" s="319"/>
      <c r="AQ131" s="319"/>
      <c r="AR131" s="322"/>
      <c r="AS131" s="328"/>
      <c r="AT131" s="386"/>
      <c r="AU131" s="387"/>
      <c r="AV131" s="2"/>
      <c r="AW131" s="393"/>
      <c r="AX131" s="301"/>
      <c r="AY131" s="301"/>
      <c r="AZ131" s="301"/>
      <c r="BA131" s="189"/>
      <c r="BB131" s="2"/>
      <c r="BC131" s="2"/>
      <c r="BD131" s="2"/>
      <c r="BE131" s="2"/>
      <c r="BF131" s="2"/>
      <c r="BG131" s="2"/>
    </row>
    <row r="132" spans="2:59" ht="9.9499999999999993" customHeight="1">
      <c r="B132" s="368">
        <v>16</v>
      </c>
      <c r="C132" s="247">
        <f ca="1">OFFSET(DATA!$B$15,$B132-1,0)</f>
        <v>0</v>
      </c>
      <c r="D132" s="248"/>
      <c r="E132" s="249"/>
      <c r="F132" s="373">
        <f ca="1">OFFSET(DATA!$C$15,$B132-1,0)</f>
        <v>0</v>
      </c>
      <c r="G132" s="374"/>
      <c r="H132" s="379" t="str">
        <f ca="1">OFFSET(TMP!$H$1,($B132-1)*4,0)</f>
        <v xml:space="preserve">
</v>
      </c>
      <c r="I132" s="235" t="str">
        <f ca="1">OFFSET(TMP!$I$1,($B132-1)*4,0)</f>
        <v xml:space="preserve">
</v>
      </c>
      <c r="J132" s="238" t="str">
        <f ca="1">IF(OFFSET(DATA!$L$15,$B132-1,0)="","  年　月　日",OFFSET(DATA!$L$15,$B132-1,0))</f>
        <v xml:space="preserve">  年　月　日</v>
      </c>
      <c r="K132" s="239"/>
      <c r="L132" s="239"/>
      <c r="M132" s="239"/>
      <c r="N132" s="239"/>
      <c r="O132" s="240"/>
      <c r="P132" s="329" t="str">
        <f ca="1">IF(OFFSET(DATA!$N$15,$B132-1,0)="","  年　月　日",OFFSET(DATA!$N$15,$B132-1,0))</f>
        <v xml:space="preserve">  年　月　日</v>
      </c>
      <c r="Q132" s="330"/>
      <c r="R132" s="330"/>
      <c r="S132" s="330"/>
      <c r="T132" s="330"/>
      <c r="U132" s="331"/>
      <c r="V132" s="338" t="str">
        <f ca="1">BA132&amp;OFFSET(DATA!$R$15,$B132-1,0)</f>
        <v/>
      </c>
      <c r="W132" s="339"/>
      <c r="X132" s="339"/>
      <c r="Y132" s="339"/>
      <c r="Z132" s="339"/>
      <c r="AA132" s="339"/>
      <c r="AB132" s="339"/>
      <c r="AC132" s="344">
        <f ca="1">OFFSET(DATA!$S$15,$B132-1,0)</f>
        <v>0</v>
      </c>
      <c r="AD132" s="344"/>
      <c r="AE132" s="345"/>
      <c r="AF132" s="350" t="str">
        <f ca="1">IF(OFFSET(DATA!$Y$15,$B132-1,0)="","  年　月　日",OFFSET(DATA!$Y$15,$B132-1,0))</f>
        <v xml:space="preserve">  年　月　日</v>
      </c>
      <c r="AG132" s="351"/>
      <c r="AH132" s="351"/>
      <c r="AI132" s="351"/>
      <c r="AJ132" s="352"/>
      <c r="AK132" s="359" t="str">
        <f ca="1">IF(BLOOD=1,IF(LEN(AZ132)=8,LEFT(AZ132,2),LEFT(AZ132,1)),AZ132)</f>
        <v/>
      </c>
      <c r="AL132" s="362" t="str">
        <f ca="1">IF(OFFSET(DATA!$AC$15,$B132-1,0)="","  年　月　日",OFFSET(DATA!$AC$15,$B132-1,0))</f>
        <v xml:space="preserve">  年　月　日</v>
      </c>
      <c r="AM132" s="314" t="str">
        <f ca="1">INDIRECT("TMP!T" &amp; 2 + ($B132-1)*5)</f>
        <v xml:space="preserve">
</v>
      </c>
      <c r="AN132" s="315"/>
      <c r="AO132" s="315"/>
      <c r="AP132" s="315" t="str">
        <f ca="1">INDIRECT("TMP!U" &amp; 2 + ($B132-1)*5)</f>
        <v xml:space="preserve">
</v>
      </c>
      <c r="AQ132" s="315"/>
      <c r="AR132" s="320" t="str">
        <f ca="1">INDIRECT("TMP!V" &amp; 2 + ($B132-1)*5)</f>
        <v xml:space="preserve">
</v>
      </c>
      <c r="AS132" s="323" t="str">
        <f ca="1">IF(OFFSET(DATA!$AT$15,$B132-1,0)="","  年　月　日",OFFSET(DATA!$AT$15,$B132-1,0))</f>
        <v xml:space="preserve">  年　月　日</v>
      </c>
      <c r="AT132" s="413">
        <f ca="1">OFFSET(DATA!$BB$15,$B132-1,0)</f>
        <v>0</v>
      </c>
      <c r="AU132" s="414"/>
      <c r="AV132" s="2"/>
      <c r="AW132" s="392">
        <f ca="1">OFFSET(DATA!$AV$15,$B132-1,0)</f>
        <v>0</v>
      </c>
      <c r="AX132" s="299">
        <f ca="1">OFFSET(DATA!$AX$15,$B132-1,0)</f>
        <v>0</v>
      </c>
      <c r="AY132" s="299">
        <f ca="1">OFFSET(DATA!$AZ$15,$B132-1,0)</f>
        <v>0</v>
      </c>
      <c r="AZ132" s="299" t="str">
        <f ca="1">IF(OFFSET(DATA!$AB$15,$B132-1,0)="","",OFFSET(DATA!$AB$15,$B132-1,0))</f>
        <v/>
      </c>
      <c r="BA132" s="189" t="str">
        <f ca="1">IF(OR(YUBIN=2,OFFSET(DATA!$Q$15,$B132-1,0)=""),"","〒"&amp;OFFSET(DATA!$Q$15,$B132-1,0)&amp;CHAR(10))</f>
        <v/>
      </c>
      <c r="BB132" s="2"/>
      <c r="BC132" s="2"/>
      <c r="BD132" s="2"/>
      <c r="BE132" s="2"/>
      <c r="BF132" s="2"/>
      <c r="BG132" s="2"/>
    </row>
    <row r="133" spans="2:59" ht="9.9499999999999993" customHeight="1">
      <c r="B133" s="368"/>
      <c r="C133" s="250"/>
      <c r="D133" s="251"/>
      <c r="E133" s="252"/>
      <c r="F133" s="375"/>
      <c r="G133" s="376"/>
      <c r="H133" s="380"/>
      <c r="I133" s="236"/>
      <c r="J133" s="241"/>
      <c r="K133" s="242"/>
      <c r="L133" s="242"/>
      <c r="M133" s="242"/>
      <c r="N133" s="242"/>
      <c r="O133" s="243"/>
      <c r="P133" s="332"/>
      <c r="Q133" s="333"/>
      <c r="R133" s="333"/>
      <c r="S133" s="333"/>
      <c r="T133" s="333"/>
      <c r="U133" s="334"/>
      <c r="V133" s="340"/>
      <c r="W133" s="341"/>
      <c r="X133" s="341"/>
      <c r="Y133" s="341"/>
      <c r="Z133" s="341"/>
      <c r="AA133" s="341"/>
      <c r="AB133" s="341"/>
      <c r="AC133" s="346"/>
      <c r="AD133" s="346"/>
      <c r="AE133" s="347"/>
      <c r="AF133" s="353"/>
      <c r="AG133" s="354"/>
      <c r="AH133" s="354"/>
      <c r="AI133" s="354"/>
      <c r="AJ133" s="355"/>
      <c r="AK133" s="360"/>
      <c r="AL133" s="363"/>
      <c r="AM133" s="316"/>
      <c r="AN133" s="317"/>
      <c r="AO133" s="317"/>
      <c r="AP133" s="317"/>
      <c r="AQ133" s="317"/>
      <c r="AR133" s="321"/>
      <c r="AS133" s="324"/>
      <c r="AT133" s="384"/>
      <c r="AU133" s="385"/>
      <c r="AV133" s="2"/>
      <c r="AW133" s="393"/>
      <c r="AX133" s="301"/>
      <c r="AY133" s="301"/>
      <c r="AZ133" s="300"/>
      <c r="BA133" s="189"/>
      <c r="BB133" s="2"/>
      <c r="BC133" s="2"/>
      <c r="BD133" s="2"/>
      <c r="BE133" s="2"/>
      <c r="BF133" s="2"/>
      <c r="BG133" s="2"/>
    </row>
    <row r="134" spans="2:59" ht="9.9499999999999993" customHeight="1">
      <c r="B134" s="368"/>
      <c r="C134" s="253"/>
      <c r="D134" s="254"/>
      <c r="E134" s="255"/>
      <c r="F134" s="375"/>
      <c r="G134" s="376"/>
      <c r="H134" s="380"/>
      <c r="I134" s="236"/>
      <c r="J134" s="244"/>
      <c r="K134" s="245"/>
      <c r="L134" s="245"/>
      <c r="M134" s="245"/>
      <c r="N134" s="245"/>
      <c r="O134" s="246"/>
      <c r="P134" s="335"/>
      <c r="Q134" s="336"/>
      <c r="R134" s="336"/>
      <c r="S134" s="336"/>
      <c r="T134" s="336"/>
      <c r="U134" s="337"/>
      <c r="V134" s="342"/>
      <c r="W134" s="343"/>
      <c r="X134" s="343"/>
      <c r="Y134" s="343"/>
      <c r="Z134" s="343"/>
      <c r="AA134" s="343"/>
      <c r="AB134" s="343"/>
      <c r="AC134" s="348"/>
      <c r="AD134" s="348"/>
      <c r="AE134" s="349"/>
      <c r="AF134" s="356"/>
      <c r="AG134" s="357"/>
      <c r="AH134" s="357"/>
      <c r="AI134" s="357"/>
      <c r="AJ134" s="358"/>
      <c r="AK134" s="360"/>
      <c r="AL134" s="364"/>
      <c r="AM134" s="316"/>
      <c r="AN134" s="317"/>
      <c r="AO134" s="317"/>
      <c r="AP134" s="317"/>
      <c r="AQ134" s="317"/>
      <c r="AR134" s="321"/>
      <c r="AS134" s="325"/>
      <c r="AT134" s="415"/>
      <c r="AU134" s="416"/>
      <c r="AV134" s="75"/>
      <c r="AW134" s="502">
        <f t="shared" ref="AW134" ca="1" si="39">AW132</f>
        <v>0</v>
      </c>
      <c r="AX134" s="504" t="str">
        <f t="shared" ref="AX134" ca="1" si="40">IF(COUNTIF(AX132,"*受給者*"),"受給者",IF(COUNTIF(AX132,"*国民年金*"),"国民年金",IF(COUNTIF(AX132,"厚生年金"),"厚生年金","")))</f>
        <v/>
      </c>
      <c r="AY134" s="504">
        <f t="shared" ref="AY134" ca="1" si="41">AY132</f>
        <v>0</v>
      </c>
      <c r="AZ134" s="300"/>
      <c r="BA134" s="189"/>
      <c r="BB134" s="2"/>
      <c r="BC134" s="2"/>
      <c r="BD134" s="2"/>
      <c r="BE134" s="2"/>
      <c r="BF134" s="2"/>
      <c r="BG134" s="2"/>
    </row>
    <row r="135" spans="2:59" ht="9.9499999999999993" customHeight="1">
      <c r="B135" s="368"/>
      <c r="C135" s="231">
        <f ca="1">OFFSET(DATA!$A$15,$B132-1,0)</f>
        <v>0</v>
      </c>
      <c r="D135" s="232"/>
      <c r="E135" s="233"/>
      <c r="F135" s="375"/>
      <c r="G135" s="376"/>
      <c r="H135" s="380"/>
      <c r="I135" s="236"/>
      <c r="J135" s="37"/>
      <c r="K135" s="394">
        <f ca="1">OFFSET(DATA!$M$15,$B132-1,0)</f>
        <v>0</v>
      </c>
      <c r="L135" s="394"/>
      <c r="M135" s="397" t="s">
        <v>213</v>
      </c>
      <c r="N135" s="397"/>
      <c r="O135" s="38"/>
      <c r="P135" s="37"/>
      <c r="Q135" s="394">
        <f ca="1">OFFSET(DATA!$O$15,$B132-1,0)</f>
        <v>0</v>
      </c>
      <c r="R135" s="394"/>
      <c r="S135" s="397" t="s">
        <v>214</v>
      </c>
      <c r="T135" s="397"/>
      <c r="U135" s="38"/>
      <c r="V135" s="400" t="str">
        <f ca="1">BA135&amp;OFFSET(DATA!$U$15,$B132-1,0)</f>
        <v/>
      </c>
      <c r="W135" s="401"/>
      <c r="X135" s="401"/>
      <c r="Y135" s="401"/>
      <c r="Z135" s="401"/>
      <c r="AA135" s="401"/>
      <c r="AB135" s="401"/>
      <c r="AC135" s="404" t="str">
        <f ca="1">OFFSET(DATA!$V$15,$B132-1,0) &amp; CHAR(10) &amp; OFFSET(DATA!$W$15,$B132-1,0)</f>
        <v xml:space="preserve">
</v>
      </c>
      <c r="AD135" s="404"/>
      <c r="AE135" s="405"/>
      <c r="AF135" s="408">
        <f ca="1">OFFSET(DATA!$Z$15,$B132-1,0)</f>
        <v>0</v>
      </c>
      <c r="AG135" s="408"/>
      <c r="AH135" s="397" t="s">
        <v>215</v>
      </c>
      <c r="AI135" s="397">
        <f ca="1">OFFSET(DATA!$AA$15,$B132-1,0)</f>
        <v>0</v>
      </c>
      <c r="AJ135" s="410"/>
      <c r="AK135" s="360"/>
      <c r="AL135" s="365">
        <f ca="1">OFFSET(DATA!$AD$15,$B132-1,0)</f>
        <v>0</v>
      </c>
      <c r="AM135" s="316"/>
      <c r="AN135" s="317"/>
      <c r="AO135" s="317"/>
      <c r="AP135" s="317"/>
      <c r="AQ135" s="317"/>
      <c r="AR135" s="321"/>
      <c r="AS135" s="326" t="str">
        <f ca="1">IF(OFFSET(DATA!$AU$15,$B132-1,0)="","  年　月　日",OFFSET(DATA!$AU$15,$B132-1,0))</f>
        <v xml:space="preserve">  年　月　日</v>
      </c>
      <c r="AT135" s="382">
        <f ca="1">OFFSET(DATA!$BC$15,$B132-1,0)</f>
        <v>0</v>
      </c>
      <c r="AU135" s="383"/>
      <c r="AV135" s="2"/>
      <c r="AW135" s="503"/>
      <c r="AX135" s="505"/>
      <c r="AY135" s="505"/>
      <c r="AZ135" s="300"/>
      <c r="BA135" s="189" t="str">
        <f ca="1">IF(OR(YUBIN=2,OFFSET(DATA!$T$15,$B132-1,0)=""),"","〒"&amp;OFFSET(DATA!$T$15,$B132-1,0)&amp;CHAR(10))</f>
        <v/>
      </c>
      <c r="BB135" s="2"/>
      <c r="BC135" s="2"/>
      <c r="BD135" s="2"/>
      <c r="BE135" s="2"/>
      <c r="BF135" s="2"/>
      <c r="BG135" s="2"/>
    </row>
    <row r="136" spans="2:59" ht="9.9499999999999993" customHeight="1">
      <c r="B136" s="368"/>
      <c r="C136" s="202"/>
      <c r="D136" s="208"/>
      <c r="E136" s="203"/>
      <c r="F136" s="375"/>
      <c r="G136" s="376"/>
      <c r="H136" s="380"/>
      <c r="I136" s="236"/>
      <c r="J136" s="71"/>
      <c r="K136" s="395"/>
      <c r="L136" s="395"/>
      <c r="M136" s="398"/>
      <c r="N136" s="398"/>
      <c r="O136" s="102"/>
      <c r="P136" s="71"/>
      <c r="Q136" s="395"/>
      <c r="R136" s="395"/>
      <c r="S136" s="398"/>
      <c r="T136" s="398"/>
      <c r="U136" s="102"/>
      <c r="V136" s="340"/>
      <c r="W136" s="341"/>
      <c r="X136" s="341"/>
      <c r="Y136" s="341"/>
      <c r="Z136" s="341"/>
      <c r="AA136" s="341"/>
      <c r="AB136" s="341"/>
      <c r="AC136" s="341"/>
      <c r="AD136" s="341"/>
      <c r="AE136" s="406"/>
      <c r="AF136" s="394"/>
      <c r="AG136" s="394"/>
      <c r="AH136" s="398"/>
      <c r="AI136" s="398"/>
      <c r="AJ136" s="411"/>
      <c r="AK136" s="360"/>
      <c r="AL136" s="366"/>
      <c r="AM136" s="316"/>
      <c r="AN136" s="317"/>
      <c r="AO136" s="317"/>
      <c r="AP136" s="317"/>
      <c r="AQ136" s="317"/>
      <c r="AR136" s="321"/>
      <c r="AS136" s="327"/>
      <c r="AT136" s="384"/>
      <c r="AU136" s="385"/>
      <c r="AV136" s="2"/>
      <c r="AW136" s="392"/>
      <c r="AX136" s="299"/>
      <c r="AY136" s="299">
        <f ca="1">OFFSET(DATA!$BA$15,$B132-1,0)</f>
        <v>0</v>
      </c>
      <c r="AZ136" s="300"/>
      <c r="BA136" s="189"/>
      <c r="BB136" s="2"/>
      <c r="BC136" s="2"/>
      <c r="BD136" s="2"/>
      <c r="BE136" s="2"/>
      <c r="BF136" s="2"/>
      <c r="BG136" s="2"/>
    </row>
    <row r="137" spans="2:59" ht="9.9499999999999993" customHeight="1">
      <c r="B137" s="368"/>
      <c r="C137" s="204"/>
      <c r="D137" s="234"/>
      <c r="E137" s="205"/>
      <c r="F137" s="377"/>
      <c r="G137" s="378"/>
      <c r="H137" s="381"/>
      <c r="I137" s="237"/>
      <c r="J137" s="39"/>
      <c r="K137" s="396"/>
      <c r="L137" s="396"/>
      <c r="M137" s="399"/>
      <c r="N137" s="399"/>
      <c r="O137" s="40"/>
      <c r="P137" s="39"/>
      <c r="Q137" s="396"/>
      <c r="R137" s="396"/>
      <c r="S137" s="399"/>
      <c r="T137" s="399"/>
      <c r="U137" s="40"/>
      <c r="V137" s="402"/>
      <c r="W137" s="403"/>
      <c r="X137" s="403"/>
      <c r="Y137" s="403"/>
      <c r="Z137" s="403"/>
      <c r="AA137" s="403"/>
      <c r="AB137" s="403"/>
      <c r="AC137" s="403"/>
      <c r="AD137" s="403"/>
      <c r="AE137" s="407"/>
      <c r="AF137" s="409"/>
      <c r="AG137" s="409"/>
      <c r="AH137" s="399"/>
      <c r="AI137" s="399"/>
      <c r="AJ137" s="412"/>
      <c r="AK137" s="361"/>
      <c r="AL137" s="367"/>
      <c r="AM137" s="318"/>
      <c r="AN137" s="319"/>
      <c r="AO137" s="319"/>
      <c r="AP137" s="319"/>
      <c r="AQ137" s="319"/>
      <c r="AR137" s="322"/>
      <c r="AS137" s="328"/>
      <c r="AT137" s="386"/>
      <c r="AU137" s="387"/>
      <c r="AV137" s="2"/>
      <c r="AW137" s="393"/>
      <c r="AX137" s="301"/>
      <c r="AY137" s="301"/>
      <c r="AZ137" s="301"/>
      <c r="BA137" s="189"/>
      <c r="BB137" s="2"/>
      <c r="BC137" s="2"/>
      <c r="BD137" s="2"/>
      <c r="BE137" s="2"/>
      <c r="BF137" s="2"/>
      <c r="BG137" s="2"/>
    </row>
    <row r="138" spans="2:59" ht="9.9499999999999993" customHeight="1">
      <c r="B138" s="368">
        <v>17</v>
      </c>
      <c r="C138" s="247">
        <f ca="1">OFFSET(DATA!$B$15,$B138-1,0)</f>
        <v>0</v>
      </c>
      <c r="D138" s="248"/>
      <c r="E138" s="249"/>
      <c r="F138" s="373">
        <f ca="1">OFFSET(DATA!$C$15,$B138-1,0)</f>
        <v>0</v>
      </c>
      <c r="G138" s="374"/>
      <c r="H138" s="379" t="str">
        <f ca="1">OFFSET(TMP!$H$1,($B138-1)*4,0)</f>
        <v xml:space="preserve">
</v>
      </c>
      <c r="I138" s="235" t="str">
        <f ca="1">OFFSET(TMP!$I$1,($B138-1)*4,0)</f>
        <v xml:space="preserve">
</v>
      </c>
      <c r="J138" s="238" t="str">
        <f ca="1">IF(OFFSET(DATA!$L$15,$B138-1,0)="","  年　月　日",OFFSET(DATA!$L$15,$B138-1,0))</f>
        <v xml:space="preserve">  年　月　日</v>
      </c>
      <c r="K138" s="239"/>
      <c r="L138" s="239"/>
      <c r="M138" s="239"/>
      <c r="N138" s="239"/>
      <c r="O138" s="240"/>
      <c r="P138" s="329" t="str">
        <f ca="1">IF(OFFSET(DATA!$N$15,$B138-1,0)="","  年　月　日",OFFSET(DATA!$N$15,$B138-1,0))</f>
        <v xml:space="preserve">  年　月　日</v>
      </c>
      <c r="Q138" s="330"/>
      <c r="R138" s="330"/>
      <c r="S138" s="330"/>
      <c r="T138" s="330"/>
      <c r="U138" s="331"/>
      <c r="V138" s="338" t="str">
        <f ca="1">BA138&amp;OFFSET(DATA!$R$15,$B138-1,0)</f>
        <v/>
      </c>
      <c r="W138" s="339"/>
      <c r="X138" s="339"/>
      <c r="Y138" s="339"/>
      <c r="Z138" s="339"/>
      <c r="AA138" s="339"/>
      <c r="AB138" s="339"/>
      <c r="AC138" s="344">
        <f ca="1">OFFSET(DATA!$S$15,$B138-1,0)</f>
        <v>0</v>
      </c>
      <c r="AD138" s="344"/>
      <c r="AE138" s="345"/>
      <c r="AF138" s="350" t="str">
        <f ca="1">IF(OFFSET(DATA!$Y$15,$B138-1,0)="","  年　月　日",OFFSET(DATA!$Y$15,$B138-1,0))</f>
        <v xml:space="preserve">  年　月　日</v>
      </c>
      <c r="AG138" s="351"/>
      <c r="AH138" s="351"/>
      <c r="AI138" s="351"/>
      <c r="AJ138" s="352"/>
      <c r="AK138" s="359" t="str">
        <f ca="1">IF(BLOOD=1,IF(LEN(AZ138)=8,LEFT(AZ138,2),LEFT(AZ138,1)),AZ138)</f>
        <v/>
      </c>
      <c r="AL138" s="362" t="str">
        <f ca="1">IF(OFFSET(DATA!$AC$15,$B138-1,0)="","  年　月　日",OFFSET(DATA!$AC$15,$B138-1,0))</f>
        <v xml:space="preserve">  年　月　日</v>
      </c>
      <c r="AM138" s="314" t="str">
        <f ca="1">INDIRECT("TMP!T" &amp; 2 + ($B138-1)*5)</f>
        <v xml:space="preserve">
</v>
      </c>
      <c r="AN138" s="315"/>
      <c r="AO138" s="315"/>
      <c r="AP138" s="315" t="str">
        <f ca="1">INDIRECT("TMP!U" &amp; 2 + ($B138-1)*5)</f>
        <v xml:space="preserve">
</v>
      </c>
      <c r="AQ138" s="315"/>
      <c r="AR138" s="320" t="str">
        <f ca="1">INDIRECT("TMP!V" &amp; 2 + ($B138-1)*5)</f>
        <v xml:space="preserve">
</v>
      </c>
      <c r="AS138" s="323" t="str">
        <f ca="1">IF(OFFSET(DATA!$AT$15,$B138-1,0)="","  年　月　日",OFFSET(DATA!$AT$15,$B138-1,0))</f>
        <v xml:space="preserve">  年　月　日</v>
      </c>
      <c r="AT138" s="413">
        <f ca="1">OFFSET(DATA!$BB$15,$B138-1,0)</f>
        <v>0</v>
      </c>
      <c r="AU138" s="414"/>
      <c r="AV138" s="2"/>
      <c r="AW138" s="392">
        <f ca="1">OFFSET(DATA!$AV$15,$B138-1,0)</f>
        <v>0</v>
      </c>
      <c r="AX138" s="299">
        <f ca="1">OFFSET(DATA!$AX$15,$B138-1,0)</f>
        <v>0</v>
      </c>
      <c r="AY138" s="299">
        <f ca="1">OFFSET(DATA!$AZ$15,$B138-1,0)</f>
        <v>0</v>
      </c>
      <c r="AZ138" s="299" t="str">
        <f ca="1">IF(OFFSET(DATA!$AB$15,$B138-1,0)="","",OFFSET(DATA!$AB$15,$B138-1,0))</f>
        <v/>
      </c>
      <c r="BA138" s="189" t="str">
        <f ca="1">IF(OR(YUBIN=2,OFFSET(DATA!$Q$15,$B138-1,0)=""),"","〒"&amp;OFFSET(DATA!$Q$15,$B138-1,0)&amp;CHAR(10))</f>
        <v/>
      </c>
      <c r="BB138" s="2"/>
      <c r="BC138" s="2"/>
      <c r="BD138" s="2"/>
      <c r="BE138" s="2"/>
      <c r="BF138" s="2"/>
      <c r="BG138" s="2"/>
    </row>
    <row r="139" spans="2:59" ht="9.9499999999999993" customHeight="1">
      <c r="B139" s="368"/>
      <c r="C139" s="250"/>
      <c r="D139" s="251"/>
      <c r="E139" s="252"/>
      <c r="F139" s="375"/>
      <c r="G139" s="376"/>
      <c r="H139" s="380"/>
      <c r="I139" s="236"/>
      <c r="J139" s="241"/>
      <c r="K139" s="242"/>
      <c r="L139" s="242"/>
      <c r="M139" s="242"/>
      <c r="N139" s="242"/>
      <c r="O139" s="243"/>
      <c r="P139" s="332"/>
      <c r="Q139" s="333"/>
      <c r="R139" s="333"/>
      <c r="S139" s="333"/>
      <c r="T139" s="333"/>
      <c r="U139" s="334"/>
      <c r="V139" s="340"/>
      <c r="W139" s="341"/>
      <c r="X139" s="341"/>
      <c r="Y139" s="341"/>
      <c r="Z139" s="341"/>
      <c r="AA139" s="341"/>
      <c r="AB139" s="341"/>
      <c r="AC139" s="346"/>
      <c r="AD139" s="346"/>
      <c r="AE139" s="347"/>
      <c r="AF139" s="353"/>
      <c r="AG139" s="354"/>
      <c r="AH139" s="354"/>
      <c r="AI139" s="354"/>
      <c r="AJ139" s="355"/>
      <c r="AK139" s="360"/>
      <c r="AL139" s="363"/>
      <c r="AM139" s="316"/>
      <c r="AN139" s="317"/>
      <c r="AO139" s="317"/>
      <c r="AP139" s="317"/>
      <c r="AQ139" s="317"/>
      <c r="AR139" s="321"/>
      <c r="AS139" s="324"/>
      <c r="AT139" s="384"/>
      <c r="AU139" s="385"/>
      <c r="AV139" s="2"/>
      <c r="AW139" s="393"/>
      <c r="AX139" s="301"/>
      <c r="AY139" s="301"/>
      <c r="AZ139" s="300"/>
      <c r="BA139" s="189"/>
      <c r="BB139" s="2"/>
      <c r="BC139" s="2"/>
      <c r="BD139" s="2"/>
      <c r="BE139" s="2"/>
      <c r="BF139" s="2"/>
      <c r="BG139" s="2"/>
    </row>
    <row r="140" spans="2:59" ht="9.9499999999999993" customHeight="1">
      <c r="B140" s="368"/>
      <c r="C140" s="253"/>
      <c r="D140" s="254"/>
      <c r="E140" s="255"/>
      <c r="F140" s="375"/>
      <c r="G140" s="376"/>
      <c r="H140" s="380"/>
      <c r="I140" s="236"/>
      <c r="J140" s="244"/>
      <c r="K140" s="245"/>
      <c r="L140" s="245"/>
      <c r="M140" s="245"/>
      <c r="N140" s="245"/>
      <c r="O140" s="246"/>
      <c r="P140" s="335"/>
      <c r="Q140" s="336"/>
      <c r="R140" s="336"/>
      <c r="S140" s="336"/>
      <c r="T140" s="336"/>
      <c r="U140" s="337"/>
      <c r="V140" s="342"/>
      <c r="W140" s="343"/>
      <c r="X140" s="343"/>
      <c r="Y140" s="343"/>
      <c r="Z140" s="343"/>
      <c r="AA140" s="343"/>
      <c r="AB140" s="343"/>
      <c r="AC140" s="348"/>
      <c r="AD140" s="348"/>
      <c r="AE140" s="349"/>
      <c r="AF140" s="356"/>
      <c r="AG140" s="357"/>
      <c r="AH140" s="357"/>
      <c r="AI140" s="357"/>
      <c r="AJ140" s="358"/>
      <c r="AK140" s="360"/>
      <c r="AL140" s="364"/>
      <c r="AM140" s="316"/>
      <c r="AN140" s="317"/>
      <c r="AO140" s="317"/>
      <c r="AP140" s="317"/>
      <c r="AQ140" s="317"/>
      <c r="AR140" s="321"/>
      <c r="AS140" s="325"/>
      <c r="AT140" s="415"/>
      <c r="AU140" s="416"/>
      <c r="AV140" s="75"/>
      <c r="AW140" s="502">
        <f t="shared" ref="AW140" ca="1" si="42">AW138</f>
        <v>0</v>
      </c>
      <c r="AX140" s="504" t="str">
        <f t="shared" ref="AX140" ca="1" si="43">IF(COUNTIF(AX138,"*受給者*"),"受給者",IF(COUNTIF(AX138,"*国民年金*"),"国民年金",IF(COUNTIF(AX138,"厚生年金"),"厚生年金","")))</f>
        <v/>
      </c>
      <c r="AY140" s="504">
        <f t="shared" ref="AY140" ca="1" si="44">AY138</f>
        <v>0</v>
      </c>
      <c r="AZ140" s="300"/>
      <c r="BA140" s="189"/>
      <c r="BB140" s="2"/>
      <c r="BC140" s="2"/>
      <c r="BD140" s="2"/>
      <c r="BE140" s="2"/>
      <c r="BF140" s="2"/>
      <c r="BG140" s="2"/>
    </row>
    <row r="141" spans="2:59" ht="9.9499999999999993" customHeight="1">
      <c r="B141" s="368"/>
      <c r="C141" s="231">
        <f ca="1">OFFSET(DATA!$A$15,$B138-1,0)</f>
        <v>0</v>
      </c>
      <c r="D141" s="232"/>
      <c r="E141" s="233"/>
      <c r="F141" s="375"/>
      <c r="G141" s="376"/>
      <c r="H141" s="380"/>
      <c r="I141" s="236"/>
      <c r="J141" s="37"/>
      <c r="K141" s="394">
        <f ca="1">OFFSET(DATA!$M$15,$B138-1,0)</f>
        <v>0</v>
      </c>
      <c r="L141" s="394"/>
      <c r="M141" s="397" t="s">
        <v>213</v>
      </c>
      <c r="N141" s="397"/>
      <c r="O141" s="38"/>
      <c r="P141" s="37"/>
      <c r="Q141" s="394">
        <f ca="1">OFFSET(DATA!$O$15,$B138-1,0)</f>
        <v>0</v>
      </c>
      <c r="R141" s="394"/>
      <c r="S141" s="397" t="s">
        <v>214</v>
      </c>
      <c r="T141" s="397"/>
      <c r="U141" s="38"/>
      <c r="V141" s="400" t="str">
        <f ca="1">BA141&amp;OFFSET(DATA!$U$15,$B138-1,0)</f>
        <v/>
      </c>
      <c r="W141" s="401"/>
      <c r="X141" s="401"/>
      <c r="Y141" s="401"/>
      <c r="Z141" s="401"/>
      <c r="AA141" s="401"/>
      <c r="AB141" s="401"/>
      <c r="AC141" s="404" t="str">
        <f ca="1">OFFSET(DATA!$V$15,$B138-1,0) &amp; CHAR(10) &amp; OFFSET(DATA!$W$15,$B138-1,0)</f>
        <v xml:space="preserve">
</v>
      </c>
      <c r="AD141" s="404"/>
      <c r="AE141" s="405"/>
      <c r="AF141" s="408">
        <f ca="1">OFFSET(DATA!$Z$15,$B138-1,0)</f>
        <v>0</v>
      </c>
      <c r="AG141" s="408"/>
      <c r="AH141" s="397" t="s">
        <v>215</v>
      </c>
      <c r="AI141" s="397">
        <f ca="1">OFFSET(DATA!$AA$15,$B138-1,0)</f>
        <v>0</v>
      </c>
      <c r="AJ141" s="410"/>
      <c r="AK141" s="360"/>
      <c r="AL141" s="365">
        <f ca="1">OFFSET(DATA!$AD$15,$B138-1,0)</f>
        <v>0</v>
      </c>
      <c r="AM141" s="316"/>
      <c r="AN141" s="317"/>
      <c r="AO141" s="317"/>
      <c r="AP141" s="317"/>
      <c r="AQ141" s="317"/>
      <c r="AR141" s="321"/>
      <c r="AS141" s="326" t="str">
        <f ca="1">IF(OFFSET(DATA!$AU$15,$B138-1,0)="","  年　月　日",OFFSET(DATA!$AU$15,$B138-1,0))</f>
        <v xml:space="preserve">  年　月　日</v>
      </c>
      <c r="AT141" s="382">
        <f ca="1">OFFSET(DATA!$BC$15,$B138-1,0)</f>
        <v>0</v>
      </c>
      <c r="AU141" s="383"/>
      <c r="AV141" s="2"/>
      <c r="AW141" s="503"/>
      <c r="AX141" s="505"/>
      <c r="AY141" s="505"/>
      <c r="AZ141" s="300"/>
      <c r="BA141" s="189" t="str">
        <f ca="1">IF(OR(YUBIN=2,OFFSET(DATA!$T$15,$B138-1,0)=""),"","〒"&amp;OFFSET(DATA!$T$15,$B138-1,0)&amp;CHAR(10))</f>
        <v/>
      </c>
      <c r="BB141" s="2"/>
      <c r="BC141" s="2"/>
      <c r="BD141" s="2"/>
      <c r="BE141" s="2"/>
      <c r="BF141" s="2"/>
      <c r="BG141" s="2"/>
    </row>
    <row r="142" spans="2:59" ht="9.9499999999999993" customHeight="1">
      <c r="B142" s="368"/>
      <c r="C142" s="202"/>
      <c r="D142" s="208"/>
      <c r="E142" s="203"/>
      <c r="F142" s="375"/>
      <c r="G142" s="376"/>
      <c r="H142" s="380"/>
      <c r="I142" s="236"/>
      <c r="J142" s="71"/>
      <c r="K142" s="395"/>
      <c r="L142" s="395"/>
      <c r="M142" s="398"/>
      <c r="N142" s="398"/>
      <c r="O142" s="102"/>
      <c r="P142" s="71"/>
      <c r="Q142" s="395"/>
      <c r="R142" s="395"/>
      <c r="S142" s="398"/>
      <c r="T142" s="398"/>
      <c r="U142" s="102"/>
      <c r="V142" s="340"/>
      <c r="W142" s="341"/>
      <c r="X142" s="341"/>
      <c r="Y142" s="341"/>
      <c r="Z142" s="341"/>
      <c r="AA142" s="341"/>
      <c r="AB142" s="341"/>
      <c r="AC142" s="341"/>
      <c r="AD142" s="341"/>
      <c r="AE142" s="406"/>
      <c r="AF142" s="394"/>
      <c r="AG142" s="394"/>
      <c r="AH142" s="398"/>
      <c r="AI142" s="398"/>
      <c r="AJ142" s="411"/>
      <c r="AK142" s="360"/>
      <c r="AL142" s="366"/>
      <c r="AM142" s="316"/>
      <c r="AN142" s="317"/>
      <c r="AO142" s="317"/>
      <c r="AP142" s="317"/>
      <c r="AQ142" s="317"/>
      <c r="AR142" s="321"/>
      <c r="AS142" s="327"/>
      <c r="AT142" s="384"/>
      <c r="AU142" s="385"/>
      <c r="AV142" s="2"/>
      <c r="AW142" s="392"/>
      <c r="AX142" s="299"/>
      <c r="AY142" s="299">
        <f ca="1">OFFSET(DATA!$BA$15,$B138-1,0)</f>
        <v>0</v>
      </c>
      <c r="AZ142" s="300"/>
      <c r="BA142" s="189"/>
      <c r="BB142" s="2"/>
      <c r="BC142" s="2"/>
      <c r="BD142" s="2"/>
      <c r="BE142" s="2"/>
      <c r="BF142" s="2"/>
      <c r="BG142" s="2"/>
    </row>
    <row r="143" spans="2:59" ht="9.9499999999999993" customHeight="1">
      <c r="B143" s="368"/>
      <c r="C143" s="204"/>
      <c r="D143" s="234"/>
      <c r="E143" s="205"/>
      <c r="F143" s="377"/>
      <c r="G143" s="378"/>
      <c r="H143" s="381"/>
      <c r="I143" s="237"/>
      <c r="J143" s="39"/>
      <c r="K143" s="396"/>
      <c r="L143" s="396"/>
      <c r="M143" s="399"/>
      <c r="N143" s="399"/>
      <c r="O143" s="40"/>
      <c r="P143" s="39"/>
      <c r="Q143" s="396"/>
      <c r="R143" s="396"/>
      <c r="S143" s="399"/>
      <c r="T143" s="399"/>
      <c r="U143" s="40"/>
      <c r="V143" s="402"/>
      <c r="W143" s="403"/>
      <c r="X143" s="403"/>
      <c r="Y143" s="403"/>
      <c r="Z143" s="403"/>
      <c r="AA143" s="403"/>
      <c r="AB143" s="403"/>
      <c r="AC143" s="403"/>
      <c r="AD143" s="403"/>
      <c r="AE143" s="407"/>
      <c r="AF143" s="409"/>
      <c r="AG143" s="409"/>
      <c r="AH143" s="399"/>
      <c r="AI143" s="399"/>
      <c r="AJ143" s="412"/>
      <c r="AK143" s="361"/>
      <c r="AL143" s="367"/>
      <c r="AM143" s="318"/>
      <c r="AN143" s="319"/>
      <c r="AO143" s="319"/>
      <c r="AP143" s="319"/>
      <c r="AQ143" s="319"/>
      <c r="AR143" s="322"/>
      <c r="AS143" s="328"/>
      <c r="AT143" s="386"/>
      <c r="AU143" s="387"/>
      <c r="AV143" s="2"/>
      <c r="AW143" s="393"/>
      <c r="AX143" s="301"/>
      <c r="AY143" s="301"/>
      <c r="AZ143" s="301"/>
      <c r="BA143" s="189"/>
      <c r="BB143" s="2"/>
      <c r="BC143" s="2"/>
      <c r="BD143" s="2"/>
      <c r="BE143" s="2"/>
      <c r="BF143" s="2"/>
      <c r="BG143" s="2"/>
    </row>
    <row r="144" spans="2:59" ht="9.9499999999999993" customHeight="1">
      <c r="B144" s="368">
        <v>18</v>
      </c>
      <c r="C144" s="247">
        <f ca="1">OFFSET(DATA!$B$15,$B144-1,0)</f>
        <v>0</v>
      </c>
      <c r="D144" s="248"/>
      <c r="E144" s="249"/>
      <c r="F144" s="373">
        <f ca="1">OFFSET(DATA!$C$15,$B144-1,0)</f>
        <v>0</v>
      </c>
      <c r="G144" s="374"/>
      <c r="H144" s="379" t="str">
        <f ca="1">OFFSET(TMP!$H$1,($B144-1)*4,0)</f>
        <v xml:space="preserve">
</v>
      </c>
      <c r="I144" s="235" t="str">
        <f ca="1">OFFSET(TMP!$I$1,($B144-1)*4,0)</f>
        <v xml:space="preserve">
</v>
      </c>
      <c r="J144" s="238" t="str">
        <f ca="1">IF(OFFSET(DATA!$L$15,$B144-1,0)="","  年　月　日",OFFSET(DATA!$L$15,$B144-1,0))</f>
        <v xml:space="preserve">  年　月　日</v>
      </c>
      <c r="K144" s="239"/>
      <c r="L144" s="239"/>
      <c r="M144" s="239"/>
      <c r="N144" s="239"/>
      <c r="O144" s="240"/>
      <c r="P144" s="329" t="str">
        <f ca="1">IF(OFFSET(DATA!$N$15,$B144-1,0)="","  年　月　日",OFFSET(DATA!$N$15,$B144-1,0))</f>
        <v xml:space="preserve">  年　月　日</v>
      </c>
      <c r="Q144" s="330"/>
      <c r="R144" s="330"/>
      <c r="S144" s="330"/>
      <c r="T144" s="330"/>
      <c r="U144" s="331"/>
      <c r="V144" s="338" t="str">
        <f ca="1">BA144&amp;OFFSET(DATA!$R$15,$B144-1,0)</f>
        <v/>
      </c>
      <c r="W144" s="339"/>
      <c r="X144" s="339"/>
      <c r="Y144" s="339"/>
      <c r="Z144" s="339"/>
      <c r="AA144" s="339"/>
      <c r="AB144" s="339"/>
      <c r="AC144" s="344">
        <f ca="1">OFFSET(DATA!$S$15,$B144-1,0)</f>
        <v>0</v>
      </c>
      <c r="AD144" s="344"/>
      <c r="AE144" s="345"/>
      <c r="AF144" s="350" t="str">
        <f ca="1">IF(OFFSET(DATA!$Y$15,$B144-1,0)="","  年　月　日",OFFSET(DATA!$Y$15,$B144-1,0))</f>
        <v xml:space="preserve">  年　月　日</v>
      </c>
      <c r="AG144" s="351"/>
      <c r="AH144" s="351"/>
      <c r="AI144" s="351"/>
      <c r="AJ144" s="352"/>
      <c r="AK144" s="359" t="str">
        <f ca="1">IF(BLOOD=1,IF(LEN(AZ144)=8,LEFT(AZ144,2),LEFT(AZ144,1)),AZ144)</f>
        <v/>
      </c>
      <c r="AL144" s="362" t="str">
        <f ca="1">IF(OFFSET(DATA!$AC$15,$B144-1,0)="","  年　月　日",OFFSET(DATA!$AC$15,$B144-1,0))</f>
        <v xml:space="preserve">  年　月　日</v>
      </c>
      <c r="AM144" s="314" t="str">
        <f ca="1">INDIRECT("TMP!T" &amp; 2 + ($B144-1)*5)</f>
        <v xml:space="preserve">
</v>
      </c>
      <c r="AN144" s="315"/>
      <c r="AO144" s="315"/>
      <c r="AP144" s="315" t="str">
        <f ca="1">INDIRECT("TMP!U" &amp; 2 + ($B144-1)*5)</f>
        <v xml:space="preserve">
</v>
      </c>
      <c r="AQ144" s="315"/>
      <c r="AR144" s="320" t="str">
        <f ca="1">INDIRECT("TMP!V" &amp; 2 + ($B144-1)*5)</f>
        <v xml:space="preserve">
</v>
      </c>
      <c r="AS144" s="323" t="str">
        <f ca="1">IF(OFFSET(DATA!$AT$15,$B144-1,0)="","  年　月　日",OFFSET(DATA!$AT$15,$B144-1,0))</f>
        <v xml:space="preserve">  年　月　日</v>
      </c>
      <c r="AT144" s="413">
        <f ca="1">OFFSET(DATA!$BB$15,$B144-1,0)</f>
        <v>0</v>
      </c>
      <c r="AU144" s="414"/>
      <c r="AV144" s="2"/>
      <c r="AW144" s="392">
        <f ca="1">OFFSET(DATA!$AV$15,$B144-1,0)</f>
        <v>0</v>
      </c>
      <c r="AX144" s="299">
        <f ca="1">OFFSET(DATA!$AX$15,$B144-1,0)</f>
        <v>0</v>
      </c>
      <c r="AY144" s="299">
        <f ca="1">OFFSET(DATA!$AZ$15,$B144-1,0)</f>
        <v>0</v>
      </c>
      <c r="AZ144" s="299" t="str">
        <f ca="1">IF(OFFSET(DATA!$AB$15,$B144-1,0)="","",OFFSET(DATA!$AB$15,$B144-1,0))</f>
        <v/>
      </c>
      <c r="BA144" s="189" t="str">
        <f ca="1">IF(OR(YUBIN=2,OFFSET(DATA!$Q$15,$B144-1,0)=""),"","〒"&amp;OFFSET(DATA!$Q$15,$B144-1,0)&amp;CHAR(10))</f>
        <v/>
      </c>
      <c r="BB144" s="2"/>
      <c r="BC144" s="2"/>
      <c r="BD144" s="2"/>
      <c r="BE144" s="2"/>
      <c r="BF144" s="2"/>
      <c r="BG144" s="2"/>
    </row>
    <row r="145" spans="2:59" ht="9.9499999999999993" customHeight="1">
      <c r="B145" s="368"/>
      <c r="C145" s="250"/>
      <c r="D145" s="251"/>
      <c r="E145" s="252"/>
      <c r="F145" s="375"/>
      <c r="G145" s="376"/>
      <c r="H145" s="380"/>
      <c r="I145" s="236"/>
      <c r="J145" s="241"/>
      <c r="K145" s="242"/>
      <c r="L145" s="242"/>
      <c r="M145" s="242"/>
      <c r="N145" s="242"/>
      <c r="O145" s="243"/>
      <c r="P145" s="332"/>
      <c r="Q145" s="333"/>
      <c r="R145" s="333"/>
      <c r="S145" s="333"/>
      <c r="T145" s="333"/>
      <c r="U145" s="334"/>
      <c r="V145" s="340"/>
      <c r="W145" s="341"/>
      <c r="X145" s="341"/>
      <c r="Y145" s="341"/>
      <c r="Z145" s="341"/>
      <c r="AA145" s="341"/>
      <c r="AB145" s="341"/>
      <c r="AC145" s="346"/>
      <c r="AD145" s="346"/>
      <c r="AE145" s="347"/>
      <c r="AF145" s="353"/>
      <c r="AG145" s="354"/>
      <c r="AH145" s="354"/>
      <c r="AI145" s="354"/>
      <c r="AJ145" s="355"/>
      <c r="AK145" s="360"/>
      <c r="AL145" s="363"/>
      <c r="AM145" s="316"/>
      <c r="AN145" s="317"/>
      <c r="AO145" s="317"/>
      <c r="AP145" s="317"/>
      <c r="AQ145" s="317"/>
      <c r="AR145" s="321"/>
      <c r="AS145" s="324"/>
      <c r="AT145" s="384"/>
      <c r="AU145" s="385"/>
      <c r="AV145" s="2"/>
      <c r="AW145" s="393"/>
      <c r="AX145" s="301"/>
      <c r="AY145" s="301"/>
      <c r="AZ145" s="300"/>
      <c r="BA145" s="189"/>
      <c r="BB145" s="2"/>
      <c r="BC145" s="2"/>
      <c r="BD145" s="2"/>
      <c r="BE145" s="2"/>
      <c r="BF145" s="2"/>
      <c r="BG145" s="2"/>
    </row>
    <row r="146" spans="2:59" ht="9.9499999999999993" customHeight="1">
      <c r="B146" s="368"/>
      <c r="C146" s="253"/>
      <c r="D146" s="254"/>
      <c r="E146" s="255"/>
      <c r="F146" s="375"/>
      <c r="G146" s="376"/>
      <c r="H146" s="380"/>
      <c r="I146" s="236"/>
      <c r="J146" s="244"/>
      <c r="K146" s="245"/>
      <c r="L146" s="245"/>
      <c r="M146" s="245"/>
      <c r="N146" s="245"/>
      <c r="O146" s="246"/>
      <c r="P146" s="335"/>
      <c r="Q146" s="336"/>
      <c r="R146" s="336"/>
      <c r="S146" s="336"/>
      <c r="T146" s="336"/>
      <c r="U146" s="337"/>
      <c r="V146" s="342"/>
      <c r="W146" s="343"/>
      <c r="X146" s="343"/>
      <c r="Y146" s="343"/>
      <c r="Z146" s="343"/>
      <c r="AA146" s="343"/>
      <c r="AB146" s="343"/>
      <c r="AC146" s="348"/>
      <c r="AD146" s="348"/>
      <c r="AE146" s="349"/>
      <c r="AF146" s="356"/>
      <c r="AG146" s="357"/>
      <c r="AH146" s="357"/>
      <c r="AI146" s="357"/>
      <c r="AJ146" s="358"/>
      <c r="AK146" s="360"/>
      <c r="AL146" s="364"/>
      <c r="AM146" s="316"/>
      <c r="AN146" s="317"/>
      <c r="AO146" s="317"/>
      <c r="AP146" s="317"/>
      <c r="AQ146" s="317"/>
      <c r="AR146" s="321"/>
      <c r="AS146" s="325"/>
      <c r="AT146" s="415"/>
      <c r="AU146" s="416"/>
      <c r="AV146" s="75"/>
      <c r="AW146" s="502">
        <f t="shared" ref="AW146" ca="1" si="45">AW144</f>
        <v>0</v>
      </c>
      <c r="AX146" s="504" t="str">
        <f t="shared" ref="AX146" ca="1" si="46">IF(COUNTIF(AX144,"*受給者*"),"受給者",IF(COUNTIF(AX144,"*国民年金*"),"国民年金",IF(COUNTIF(AX144,"厚生年金"),"厚生年金","")))</f>
        <v/>
      </c>
      <c r="AY146" s="504">
        <f t="shared" ref="AY146" ca="1" si="47">AY144</f>
        <v>0</v>
      </c>
      <c r="AZ146" s="300"/>
      <c r="BA146" s="189"/>
      <c r="BB146" s="2"/>
      <c r="BC146" s="2"/>
      <c r="BD146" s="2"/>
      <c r="BE146" s="2"/>
      <c r="BF146" s="2"/>
      <c r="BG146" s="2"/>
    </row>
    <row r="147" spans="2:59" ht="9.9499999999999993" customHeight="1">
      <c r="B147" s="368"/>
      <c r="C147" s="231">
        <f ca="1">OFFSET(DATA!$A$15,$B144-1,0)</f>
        <v>0</v>
      </c>
      <c r="D147" s="232"/>
      <c r="E147" s="233"/>
      <c r="F147" s="375"/>
      <c r="G147" s="376"/>
      <c r="H147" s="380"/>
      <c r="I147" s="236"/>
      <c r="J147" s="37"/>
      <c r="K147" s="394">
        <f ca="1">OFFSET(DATA!$M$15,$B144-1,0)</f>
        <v>0</v>
      </c>
      <c r="L147" s="394"/>
      <c r="M147" s="397" t="s">
        <v>213</v>
      </c>
      <c r="N147" s="397"/>
      <c r="O147" s="38"/>
      <c r="P147" s="37"/>
      <c r="Q147" s="394">
        <f ca="1">OFFSET(DATA!$O$15,$B144-1,0)</f>
        <v>0</v>
      </c>
      <c r="R147" s="394"/>
      <c r="S147" s="397" t="s">
        <v>214</v>
      </c>
      <c r="T147" s="397"/>
      <c r="U147" s="38"/>
      <c r="V147" s="400" t="str">
        <f ca="1">BA147&amp;OFFSET(DATA!$U$15,$B144-1,0)</f>
        <v/>
      </c>
      <c r="W147" s="401"/>
      <c r="X147" s="401"/>
      <c r="Y147" s="401"/>
      <c r="Z147" s="401"/>
      <c r="AA147" s="401"/>
      <c r="AB147" s="401"/>
      <c r="AC147" s="404" t="str">
        <f ca="1">OFFSET(DATA!$V$15,$B144-1,0) &amp; CHAR(10) &amp; OFFSET(DATA!$W$15,$B144-1,0)</f>
        <v xml:space="preserve">
</v>
      </c>
      <c r="AD147" s="404"/>
      <c r="AE147" s="405"/>
      <c r="AF147" s="408">
        <f ca="1">OFFSET(DATA!$Z$15,$B144-1,0)</f>
        <v>0</v>
      </c>
      <c r="AG147" s="408"/>
      <c r="AH147" s="397" t="s">
        <v>215</v>
      </c>
      <c r="AI147" s="397">
        <f ca="1">OFFSET(DATA!$AA$15,$B144-1,0)</f>
        <v>0</v>
      </c>
      <c r="AJ147" s="410"/>
      <c r="AK147" s="360"/>
      <c r="AL147" s="365">
        <f ca="1">OFFSET(DATA!$AD$15,$B144-1,0)</f>
        <v>0</v>
      </c>
      <c r="AM147" s="316"/>
      <c r="AN147" s="317"/>
      <c r="AO147" s="317"/>
      <c r="AP147" s="317"/>
      <c r="AQ147" s="317"/>
      <c r="AR147" s="321"/>
      <c r="AS147" s="326" t="str">
        <f ca="1">IF(OFFSET(DATA!$AU$15,$B144-1,0)="","  年　月　日",OFFSET(DATA!$AU$15,$B144-1,0))</f>
        <v xml:space="preserve">  年　月　日</v>
      </c>
      <c r="AT147" s="382">
        <f ca="1">OFFSET(DATA!$BC$15,$B144-1,0)</f>
        <v>0</v>
      </c>
      <c r="AU147" s="383"/>
      <c r="AV147" s="2"/>
      <c r="AW147" s="503"/>
      <c r="AX147" s="505"/>
      <c r="AY147" s="505"/>
      <c r="AZ147" s="300"/>
      <c r="BA147" s="189" t="str">
        <f ca="1">IF(OR(YUBIN=2,OFFSET(DATA!$T$15,$B144-1,0)=""),"","〒"&amp;OFFSET(DATA!$T$15,$B144-1,0)&amp;CHAR(10))</f>
        <v/>
      </c>
      <c r="BB147" s="2"/>
      <c r="BC147" s="2"/>
      <c r="BD147" s="2"/>
      <c r="BE147" s="2"/>
      <c r="BF147" s="2"/>
      <c r="BG147" s="2"/>
    </row>
    <row r="148" spans="2:59" ht="9.9499999999999993" customHeight="1">
      <c r="B148" s="368"/>
      <c r="C148" s="202"/>
      <c r="D148" s="208"/>
      <c r="E148" s="203"/>
      <c r="F148" s="375"/>
      <c r="G148" s="376"/>
      <c r="H148" s="380"/>
      <c r="I148" s="236"/>
      <c r="J148" s="71"/>
      <c r="K148" s="395"/>
      <c r="L148" s="395"/>
      <c r="M148" s="398"/>
      <c r="N148" s="398"/>
      <c r="O148" s="102"/>
      <c r="P148" s="71"/>
      <c r="Q148" s="395"/>
      <c r="R148" s="395"/>
      <c r="S148" s="398"/>
      <c r="T148" s="398"/>
      <c r="U148" s="102"/>
      <c r="V148" s="340"/>
      <c r="W148" s="341"/>
      <c r="X148" s="341"/>
      <c r="Y148" s="341"/>
      <c r="Z148" s="341"/>
      <c r="AA148" s="341"/>
      <c r="AB148" s="341"/>
      <c r="AC148" s="341"/>
      <c r="AD148" s="341"/>
      <c r="AE148" s="406"/>
      <c r="AF148" s="394"/>
      <c r="AG148" s="394"/>
      <c r="AH148" s="398"/>
      <c r="AI148" s="398"/>
      <c r="AJ148" s="411"/>
      <c r="AK148" s="360"/>
      <c r="AL148" s="366"/>
      <c r="AM148" s="316"/>
      <c r="AN148" s="317"/>
      <c r="AO148" s="317"/>
      <c r="AP148" s="317"/>
      <c r="AQ148" s="317"/>
      <c r="AR148" s="321"/>
      <c r="AS148" s="327"/>
      <c r="AT148" s="384"/>
      <c r="AU148" s="385"/>
      <c r="AV148" s="2"/>
      <c r="AW148" s="392"/>
      <c r="AX148" s="299"/>
      <c r="AY148" s="299">
        <f ca="1">OFFSET(DATA!$BA$15,$B144-1,0)</f>
        <v>0</v>
      </c>
      <c r="AZ148" s="300"/>
      <c r="BA148" s="189"/>
      <c r="BB148" s="2"/>
      <c r="BC148" s="2"/>
      <c r="BD148" s="2"/>
      <c r="BE148" s="2"/>
      <c r="BF148" s="2"/>
      <c r="BG148" s="2"/>
    </row>
    <row r="149" spans="2:59" ht="9.9499999999999993" customHeight="1">
      <c r="B149" s="368"/>
      <c r="C149" s="204"/>
      <c r="D149" s="234"/>
      <c r="E149" s="205"/>
      <c r="F149" s="377"/>
      <c r="G149" s="378"/>
      <c r="H149" s="381"/>
      <c r="I149" s="237"/>
      <c r="J149" s="39"/>
      <c r="K149" s="396"/>
      <c r="L149" s="396"/>
      <c r="M149" s="399"/>
      <c r="N149" s="399"/>
      <c r="O149" s="40"/>
      <c r="P149" s="39"/>
      <c r="Q149" s="396"/>
      <c r="R149" s="396"/>
      <c r="S149" s="399"/>
      <c r="T149" s="399"/>
      <c r="U149" s="40"/>
      <c r="V149" s="402"/>
      <c r="W149" s="403"/>
      <c r="X149" s="403"/>
      <c r="Y149" s="403"/>
      <c r="Z149" s="403"/>
      <c r="AA149" s="403"/>
      <c r="AB149" s="403"/>
      <c r="AC149" s="403"/>
      <c r="AD149" s="403"/>
      <c r="AE149" s="407"/>
      <c r="AF149" s="409"/>
      <c r="AG149" s="409"/>
      <c r="AH149" s="399"/>
      <c r="AI149" s="399"/>
      <c r="AJ149" s="412"/>
      <c r="AK149" s="361"/>
      <c r="AL149" s="367"/>
      <c r="AM149" s="318"/>
      <c r="AN149" s="319"/>
      <c r="AO149" s="319"/>
      <c r="AP149" s="319"/>
      <c r="AQ149" s="319"/>
      <c r="AR149" s="322"/>
      <c r="AS149" s="328"/>
      <c r="AT149" s="386"/>
      <c r="AU149" s="387"/>
      <c r="AV149" s="2"/>
      <c r="AW149" s="393"/>
      <c r="AX149" s="301"/>
      <c r="AY149" s="301"/>
      <c r="AZ149" s="301"/>
      <c r="BA149" s="189"/>
      <c r="BB149" s="2"/>
      <c r="BC149" s="2"/>
      <c r="BD149" s="2"/>
      <c r="BE149" s="2"/>
      <c r="BF149" s="2"/>
      <c r="BG149" s="2"/>
    </row>
    <row r="150" spans="2:59" ht="9.9499999999999993" customHeight="1">
      <c r="B150" s="368">
        <v>19</v>
      </c>
      <c r="C150" s="247">
        <f ca="1">OFFSET(DATA!$B$15,$B150-1,0)</f>
        <v>0</v>
      </c>
      <c r="D150" s="248"/>
      <c r="E150" s="249"/>
      <c r="F150" s="373">
        <f ca="1">OFFSET(DATA!$C$15,$B150-1,0)</f>
        <v>0</v>
      </c>
      <c r="G150" s="374"/>
      <c r="H150" s="379" t="str">
        <f ca="1">OFFSET(TMP!$H$1,($B150-1)*4,0)</f>
        <v xml:space="preserve">
</v>
      </c>
      <c r="I150" s="235" t="str">
        <f ca="1">OFFSET(TMP!$I$1,($B150-1)*4,0)</f>
        <v xml:space="preserve">
</v>
      </c>
      <c r="J150" s="238" t="str">
        <f ca="1">IF(OFFSET(DATA!$L$15,$B150-1,0)="","  年　月　日",OFFSET(DATA!$L$15,$B150-1,0))</f>
        <v xml:space="preserve">  年　月　日</v>
      </c>
      <c r="K150" s="239"/>
      <c r="L150" s="239"/>
      <c r="M150" s="239"/>
      <c r="N150" s="239"/>
      <c r="O150" s="240"/>
      <c r="P150" s="329" t="str">
        <f ca="1">IF(OFFSET(DATA!$N$15,$B150-1,0)="","  年　月　日",OFFSET(DATA!$N$15,$B150-1,0))</f>
        <v xml:space="preserve">  年　月　日</v>
      </c>
      <c r="Q150" s="330"/>
      <c r="R150" s="330"/>
      <c r="S150" s="330"/>
      <c r="T150" s="330"/>
      <c r="U150" s="331"/>
      <c r="V150" s="338" t="str">
        <f ca="1">BA150&amp;OFFSET(DATA!$R$15,$B150-1,0)</f>
        <v/>
      </c>
      <c r="W150" s="339"/>
      <c r="X150" s="339"/>
      <c r="Y150" s="339"/>
      <c r="Z150" s="339"/>
      <c r="AA150" s="339"/>
      <c r="AB150" s="339"/>
      <c r="AC150" s="344">
        <f ca="1">OFFSET(DATA!$S$15,$B150-1,0)</f>
        <v>0</v>
      </c>
      <c r="AD150" s="344"/>
      <c r="AE150" s="345"/>
      <c r="AF150" s="350" t="str">
        <f ca="1">IF(OFFSET(DATA!$Y$15,$B150-1,0)="","  年　月　日",OFFSET(DATA!$Y$15,$B150-1,0))</f>
        <v xml:space="preserve">  年　月　日</v>
      </c>
      <c r="AG150" s="351"/>
      <c r="AH150" s="351"/>
      <c r="AI150" s="351"/>
      <c r="AJ150" s="352"/>
      <c r="AK150" s="359" t="str">
        <f ca="1">IF(BLOOD=1,IF(LEN(AZ150)=8,LEFT(AZ150,2),LEFT(AZ150,1)),AZ150)</f>
        <v/>
      </c>
      <c r="AL150" s="362" t="str">
        <f ca="1">IF(OFFSET(DATA!$AC$15,$B150-1,0)="","  年　月　日",OFFSET(DATA!$AC$15,$B150-1,0))</f>
        <v xml:space="preserve">  年　月　日</v>
      </c>
      <c r="AM150" s="314" t="str">
        <f ca="1">INDIRECT("TMP!T" &amp; 2 + ($B150-1)*5)</f>
        <v xml:space="preserve">
</v>
      </c>
      <c r="AN150" s="315"/>
      <c r="AO150" s="315"/>
      <c r="AP150" s="315" t="str">
        <f ca="1">INDIRECT("TMP!U" &amp; 2 + ($B150-1)*5)</f>
        <v xml:space="preserve">
</v>
      </c>
      <c r="AQ150" s="315"/>
      <c r="AR150" s="320" t="str">
        <f ca="1">INDIRECT("TMP!V" &amp; 2 + ($B150-1)*5)</f>
        <v xml:space="preserve">
</v>
      </c>
      <c r="AS150" s="323" t="str">
        <f ca="1">IF(OFFSET(DATA!$AT$15,$B150-1,0)="","  年　月　日",OFFSET(DATA!$AT$15,$B150-1,0))</f>
        <v xml:space="preserve">  年　月　日</v>
      </c>
      <c r="AT150" s="413">
        <f ca="1">OFFSET(DATA!$BB$15,$B150-1,0)</f>
        <v>0</v>
      </c>
      <c r="AU150" s="414"/>
      <c r="AV150" s="2"/>
      <c r="AW150" s="392">
        <f ca="1">OFFSET(DATA!$AV$15,$B150-1,0)</f>
        <v>0</v>
      </c>
      <c r="AX150" s="299">
        <f ca="1">OFFSET(DATA!$AX$15,$B150-1,0)</f>
        <v>0</v>
      </c>
      <c r="AY150" s="299">
        <f ca="1">OFFSET(DATA!$AZ$15,$B150-1,0)</f>
        <v>0</v>
      </c>
      <c r="AZ150" s="299" t="str">
        <f ca="1">IF(OFFSET(DATA!$AB$15,$B150-1,0)="","",OFFSET(DATA!$AB$15,$B150-1,0))</f>
        <v/>
      </c>
      <c r="BA150" s="189" t="str">
        <f ca="1">IF(OR(YUBIN=2,OFFSET(DATA!$Q$15,$B150-1,0)=""),"","〒"&amp;OFFSET(DATA!$Q$15,$B150-1,0)&amp;CHAR(10))</f>
        <v/>
      </c>
      <c r="BB150" s="2"/>
      <c r="BC150" s="2"/>
      <c r="BD150" s="2"/>
      <c r="BE150" s="2"/>
      <c r="BF150" s="2"/>
      <c r="BG150" s="2"/>
    </row>
    <row r="151" spans="2:59" ht="9.9499999999999993" customHeight="1">
      <c r="B151" s="368"/>
      <c r="C151" s="250"/>
      <c r="D151" s="251"/>
      <c r="E151" s="252"/>
      <c r="F151" s="375"/>
      <c r="G151" s="376"/>
      <c r="H151" s="380"/>
      <c r="I151" s="236"/>
      <c r="J151" s="241"/>
      <c r="K151" s="242"/>
      <c r="L151" s="242"/>
      <c r="M151" s="242"/>
      <c r="N151" s="242"/>
      <c r="O151" s="243"/>
      <c r="P151" s="332"/>
      <c r="Q151" s="333"/>
      <c r="R151" s="333"/>
      <c r="S151" s="333"/>
      <c r="T151" s="333"/>
      <c r="U151" s="334"/>
      <c r="V151" s="340"/>
      <c r="W151" s="341"/>
      <c r="X151" s="341"/>
      <c r="Y151" s="341"/>
      <c r="Z151" s="341"/>
      <c r="AA151" s="341"/>
      <c r="AB151" s="341"/>
      <c r="AC151" s="346"/>
      <c r="AD151" s="346"/>
      <c r="AE151" s="347"/>
      <c r="AF151" s="353"/>
      <c r="AG151" s="354"/>
      <c r="AH151" s="354"/>
      <c r="AI151" s="354"/>
      <c r="AJ151" s="355"/>
      <c r="AK151" s="360"/>
      <c r="AL151" s="363"/>
      <c r="AM151" s="316"/>
      <c r="AN151" s="317"/>
      <c r="AO151" s="317"/>
      <c r="AP151" s="317"/>
      <c r="AQ151" s="317"/>
      <c r="AR151" s="321"/>
      <c r="AS151" s="324"/>
      <c r="AT151" s="384"/>
      <c r="AU151" s="385"/>
      <c r="AV151" s="2"/>
      <c r="AW151" s="393"/>
      <c r="AX151" s="301"/>
      <c r="AY151" s="301"/>
      <c r="AZ151" s="300"/>
      <c r="BA151" s="189"/>
      <c r="BB151" s="2"/>
      <c r="BC151" s="2"/>
      <c r="BD151" s="2"/>
      <c r="BE151" s="2"/>
      <c r="BF151" s="2"/>
      <c r="BG151" s="2"/>
    </row>
    <row r="152" spans="2:59" ht="9.9499999999999993" customHeight="1">
      <c r="B152" s="368"/>
      <c r="C152" s="253"/>
      <c r="D152" s="254"/>
      <c r="E152" s="255"/>
      <c r="F152" s="375"/>
      <c r="G152" s="376"/>
      <c r="H152" s="380"/>
      <c r="I152" s="236"/>
      <c r="J152" s="244"/>
      <c r="K152" s="245"/>
      <c r="L152" s="245"/>
      <c r="M152" s="245"/>
      <c r="N152" s="245"/>
      <c r="O152" s="246"/>
      <c r="P152" s="335"/>
      <c r="Q152" s="336"/>
      <c r="R152" s="336"/>
      <c r="S152" s="336"/>
      <c r="T152" s="336"/>
      <c r="U152" s="337"/>
      <c r="V152" s="342"/>
      <c r="W152" s="343"/>
      <c r="X152" s="343"/>
      <c r="Y152" s="343"/>
      <c r="Z152" s="343"/>
      <c r="AA152" s="343"/>
      <c r="AB152" s="343"/>
      <c r="AC152" s="348"/>
      <c r="AD152" s="348"/>
      <c r="AE152" s="349"/>
      <c r="AF152" s="356"/>
      <c r="AG152" s="357"/>
      <c r="AH152" s="357"/>
      <c r="AI152" s="357"/>
      <c r="AJ152" s="358"/>
      <c r="AK152" s="360"/>
      <c r="AL152" s="364"/>
      <c r="AM152" s="316"/>
      <c r="AN152" s="317"/>
      <c r="AO152" s="317"/>
      <c r="AP152" s="317"/>
      <c r="AQ152" s="317"/>
      <c r="AR152" s="321"/>
      <c r="AS152" s="325"/>
      <c r="AT152" s="415"/>
      <c r="AU152" s="416"/>
      <c r="AV152" s="75"/>
      <c r="AW152" s="502">
        <f t="shared" ref="AW152" ca="1" si="48">AW150</f>
        <v>0</v>
      </c>
      <c r="AX152" s="504" t="str">
        <f t="shared" ref="AX152" ca="1" si="49">IF(COUNTIF(AX150,"*受給者*"),"受給者",IF(COUNTIF(AX150,"*国民年金*"),"国民年金",IF(COUNTIF(AX150,"厚生年金"),"厚生年金","")))</f>
        <v/>
      </c>
      <c r="AY152" s="504">
        <f t="shared" ref="AY152" ca="1" si="50">AY150</f>
        <v>0</v>
      </c>
      <c r="AZ152" s="300"/>
      <c r="BA152" s="189"/>
      <c r="BB152" s="2"/>
      <c r="BC152" s="2"/>
      <c r="BD152" s="2"/>
      <c r="BE152" s="2"/>
      <c r="BF152" s="2"/>
      <c r="BG152" s="2"/>
    </row>
    <row r="153" spans="2:59" ht="9.9499999999999993" customHeight="1">
      <c r="B153" s="368"/>
      <c r="C153" s="231">
        <f ca="1">OFFSET(DATA!$A$15,$B150-1,0)</f>
        <v>0</v>
      </c>
      <c r="D153" s="232"/>
      <c r="E153" s="233"/>
      <c r="F153" s="375"/>
      <c r="G153" s="376"/>
      <c r="H153" s="380"/>
      <c r="I153" s="236"/>
      <c r="J153" s="37"/>
      <c r="K153" s="394">
        <f ca="1">OFFSET(DATA!$M$15,$B150-1,0)</f>
        <v>0</v>
      </c>
      <c r="L153" s="394"/>
      <c r="M153" s="397" t="s">
        <v>213</v>
      </c>
      <c r="N153" s="397"/>
      <c r="O153" s="38"/>
      <c r="P153" s="37"/>
      <c r="Q153" s="394">
        <f ca="1">OFFSET(DATA!$O$15,$B150-1,0)</f>
        <v>0</v>
      </c>
      <c r="R153" s="394"/>
      <c r="S153" s="397" t="s">
        <v>214</v>
      </c>
      <c r="T153" s="397"/>
      <c r="U153" s="38"/>
      <c r="V153" s="400" t="str">
        <f ca="1">BA153&amp;OFFSET(DATA!$U$15,$B150-1,0)</f>
        <v/>
      </c>
      <c r="W153" s="401"/>
      <c r="X153" s="401"/>
      <c r="Y153" s="401"/>
      <c r="Z153" s="401"/>
      <c r="AA153" s="401"/>
      <c r="AB153" s="401"/>
      <c r="AC153" s="404" t="str">
        <f ca="1">OFFSET(DATA!$V$15,$B150-1,0) &amp; CHAR(10) &amp; OFFSET(DATA!$W$15,$B150-1,0)</f>
        <v xml:space="preserve">
</v>
      </c>
      <c r="AD153" s="404"/>
      <c r="AE153" s="405"/>
      <c r="AF153" s="408">
        <f ca="1">OFFSET(DATA!$Z$15,$B150-1,0)</f>
        <v>0</v>
      </c>
      <c r="AG153" s="408"/>
      <c r="AH153" s="397" t="s">
        <v>215</v>
      </c>
      <c r="AI153" s="397">
        <f ca="1">OFFSET(DATA!$AA$15,$B150-1,0)</f>
        <v>0</v>
      </c>
      <c r="AJ153" s="410"/>
      <c r="AK153" s="360"/>
      <c r="AL153" s="365">
        <f ca="1">OFFSET(DATA!$AD$15,$B150-1,0)</f>
        <v>0</v>
      </c>
      <c r="AM153" s="316"/>
      <c r="AN153" s="317"/>
      <c r="AO153" s="317"/>
      <c r="AP153" s="317"/>
      <c r="AQ153" s="317"/>
      <c r="AR153" s="321"/>
      <c r="AS153" s="326" t="str">
        <f ca="1">IF(OFFSET(DATA!$AU$15,$B150-1,0)="","  年　月　日",OFFSET(DATA!$AU$15,$B150-1,0))</f>
        <v xml:space="preserve">  年　月　日</v>
      </c>
      <c r="AT153" s="382">
        <f ca="1">OFFSET(DATA!$BC$15,$B150-1,0)</f>
        <v>0</v>
      </c>
      <c r="AU153" s="383"/>
      <c r="AV153" s="2"/>
      <c r="AW153" s="503"/>
      <c r="AX153" s="505"/>
      <c r="AY153" s="505"/>
      <c r="AZ153" s="300"/>
      <c r="BA153" s="189" t="str">
        <f ca="1">IF(OR(YUBIN=2,OFFSET(DATA!$T$15,$B150-1,0)=""),"","〒"&amp;OFFSET(DATA!$T$15,$B150-1,0)&amp;CHAR(10))</f>
        <v/>
      </c>
      <c r="BB153" s="2"/>
      <c r="BC153" s="2"/>
      <c r="BD153" s="2"/>
      <c r="BE153" s="2"/>
      <c r="BF153" s="2"/>
      <c r="BG153" s="2"/>
    </row>
    <row r="154" spans="2:59" ht="9.9499999999999993" customHeight="1">
      <c r="B154" s="368"/>
      <c r="C154" s="202"/>
      <c r="D154" s="208"/>
      <c r="E154" s="203"/>
      <c r="F154" s="375"/>
      <c r="G154" s="376"/>
      <c r="H154" s="380"/>
      <c r="I154" s="236"/>
      <c r="J154" s="71"/>
      <c r="K154" s="395"/>
      <c r="L154" s="395"/>
      <c r="M154" s="398"/>
      <c r="N154" s="398"/>
      <c r="O154" s="102"/>
      <c r="P154" s="71"/>
      <c r="Q154" s="395"/>
      <c r="R154" s="395"/>
      <c r="S154" s="398"/>
      <c r="T154" s="398"/>
      <c r="U154" s="102"/>
      <c r="V154" s="340"/>
      <c r="W154" s="341"/>
      <c r="X154" s="341"/>
      <c r="Y154" s="341"/>
      <c r="Z154" s="341"/>
      <c r="AA154" s="341"/>
      <c r="AB154" s="341"/>
      <c r="AC154" s="341"/>
      <c r="AD154" s="341"/>
      <c r="AE154" s="406"/>
      <c r="AF154" s="394"/>
      <c r="AG154" s="394"/>
      <c r="AH154" s="398"/>
      <c r="AI154" s="398"/>
      <c r="AJ154" s="411"/>
      <c r="AK154" s="360"/>
      <c r="AL154" s="366"/>
      <c r="AM154" s="316"/>
      <c r="AN154" s="317"/>
      <c r="AO154" s="317"/>
      <c r="AP154" s="317"/>
      <c r="AQ154" s="317"/>
      <c r="AR154" s="321"/>
      <c r="AS154" s="327"/>
      <c r="AT154" s="384"/>
      <c r="AU154" s="385"/>
      <c r="AV154" s="2"/>
      <c r="AW154" s="392"/>
      <c r="AX154" s="299"/>
      <c r="AY154" s="299">
        <f ca="1">OFFSET(DATA!$BA$15,$B150-1,0)</f>
        <v>0</v>
      </c>
      <c r="AZ154" s="300"/>
      <c r="BA154" s="189"/>
      <c r="BB154" s="2"/>
      <c r="BC154" s="2"/>
      <c r="BD154" s="2"/>
      <c r="BE154" s="2"/>
      <c r="BF154" s="2"/>
      <c r="BG154" s="2"/>
    </row>
    <row r="155" spans="2:59" ht="9.9499999999999993" customHeight="1">
      <c r="B155" s="368"/>
      <c r="C155" s="204"/>
      <c r="D155" s="234"/>
      <c r="E155" s="205"/>
      <c r="F155" s="377"/>
      <c r="G155" s="378"/>
      <c r="H155" s="381"/>
      <c r="I155" s="237"/>
      <c r="J155" s="39"/>
      <c r="K155" s="396"/>
      <c r="L155" s="396"/>
      <c r="M155" s="399"/>
      <c r="N155" s="399"/>
      <c r="O155" s="40"/>
      <c r="P155" s="39"/>
      <c r="Q155" s="396"/>
      <c r="R155" s="396"/>
      <c r="S155" s="399"/>
      <c r="T155" s="399"/>
      <c r="U155" s="40"/>
      <c r="V155" s="402"/>
      <c r="W155" s="403"/>
      <c r="X155" s="403"/>
      <c r="Y155" s="403"/>
      <c r="Z155" s="403"/>
      <c r="AA155" s="403"/>
      <c r="AB155" s="403"/>
      <c r="AC155" s="403"/>
      <c r="AD155" s="403"/>
      <c r="AE155" s="407"/>
      <c r="AF155" s="409"/>
      <c r="AG155" s="409"/>
      <c r="AH155" s="399"/>
      <c r="AI155" s="399"/>
      <c r="AJ155" s="412"/>
      <c r="AK155" s="361"/>
      <c r="AL155" s="367"/>
      <c r="AM155" s="318"/>
      <c r="AN155" s="319"/>
      <c r="AO155" s="319"/>
      <c r="AP155" s="319"/>
      <c r="AQ155" s="319"/>
      <c r="AR155" s="322"/>
      <c r="AS155" s="328"/>
      <c r="AT155" s="386"/>
      <c r="AU155" s="387"/>
      <c r="AV155" s="2"/>
      <c r="AW155" s="393"/>
      <c r="AX155" s="301"/>
      <c r="AY155" s="301"/>
      <c r="AZ155" s="301"/>
      <c r="BA155" s="189"/>
      <c r="BB155" s="2"/>
      <c r="BC155" s="2"/>
      <c r="BD155" s="2"/>
      <c r="BE155" s="2"/>
      <c r="BF155" s="2"/>
      <c r="BG155" s="2"/>
    </row>
    <row r="156" spans="2:59" ht="9.9499999999999993" customHeight="1">
      <c r="B156" s="368">
        <v>20</v>
      </c>
      <c r="C156" s="247">
        <f ca="1">OFFSET(DATA!$B$15,$B156-1,0)</f>
        <v>0</v>
      </c>
      <c r="D156" s="248"/>
      <c r="E156" s="249"/>
      <c r="F156" s="373">
        <f ca="1">OFFSET(DATA!$C$15,$B156-1,0)</f>
        <v>0</v>
      </c>
      <c r="G156" s="374"/>
      <c r="H156" s="379" t="str">
        <f ca="1">OFFSET(TMP!$H$1,($B156-1)*4,0)</f>
        <v xml:space="preserve">
</v>
      </c>
      <c r="I156" s="235" t="str">
        <f ca="1">OFFSET(TMP!$I$1,($B156-1)*4,0)</f>
        <v xml:space="preserve">
</v>
      </c>
      <c r="J156" s="238" t="str">
        <f ca="1">IF(OFFSET(DATA!$L$15,$B156-1,0)="","  年　月　日",OFFSET(DATA!$L$15,$B156-1,0))</f>
        <v xml:space="preserve">  年　月　日</v>
      </c>
      <c r="K156" s="239"/>
      <c r="L156" s="239"/>
      <c r="M156" s="239"/>
      <c r="N156" s="239"/>
      <c r="O156" s="240"/>
      <c r="P156" s="329" t="str">
        <f ca="1">IF(OFFSET(DATA!$N$15,$B156-1,0)="","  年　月　日",OFFSET(DATA!$N$15,$B156-1,0))</f>
        <v xml:space="preserve">  年　月　日</v>
      </c>
      <c r="Q156" s="330"/>
      <c r="R156" s="330"/>
      <c r="S156" s="330"/>
      <c r="T156" s="330"/>
      <c r="U156" s="331"/>
      <c r="V156" s="338" t="str">
        <f ca="1">BA156&amp;OFFSET(DATA!$R$15,$B156-1,0)</f>
        <v/>
      </c>
      <c r="W156" s="339"/>
      <c r="X156" s="339"/>
      <c r="Y156" s="339"/>
      <c r="Z156" s="339"/>
      <c r="AA156" s="339"/>
      <c r="AB156" s="339"/>
      <c r="AC156" s="344">
        <f ca="1">OFFSET(DATA!$S$15,$B156-1,0)</f>
        <v>0</v>
      </c>
      <c r="AD156" s="344"/>
      <c r="AE156" s="345"/>
      <c r="AF156" s="350" t="str">
        <f ca="1">IF(OFFSET(DATA!$Y$15,$B156-1,0)="","  年　月　日",OFFSET(DATA!$Y$15,$B156-1,0))</f>
        <v xml:space="preserve">  年　月　日</v>
      </c>
      <c r="AG156" s="351"/>
      <c r="AH156" s="351"/>
      <c r="AI156" s="351"/>
      <c r="AJ156" s="352"/>
      <c r="AK156" s="359" t="str">
        <f ca="1">IF(BLOOD=1,IF(LEN(AZ156)=8,LEFT(AZ156,2),LEFT(AZ156,1)),AZ156)</f>
        <v/>
      </c>
      <c r="AL156" s="362" t="str">
        <f ca="1">IF(OFFSET(DATA!$AC$15,$B156-1,0)="","  年　月　日",OFFSET(DATA!$AC$15,$B156-1,0))</f>
        <v xml:space="preserve">  年　月　日</v>
      </c>
      <c r="AM156" s="314" t="str">
        <f ca="1">INDIRECT("TMP!T" &amp; 2 + ($B156-1)*5)</f>
        <v xml:space="preserve">
</v>
      </c>
      <c r="AN156" s="315"/>
      <c r="AO156" s="315"/>
      <c r="AP156" s="315" t="str">
        <f ca="1">INDIRECT("TMP!U" &amp; 2 + ($B156-1)*5)</f>
        <v xml:space="preserve">
</v>
      </c>
      <c r="AQ156" s="315"/>
      <c r="AR156" s="320" t="str">
        <f ca="1">INDIRECT("TMP!V" &amp; 2 + ($B156-1)*5)</f>
        <v xml:space="preserve">
</v>
      </c>
      <c r="AS156" s="323" t="str">
        <f ca="1">IF(OFFSET(DATA!$AT$15,$B156-1,0)="","  年　月　日",OFFSET(DATA!$AT$15,$B156-1,0))</f>
        <v xml:space="preserve">  年　月　日</v>
      </c>
      <c r="AT156" s="413">
        <f ca="1">OFFSET(DATA!$BB$15,$B156-1,0)</f>
        <v>0</v>
      </c>
      <c r="AU156" s="414"/>
      <c r="AV156" s="2"/>
      <c r="AW156" s="392">
        <f ca="1">OFFSET(DATA!$AV$15,$B156-1,0)</f>
        <v>0</v>
      </c>
      <c r="AX156" s="299">
        <f ca="1">OFFSET(DATA!$AX$15,$B156-1,0)</f>
        <v>0</v>
      </c>
      <c r="AY156" s="299">
        <f ca="1">OFFSET(DATA!$AZ$15,$B156-1,0)</f>
        <v>0</v>
      </c>
      <c r="AZ156" s="299" t="str">
        <f ca="1">IF(OFFSET(DATA!$AB$15,$B156-1,0)="","",OFFSET(DATA!$AB$15,$B156-1,0))</f>
        <v/>
      </c>
      <c r="BA156" s="189" t="str">
        <f ca="1">IF(OR(YUBIN=2,OFFSET(DATA!$Q$15,$B156-1,0)=""),"","〒"&amp;OFFSET(DATA!$Q$15,$B156-1,0)&amp;CHAR(10))</f>
        <v/>
      </c>
      <c r="BB156" s="2"/>
      <c r="BC156" s="2"/>
      <c r="BD156" s="2"/>
      <c r="BE156" s="2"/>
      <c r="BF156" s="2"/>
      <c r="BG156" s="2"/>
    </row>
    <row r="157" spans="2:59" ht="9.9499999999999993" customHeight="1">
      <c r="B157" s="368"/>
      <c r="C157" s="250"/>
      <c r="D157" s="251"/>
      <c r="E157" s="252"/>
      <c r="F157" s="375"/>
      <c r="G157" s="376"/>
      <c r="H157" s="380"/>
      <c r="I157" s="236"/>
      <c r="J157" s="241"/>
      <c r="K157" s="242"/>
      <c r="L157" s="242"/>
      <c r="M157" s="242"/>
      <c r="N157" s="242"/>
      <c r="O157" s="243"/>
      <c r="P157" s="332"/>
      <c r="Q157" s="333"/>
      <c r="R157" s="333"/>
      <c r="S157" s="333"/>
      <c r="T157" s="333"/>
      <c r="U157" s="334"/>
      <c r="V157" s="340"/>
      <c r="W157" s="341"/>
      <c r="X157" s="341"/>
      <c r="Y157" s="341"/>
      <c r="Z157" s="341"/>
      <c r="AA157" s="341"/>
      <c r="AB157" s="341"/>
      <c r="AC157" s="346"/>
      <c r="AD157" s="346"/>
      <c r="AE157" s="347"/>
      <c r="AF157" s="353"/>
      <c r="AG157" s="354"/>
      <c r="AH157" s="354"/>
      <c r="AI157" s="354"/>
      <c r="AJ157" s="355"/>
      <c r="AK157" s="360"/>
      <c r="AL157" s="363"/>
      <c r="AM157" s="316"/>
      <c r="AN157" s="317"/>
      <c r="AO157" s="317"/>
      <c r="AP157" s="317"/>
      <c r="AQ157" s="317"/>
      <c r="AR157" s="321"/>
      <c r="AS157" s="324"/>
      <c r="AT157" s="384"/>
      <c r="AU157" s="385"/>
      <c r="AV157" s="2"/>
      <c r="AW157" s="393"/>
      <c r="AX157" s="301"/>
      <c r="AY157" s="301"/>
      <c r="AZ157" s="300"/>
      <c r="BA157" s="189"/>
      <c r="BB157" s="2"/>
      <c r="BC157" s="2"/>
      <c r="BD157" s="2"/>
      <c r="BE157" s="2"/>
      <c r="BF157" s="2"/>
      <c r="BG157" s="2"/>
    </row>
    <row r="158" spans="2:59" ht="9.9499999999999993" customHeight="1">
      <c r="B158" s="368"/>
      <c r="C158" s="253"/>
      <c r="D158" s="254"/>
      <c r="E158" s="255"/>
      <c r="F158" s="375"/>
      <c r="G158" s="376"/>
      <c r="H158" s="380"/>
      <c r="I158" s="236"/>
      <c r="J158" s="244"/>
      <c r="K158" s="245"/>
      <c r="L158" s="245"/>
      <c r="M158" s="245"/>
      <c r="N158" s="245"/>
      <c r="O158" s="246"/>
      <c r="P158" s="335"/>
      <c r="Q158" s="336"/>
      <c r="R158" s="336"/>
      <c r="S158" s="336"/>
      <c r="T158" s="336"/>
      <c r="U158" s="337"/>
      <c r="V158" s="342"/>
      <c r="W158" s="343"/>
      <c r="X158" s="343"/>
      <c r="Y158" s="343"/>
      <c r="Z158" s="343"/>
      <c r="AA158" s="343"/>
      <c r="AB158" s="343"/>
      <c r="AC158" s="348"/>
      <c r="AD158" s="348"/>
      <c r="AE158" s="349"/>
      <c r="AF158" s="356"/>
      <c r="AG158" s="357"/>
      <c r="AH158" s="357"/>
      <c r="AI158" s="357"/>
      <c r="AJ158" s="358"/>
      <c r="AK158" s="360"/>
      <c r="AL158" s="364"/>
      <c r="AM158" s="316"/>
      <c r="AN158" s="317"/>
      <c r="AO158" s="317"/>
      <c r="AP158" s="317"/>
      <c r="AQ158" s="317"/>
      <c r="AR158" s="321"/>
      <c r="AS158" s="325"/>
      <c r="AT158" s="415"/>
      <c r="AU158" s="416"/>
      <c r="AV158" s="75"/>
      <c r="AW158" s="502">
        <f t="shared" ref="AW158" ca="1" si="51">AW156</f>
        <v>0</v>
      </c>
      <c r="AX158" s="504" t="str">
        <f t="shared" ref="AX158" ca="1" si="52">IF(COUNTIF(AX156,"*受給者*"),"受給者",IF(COUNTIF(AX156,"*国民年金*"),"国民年金",IF(COUNTIF(AX156,"厚生年金"),"厚生年金","")))</f>
        <v/>
      </c>
      <c r="AY158" s="504">
        <f t="shared" ref="AY158" ca="1" si="53">AY156</f>
        <v>0</v>
      </c>
      <c r="AZ158" s="300"/>
      <c r="BA158" s="189"/>
      <c r="BB158" s="2"/>
      <c r="BC158" s="2"/>
      <c r="BD158" s="2"/>
      <c r="BE158" s="2"/>
      <c r="BF158" s="2"/>
      <c r="BG158" s="2"/>
    </row>
    <row r="159" spans="2:59" ht="9.9499999999999993" customHeight="1">
      <c r="B159" s="368"/>
      <c r="C159" s="231">
        <f ca="1">OFFSET(DATA!$A$15,$B156-1,0)</f>
        <v>0</v>
      </c>
      <c r="D159" s="232"/>
      <c r="E159" s="233"/>
      <c r="F159" s="375"/>
      <c r="G159" s="376"/>
      <c r="H159" s="380"/>
      <c r="I159" s="236"/>
      <c r="J159" s="37"/>
      <c r="K159" s="394">
        <f ca="1">OFFSET(DATA!$M$15,$B156-1,0)</f>
        <v>0</v>
      </c>
      <c r="L159" s="394"/>
      <c r="M159" s="397" t="s">
        <v>213</v>
      </c>
      <c r="N159" s="397"/>
      <c r="O159" s="38"/>
      <c r="P159" s="37"/>
      <c r="Q159" s="394">
        <f ca="1">OFFSET(DATA!$O$15,$B156-1,0)</f>
        <v>0</v>
      </c>
      <c r="R159" s="394"/>
      <c r="S159" s="397" t="s">
        <v>214</v>
      </c>
      <c r="T159" s="397"/>
      <c r="U159" s="38"/>
      <c r="V159" s="400" t="str">
        <f ca="1">BA159&amp;OFFSET(DATA!$U$15,$B156-1,0)</f>
        <v/>
      </c>
      <c r="W159" s="401"/>
      <c r="X159" s="401"/>
      <c r="Y159" s="401"/>
      <c r="Z159" s="401"/>
      <c r="AA159" s="401"/>
      <c r="AB159" s="401"/>
      <c r="AC159" s="404" t="str">
        <f ca="1">OFFSET(DATA!$V$15,$B156-1,0) &amp; CHAR(10) &amp; OFFSET(DATA!$W$15,$B156-1,0)</f>
        <v xml:space="preserve">
</v>
      </c>
      <c r="AD159" s="404"/>
      <c r="AE159" s="405"/>
      <c r="AF159" s="408">
        <f ca="1">OFFSET(DATA!$Z$15,$B156-1,0)</f>
        <v>0</v>
      </c>
      <c r="AG159" s="408"/>
      <c r="AH159" s="397" t="s">
        <v>215</v>
      </c>
      <c r="AI159" s="397">
        <f ca="1">OFFSET(DATA!$AA$15,$B156-1,0)</f>
        <v>0</v>
      </c>
      <c r="AJ159" s="410"/>
      <c r="AK159" s="360"/>
      <c r="AL159" s="365">
        <f ca="1">OFFSET(DATA!$AD$15,$B156-1,0)</f>
        <v>0</v>
      </c>
      <c r="AM159" s="316"/>
      <c r="AN159" s="317"/>
      <c r="AO159" s="317"/>
      <c r="AP159" s="317"/>
      <c r="AQ159" s="317"/>
      <c r="AR159" s="321"/>
      <c r="AS159" s="326" t="str">
        <f ca="1">IF(OFFSET(DATA!$AU$15,$B156-1,0)="","  年　月　日",OFFSET(DATA!$AU$15,$B156-1,0))</f>
        <v xml:space="preserve">  年　月　日</v>
      </c>
      <c r="AT159" s="382">
        <f ca="1">OFFSET(DATA!$BC$15,$B156-1,0)</f>
        <v>0</v>
      </c>
      <c r="AU159" s="383"/>
      <c r="AV159" s="2"/>
      <c r="AW159" s="503"/>
      <c r="AX159" s="505"/>
      <c r="AY159" s="505"/>
      <c r="AZ159" s="300"/>
      <c r="BA159" s="189" t="str">
        <f ca="1">IF(OR(YUBIN=2,OFFSET(DATA!$T$15,$B156-1,0)=""),"","〒"&amp;OFFSET(DATA!$T$15,$B156-1,0)&amp;CHAR(10))</f>
        <v/>
      </c>
      <c r="BB159" s="2"/>
      <c r="BC159" s="2"/>
      <c r="BD159" s="2"/>
      <c r="BE159" s="2"/>
      <c r="BF159" s="2"/>
      <c r="BG159" s="2"/>
    </row>
    <row r="160" spans="2:59" ht="9.9499999999999993" customHeight="1">
      <c r="B160" s="368"/>
      <c r="C160" s="202"/>
      <c r="D160" s="208"/>
      <c r="E160" s="203"/>
      <c r="F160" s="375"/>
      <c r="G160" s="376"/>
      <c r="H160" s="380"/>
      <c r="I160" s="236"/>
      <c r="J160" s="71"/>
      <c r="K160" s="395"/>
      <c r="L160" s="395"/>
      <c r="M160" s="398"/>
      <c r="N160" s="398"/>
      <c r="O160" s="102"/>
      <c r="P160" s="71"/>
      <c r="Q160" s="395"/>
      <c r="R160" s="395"/>
      <c r="S160" s="398"/>
      <c r="T160" s="398"/>
      <c r="U160" s="102"/>
      <c r="V160" s="340"/>
      <c r="W160" s="341"/>
      <c r="X160" s="341"/>
      <c r="Y160" s="341"/>
      <c r="Z160" s="341"/>
      <c r="AA160" s="341"/>
      <c r="AB160" s="341"/>
      <c r="AC160" s="341"/>
      <c r="AD160" s="341"/>
      <c r="AE160" s="406"/>
      <c r="AF160" s="394"/>
      <c r="AG160" s="394"/>
      <c r="AH160" s="398"/>
      <c r="AI160" s="398"/>
      <c r="AJ160" s="411"/>
      <c r="AK160" s="360"/>
      <c r="AL160" s="366"/>
      <c r="AM160" s="316"/>
      <c r="AN160" s="317"/>
      <c r="AO160" s="317"/>
      <c r="AP160" s="317"/>
      <c r="AQ160" s="317"/>
      <c r="AR160" s="321"/>
      <c r="AS160" s="327"/>
      <c r="AT160" s="384"/>
      <c r="AU160" s="385"/>
      <c r="AV160" s="2"/>
      <c r="AW160" s="392"/>
      <c r="AX160" s="299"/>
      <c r="AY160" s="299">
        <f ca="1">OFFSET(DATA!$BA$15,$B156-1,0)</f>
        <v>0</v>
      </c>
      <c r="AZ160" s="300"/>
      <c r="BA160" s="189"/>
      <c r="BB160" s="2"/>
      <c r="BC160" s="2"/>
      <c r="BD160" s="2"/>
      <c r="BE160" s="2"/>
      <c r="BF160" s="2"/>
      <c r="BG160" s="2"/>
    </row>
    <row r="161" spans="2:63" ht="9.9499999999999993" customHeight="1">
      <c r="B161" s="644"/>
      <c r="C161" s="204"/>
      <c r="D161" s="234"/>
      <c r="E161" s="205"/>
      <c r="F161" s="377"/>
      <c r="G161" s="378"/>
      <c r="H161" s="381"/>
      <c r="I161" s="237"/>
      <c r="J161" s="39"/>
      <c r="K161" s="396"/>
      <c r="L161" s="396"/>
      <c r="M161" s="399"/>
      <c r="N161" s="399"/>
      <c r="O161" s="40"/>
      <c r="P161" s="39"/>
      <c r="Q161" s="396"/>
      <c r="R161" s="396"/>
      <c r="S161" s="399"/>
      <c r="T161" s="399"/>
      <c r="U161" s="40"/>
      <c r="V161" s="402"/>
      <c r="W161" s="403"/>
      <c r="X161" s="403"/>
      <c r="Y161" s="403"/>
      <c r="Z161" s="403"/>
      <c r="AA161" s="403"/>
      <c r="AB161" s="403"/>
      <c r="AC161" s="403"/>
      <c r="AD161" s="403"/>
      <c r="AE161" s="407"/>
      <c r="AF161" s="409"/>
      <c r="AG161" s="409"/>
      <c r="AH161" s="399"/>
      <c r="AI161" s="399"/>
      <c r="AJ161" s="412"/>
      <c r="AK161" s="361"/>
      <c r="AL161" s="367"/>
      <c r="AM161" s="318"/>
      <c r="AN161" s="319"/>
      <c r="AO161" s="319"/>
      <c r="AP161" s="319"/>
      <c r="AQ161" s="319"/>
      <c r="AR161" s="322"/>
      <c r="AS161" s="328"/>
      <c r="AT161" s="386"/>
      <c r="AU161" s="387"/>
      <c r="AV161" s="2"/>
      <c r="AW161" s="393"/>
      <c r="AX161" s="301"/>
      <c r="AY161" s="301"/>
      <c r="AZ161" s="301"/>
      <c r="BA161" s="189"/>
      <c r="BB161" s="2"/>
      <c r="BC161" s="2"/>
      <c r="BD161" s="2"/>
      <c r="BE161" s="2"/>
      <c r="BF161" s="2"/>
      <c r="BG161" s="2"/>
    </row>
    <row r="162" spans="2:63" ht="8.1" customHeight="1">
      <c r="B162" s="1"/>
      <c r="C162" s="1"/>
      <c r="D162" s="1"/>
      <c r="E162" s="1"/>
      <c r="F162" s="1"/>
      <c r="G162" s="1"/>
      <c r="H162" s="1"/>
      <c r="I162" s="1"/>
      <c r="J162" s="1"/>
      <c r="K162" s="3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BH162" s="1"/>
    </row>
    <row r="163" spans="2:63" s="41" customFormat="1" ht="12">
      <c r="B163" s="43" t="s">
        <v>84</v>
      </c>
      <c r="K163" s="42"/>
      <c r="AC163" s="43" t="s">
        <v>190</v>
      </c>
      <c r="AD163" s="43"/>
      <c r="AM163" s="1"/>
      <c r="AN163" s="1"/>
      <c r="AO163" s="1"/>
      <c r="AP163" s="1"/>
      <c r="AQ163" s="1"/>
      <c r="AR163" s="1"/>
      <c r="AS163" s="1"/>
      <c r="AT163" s="1"/>
      <c r="AU163" s="1"/>
      <c r="AV163" s="1"/>
      <c r="AW163" s="1"/>
      <c r="AX163" s="1"/>
      <c r="AY163" s="1"/>
      <c r="AZ163" s="1"/>
      <c r="BA163" s="174"/>
    </row>
    <row r="164" spans="2:63" s="41" customFormat="1" ht="15" customHeight="1">
      <c r="B164" s="43"/>
      <c r="C164" s="43"/>
      <c r="D164" s="41" t="s">
        <v>93</v>
      </c>
      <c r="J164" s="41" t="s">
        <v>130</v>
      </c>
      <c r="M164" s="42"/>
      <c r="U164" s="41" t="s">
        <v>126</v>
      </c>
      <c r="Y164" s="41" t="s">
        <v>96</v>
      </c>
      <c r="AC164" s="43" t="s">
        <v>189</v>
      </c>
      <c r="AD164" s="43"/>
      <c r="AL164" s="1"/>
      <c r="AM164" s="1"/>
      <c r="AN164" s="1"/>
      <c r="AO164" s="1"/>
      <c r="AP164" s="1"/>
      <c r="AQ164" s="1"/>
      <c r="AR164" s="1"/>
      <c r="AS164" s="1"/>
      <c r="AT164" s="1"/>
      <c r="AU164" s="1"/>
      <c r="AV164" s="1"/>
      <c r="AW164" s="1"/>
      <c r="AX164" s="1"/>
      <c r="AY164" s="1"/>
      <c r="AZ164" s="1"/>
      <c r="BA164" s="174"/>
    </row>
    <row r="165" spans="2:63" s="41" customFormat="1" ht="15" customHeight="1">
      <c r="B165" s="43"/>
      <c r="C165" s="43"/>
      <c r="D165" s="41" t="s">
        <v>97</v>
      </c>
      <c r="J165" s="41" t="s">
        <v>131</v>
      </c>
      <c r="M165" s="42"/>
      <c r="U165" s="41" t="s">
        <v>132</v>
      </c>
      <c r="Y165" s="41" t="s">
        <v>133</v>
      </c>
      <c r="AC165" s="43" t="s">
        <v>191</v>
      </c>
      <c r="AD165" s="43"/>
      <c r="AE165" s="1"/>
      <c r="AF165" s="1"/>
      <c r="AG165" s="1"/>
      <c r="AH165" s="1"/>
      <c r="AI165" s="1"/>
      <c r="AJ165" s="1"/>
      <c r="AK165" s="1"/>
      <c r="AM165" s="1"/>
      <c r="AN165" s="1"/>
      <c r="AO165" s="1"/>
      <c r="AP165" s="1"/>
      <c r="AQ165" s="1"/>
      <c r="AR165" s="1"/>
      <c r="AS165" s="1"/>
      <c r="AT165" s="1"/>
      <c r="AU165" s="1"/>
      <c r="AV165" s="1"/>
      <c r="AW165" s="1"/>
      <c r="AX165" s="1"/>
      <c r="AY165" s="1"/>
      <c r="AZ165" s="1"/>
      <c r="BA165" s="174"/>
    </row>
    <row r="166" spans="2:63">
      <c r="B166" s="1"/>
      <c r="D166" s="41" t="s">
        <v>127</v>
      </c>
      <c r="E166" s="41"/>
      <c r="F166" s="41"/>
      <c r="G166" s="41"/>
      <c r="H166" s="41"/>
      <c r="I166" s="41"/>
      <c r="J166" s="41" t="s">
        <v>134</v>
      </c>
      <c r="K166" s="41"/>
      <c r="L166" s="41"/>
      <c r="M166" s="42"/>
      <c r="N166" s="41"/>
      <c r="O166" s="41"/>
      <c r="P166" s="41"/>
      <c r="Q166" s="41"/>
      <c r="R166" s="41"/>
      <c r="S166" s="41"/>
      <c r="T166" s="41"/>
      <c r="U166" s="41"/>
      <c r="V166" s="41"/>
      <c r="W166" s="41"/>
      <c r="X166" s="41"/>
      <c r="Y166" s="41"/>
      <c r="Z166" s="41"/>
      <c r="AA166" s="41"/>
      <c r="AB166" s="41"/>
      <c r="AC166" s="43" t="s">
        <v>192</v>
      </c>
      <c r="AD166" s="43"/>
      <c r="AE166" s="1"/>
      <c r="AF166" s="1"/>
      <c r="AG166" s="1"/>
      <c r="AH166" s="1"/>
      <c r="AI166" s="1"/>
      <c r="AJ166" s="1"/>
      <c r="AK166" s="1"/>
      <c r="AL166" s="1"/>
      <c r="AM166" s="1"/>
      <c r="AN166" s="1"/>
      <c r="AO166" s="1"/>
      <c r="AP166" s="1"/>
      <c r="AQ166" s="1"/>
      <c r="AR166" s="1"/>
      <c r="AS166" s="1"/>
      <c r="BC166" s="2"/>
      <c r="BD166" s="2"/>
      <c r="BE166" s="2"/>
      <c r="BF166" s="2"/>
      <c r="BG166" s="2"/>
    </row>
    <row r="167" spans="2:63">
      <c r="B167" s="1"/>
      <c r="D167" s="41" t="s">
        <v>94</v>
      </c>
      <c r="E167" s="41"/>
      <c r="F167" s="1"/>
      <c r="G167" s="1"/>
      <c r="H167" s="1"/>
      <c r="I167" s="1"/>
      <c r="J167" s="41" t="s">
        <v>95</v>
      </c>
      <c r="K167" s="36"/>
      <c r="L167" s="1"/>
      <c r="M167" s="1"/>
      <c r="N167" s="1"/>
      <c r="O167" s="1"/>
      <c r="P167" s="1"/>
      <c r="Q167" s="1"/>
      <c r="R167" s="1"/>
      <c r="S167" s="1"/>
      <c r="T167" s="1"/>
      <c r="U167" s="41" t="s">
        <v>201</v>
      </c>
      <c r="W167" s="1"/>
      <c r="X167" s="1"/>
      <c r="Y167" s="1"/>
      <c r="Z167" s="1"/>
      <c r="AA167" s="1"/>
      <c r="AB167" s="1"/>
      <c r="AC167" s="43" t="s">
        <v>193</v>
      </c>
      <c r="AD167" s="43"/>
      <c r="AL167" s="1"/>
      <c r="AM167" s="1"/>
      <c r="AN167" s="1"/>
      <c r="AO167" s="1"/>
      <c r="AP167" s="1"/>
      <c r="AQ167" s="1"/>
      <c r="AR167" s="1"/>
      <c r="AS167" s="1"/>
      <c r="BB167" s="2"/>
      <c r="BC167" s="2"/>
      <c r="BD167" s="2"/>
      <c r="BE167" s="2"/>
      <c r="BF167" s="2"/>
      <c r="BG167" s="2"/>
    </row>
    <row r="168" spans="2:63">
      <c r="B168" s="43" t="s">
        <v>128</v>
      </c>
      <c r="C168" s="43"/>
      <c r="D168" s="41"/>
      <c r="E168" s="41"/>
      <c r="F168" s="1"/>
      <c r="G168" s="1"/>
      <c r="H168" s="1"/>
      <c r="I168" s="1"/>
      <c r="J168" s="41"/>
      <c r="K168" s="36"/>
      <c r="L168" s="1"/>
      <c r="M168" s="1"/>
      <c r="N168" s="1"/>
      <c r="O168" s="1"/>
      <c r="P168" s="1"/>
      <c r="Q168" s="1"/>
      <c r="R168" s="1"/>
      <c r="S168" s="1"/>
      <c r="T168" s="1"/>
      <c r="U168" s="1"/>
      <c r="V168" s="1"/>
      <c r="W168" s="1"/>
      <c r="X168" s="1"/>
      <c r="Y168" s="1"/>
      <c r="Z168" s="1"/>
      <c r="AA168" s="1"/>
      <c r="AB168" s="1"/>
      <c r="AC168" s="43" t="s">
        <v>194</v>
      </c>
      <c r="AD168" s="43"/>
      <c r="AM168" s="1"/>
      <c r="AN168" s="1"/>
      <c r="AO168" s="1"/>
      <c r="AP168" s="1"/>
      <c r="AQ168" s="1"/>
      <c r="AR168" s="1"/>
      <c r="AS168" s="1"/>
      <c r="BB168" s="2"/>
      <c r="BC168" s="2"/>
      <c r="BD168" s="2"/>
      <c r="BE168" s="2"/>
      <c r="BF168" s="2"/>
      <c r="BG168" s="2"/>
    </row>
    <row r="169" spans="2:63">
      <c r="B169" s="43"/>
      <c r="C169" s="123" t="s">
        <v>129</v>
      </c>
      <c r="D169" s="41"/>
      <c r="AC169" s="43" t="s">
        <v>195</v>
      </c>
      <c r="AD169" s="43"/>
      <c r="AL169" s="1"/>
      <c r="AM169" s="1"/>
      <c r="AN169" s="1"/>
      <c r="AO169" s="1"/>
      <c r="AP169" s="1"/>
      <c r="AQ169" s="1"/>
      <c r="AR169" s="1"/>
      <c r="AS169" s="1"/>
      <c r="BB169" s="2"/>
      <c r="BC169" s="2"/>
      <c r="BD169" s="2"/>
      <c r="BE169" s="2"/>
      <c r="BF169" s="2"/>
      <c r="BG169" s="2"/>
    </row>
    <row r="170" spans="2:63">
      <c r="B170" s="43" t="s">
        <v>185</v>
      </c>
      <c r="C170" s="43"/>
      <c r="AC170" s="43" t="s">
        <v>196</v>
      </c>
      <c r="AD170" s="43"/>
      <c r="AL170" s="1"/>
      <c r="AM170" s="1"/>
      <c r="AN170" s="1"/>
      <c r="AO170" s="1"/>
      <c r="AP170" s="1"/>
      <c r="AQ170" s="1"/>
      <c r="AR170" s="1"/>
      <c r="AS170" s="1"/>
      <c r="BB170" s="2"/>
      <c r="BC170" s="2"/>
      <c r="BD170" s="2"/>
      <c r="BE170" s="2"/>
      <c r="BF170" s="2"/>
      <c r="BG170" s="2"/>
    </row>
    <row r="171" spans="2:63">
      <c r="B171" s="43" t="s">
        <v>186</v>
      </c>
      <c r="C171" s="43"/>
      <c r="D171" s="41"/>
      <c r="E171" s="41"/>
      <c r="AC171" s="43" t="s">
        <v>197</v>
      </c>
      <c r="AD171" s="43"/>
      <c r="AL171" s="1"/>
      <c r="AM171" s="1"/>
      <c r="AN171" s="1"/>
      <c r="AO171" s="1"/>
      <c r="AP171" s="1"/>
      <c r="AQ171" s="1"/>
      <c r="AR171" s="1"/>
      <c r="AS171" s="1"/>
      <c r="BB171" s="2"/>
      <c r="BC171" s="2"/>
      <c r="BD171" s="2"/>
      <c r="BE171" s="2"/>
      <c r="BF171" s="2"/>
      <c r="BG171" s="2"/>
    </row>
    <row r="172" spans="2:63">
      <c r="B172" s="43" t="s">
        <v>187</v>
      </c>
      <c r="C172" s="43"/>
      <c r="AC172" s="43" t="s">
        <v>198</v>
      </c>
      <c r="AD172" s="43"/>
      <c r="AL172" s="1"/>
      <c r="AM172" s="1"/>
      <c r="AN172" s="1"/>
      <c r="AO172" s="1"/>
      <c r="AP172" s="1"/>
      <c r="AQ172" s="1"/>
      <c r="AR172" s="1"/>
      <c r="AS172" s="1"/>
      <c r="BB172" s="2"/>
      <c r="BC172" s="2"/>
      <c r="BD172" s="2"/>
      <c r="BE172" s="2"/>
      <c r="BF172" s="2"/>
      <c r="BG172" s="2"/>
    </row>
    <row r="173" spans="2:63">
      <c r="B173" s="123" t="s">
        <v>188</v>
      </c>
      <c r="C173" s="43"/>
      <c r="AL173" s="1"/>
      <c r="AM173" s="1"/>
      <c r="AN173" s="1"/>
      <c r="AO173" s="1"/>
      <c r="AP173" s="1"/>
      <c r="AQ173" s="1"/>
      <c r="AR173" s="1"/>
      <c r="AS173" s="1"/>
      <c r="BB173" s="2"/>
      <c r="BC173" s="2"/>
      <c r="BD173" s="2"/>
      <c r="BE173" s="2"/>
      <c r="BF173" s="2"/>
      <c r="BG173" s="2"/>
    </row>
    <row r="174" spans="2:63">
      <c r="B174" s="123"/>
      <c r="C174" s="43"/>
    </row>
    <row r="175" spans="2:63" ht="12" customHeight="1">
      <c r="BA175" s="175">
        <v>1</v>
      </c>
    </row>
    <row r="176" spans="2:63" ht="24" customHeight="1">
      <c r="F176" s="32"/>
      <c r="Z176" s="191" t="s">
        <v>82</v>
      </c>
      <c r="AA176" s="191"/>
      <c r="AB176" s="191"/>
      <c r="AC176" s="191"/>
      <c r="AD176" s="191"/>
      <c r="AE176" s="191"/>
      <c r="AF176" s="191"/>
      <c r="AG176" s="191"/>
      <c r="AH176" s="191"/>
      <c r="AI176" s="191"/>
      <c r="AR176" s="192" t="s">
        <v>83</v>
      </c>
      <c r="AS176" s="194"/>
      <c r="AT176" s="194"/>
      <c r="AU176" s="194"/>
      <c r="AW176" s="2"/>
      <c r="BA176" s="175"/>
      <c r="BH176" s="1"/>
      <c r="BI176" s="1"/>
      <c r="BJ176" s="1"/>
      <c r="BK176" s="1"/>
    </row>
    <row r="177" spans="1:63" ht="20.100000000000001" customHeight="1">
      <c r="I177" s="41"/>
      <c r="Z177" s="417" t="str">
        <f>IF(作成日="","（○○　年　月　日　作成）",作成日)</f>
        <v>（○○　年　月　日　作成）</v>
      </c>
      <c r="AA177" s="417"/>
      <c r="AB177" s="417"/>
      <c r="AC177" s="417"/>
      <c r="AD177" s="417"/>
      <c r="AE177" s="417"/>
      <c r="AF177" s="417"/>
      <c r="AG177" s="417"/>
      <c r="AH177" s="417"/>
      <c r="AI177" s="417"/>
      <c r="AR177" s="193"/>
      <c r="AS177" s="195"/>
      <c r="AT177" s="195"/>
      <c r="AU177" s="195"/>
      <c r="AW177" s="2"/>
      <c r="BH177" s="1"/>
      <c r="BI177" s="1"/>
      <c r="BJ177" s="1"/>
      <c r="BK177" s="1"/>
    </row>
    <row r="178" spans="1:63" ht="13.5" customHeight="1">
      <c r="A178" s="197" t="s">
        <v>0</v>
      </c>
      <c r="B178" s="197"/>
      <c r="C178" s="197"/>
      <c r="D178" s="198">
        <f>事業所名</f>
        <v>0</v>
      </c>
      <c r="E178" s="198"/>
      <c r="F178" s="198"/>
      <c r="G178" s="198"/>
      <c r="H178" s="198"/>
      <c r="I178" s="198"/>
      <c r="J178" s="198"/>
      <c r="Z178" s="417"/>
      <c r="AA178" s="417"/>
      <c r="AB178" s="417"/>
      <c r="AC178" s="417"/>
      <c r="AD178" s="417"/>
      <c r="AE178" s="417"/>
      <c r="AF178" s="417"/>
      <c r="AG178" s="417"/>
      <c r="AH178" s="417"/>
      <c r="AI178" s="417"/>
      <c r="AR178" s="104"/>
      <c r="AS178" s="199" t="str">
        <f>IF(提出日="","○○　年　月　日",提出日)</f>
        <v>○○　年　月　日</v>
      </c>
      <c r="AT178" s="199"/>
      <c r="AU178" s="199"/>
    </row>
    <row r="179" spans="1:63" ht="13.5" customHeight="1">
      <c r="A179" s="197"/>
      <c r="B179" s="197"/>
      <c r="C179" s="197"/>
      <c r="D179" s="217"/>
      <c r="E179" s="217"/>
      <c r="F179" s="217"/>
      <c r="G179" s="217"/>
      <c r="H179" s="217"/>
      <c r="I179" s="217"/>
      <c r="J179" s="217"/>
      <c r="M179" s="218" t="s">
        <v>81</v>
      </c>
      <c r="N179" s="218"/>
      <c r="O179" s="218"/>
      <c r="P179" s="218"/>
      <c r="Q179" s="218"/>
      <c r="R179" s="218"/>
      <c r="S179" s="218"/>
      <c r="T179" s="218"/>
      <c r="U179" s="218"/>
      <c r="V179" s="218"/>
      <c r="W179" s="218"/>
      <c r="X179" s="218"/>
      <c r="Y179" s="218"/>
      <c r="Z179" s="218"/>
      <c r="AR179" s="101"/>
      <c r="AS179" s="105"/>
      <c r="AT179" s="105"/>
      <c r="AU179" s="105"/>
    </row>
    <row r="180" spans="1:63" ht="20.100000000000001" customHeight="1">
      <c r="A180" s="219" t="s">
        <v>1</v>
      </c>
      <c r="B180" s="219"/>
      <c r="C180" s="219"/>
      <c r="D180" s="220">
        <f>所長名</f>
        <v>0</v>
      </c>
      <c r="E180" s="220"/>
      <c r="F180" s="220"/>
      <c r="G180" s="220"/>
      <c r="H180" s="220"/>
      <c r="I180" s="220"/>
      <c r="J180" s="72" t="s">
        <v>2</v>
      </c>
      <c r="M180" s="218"/>
      <c r="N180" s="218"/>
      <c r="O180" s="218"/>
      <c r="P180" s="218"/>
      <c r="Q180" s="218"/>
      <c r="R180" s="218"/>
      <c r="S180" s="218"/>
      <c r="T180" s="218"/>
      <c r="U180" s="218"/>
      <c r="V180" s="218"/>
      <c r="W180" s="218"/>
      <c r="X180" s="218"/>
      <c r="Y180" s="218"/>
      <c r="Z180" s="218"/>
      <c r="AA180" s="137"/>
      <c r="AB180" s="141" t="s">
        <v>202</v>
      </c>
      <c r="AC180" s="212">
        <f>一次会社名</f>
        <v>0</v>
      </c>
      <c r="AD180" s="212"/>
      <c r="AE180" s="212"/>
      <c r="AF180" s="212"/>
      <c r="AG180" s="212"/>
      <c r="AH180" s="212"/>
      <c r="AI180" s="212"/>
      <c r="AJ180" s="212"/>
      <c r="AK180" s="212"/>
      <c r="AL180" s="212"/>
      <c r="AM180" s="72" t="s">
        <v>3</v>
      </c>
      <c r="AN180" s="213" t="str">
        <f>次元 &amp; "次会社名"</f>
        <v>二次会社名</v>
      </c>
      <c r="AO180" s="213"/>
      <c r="AP180" s="213"/>
      <c r="AQ180" s="212">
        <f>二次会社名</f>
        <v>0</v>
      </c>
      <c r="AR180" s="212"/>
      <c r="AS180" s="212"/>
      <c r="AT180" s="212"/>
      <c r="AU180" s="72" t="s">
        <v>166</v>
      </c>
      <c r="BH180" s="1"/>
      <c r="BI180" s="1"/>
      <c r="BJ180" s="1"/>
    </row>
    <row r="181" spans="1:63" ht="15" customHeight="1">
      <c r="J181" s="34"/>
      <c r="L181" s="33"/>
      <c r="M181" s="218"/>
      <c r="N181" s="218"/>
      <c r="O181" s="218"/>
      <c r="P181" s="218"/>
      <c r="Q181" s="218"/>
      <c r="R181" s="218"/>
      <c r="S181" s="218"/>
      <c r="T181" s="218"/>
      <c r="U181" s="218"/>
      <c r="V181" s="218"/>
      <c r="W181" s="218"/>
      <c r="X181" s="218"/>
      <c r="Y181" s="218"/>
      <c r="Z181" s="218"/>
      <c r="AB181" s="136"/>
      <c r="AC181" s="643"/>
      <c r="AD181" s="643"/>
      <c r="AE181" s="643"/>
      <c r="AF181" s="643"/>
      <c r="AG181" s="643"/>
      <c r="AH181" s="643"/>
      <c r="AI181" s="643"/>
      <c r="AJ181" s="643"/>
      <c r="AK181" s="643"/>
      <c r="AL181" s="643"/>
      <c r="AN181" s="216"/>
      <c r="AO181" s="216"/>
      <c r="AP181" s="216"/>
      <c r="AQ181" s="135"/>
      <c r="AR181" s="135"/>
      <c r="AS181" s="135"/>
      <c r="AT181" s="140"/>
      <c r="BH181" s="1"/>
      <c r="BI181" s="1"/>
      <c r="BJ181" s="1"/>
    </row>
    <row r="182" spans="1:63" ht="9.9499999999999993" customHeight="1">
      <c r="AU182" s="90" t="str">
        <f>INT(B189/10+1) &amp; " / " &amp; INT(作業員数/10+1)</f>
        <v>3 / 1</v>
      </c>
    </row>
    <row r="183" spans="1:63" ht="9.9499999999999993" customHeight="1">
      <c r="B183" s="190" t="s">
        <v>4</v>
      </c>
      <c r="C183" s="222" t="s">
        <v>27</v>
      </c>
      <c r="D183" s="223"/>
      <c r="E183" s="224"/>
      <c r="F183" s="200" t="s">
        <v>5</v>
      </c>
      <c r="G183" s="201"/>
      <c r="H183" s="206" t="s">
        <v>6</v>
      </c>
      <c r="I183" s="206"/>
      <c r="J183" s="200" t="s">
        <v>7</v>
      </c>
      <c r="K183" s="207"/>
      <c r="L183" s="207"/>
      <c r="M183" s="207"/>
      <c r="N183" s="207"/>
      <c r="O183" s="201"/>
      <c r="P183" s="200" t="s">
        <v>8</v>
      </c>
      <c r="Q183" s="207"/>
      <c r="R183" s="207"/>
      <c r="S183" s="207"/>
      <c r="T183" s="207"/>
      <c r="U183" s="201"/>
      <c r="V183" s="200" t="s">
        <v>9</v>
      </c>
      <c r="W183" s="207"/>
      <c r="X183" s="207"/>
      <c r="Y183" s="207"/>
      <c r="Z183" s="207"/>
      <c r="AA183" s="207"/>
      <c r="AB183" s="283" t="s">
        <v>171</v>
      </c>
      <c r="AC183" s="283"/>
      <c r="AD183" s="283"/>
      <c r="AE183" s="284"/>
      <c r="AF183" s="287" t="s">
        <v>135</v>
      </c>
      <c r="AG183" s="288"/>
      <c r="AH183" s="288"/>
      <c r="AI183" s="288"/>
      <c r="AJ183" s="289"/>
      <c r="AK183" s="295" t="s">
        <v>12</v>
      </c>
      <c r="AL183" s="287" t="s">
        <v>136</v>
      </c>
      <c r="AM183" s="200" t="s">
        <v>14</v>
      </c>
      <c r="AN183" s="207"/>
      <c r="AO183" s="207"/>
      <c r="AP183" s="207"/>
      <c r="AQ183" s="207"/>
      <c r="AR183" s="201"/>
      <c r="AS183" s="200" t="s">
        <v>16</v>
      </c>
      <c r="AT183" s="279" t="s">
        <v>173</v>
      </c>
      <c r="AU183" s="280"/>
      <c r="AV183" s="36"/>
      <c r="AW183" s="36"/>
      <c r="AX183" s="36"/>
      <c r="AY183" s="36"/>
      <c r="AZ183" s="36"/>
      <c r="BH183" s="1"/>
    </row>
    <row r="184" spans="1:63" ht="9.9499999999999993" customHeight="1">
      <c r="B184" s="190"/>
      <c r="C184" s="225"/>
      <c r="D184" s="226"/>
      <c r="E184" s="227"/>
      <c r="F184" s="202"/>
      <c r="G184" s="203"/>
      <c r="H184" s="206"/>
      <c r="I184" s="206"/>
      <c r="J184" s="202"/>
      <c r="K184" s="208"/>
      <c r="L184" s="208"/>
      <c r="M184" s="208"/>
      <c r="N184" s="208"/>
      <c r="O184" s="203"/>
      <c r="P184" s="202"/>
      <c r="Q184" s="208"/>
      <c r="R184" s="208"/>
      <c r="S184" s="208"/>
      <c r="T184" s="208"/>
      <c r="U184" s="203"/>
      <c r="V184" s="202"/>
      <c r="W184" s="208"/>
      <c r="X184" s="208"/>
      <c r="Y184" s="208"/>
      <c r="Z184" s="208"/>
      <c r="AA184" s="208"/>
      <c r="AB184" s="285"/>
      <c r="AC184" s="285"/>
      <c r="AD184" s="285"/>
      <c r="AE184" s="286"/>
      <c r="AF184" s="269"/>
      <c r="AG184" s="290"/>
      <c r="AH184" s="290"/>
      <c r="AI184" s="290"/>
      <c r="AJ184" s="291"/>
      <c r="AK184" s="296"/>
      <c r="AL184" s="269"/>
      <c r="AM184" s="202"/>
      <c r="AN184" s="208"/>
      <c r="AO184" s="208"/>
      <c r="AP184" s="208"/>
      <c r="AQ184" s="208"/>
      <c r="AR184" s="203"/>
      <c r="AS184" s="202"/>
      <c r="AT184" s="273"/>
      <c r="AU184" s="274"/>
      <c r="BH184" s="1"/>
    </row>
    <row r="185" spans="1:63" ht="9.9499999999999993" customHeight="1">
      <c r="B185" s="190"/>
      <c r="C185" s="228"/>
      <c r="D185" s="229"/>
      <c r="E185" s="230"/>
      <c r="F185" s="202"/>
      <c r="G185" s="203"/>
      <c r="H185" s="206"/>
      <c r="I185" s="206"/>
      <c r="J185" s="209"/>
      <c r="K185" s="210"/>
      <c r="L185" s="210"/>
      <c r="M185" s="210"/>
      <c r="N185" s="210"/>
      <c r="O185" s="211"/>
      <c r="P185" s="209"/>
      <c r="Q185" s="210"/>
      <c r="R185" s="210"/>
      <c r="S185" s="210"/>
      <c r="T185" s="210"/>
      <c r="U185" s="211"/>
      <c r="V185" s="209"/>
      <c r="W185" s="210"/>
      <c r="X185" s="210"/>
      <c r="Y185" s="210"/>
      <c r="Z185" s="210"/>
      <c r="AA185" s="210"/>
      <c r="AB185" s="103"/>
      <c r="AC185" s="134"/>
      <c r="AD185" s="134"/>
      <c r="AE185" s="134"/>
      <c r="AF185" s="292"/>
      <c r="AG185" s="293"/>
      <c r="AH185" s="293"/>
      <c r="AI185" s="293"/>
      <c r="AJ185" s="294"/>
      <c r="AK185" s="297"/>
      <c r="AL185" s="292"/>
      <c r="AM185" s="209"/>
      <c r="AN185" s="210"/>
      <c r="AO185" s="210"/>
      <c r="AP185" s="210"/>
      <c r="AQ185" s="210"/>
      <c r="AR185" s="211"/>
      <c r="AS185" s="209"/>
      <c r="AT185" s="281"/>
      <c r="AU185" s="282"/>
      <c r="BH185" s="1"/>
    </row>
    <row r="186" spans="1:63" ht="9.9499999999999993" customHeight="1">
      <c r="B186" s="190"/>
      <c r="C186" s="231" t="s">
        <v>170</v>
      </c>
      <c r="D186" s="232"/>
      <c r="E186" s="233"/>
      <c r="F186" s="202"/>
      <c r="G186" s="203"/>
      <c r="H186" s="206"/>
      <c r="I186" s="206"/>
      <c r="J186" s="231" t="s">
        <v>80</v>
      </c>
      <c r="K186" s="277"/>
      <c r="L186" s="277"/>
      <c r="M186" s="277"/>
      <c r="N186" s="277"/>
      <c r="O186" s="278"/>
      <c r="P186" s="231" t="s">
        <v>199</v>
      </c>
      <c r="Q186" s="277"/>
      <c r="R186" s="277"/>
      <c r="S186" s="277"/>
      <c r="T186" s="277"/>
      <c r="U186" s="278"/>
      <c r="V186" s="231" t="s">
        <v>10</v>
      </c>
      <c r="W186" s="277"/>
      <c r="X186" s="277"/>
      <c r="Y186" s="277"/>
      <c r="Z186" s="277"/>
      <c r="AA186" s="277"/>
      <c r="AB186" s="418" t="s">
        <v>301</v>
      </c>
      <c r="AC186" s="419"/>
      <c r="AD186" s="419"/>
      <c r="AE186" s="420"/>
      <c r="AF186" s="231" t="s">
        <v>11</v>
      </c>
      <c r="AG186" s="277"/>
      <c r="AH186" s="277"/>
      <c r="AI186" s="277"/>
      <c r="AJ186" s="278"/>
      <c r="AK186" s="297"/>
      <c r="AL186" s="231" t="s">
        <v>13</v>
      </c>
      <c r="AM186" s="256" t="s">
        <v>15</v>
      </c>
      <c r="AN186" s="257"/>
      <c r="AO186" s="257"/>
      <c r="AP186" s="262" t="s">
        <v>26</v>
      </c>
      <c r="AQ186" s="262"/>
      <c r="AR186" s="265" t="s">
        <v>137</v>
      </c>
      <c r="AS186" s="268" t="s">
        <v>17</v>
      </c>
      <c r="AT186" s="271" t="s">
        <v>174</v>
      </c>
      <c r="AU186" s="272"/>
      <c r="BH186" s="1"/>
    </row>
    <row r="187" spans="1:63" ht="9.9499999999999993" customHeight="1">
      <c r="B187" s="190"/>
      <c r="C187" s="202"/>
      <c r="D187" s="208"/>
      <c r="E187" s="203"/>
      <c r="F187" s="202"/>
      <c r="G187" s="203"/>
      <c r="H187" s="206"/>
      <c r="I187" s="206"/>
      <c r="J187" s="202"/>
      <c r="K187" s="208"/>
      <c r="L187" s="208"/>
      <c r="M187" s="208"/>
      <c r="N187" s="208"/>
      <c r="O187" s="203"/>
      <c r="P187" s="202"/>
      <c r="Q187" s="208"/>
      <c r="R187" s="208"/>
      <c r="S187" s="208"/>
      <c r="T187" s="208"/>
      <c r="U187" s="203"/>
      <c r="V187" s="202"/>
      <c r="W187" s="208"/>
      <c r="X187" s="208"/>
      <c r="Y187" s="208"/>
      <c r="Z187" s="208"/>
      <c r="AA187" s="208"/>
      <c r="AB187" s="285"/>
      <c r="AC187" s="285"/>
      <c r="AD187" s="285"/>
      <c r="AE187" s="286"/>
      <c r="AF187" s="202"/>
      <c r="AG187" s="208"/>
      <c r="AH187" s="208"/>
      <c r="AI187" s="208"/>
      <c r="AJ187" s="203"/>
      <c r="AK187" s="297"/>
      <c r="AL187" s="202"/>
      <c r="AM187" s="258"/>
      <c r="AN187" s="259"/>
      <c r="AO187" s="259"/>
      <c r="AP187" s="263"/>
      <c r="AQ187" s="263"/>
      <c r="AR187" s="266"/>
      <c r="AS187" s="269"/>
      <c r="AT187" s="273"/>
      <c r="AU187" s="274"/>
      <c r="BH187" s="1"/>
    </row>
    <row r="188" spans="1:63" ht="9.9499999999999993" customHeight="1">
      <c r="B188" s="190"/>
      <c r="C188" s="204"/>
      <c r="D188" s="234"/>
      <c r="E188" s="205"/>
      <c r="F188" s="204"/>
      <c r="G188" s="205"/>
      <c r="H188" s="206"/>
      <c r="I188" s="206"/>
      <c r="J188" s="204"/>
      <c r="K188" s="234"/>
      <c r="L188" s="234"/>
      <c r="M188" s="234"/>
      <c r="N188" s="234"/>
      <c r="O188" s="205"/>
      <c r="P188" s="204"/>
      <c r="Q188" s="234"/>
      <c r="R188" s="234"/>
      <c r="S188" s="234"/>
      <c r="T188" s="234"/>
      <c r="U188" s="205"/>
      <c r="V188" s="204"/>
      <c r="W188" s="234"/>
      <c r="X188" s="234"/>
      <c r="Y188" s="234"/>
      <c r="Z188" s="234"/>
      <c r="AA188" s="234"/>
      <c r="AB188" s="421"/>
      <c r="AC188" s="421"/>
      <c r="AD188" s="421"/>
      <c r="AE188" s="422"/>
      <c r="AF188" s="204"/>
      <c r="AG188" s="234"/>
      <c r="AH188" s="234"/>
      <c r="AI188" s="234"/>
      <c r="AJ188" s="205"/>
      <c r="AK188" s="298"/>
      <c r="AL188" s="204"/>
      <c r="AM188" s="260"/>
      <c r="AN188" s="261"/>
      <c r="AO188" s="261"/>
      <c r="AP188" s="264"/>
      <c r="AQ188" s="264"/>
      <c r="AR188" s="267"/>
      <c r="AS188" s="270"/>
      <c r="AT188" s="275"/>
      <c r="AU188" s="276"/>
      <c r="AW188" s="74" t="s">
        <v>138</v>
      </c>
      <c r="AX188" s="74" t="s">
        <v>139</v>
      </c>
      <c r="AY188" s="74" t="s">
        <v>61</v>
      </c>
      <c r="AZ188" s="74" t="s">
        <v>12</v>
      </c>
      <c r="BA188" s="173" t="s">
        <v>310</v>
      </c>
      <c r="BH188" s="1"/>
    </row>
    <row r="189" spans="1:63" ht="9.9499999999999993" customHeight="1">
      <c r="B189" s="368">
        <v>21</v>
      </c>
      <c r="C189" s="247">
        <f ca="1">OFFSET(DATA!$B$15,$B189-1,0)</f>
        <v>0</v>
      </c>
      <c r="D189" s="248"/>
      <c r="E189" s="249"/>
      <c r="F189" s="373">
        <f ca="1">OFFSET(DATA!$C$15,$B189-1,0)</f>
        <v>0</v>
      </c>
      <c r="G189" s="374"/>
      <c r="H189" s="645" t="str">
        <f ca="1">OFFSET(TMP!$H$1,($B189-1)*4,0)</f>
        <v xml:space="preserve">
</v>
      </c>
      <c r="I189" s="648" t="str">
        <f ca="1">OFFSET(TMP!$I$1,($B189-1)*4,0)</f>
        <v xml:space="preserve">
</v>
      </c>
      <c r="J189" s="238" t="str">
        <f ca="1">IF(OFFSET(DATA!$L$15,$B189-1,0)="","  年　月　日",OFFSET(DATA!$L$15,$B189-1,0))</f>
        <v xml:space="preserve">  年　月　日</v>
      </c>
      <c r="K189" s="239"/>
      <c r="L189" s="239"/>
      <c r="M189" s="239"/>
      <c r="N189" s="239"/>
      <c r="O189" s="240"/>
      <c r="P189" s="329" t="str">
        <f ca="1">IF(OFFSET(DATA!$N$15,$B189-1,0)="","  年　月　日",OFFSET(DATA!$N$15,$B189-1,0))</f>
        <v xml:space="preserve">  年　月　日</v>
      </c>
      <c r="Q189" s="330"/>
      <c r="R189" s="330"/>
      <c r="S189" s="330"/>
      <c r="T189" s="330"/>
      <c r="U189" s="331"/>
      <c r="V189" s="338" t="str">
        <f ca="1">BA189&amp;OFFSET(DATA!$R$15,$B189-1,0)</f>
        <v/>
      </c>
      <c r="W189" s="339"/>
      <c r="X189" s="339"/>
      <c r="Y189" s="339"/>
      <c r="Z189" s="339"/>
      <c r="AA189" s="339"/>
      <c r="AB189" s="339"/>
      <c r="AC189" s="344">
        <f ca="1">OFFSET(DATA!$S$15,$B189-1,0)</f>
        <v>0</v>
      </c>
      <c r="AD189" s="344"/>
      <c r="AE189" s="345"/>
      <c r="AF189" s="350" t="str">
        <f ca="1">IF(OFFSET(DATA!$Y$15,$B189-1,0)="","  年　月　日",OFFSET(DATA!$Y$15,$B189-1,0))</f>
        <v xml:space="preserve">  年　月　日</v>
      </c>
      <c r="AG189" s="351"/>
      <c r="AH189" s="351"/>
      <c r="AI189" s="351"/>
      <c r="AJ189" s="352"/>
      <c r="AK189" s="359" t="str">
        <f ca="1">IF(BLOOD=1,IF(LEN(AZ189)=8,LEFT(AZ189,2),LEFT(AZ189,1)),AZ189)</f>
        <v/>
      </c>
      <c r="AL189" s="362" t="str">
        <f ca="1">IF(OFFSET(DATA!$AC$15,$B189-1,0)="","  年　月　日",OFFSET(DATA!$AC$15,$B189-1,0))</f>
        <v xml:space="preserve">  年　月　日</v>
      </c>
      <c r="AM189" s="314" t="str">
        <f ca="1">INDIRECT("TMP!T" &amp; 2 + ($B189-1)*5)</f>
        <v xml:space="preserve">
</v>
      </c>
      <c r="AN189" s="315"/>
      <c r="AO189" s="315"/>
      <c r="AP189" s="315" t="str">
        <f ca="1">INDIRECT("TMP!U" &amp; 2 + ($B189-1)*5)</f>
        <v xml:space="preserve">
</v>
      </c>
      <c r="AQ189" s="315"/>
      <c r="AR189" s="320" t="str">
        <f ca="1">INDIRECT("TMP!V" &amp; 2 + ($B189-1)*5)</f>
        <v xml:space="preserve">
</v>
      </c>
      <c r="AS189" s="323" t="str">
        <f ca="1">IF(OFFSET(DATA!$AT$15,$B189-1,0)="","  年　月　日",OFFSET(DATA!$AT$15,$B189-1,0))</f>
        <v xml:space="preserve">  年　月　日</v>
      </c>
      <c r="AT189" s="413">
        <f ca="1">OFFSET(DATA!$BB$15,$B189-1,0)</f>
        <v>0</v>
      </c>
      <c r="AU189" s="414"/>
      <c r="AV189" s="2"/>
      <c r="AW189" s="392">
        <f ca="1">OFFSET(DATA!$AV$15,$B189-1,0)</f>
        <v>0</v>
      </c>
      <c r="AX189" s="299">
        <f ca="1">OFFSET(DATA!$AX$15,$B189-1,0)</f>
        <v>0</v>
      </c>
      <c r="AY189" s="299">
        <f ca="1">OFFSET(DATA!$AZ$15,$B189-1,0)</f>
        <v>0</v>
      </c>
      <c r="AZ189" s="299" t="str">
        <f ca="1">IF(OFFSET(DATA!$AB$15,$B189-1,0)="","",OFFSET(DATA!$AB$15,$B189-1,0))</f>
        <v/>
      </c>
      <c r="BA189" s="189" t="str">
        <f ca="1">IF(OR(YUBIN=2,OFFSET(DATA!$Q$15,$B189-1,0)=""),"","〒"&amp;OFFSET(DATA!$Q$15,$B189-1,0)&amp;CHAR(10))</f>
        <v/>
      </c>
      <c r="BB189" s="2"/>
      <c r="BC189" s="2"/>
      <c r="BD189" s="2"/>
      <c r="BE189" s="2"/>
      <c r="BF189" s="2"/>
      <c r="BG189" s="2"/>
    </row>
    <row r="190" spans="1:63" ht="9.9499999999999993" customHeight="1">
      <c r="B190" s="369"/>
      <c r="C190" s="250"/>
      <c r="D190" s="251"/>
      <c r="E190" s="252"/>
      <c r="F190" s="375"/>
      <c r="G190" s="376"/>
      <c r="H190" s="646"/>
      <c r="I190" s="649"/>
      <c r="J190" s="241"/>
      <c r="K190" s="242"/>
      <c r="L190" s="242"/>
      <c r="M190" s="242"/>
      <c r="N190" s="242"/>
      <c r="O190" s="243"/>
      <c r="P190" s="332"/>
      <c r="Q190" s="333"/>
      <c r="R190" s="333"/>
      <c r="S190" s="333"/>
      <c r="T190" s="333"/>
      <c r="U190" s="334"/>
      <c r="V190" s="340"/>
      <c r="W190" s="341"/>
      <c r="X190" s="341"/>
      <c r="Y190" s="341"/>
      <c r="Z190" s="341"/>
      <c r="AA190" s="341"/>
      <c r="AB190" s="341"/>
      <c r="AC190" s="346"/>
      <c r="AD190" s="346"/>
      <c r="AE190" s="347"/>
      <c r="AF190" s="353"/>
      <c r="AG190" s="354"/>
      <c r="AH190" s="354"/>
      <c r="AI190" s="354"/>
      <c r="AJ190" s="355"/>
      <c r="AK190" s="360"/>
      <c r="AL190" s="363"/>
      <c r="AM190" s="316"/>
      <c r="AN190" s="317"/>
      <c r="AO190" s="317"/>
      <c r="AP190" s="317"/>
      <c r="AQ190" s="317"/>
      <c r="AR190" s="321"/>
      <c r="AS190" s="324"/>
      <c r="AT190" s="384"/>
      <c r="AU190" s="385"/>
      <c r="AV190" s="2"/>
      <c r="AW190" s="393"/>
      <c r="AX190" s="301"/>
      <c r="AY190" s="301"/>
      <c r="AZ190" s="300"/>
      <c r="BA190" s="189"/>
      <c r="BB190" s="2"/>
      <c r="BC190" s="2"/>
      <c r="BD190" s="2"/>
      <c r="BE190" s="2"/>
      <c r="BF190" s="2"/>
      <c r="BG190" s="2"/>
    </row>
    <row r="191" spans="1:63" ht="9.9499999999999993" customHeight="1">
      <c r="B191" s="370"/>
      <c r="C191" s="253"/>
      <c r="D191" s="254"/>
      <c r="E191" s="255"/>
      <c r="F191" s="375"/>
      <c r="G191" s="376"/>
      <c r="H191" s="646"/>
      <c r="I191" s="649"/>
      <c r="J191" s="244"/>
      <c r="K191" s="245"/>
      <c r="L191" s="245"/>
      <c r="M191" s="245"/>
      <c r="N191" s="245"/>
      <c r="O191" s="246"/>
      <c r="P191" s="335"/>
      <c r="Q191" s="336"/>
      <c r="R191" s="336"/>
      <c r="S191" s="336"/>
      <c r="T191" s="336"/>
      <c r="U191" s="337"/>
      <c r="V191" s="342"/>
      <c r="W191" s="343"/>
      <c r="X191" s="343"/>
      <c r="Y191" s="343"/>
      <c r="Z191" s="343"/>
      <c r="AA191" s="343"/>
      <c r="AB191" s="343"/>
      <c r="AC191" s="348"/>
      <c r="AD191" s="348"/>
      <c r="AE191" s="349"/>
      <c r="AF191" s="356"/>
      <c r="AG191" s="357"/>
      <c r="AH191" s="357"/>
      <c r="AI191" s="357"/>
      <c r="AJ191" s="358"/>
      <c r="AK191" s="360"/>
      <c r="AL191" s="364"/>
      <c r="AM191" s="316"/>
      <c r="AN191" s="317"/>
      <c r="AO191" s="317"/>
      <c r="AP191" s="317"/>
      <c r="AQ191" s="317"/>
      <c r="AR191" s="321"/>
      <c r="AS191" s="325"/>
      <c r="AT191" s="415"/>
      <c r="AU191" s="416"/>
      <c r="AV191" s="75"/>
      <c r="AW191" s="502">
        <f ca="1">AW189</f>
        <v>0</v>
      </c>
      <c r="AX191" s="504" t="str">
        <f ca="1">IF(COUNTIF(AX189,"*受給者*"),"受給者",IF(COUNTIF(AX189,"*国民年金*"),"国民年金",IF(COUNTIF(AX189,"厚生年金"),"厚生年金","")))</f>
        <v/>
      </c>
      <c r="AY191" s="504">
        <f ca="1">AY189</f>
        <v>0</v>
      </c>
      <c r="AZ191" s="300"/>
      <c r="BA191" s="189"/>
      <c r="BB191" s="2"/>
      <c r="BC191" s="2"/>
      <c r="BD191" s="2"/>
      <c r="BE191" s="2"/>
      <c r="BF191" s="2"/>
      <c r="BG191" s="2"/>
    </row>
    <row r="192" spans="1:63" ht="9.9499999999999993" customHeight="1">
      <c r="B192" s="370"/>
      <c r="C192" s="231">
        <f ca="1">OFFSET(DATA!$A$15,$B189-1,0)</f>
        <v>0</v>
      </c>
      <c r="D192" s="232"/>
      <c r="E192" s="233"/>
      <c r="F192" s="375"/>
      <c r="G192" s="376"/>
      <c r="H192" s="646"/>
      <c r="I192" s="649"/>
      <c r="J192" s="37"/>
      <c r="K192" s="394">
        <f ca="1">OFFSET(DATA!$M$15,$B189-1,0)</f>
        <v>0</v>
      </c>
      <c r="L192" s="394"/>
      <c r="M192" s="397" t="s">
        <v>213</v>
      </c>
      <c r="N192" s="397"/>
      <c r="O192" s="38"/>
      <c r="P192" s="37"/>
      <c r="Q192" s="394">
        <f ca="1">OFFSET(DATA!$O$15,$B189-1,0)</f>
        <v>0</v>
      </c>
      <c r="R192" s="394"/>
      <c r="S192" s="397" t="s">
        <v>214</v>
      </c>
      <c r="T192" s="397"/>
      <c r="U192" s="38"/>
      <c r="V192" s="400" t="str">
        <f ca="1">BA192&amp;OFFSET(DATA!$U$15,$B189-1,0)</f>
        <v/>
      </c>
      <c r="W192" s="401"/>
      <c r="X192" s="401"/>
      <c r="Y192" s="401"/>
      <c r="Z192" s="401"/>
      <c r="AA192" s="401"/>
      <c r="AB192" s="401"/>
      <c r="AC192" s="404" t="str">
        <f ca="1">OFFSET(DATA!$V$15,$B189-1,0) &amp; CHAR(10) &amp; OFFSET(DATA!$W$15,$B189-1,0)</f>
        <v xml:space="preserve">
</v>
      </c>
      <c r="AD192" s="404"/>
      <c r="AE192" s="405"/>
      <c r="AF192" s="408">
        <f ca="1">OFFSET(DATA!$Z$15,$B189-1,0)</f>
        <v>0</v>
      </c>
      <c r="AG192" s="408"/>
      <c r="AH192" s="397" t="s">
        <v>215</v>
      </c>
      <c r="AI192" s="397">
        <f ca="1">OFFSET(DATA!$AA$15,$B189-1,0)</f>
        <v>0</v>
      </c>
      <c r="AJ192" s="410"/>
      <c r="AK192" s="360"/>
      <c r="AL192" s="365">
        <f ca="1">OFFSET(DATA!$AD$15,$B189-1,0)</f>
        <v>0</v>
      </c>
      <c r="AM192" s="316"/>
      <c r="AN192" s="317"/>
      <c r="AO192" s="317"/>
      <c r="AP192" s="317"/>
      <c r="AQ192" s="317"/>
      <c r="AR192" s="321"/>
      <c r="AS192" s="326" t="str">
        <f ca="1">IF(OFFSET(DATA!$AU$15,$B189-1,0)="","  年　月　日",OFFSET(DATA!$AU$15,$B189-1,0))</f>
        <v xml:space="preserve">  年　月　日</v>
      </c>
      <c r="AT192" s="382">
        <f ca="1">OFFSET(DATA!$BC$15,$B189-1,0)</f>
        <v>0</v>
      </c>
      <c r="AU192" s="383"/>
      <c r="AV192" s="2"/>
      <c r="AW192" s="503"/>
      <c r="AX192" s="505"/>
      <c r="AY192" s="505"/>
      <c r="AZ192" s="300"/>
      <c r="BA192" s="189" t="str">
        <f ca="1">IF(OR(YUBIN=2,OFFSET(DATA!$T$15,$B189-1,0)=""),"","〒"&amp;OFFSET(DATA!$T$15,$B189-1,0)&amp;CHAR(10))</f>
        <v/>
      </c>
      <c r="BB192" s="2"/>
      <c r="BC192" s="2"/>
      <c r="BD192" s="2"/>
      <c r="BE192" s="2"/>
      <c r="BF192" s="2"/>
      <c r="BG192" s="2"/>
    </row>
    <row r="193" spans="2:59" ht="9.9499999999999993" customHeight="1">
      <c r="B193" s="371"/>
      <c r="C193" s="202"/>
      <c r="D193" s="208"/>
      <c r="E193" s="203"/>
      <c r="F193" s="375"/>
      <c r="G193" s="376"/>
      <c r="H193" s="646"/>
      <c r="I193" s="649"/>
      <c r="J193" s="71"/>
      <c r="K193" s="395"/>
      <c r="L193" s="395"/>
      <c r="M193" s="398"/>
      <c r="N193" s="398"/>
      <c r="O193" s="102"/>
      <c r="P193" s="71"/>
      <c r="Q193" s="395"/>
      <c r="R193" s="395"/>
      <c r="S193" s="398"/>
      <c r="T193" s="398"/>
      <c r="U193" s="102"/>
      <c r="V193" s="340"/>
      <c r="W193" s="341"/>
      <c r="X193" s="341"/>
      <c r="Y193" s="341"/>
      <c r="Z193" s="341"/>
      <c r="AA193" s="341"/>
      <c r="AB193" s="341"/>
      <c r="AC193" s="341"/>
      <c r="AD193" s="341"/>
      <c r="AE193" s="406"/>
      <c r="AF193" s="394"/>
      <c r="AG193" s="394"/>
      <c r="AH193" s="398"/>
      <c r="AI193" s="398"/>
      <c r="AJ193" s="411"/>
      <c r="AK193" s="360"/>
      <c r="AL193" s="366"/>
      <c r="AM193" s="316"/>
      <c r="AN193" s="317"/>
      <c r="AO193" s="317"/>
      <c r="AP193" s="317"/>
      <c r="AQ193" s="317"/>
      <c r="AR193" s="321"/>
      <c r="AS193" s="327"/>
      <c r="AT193" s="384"/>
      <c r="AU193" s="385"/>
      <c r="AV193" s="2"/>
      <c r="AW193" s="392"/>
      <c r="AX193" s="299"/>
      <c r="AY193" s="299">
        <f ca="1">OFFSET(DATA!$BA$15,$B189-1,0)</f>
        <v>0</v>
      </c>
      <c r="AZ193" s="300"/>
      <c r="BA193" s="189"/>
      <c r="BB193" s="2"/>
      <c r="BC193" s="2"/>
      <c r="BD193" s="2"/>
      <c r="BE193" s="2"/>
      <c r="BF193" s="2"/>
      <c r="BG193" s="2"/>
    </row>
    <row r="194" spans="2:59" ht="9.9499999999999993" customHeight="1">
      <c r="B194" s="372"/>
      <c r="C194" s="204"/>
      <c r="D194" s="234"/>
      <c r="E194" s="205"/>
      <c r="F194" s="377"/>
      <c r="G194" s="378"/>
      <c r="H194" s="647"/>
      <c r="I194" s="650"/>
      <c r="J194" s="39"/>
      <c r="K194" s="396"/>
      <c r="L194" s="396"/>
      <c r="M194" s="399"/>
      <c r="N194" s="399"/>
      <c r="O194" s="40"/>
      <c r="P194" s="39"/>
      <c r="Q194" s="396"/>
      <c r="R194" s="396"/>
      <c r="S194" s="399"/>
      <c r="T194" s="399"/>
      <c r="U194" s="40"/>
      <c r="V194" s="402"/>
      <c r="W194" s="403"/>
      <c r="X194" s="403"/>
      <c r="Y194" s="403"/>
      <c r="Z194" s="403"/>
      <c r="AA194" s="403"/>
      <c r="AB194" s="403"/>
      <c r="AC194" s="403"/>
      <c r="AD194" s="403"/>
      <c r="AE194" s="407"/>
      <c r="AF194" s="409"/>
      <c r="AG194" s="409"/>
      <c r="AH194" s="399"/>
      <c r="AI194" s="399"/>
      <c r="AJ194" s="412"/>
      <c r="AK194" s="361"/>
      <c r="AL194" s="367"/>
      <c r="AM194" s="318"/>
      <c r="AN194" s="319"/>
      <c r="AO194" s="319"/>
      <c r="AP194" s="319"/>
      <c r="AQ194" s="319"/>
      <c r="AR194" s="322"/>
      <c r="AS194" s="328"/>
      <c r="AT194" s="386"/>
      <c r="AU194" s="387"/>
      <c r="AV194" s="2"/>
      <c r="AW194" s="393"/>
      <c r="AX194" s="301"/>
      <c r="AY194" s="301"/>
      <c r="AZ194" s="301"/>
      <c r="BA194" s="189"/>
      <c r="BB194" s="2"/>
      <c r="BC194" s="2"/>
      <c r="BD194" s="2"/>
      <c r="BE194" s="2"/>
      <c r="BF194" s="2"/>
      <c r="BG194" s="2"/>
    </row>
    <row r="195" spans="2:59" ht="9.9499999999999993" customHeight="1">
      <c r="B195" s="368">
        <v>22</v>
      </c>
      <c r="C195" s="247">
        <f ca="1">OFFSET(DATA!$B$15,$B195-1,0)</f>
        <v>0</v>
      </c>
      <c r="D195" s="248"/>
      <c r="E195" s="249"/>
      <c r="F195" s="373">
        <f ca="1">OFFSET(DATA!$C$15,$B195-1,0)</f>
        <v>0</v>
      </c>
      <c r="G195" s="374"/>
      <c r="H195" s="645" t="str">
        <f ca="1">OFFSET(TMP!$H$1,($B195-1)*4,0)</f>
        <v xml:space="preserve">
</v>
      </c>
      <c r="I195" s="648" t="str">
        <f ca="1">OFFSET(TMP!$I$1,($B195-1)*4,0)</f>
        <v xml:space="preserve">
</v>
      </c>
      <c r="J195" s="238" t="str">
        <f ca="1">IF(OFFSET(DATA!$L$15,$B195-1,0)="","  年　月　日",OFFSET(DATA!$L$15,$B195-1,0))</f>
        <v xml:space="preserve">  年　月　日</v>
      </c>
      <c r="K195" s="239"/>
      <c r="L195" s="239"/>
      <c r="M195" s="239"/>
      <c r="N195" s="239"/>
      <c r="O195" s="240"/>
      <c r="P195" s="329" t="str">
        <f ca="1">IF(OFFSET(DATA!$N$15,$B195-1,0)="","  年　月　日",OFFSET(DATA!$N$15,$B195-1,0))</f>
        <v xml:space="preserve">  年　月　日</v>
      </c>
      <c r="Q195" s="330"/>
      <c r="R195" s="330"/>
      <c r="S195" s="330"/>
      <c r="T195" s="330"/>
      <c r="U195" s="331"/>
      <c r="V195" s="338" t="str">
        <f ca="1">BA195&amp;OFFSET(DATA!$R$15,$B195-1,0)</f>
        <v/>
      </c>
      <c r="W195" s="339"/>
      <c r="X195" s="339"/>
      <c r="Y195" s="339"/>
      <c r="Z195" s="339"/>
      <c r="AA195" s="339"/>
      <c r="AB195" s="339"/>
      <c r="AC195" s="344">
        <f ca="1">OFFSET(DATA!$S$15,$B195-1,0)</f>
        <v>0</v>
      </c>
      <c r="AD195" s="344"/>
      <c r="AE195" s="345"/>
      <c r="AF195" s="350" t="str">
        <f ca="1">IF(OFFSET(DATA!$Y$15,$B195-1,0)="","  年　月　日",OFFSET(DATA!$Y$15,$B195-1,0))</f>
        <v xml:space="preserve">  年　月　日</v>
      </c>
      <c r="AG195" s="351"/>
      <c r="AH195" s="351"/>
      <c r="AI195" s="351"/>
      <c r="AJ195" s="352"/>
      <c r="AK195" s="359" t="str">
        <f ca="1">IF(BLOOD=1,IF(LEN(AZ195)=8,LEFT(AZ195,2),LEFT(AZ195,1)),AZ195)</f>
        <v/>
      </c>
      <c r="AL195" s="362" t="str">
        <f ca="1">IF(OFFSET(DATA!$AC$15,$B195-1,0)="","  年　月　日",OFFSET(DATA!$AC$15,$B195-1,0))</f>
        <v xml:space="preserve">  年　月　日</v>
      </c>
      <c r="AM195" s="314" t="str">
        <f ca="1">INDIRECT("TMP!T" &amp; 2 + ($B195-1)*5)</f>
        <v xml:space="preserve">
</v>
      </c>
      <c r="AN195" s="315"/>
      <c r="AO195" s="315"/>
      <c r="AP195" s="315" t="str">
        <f ca="1">INDIRECT("TMP!U" &amp; 2 + ($B195-1)*5)</f>
        <v xml:space="preserve">
</v>
      </c>
      <c r="AQ195" s="315"/>
      <c r="AR195" s="320" t="str">
        <f ca="1">INDIRECT("TMP!V" &amp; 2 + ($B195-1)*5)</f>
        <v xml:space="preserve">
</v>
      </c>
      <c r="AS195" s="323" t="str">
        <f ca="1">IF(OFFSET(DATA!$AT$15,$B195-1,0)="","  年　月　日",OFFSET(DATA!$AT$15,$B195-1,0))</f>
        <v xml:space="preserve">  年　月　日</v>
      </c>
      <c r="AT195" s="413">
        <f ca="1">OFFSET(DATA!$BB$15,$B195-1,0)</f>
        <v>0</v>
      </c>
      <c r="AU195" s="414"/>
      <c r="AV195" s="2"/>
      <c r="AW195" s="392">
        <f ca="1">OFFSET(DATA!$AV$15,$B195-1,0)</f>
        <v>0</v>
      </c>
      <c r="AX195" s="299">
        <f ca="1">OFFSET(DATA!$AX$15,$B195-1,0)</f>
        <v>0</v>
      </c>
      <c r="AY195" s="299">
        <f ca="1">OFFSET(DATA!$AZ$15,$B195-1,0)</f>
        <v>0</v>
      </c>
      <c r="AZ195" s="299" t="str">
        <f ca="1">IF(OFFSET(DATA!$AB$15,$B195-1,0)="","",OFFSET(DATA!$AB$15,$B195-1,0))</f>
        <v/>
      </c>
      <c r="BA195" s="189" t="str">
        <f ca="1">IF(OR(YUBIN=2,OFFSET(DATA!$Q$15,$B195-1,0)=""),"","〒"&amp;OFFSET(DATA!$Q$15,$B195-1,0)&amp;CHAR(10))</f>
        <v/>
      </c>
      <c r="BB195" s="2"/>
      <c r="BC195" s="2"/>
      <c r="BD195" s="2"/>
      <c r="BE195" s="2"/>
      <c r="BF195" s="2"/>
      <c r="BG195" s="2"/>
    </row>
    <row r="196" spans="2:59" ht="9.9499999999999993" customHeight="1">
      <c r="B196" s="368"/>
      <c r="C196" s="250"/>
      <c r="D196" s="251"/>
      <c r="E196" s="252"/>
      <c r="F196" s="375"/>
      <c r="G196" s="376"/>
      <c r="H196" s="646"/>
      <c r="I196" s="649"/>
      <c r="J196" s="241"/>
      <c r="K196" s="242"/>
      <c r="L196" s="242"/>
      <c r="M196" s="242"/>
      <c r="N196" s="242"/>
      <c r="O196" s="243"/>
      <c r="P196" s="332"/>
      <c r="Q196" s="333"/>
      <c r="R196" s="333"/>
      <c r="S196" s="333"/>
      <c r="T196" s="333"/>
      <c r="U196" s="334"/>
      <c r="V196" s="340"/>
      <c r="W196" s="341"/>
      <c r="X196" s="341"/>
      <c r="Y196" s="341"/>
      <c r="Z196" s="341"/>
      <c r="AA196" s="341"/>
      <c r="AB196" s="341"/>
      <c r="AC196" s="346"/>
      <c r="AD196" s="346"/>
      <c r="AE196" s="347"/>
      <c r="AF196" s="353"/>
      <c r="AG196" s="354"/>
      <c r="AH196" s="354"/>
      <c r="AI196" s="354"/>
      <c r="AJ196" s="355"/>
      <c r="AK196" s="360"/>
      <c r="AL196" s="363"/>
      <c r="AM196" s="316"/>
      <c r="AN196" s="317"/>
      <c r="AO196" s="317"/>
      <c r="AP196" s="317"/>
      <c r="AQ196" s="317"/>
      <c r="AR196" s="321"/>
      <c r="AS196" s="324"/>
      <c r="AT196" s="384"/>
      <c r="AU196" s="385"/>
      <c r="AV196" s="2"/>
      <c r="AW196" s="393"/>
      <c r="AX196" s="301"/>
      <c r="AY196" s="301"/>
      <c r="AZ196" s="300"/>
      <c r="BA196" s="189"/>
      <c r="BB196" s="2"/>
      <c r="BC196" s="2"/>
      <c r="BD196" s="2"/>
      <c r="BE196" s="2"/>
      <c r="BF196" s="2"/>
      <c r="BG196" s="2"/>
    </row>
    <row r="197" spans="2:59" ht="9.9499999999999993" customHeight="1">
      <c r="B197" s="368"/>
      <c r="C197" s="253"/>
      <c r="D197" s="254"/>
      <c r="E197" s="255"/>
      <c r="F197" s="375"/>
      <c r="G197" s="376"/>
      <c r="H197" s="646"/>
      <c r="I197" s="649"/>
      <c r="J197" s="244"/>
      <c r="K197" s="245"/>
      <c r="L197" s="245"/>
      <c r="M197" s="245"/>
      <c r="N197" s="245"/>
      <c r="O197" s="246"/>
      <c r="P197" s="335"/>
      <c r="Q197" s="336"/>
      <c r="R197" s="336"/>
      <c r="S197" s="336"/>
      <c r="T197" s="336"/>
      <c r="U197" s="337"/>
      <c r="V197" s="342"/>
      <c r="W197" s="343"/>
      <c r="X197" s="343"/>
      <c r="Y197" s="343"/>
      <c r="Z197" s="343"/>
      <c r="AA197" s="343"/>
      <c r="AB197" s="343"/>
      <c r="AC197" s="348"/>
      <c r="AD197" s="348"/>
      <c r="AE197" s="349"/>
      <c r="AF197" s="356"/>
      <c r="AG197" s="357"/>
      <c r="AH197" s="357"/>
      <c r="AI197" s="357"/>
      <c r="AJ197" s="358"/>
      <c r="AK197" s="360"/>
      <c r="AL197" s="364"/>
      <c r="AM197" s="316"/>
      <c r="AN197" s="317"/>
      <c r="AO197" s="317"/>
      <c r="AP197" s="317"/>
      <c r="AQ197" s="317"/>
      <c r="AR197" s="321"/>
      <c r="AS197" s="325"/>
      <c r="AT197" s="415"/>
      <c r="AU197" s="416"/>
      <c r="AV197" s="75"/>
      <c r="AW197" s="502">
        <f t="shared" ref="AW197" ca="1" si="54">AW195</f>
        <v>0</v>
      </c>
      <c r="AX197" s="504" t="str">
        <f t="shared" ref="AX197" ca="1" si="55">IF(COUNTIF(AX195,"*受給者*"),"受給者",IF(COUNTIF(AX195,"*国民年金*"),"国民年金",IF(COUNTIF(AX195,"厚生年金"),"厚生年金","")))</f>
        <v/>
      </c>
      <c r="AY197" s="504">
        <f t="shared" ref="AY197" ca="1" si="56">AY195</f>
        <v>0</v>
      </c>
      <c r="AZ197" s="300"/>
      <c r="BA197" s="189"/>
      <c r="BB197" s="2"/>
      <c r="BC197" s="2"/>
      <c r="BD197" s="2"/>
      <c r="BE197" s="2"/>
      <c r="BF197" s="2"/>
      <c r="BG197" s="2"/>
    </row>
    <row r="198" spans="2:59" ht="9.9499999999999993" customHeight="1">
      <c r="B198" s="368"/>
      <c r="C198" s="231">
        <f ca="1">OFFSET(DATA!$A$15,$B195-1,0)</f>
        <v>0</v>
      </c>
      <c r="D198" s="232"/>
      <c r="E198" s="233"/>
      <c r="F198" s="375"/>
      <c r="G198" s="376"/>
      <c r="H198" s="646"/>
      <c r="I198" s="649"/>
      <c r="J198" s="37"/>
      <c r="K198" s="394">
        <f ca="1">OFFSET(DATA!$M$15,$B195-1,0)</f>
        <v>0</v>
      </c>
      <c r="L198" s="394"/>
      <c r="M198" s="397" t="s">
        <v>213</v>
      </c>
      <c r="N198" s="397"/>
      <c r="O198" s="38"/>
      <c r="P198" s="37"/>
      <c r="Q198" s="394">
        <f ca="1">OFFSET(DATA!$O$15,$B195-1,0)</f>
        <v>0</v>
      </c>
      <c r="R198" s="394"/>
      <c r="S198" s="397" t="s">
        <v>214</v>
      </c>
      <c r="T198" s="397"/>
      <c r="U198" s="38"/>
      <c r="V198" s="400" t="str">
        <f ca="1">BA198&amp;OFFSET(DATA!$U$15,$B195-1,0)</f>
        <v/>
      </c>
      <c r="W198" s="401"/>
      <c r="X198" s="401"/>
      <c r="Y198" s="401"/>
      <c r="Z198" s="401"/>
      <c r="AA198" s="401"/>
      <c r="AB198" s="401"/>
      <c r="AC198" s="404" t="str">
        <f ca="1">OFFSET(DATA!$V$15,$B195-1,0) &amp; CHAR(10) &amp; OFFSET(DATA!$W$15,$B195-1,0)</f>
        <v xml:space="preserve">
</v>
      </c>
      <c r="AD198" s="404"/>
      <c r="AE198" s="405"/>
      <c r="AF198" s="408">
        <f ca="1">OFFSET(DATA!$Z$15,$B195-1,0)</f>
        <v>0</v>
      </c>
      <c r="AG198" s="408"/>
      <c r="AH198" s="397" t="s">
        <v>215</v>
      </c>
      <c r="AI198" s="397">
        <f ca="1">OFFSET(DATA!$AA$15,$B195-1,0)</f>
        <v>0</v>
      </c>
      <c r="AJ198" s="410"/>
      <c r="AK198" s="360"/>
      <c r="AL198" s="365">
        <f ca="1">OFFSET(DATA!$AD$15,$B195-1,0)</f>
        <v>0</v>
      </c>
      <c r="AM198" s="316"/>
      <c r="AN198" s="317"/>
      <c r="AO198" s="317"/>
      <c r="AP198" s="317"/>
      <c r="AQ198" s="317"/>
      <c r="AR198" s="321"/>
      <c r="AS198" s="326" t="str">
        <f ca="1">IF(OFFSET(DATA!$AU$15,$B195-1,0)="","  年　月　日",OFFSET(DATA!$AU$15,$B195-1,0))</f>
        <v xml:space="preserve">  年　月　日</v>
      </c>
      <c r="AT198" s="382">
        <f ca="1">OFFSET(DATA!$BC$15,$B195-1,0)</f>
        <v>0</v>
      </c>
      <c r="AU198" s="383"/>
      <c r="AV198" s="2"/>
      <c r="AW198" s="503"/>
      <c r="AX198" s="505"/>
      <c r="AY198" s="505"/>
      <c r="AZ198" s="300"/>
      <c r="BA198" s="189" t="str">
        <f ca="1">IF(OR(YUBIN=2,OFFSET(DATA!$T$15,$B195-1,0)=""),"","〒"&amp;OFFSET(DATA!$T$15,$B195-1,0)&amp;CHAR(10))</f>
        <v/>
      </c>
      <c r="BB198" s="2"/>
      <c r="BC198" s="2"/>
      <c r="BD198" s="2"/>
      <c r="BE198" s="2"/>
      <c r="BF198" s="2"/>
      <c r="BG198" s="2"/>
    </row>
    <row r="199" spans="2:59" ht="9.9499999999999993" customHeight="1">
      <c r="B199" s="368"/>
      <c r="C199" s="202"/>
      <c r="D199" s="208"/>
      <c r="E199" s="203"/>
      <c r="F199" s="375"/>
      <c r="G199" s="376"/>
      <c r="H199" s="646"/>
      <c r="I199" s="649"/>
      <c r="J199" s="71"/>
      <c r="K199" s="395"/>
      <c r="L199" s="395"/>
      <c r="M199" s="398"/>
      <c r="N199" s="398"/>
      <c r="O199" s="102"/>
      <c r="P199" s="71"/>
      <c r="Q199" s="395"/>
      <c r="R199" s="395"/>
      <c r="S199" s="398"/>
      <c r="T199" s="398"/>
      <c r="U199" s="102"/>
      <c r="V199" s="340"/>
      <c r="W199" s="341"/>
      <c r="X199" s="341"/>
      <c r="Y199" s="341"/>
      <c r="Z199" s="341"/>
      <c r="AA199" s="341"/>
      <c r="AB199" s="341"/>
      <c r="AC199" s="341"/>
      <c r="AD199" s="341"/>
      <c r="AE199" s="406"/>
      <c r="AF199" s="394"/>
      <c r="AG199" s="394"/>
      <c r="AH199" s="398"/>
      <c r="AI199" s="398"/>
      <c r="AJ199" s="411"/>
      <c r="AK199" s="360"/>
      <c r="AL199" s="366"/>
      <c r="AM199" s="316"/>
      <c r="AN199" s="317"/>
      <c r="AO199" s="317"/>
      <c r="AP199" s="317"/>
      <c r="AQ199" s="317"/>
      <c r="AR199" s="321"/>
      <c r="AS199" s="327"/>
      <c r="AT199" s="384"/>
      <c r="AU199" s="385"/>
      <c r="AV199" s="2"/>
      <c r="AW199" s="392"/>
      <c r="AX199" s="299"/>
      <c r="AY199" s="299">
        <f ca="1">OFFSET(DATA!$BA$15,$B195-1,0)</f>
        <v>0</v>
      </c>
      <c r="AZ199" s="300"/>
      <c r="BA199" s="189"/>
      <c r="BB199" s="2"/>
      <c r="BC199" s="2"/>
      <c r="BD199" s="2"/>
      <c r="BE199" s="2"/>
      <c r="BF199" s="2"/>
      <c r="BG199" s="2"/>
    </row>
    <row r="200" spans="2:59" ht="9.9499999999999993" customHeight="1">
      <c r="B200" s="368"/>
      <c r="C200" s="204"/>
      <c r="D200" s="234"/>
      <c r="E200" s="205"/>
      <c r="F200" s="377"/>
      <c r="G200" s="378"/>
      <c r="H200" s="647"/>
      <c r="I200" s="650"/>
      <c r="J200" s="39"/>
      <c r="K200" s="396"/>
      <c r="L200" s="396"/>
      <c r="M200" s="399"/>
      <c r="N200" s="399"/>
      <c r="O200" s="40"/>
      <c r="P200" s="39"/>
      <c r="Q200" s="396"/>
      <c r="R200" s="396"/>
      <c r="S200" s="399"/>
      <c r="T200" s="399"/>
      <c r="U200" s="40"/>
      <c r="V200" s="402"/>
      <c r="W200" s="403"/>
      <c r="X200" s="403"/>
      <c r="Y200" s="403"/>
      <c r="Z200" s="403"/>
      <c r="AA200" s="403"/>
      <c r="AB200" s="403"/>
      <c r="AC200" s="403"/>
      <c r="AD200" s="403"/>
      <c r="AE200" s="407"/>
      <c r="AF200" s="409"/>
      <c r="AG200" s="409"/>
      <c r="AH200" s="399"/>
      <c r="AI200" s="399"/>
      <c r="AJ200" s="412"/>
      <c r="AK200" s="361"/>
      <c r="AL200" s="367"/>
      <c r="AM200" s="318"/>
      <c r="AN200" s="319"/>
      <c r="AO200" s="319"/>
      <c r="AP200" s="319"/>
      <c r="AQ200" s="319"/>
      <c r="AR200" s="322"/>
      <c r="AS200" s="328"/>
      <c r="AT200" s="386"/>
      <c r="AU200" s="387"/>
      <c r="AV200" s="2"/>
      <c r="AW200" s="393"/>
      <c r="AX200" s="301"/>
      <c r="AY200" s="301"/>
      <c r="AZ200" s="301"/>
      <c r="BA200" s="189"/>
      <c r="BB200" s="2"/>
      <c r="BC200" s="2"/>
      <c r="BD200" s="2"/>
      <c r="BE200" s="2"/>
      <c r="BF200" s="2"/>
      <c r="BG200" s="2"/>
    </row>
    <row r="201" spans="2:59" ht="9.9499999999999993" customHeight="1">
      <c r="B201" s="368">
        <v>23</v>
      </c>
      <c r="C201" s="247">
        <f ca="1">OFFSET(DATA!$B$15,$B201-1,0)</f>
        <v>0</v>
      </c>
      <c r="D201" s="248"/>
      <c r="E201" s="249"/>
      <c r="F201" s="373">
        <f ca="1">OFFSET(DATA!$C$15,$B201-1,0)</f>
        <v>0</v>
      </c>
      <c r="G201" s="374"/>
      <c r="H201" s="645" t="str">
        <f ca="1">OFFSET(TMP!$H$1,($B201-1)*4,0)</f>
        <v xml:space="preserve">
</v>
      </c>
      <c r="I201" s="648" t="str">
        <f ca="1">OFFSET(TMP!$I$1,($B201-1)*4,0)</f>
        <v xml:space="preserve">
</v>
      </c>
      <c r="J201" s="238" t="str">
        <f ca="1">IF(OFFSET(DATA!$L$15,$B201-1,0)="","  年　月　日",OFFSET(DATA!$L$15,$B201-1,0))</f>
        <v xml:space="preserve">  年　月　日</v>
      </c>
      <c r="K201" s="239"/>
      <c r="L201" s="239"/>
      <c r="M201" s="239"/>
      <c r="N201" s="239"/>
      <c r="O201" s="240"/>
      <c r="P201" s="329" t="str">
        <f ca="1">IF(OFFSET(DATA!$N$15,$B201-1,0)="","  年　月　日",OFFSET(DATA!$N$15,$B201-1,0))</f>
        <v xml:space="preserve">  年　月　日</v>
      </c>
      <c r="Q201" s="330"/>
      <c r="R201" s="330"/>
      <c r="S201" s="330"/>
      <c r="T201" s="330"/>
      <c r="U201" s="331"/>
      <c r="V201" s="338" t="str">
        <f ca="1">BA201&amp;OFFSET(DATA!$R$15,$B201-1,0)</f>
        <v/>
      </c>
      <c r="W201" s="339"/>
      <c r="X201" s="339"/>
      <c r="Y201" s="339"/>
      <c r="Z201" s="339"/>
      <c r="AA201" s="339"/>
      <c r="AB201" s="339"/>
      <c r="AC201" s="344">
        <f ca="1">OFFSET(DATA!$S$15,$B201-1,0)</f>
        <v>0</v>
      </c>
      <c r="AD201" s="344"/>
      <c r="AE201" s="345"/>
      <c r="AF201" s="350" t="str">
        <f ca="1">IF(OFFSET(DATA!$Y$15,$B201-1,0)="","  年　月　日",OFFSET(DATA!$Y$15,$B201-1,0))</f>
        <v xml:space="preserve">  年　月　日</v>
      </c>
      <c r="AG201" s="351"/>
      <c r="AH201" s="351"/>
      <c r="AI201" s="351"/>
      <c r="AJ201" s="352"/>
      <c r="AK201" s="359" t="str">
        <f ca="1">IF(BLOOD=1,IF(LEN(AZ201)=8,LEFT(AZ201,2),LEFT(AZ201,1)),AZ201)</f>
        <v/>
      </c>
      <c r="AL201" s="362" t="str">
        <f ca="1">IF(OFFSET(DATA!$AC$15,$B201-1,0)="","  年　月　日",OFFSET(DATA!$AC$15,$B201-1,0))</f>
        <v xml:space="preserve">  年　月　日</v>
      </c>
      <c r="AM201" s="314" t="str">
        <f ca="1">INDIRECT("TMP!T" &amp; 2 + ($B201-1)*5)</f>
        <v xml:space="preserve">
</v>
      </c>
      <c r="AN201" s="315"/>
      <c r="AO201" s="315"/>
      <c r="AP201" s="315" t="str">
        <f ca="1">INDIRECT("TMP!U" &amp; 2 + ($B201-1)*5)</f>
        <v xml:space="preserve">
</v>
      </c>
      <c r="AQ201" s="315"/>
      <c r="AR201" s="320" t="str">
        <f ca="1">INDIRECT("TMP!V" &amp; 2 + ($B201-1)*5)</f>
        <v xml:space="preserve">
</v>
      </c>
      <c r="AS201" s="323" t="str">
        <f ca="1">IF(OFFSET(DATA!$AT$15,$B201-1,0)="","  年　月　日",OFFSET(DATA!$AT$15,$B201-1,0))</f>
        <v xml:space="preserve">  年　月　日</v>
      </c>
      <c r="AT201" s="413">
        <f ca="1">OFFSET(DATA!$BB$15,$B201-1,0)</f>
        <v>0</v>
      </c>
      <c r="AU201" s="414"/>
      <c r="AV201" s="2"/>
      <c r="AW201" s="392">
        <f ca="1">OFFSET(DATA!$AV$15,$B201-1,0)</f>
        <v>0</v>
      </c>
      <c r="AX201" s="299">
        <f ca="1">OFFSET(DATA!$AX$15,$B201-1,0)</f>
        <v>0</v>
      </c>
      <c r="AY201" s="299">
        <f ca="1">OFFSET(DATA!$AZ$15,$B201-1,0)</f>
        <v>0</v>
      </c>
      <c r="AZ201" s="299" t="str">
        <f ca="1">IF(OFFSET(DATA!$AB$15,$B201-1,0)="","",OFFSET(DATA!$AB$15,$B201-1,0))</f>
        <v/>
      </c>
      <c r="BA201" s="189" t="str">
        <f ca="1">IF(OR(YUBIN=2,OFFSET(DATA!$Q$15,$B201-1,0)=""),"","〒"&amp;OFFSET(DATA!$Q$15,$B201-1,0)&amp;CHAR(10))</f>
        <v/>
      </c>
      <c r="BB201" s="2"/>
      <c r="BC201" s="2"/>
      <c r="BD201" s="2"/>
      <c r="BE201" s="2"/>
      <c r="BF201" s="2"/>
      <c r="BG201" s="2"/>
    </row>
    <row r="202" spans="2:59" ht="9.9499999999999993" customHeight="1">
      <c r="B202" s="368"/>
      <c r="C202" s="250"/>
      <c r="D202" s="251"/>
      <c r="E202" s="252"/>
      <c r="F202" s="375"/>
      <c r="G202" s="376"/>
      <c r="H202" s="646"/>
      <c r="I202" s="649"/>
      <c r="J202" s="241"/>
      <c r="K202" s="242"/>
      <c r="L202" s="242"/>
      <c r="M202" s="242"/>
      <c r="N202" s="242"/>
      <c r="O202" s="243"/>
      <c r="P202" s="332"/>
      <c r="Q202" s="333"/>
      <c r="R202" s="333"/>
      <c r="S202" s="333"/>
      <c r="T202" s="333"/>
      <c r="U202" s="334"/>
      <c r="V202" s="340"/>
      <c r="W202" s="341"/>
      <c r="X202" s="341"/>
      <c r="Y202" s="341"/>
      <c r="Z202" s="341"/>
      <c r="AA202" s="341"/>
      <c r="AB202" s="341"/>
      <c r="AC202" s="346"/>
      <c r="AD202" s="346"/>
      <c r="AE202" s="347"/>
      <c r="AF202" s="353"/>
      <c r="AG202" s="354"/>
      <c r="AH202" s="354"/>
      <c r="AI202" s="354"/>
      <c r="AJ202" s="355"/>
      <c r="AK202" s="360"/>
      <c r="AL202" s="363"/>
      <c r="AM202" s="316"/>
      <c r="AN202" s="317"/>
      <c r="AO202" s="317"/>
      <c r="AP202" s="317"/>
      <c r="AQ202" s="317"/>
      <c r="AR202" s="321"/>
      <c r="AS202" s="324"/>
      <c r="AT202" s="384"/>
      <c r="AU202" s="385"/>
      <c r="AV202" s="2"/>
      <c r="AW202" s="393"/>
      <c r="AX202" s="301"/>
      <c r="AY202" s="301"/>
      <c r="AZ202" s="300"/>
      <c r="BA202" s="189"/>
      <c r="BB202" s="2"/>
      <c r="BC202" s="2"/>
      <c r="BD202" s="2"/>
      <c r="BE202" s="2"/>
      <c r="BF202" s="2"/>
      <c r="BG202" s="2"/>
    </row>
    <row r="203" spans="2:59" ht="9.9499999999999993" customHeight="1">
      <c r="B203" s="368"/>
      <c r="C203" s="253"/>
      <c r="D203" s="254"/>
      <c r="E203" s="255"/>
      <c r="F203" s="375"/>
      <c r="G203" s="376"/>
      <c r="H203" s="646"/>
      <c r="I203" s="649"/>
      <c r="J203" s="244"/>
      <c r="K203" s="245"/>
      <c r="L203" s="245"/>
      <c r="M203" s="245"/>
      <c r="N203" s="245"/>
      <c r="O203" s="246"/>
      <c r="P203" s="335"/>
      <c r="Q203" s="336"/>
      <c r="R203" s="336"/>
      <c r="S203" s="336"/>
      <c r="T203" s="336"/>
      <c r="U203" s="337"/>
      <c r="V203" s="342"/>
      <c r="W203" s="343"/>
      <c r="X203" s="343"/>
      <c r="Y203" s="343"/>
      <c r="Z203" s="343"/>
      <c r="AA203" s="343"/>
      <c r="AB203" s="343"/>
      <c r="AC203" s="348"/>
      <c r="AD203" s="348"/>
      <c r="AE203" s="349"/>
      <c r="AF203" s="356"/>
      <c r="AG203" s="357"/>
      <c r="AH203" s="357"/>
      <c r="AI203" s="357"/>
      <c r="AJ203" s="358"/>
      <c r="AK203" s="360"/>
      <c r="AL203" s="364"/>
      <c r="AM203" s="316"/>
      <c r="AN203" s="317"/>
      <c r="AO203" s="317"/>
      <c r="AP203" s="317"/>
      <c r="AQ203" s="317"/>
      <c r="AR203" s="321"/>
      <c r="AS203" s="325"/>
      <c r="AT203" s="415"/>
      <c r="AU203" s="416"/>
      <c r="AV203" s="75"/>
      <c r="AW203" s="502">
        <f t="shared" ref="AW203" ca="1" si="57">AW201</f>
        <v>0</v>
      </c>
      <c r="AX203" s="504" t="str">
        <f t="shared" ref="AX203" ca="1" si="58">IF(COUNTIF(AX201,"*受給者*"),"受給者",IF(COUNTIF(AX201,"*国民年金*"),"国民年金",IF(COUNTIF(AX201,"厚生年金"),"厚生年金","")))</f>
        <v/>
      </c>
      <c r="AY203" s="504">
        <f t="shared" ref="AY203" ca="1" si="59">AY201</f>
        <v>0</v>
      </c>
      <c r="AZ203" s="300"/>
      <c r="BA203" s="189"/>
      <c r="BB203" s="2"/>
      <c r="BC203" s="2"/>
      <c r="BD203" s="2"/>
      <c r="BE203" s="2"/>
      <c r="BF203" s="2"/>
      <c r="BG203" s="2"/>
    </row>
    <row r="204" spans="2:59" ht="9.9499999999999993" customHeight="1">
      <c r="B204" s="368"/>
      <c r="C204" s="231">
        <f ca="1">OFFSET(DATA!$A$15,$B201-1,0)</f>
        <v>0</v>
      </c>
      <c r="D204" s="232"/>
      <c r="E204" s="233"/>
      <c r="F204" s="375"/>
      <c r="G204" s="376"/>
      <c r="H204" s="646"/>
      <c r="I204" s="649"/>
      <c r="J204" s="37"/>
      <c r="K204" s="394">
        <f ca="1">OFFSET(DATA!$M$15,$B201-1,0)</f>
        <v>0</v>
      </c>
      <c r="L204" s="394"/>
      <c r="M204" s="397" t="s">
        <v>213</v>
      </c>
      <c r="N204" s="397"/>
      <c r="O204" s="38"/>
      <c r="P204" s="37"/>
      <c r="Q204" s="394">
        <f ca="1">OFFSET(DATA!$O$15,$B201-1,0)</f>
        <v>0</v>
      </c>
      <c r="R204" s="394"/>
      <c r="S204" s="397" t="s">
        <v>214</v>
      </c>
      <c r="T204" s="397"/>
      <c r="U204" s="38"/>
      <c r="V204" s="400" t="str">
        <f ca="1">BA204&amp;OFFSET(DATA!$U$15,$B201-1,0)</f>
        <v/>
      </c>
      <c r="W204" s="401"/>
      <c r="X204" s="401"/>
      <c r="Y204" s="401"/>
      <c r="Z204" s="401"/>
      <c r="AA204" s="401"/>
      <c r="AB204" s="401"/>
      <c r="AC204" s="404" t="str">
        <f ca="1">OFFSET(DATA!$V$15,$B201-1,0) &amp; CHAR(10) &amp; OFFSET(DATA!$W$15,$B201-1,0)</f>
        <v xml:space="preserve">
</v>
      </c>
      <c r="AD204" s="404"/>
      <c r="AE204" s="405"/>
      <c r="AF204" s="408">
        <f ca="1">OFFSET(DATA!$Z$15,$B201-1,0)</f>
        <v>0</v>
      </c>
      <c r="AG204" s="408"/>
      <c r="AH204" s="397" t="s">
        <v>215</v>
      </c>
      <c r="AI204" s="397">
        <f ca="1">OFFSET(DATA!$AA$15,$B201-1,0)</f>
        <v>0</v>
      </c>
      <c r="AJ204" s="410"/>
      <c r="AK204" s="360"/>
      <c r="AL204" s="365">
        <f ca="1">OFFSET(DATA!$AD$15,$B201-1,0)</f>
        <v>0</v>
      </c>
      <c r="AM204" s="316"/>
      <c r="AN204" s="317"/>
      <c r="AO204" s="317"/>
      <c r="AP204" s="317"/>
      <c r="AQ204" s="317"/>
      <c r="AR204" s="321"/>
      <c r="AS204" s="326" t="str">
        <f ca="1">IF(OFFSET(DATA!$AU$15,$B201-1,0)="","  年　月　日",OFFSET(DATA!$AU$15,$B201-1,0))</f>
        <v xml:space="preserve">  年　月　日</v>
      </c>
      <c r="AT204" s="382">
        <f ca="1">OFFSET(DATA!$BC$15,$B201-1,0)</f>
        <v>0</v>
      </c>
      <c r="AU204" s="383"/>
      <c r="AV204" s="2"/>
      <c r="AW204" s="503"/>
      <c r="AX204" s="505"/>
      <c r="AY204" s="505"/>
      <c r="AZ204" s="300"/>
      <c r="BA204" s="189" t="str">
        <f ca="1">IF(OR(YUBIN=2,OFFSET(DATA!$T$15,$B201-1,0)=""),"","〒"&amp;OFFSET(DATA!$T$15,$B201-1,0)&amp;CHAR(10))</f>
        <v/>
      </c>
      <c r="BB204" s="2"/>
      <c r="BC204" s="2"/>
      <c r="BD204" s="2"/>
      <c r="BE204" s="2"/>
      <c r="BF204" s="2"/>
      <c r="BG204" s="2"/>
    </row>
    <row r="205" spans="2:59" ht="9.9499999999999993" customHeight="1">
      <c r="B205" s="368"/>
      <c r="C205" s="202"/>
      <c r="D205" s="208"/>
      <c r="E205" s="203"/>
      <c r="F205" s="375"/>
      <c r="G205" s="376"/>
      <c r="H205" s="646"/>
      <c r="I205" s="649"/>
      <c r="J205" s="71"/>
      <c r="K205" s="395"/>
      <c r="L205" s="395"/>
      <c r="M205" s="398"/>
      <c r="N205" s="398"/>
      <c r="O205" s="102"/>
      <c r="P205" s="71"/>
      <c r="Q205" s="395"/>
      <c r="R205" s="395"/>
      <c r="S205" s="398"/>
      <c r="T205" s="398"/>
      <c r="U205" s="102"/>
      <c r="V205" s="340"/>
      <c r="W205" s="341"/>
      <c r="X205" s="341"/>
      <c r="Y205" s="341"/>
      <c r="Z205" s="341"/>
      <c r="AA205" s="341"/>
      <c r="AB205" s="341"/>
      <c r="AC205" s="341"/>
      <c r="AD205" s="341"/>
      <c r="AE205" s="406"/>
      <c r="AF205" s="394"/>
      <c r="AG205" s="394"/>
      <c r="AH205" s="398"/>
      <c r="AI205" s="398"/>
      <c r="AJ205" s="411"/>
      <c r="AK205" s="360"/>
      <c r="AL205" s="366"/>
      <c r="AM205" s="316"/>
      <c r="AN205" s="317"/>
      <c r="AO205" s="317"/>
      <c r="AP205" s="317"/>
      <c r="AQ205" s="317"/>
      <c r="AR205" s="321"/>
      <c r="AS205" s="327"/>
      <c r="AT205" s="384"/>
      <c r="AU205" s="385"/>
      <c r="AV205" s="2"/>
      <c r="AW205" s="392"/>
      <c r="AX205" s="299"/>
      <c r="AY205" s="299">
        <f ca="1">OFFSET(DATA!$BA$15,$B201-1,0)</f>
        <v>0</v>
      </c>
      <c r="AZ205" s="300"/>
      <c r="BA205" s="189"/>
      <c r="BB205" s="2"/>
      <c r="BC205" s="2"/>
      <c r="BD205" s="2"/>
      <c r="BE205" s="2"/>
      <c r="BF205" s="2"/>
      <c r="BG205" s="2"/>
    </row>
    <row r="206" spans="2:59" ht="9.9499999999999993" customHeight="1">
      <c r="B206" s="368"/>
      <c r="C206" s="204"/>
      <c r="D206" s="234"/>
      <c r="E206" s="205"/>
      <c r="F206" s="377"/>
      <c r="G206" s="378"/>
      <c r="H206" s="647"/>
      <c r="I206" s="650"/>
      <c r="J206" s="39"/>
      <c r="K206" s="396"/>
      <c r="L206" s="396"/>
      <c r="M206" s="399"/>
      <c r="N206" s="399"/>
      <c r="O206" s="40"/>
      <c r="P206" s="39"/>
      <c r="Q206" s="396"/>
      <c r="R206" s="396"/>
      <c r="S206" s="399"/>
      <c r="T206" s="399"/>
      <c r="U206" s="40"/>
      <c r="V206" s="402"/>
      <c r="W206" s="403"/>
      <c r="X206" s="403"/>
      <c r="Y206" s="403"/>
      <c r="Z206" s="403"/>
      <c r="AA206" s="403"/>
      <c r="AB206" s="403"/>
      <c r="AC206" s="403"/>
      <c r="AD206" s="403"/>
      <c r="AE206" s="407"/>
      <c r="AF206" s="409"/>
      <c r="AG206" s="409"/>
      <c r="AH206" s="399"/>
      <c r="AI206" s="399"/>
      <c r="AJ206" s="412"/>
      <c r="AK206" s="361"/>
      <c r="AL206" s="367"/>
      <c r="AM206" s="318"/>
      <c r="AN206" s="319"/>
      <c r="AO206" s="319"/>
      <c r="AP206" s="319"/>
      <c r="AQ206" s="319"/>
      <c r="AR206" s="322"/>
      <c r="AS206" s="328"/>
      <c r="AT206" s="386"/>
      <c r="AU206" s="387"/>
      <c r="AV206" s="2"/>
      <c r="AW206" s="393"/>
      <c r="AX206" s="301"/>
      <c r="AY206" s="301"/>
      <c r="AZ206" s="301"/>
      <c r="BA206" s="189"/>
      <c r="BB206" s="2"/>
      <c r="BC206" s="2"/>
      <c r="BD206" s="2"/>
      <c r="BE206" s="2"/>
      <c r="BF206" s="2"/>
      <c r="BG206" s="2"/>
    </row>
    <row r="207" spans="2:59" ht="9.9499999999999993" customHeight="1">
      <c r="B207" s="368">
        <v>24</v>
      </c>
      <c r="C207" s="247">
        <f ca="1">OFFSET(DATA!$B$15,$B207-1,0)</f>
        <v>0</v>
      </c>
      <c r="D207" s="248"/>
      <c r="E207" s="249"/>
      <c r="F207" s="373">
        <f ca="1">OFFSET(DATA!$C$15,$B207-1,0)</f>
        <v>0</v>
      </c>
      <c r="G207" s="374"/>
      <c r="H207" s="645" t="str">
        <f ca="1">OFFSET(TMP!$H$1,($B207-1)*4,0)</f>
        <v xml:space="preserve">
</v>
      </c>
      <c r="I207" s="648" t="str">
        <f ca="1">OFFSET(TMP!$I$1,($B207-1)*4,0)</f>
        <v xml:space="preserve">
</v>
      </c>
      <c r="J207" s="238" t="str">
        <f ca="1">IF(OFFSET(DATA!$L$15,$B207-1,0)="","  年　月　日",OFFSET(DATA!$L$15,$B207-1,0))</f>
        <v xml:space="preserve">  年　月　日</v>
      </c>
      <c r="K207" s="239"/>
      <c r="L207" s="239"/>
      <c r="M207" s="239"/>
      <c r="N207" s="239"/>
      <c r="O207" s="240"/>
      <c r="P207" s="329" t="str">
        <f ca="1">IF(OFFSET(DATA!$N$15,$B207-1,0)="","  年　月　日",OFFSET(DATA!$N$15,$B207-1,0))</f>
        <v xml:space="preserve">  年　月　日</v>
      </c>
      <c r="Q207" s="330"/>
      <c r="R207" s="330"/>
      <c r="S207" s="330"/>
      <c r="T207" s="330"/>
      <c r="U207" s="331"/>
      <c r="V207" s="338" t="str">
        <f ca="1">BA207&amp;OFFSET(DATA!$R$15,$B207-1,0)</f>
        <v/>
      </c>
      <c r="W207" s="339"/>
      <c r="X207" s="339"/>
      <c r="Y207" s="339"/>
      <c r="Z207" s="339"/>
      <c r="AA207" s="339"/>
      <c r="AB207" s="339"/>
      <c r="AC207" s="344">
        <f ca="1">OFFSET(DATA!$S$15,$B207-1,0)</f>
        <v>0</v>
      </c>
      <c r="AD207" s="344"/>
      <c r="AE207" s="345"/>
      <c r="AF207" s="350" t="str">
        <f ca="1">IF(OFFSET(DATA!$Y$15,$B207-1,0)="","  年　月　日",OFFSET(DATA!$Y$15,$B207-1,0))</f>
        <v xml:space="preserve">  年　月　日</v>
      </c>
      <c r="AG207" s="351"/>
      <c r="AH207" s="351"/>
      <c r="AI207" s="351"/>
      <c r="AJ207" s="352"/>
      <c r="AK207" s="359" t="str">
        <f ca="1">IF(BLOOD=1,IF(LEN(AZ207)=8,LEFT(AZ207,2),LEFT(AZ207,1)),AZ207)</f>
        <v/>
      </c>
      <c r="AL207" s="362" t="str">
        <f ca="1">IF(OFFSET(DATA!$AC$15,$B207-1,0)="","  年　月　日",OFFSET(DATA!$AC$15,$B207-1,0))</f>
        <v xml:space="preserve">  年　月　日</v>
      </c>
      <c r="AM207" s="314" t="str">
        <f ca="1">INDIRECT("TMP!T" &amp; 2 + ($B207-1)*5)</f>
        <v xml:space="preserve">
</v>
      </c>
      <c r="AN207" s="315"/>
      <c r="AO207" s="315"/>
      <c r="AP207" s="315" t="str">
        <f ca="1">INDIRECT("TMP!U" &amp; 2 + ($B207-1)*5)</f>
        <v xml:space="preserve">
</v>
      </c>
      <c r="AQ207" s="315"/>
      <c r="AR207" s="320" t="str">
        <f ca="1">INDIRECT("TMP!V" &amp; 2 + ($B207-1)*5)</f>
        <v xml:space="preserve">
</v>
      </c>
      <c r="AS207" s="323" t="str">
        <f ca="1">IF(OFFSET(DATA!$AT$15,$B207-1,0)="","  年　月　日",OFFSET(DATA!$AT$15,$B207-1,0))</f>
        <v xml:space="preserve">  年　月　日</v>
      </c>
      <c r="AT207" s="413">
        <f ca="1">OFFSET(DATA!$BB$15,$B207-1,0)</f>
        <v>0</v>
      </c>
      <c r="AU207" s="414"/>
      <c r="AV207" s="2"/>
      <c r="AW207" s="392">
        <f ca="1">OFFSET(DATA!$AV$15,$B207-1,0)</f>
        <v>0</v>
      </c>
      <c r="AX207" s="299">
        <f ca="1">OFFSET(DATA!$AX$15,$B207-1,0)</f>
        <v>0</v>
      </c>
      <c r="AY207" s="299">
        <f ca="1">OFFSET(DATA!$AZ$15,$B207-1,0)</f>
        <v>0</v>
      </c>
      <c r="AZ207" s="299" t="str">
        <f ca="1">IF(OFFSET(DATA!$AB$15,$B207-1,0)="","",OFFSET(DATA!$AB$15,$B207-1,0))</f>
        <v/>
      </c>
      <c r="BA207" s="189" t="str">
        <f ca="1">IF(OR(YUBIN=2,OFFSET(DATA!$Q$15,$B207-1,0)=""),"","〒"&amp;OFFSET(DATA!$Q$15,$B207-1,0)&amp;CHAR(10))</f>
        <v/>
      </c>
      <c r="BB207" s="2"/>
      <c r="BC207" s="2"/>
      <c r="BD207" s="2"/>
      <c r="BE207" s="2"/>
      <c r="BF207" s="2"/>
      <c r="BG207" s="2"/>
    </row>
    <row r="208" spans="2:59" ht="9.9499999999999993" customHeight="1">
      <c r="B208" s="368"/>
      <c r="C208" s="250"/>
      <c r="D208" s="251"/>
      <c r="E208" s="252"/>
      <c r="F208" s="375"/>
      <c r="G208" s="376"/>
      <c r="H208" s="646"/>
      <c r="I208" s="649"/>
      <c r="J208" s="241"/>
      <c r="K208" s="242"/>
      <c r="L208" s="242"/>
      <c r="M208" s="242"/>
      <c r="N208" s="242"/>
      <c r="O208" s="243"/>
      <c r="P208" s="332"/>
      <c r="Q208" s="333"/>
      <c r="R208" s="333"/>
      <c r="S208" s="333"/>
      <c r="T208" s="333"/>
      <c r="U208" s="334"/>
      <c r="V208" s="340"/>
      <c r="W208" s="341"/>
      <c r="X208" s="341"/>
      <c r="Y208" s="341"/>
      <c r="Z208" s="341"/>
      <c r="AA208" s="341"/>
      <c r="AB208" s="341"/>
      <c r="AC208" s="346"/>
      <c r="AD208" s="346"/>
      <c r="AE208" s="347"/>
      <c r="AF208" s="353"/>
      <c r="AG208" s="354"/>
      <c r="AH208" s="354"/>
      <c r="AI208" s="354"/>
      <c r="AJ208" s="355"/>
      <c r="AK208" s="360"/>
      <c r="AL208" s="363"/>
      <c r="AM208" s="316"/>
      <c r="AN208" s="317"/>
      <c r="AO208" s="317"/>
      <c r="AP208" s="317"/>
      <c r="AQ208" s="317"/>
      <c r="AR208" s="321"/>
      <c r="AS208" s="324"/>
      <c r="AT208" s="384"/>
      <c r="AU208" s="385"/>
      <c r="AV208" s="2"/>
      <c r="AW208" s="393"/>
      <c r="AX208" s="301"/>
      <c r="AY208" s="301"/>
      <c r="AZ208" s="300"/>
      <c r="BA208" s="189"/>
      <c r="BB208" s="2"/>
      <c r="BC208" s="2"/>
      <c r="BD208" s="2"/>
      <c r="BE208" s="2"/>
      <c r="BF208" s="2"/>
      <c r="BG208" s="2"/>
    </row>
    <row r="209" spans="2:59" ht="9.9499999999999993" customHeight="1">
      <c r="B209" s="368"/>
      <c r="C209" s="253"/>
      <c r="D209" s="254"/>
      <c r="E209" s="255"/>
      <c r="F209" s="375"/>
      <c r="G209" s="376"/>
      <c r="H209" s="646"/>
      <c r="I209" s="649"/>
      <c r="J209" s="244"/>
      <c r="K209" s="245"/>
      <c r="L209" s="245"/>
      <c r="M209" s="245"/>
      <c r="N209" s="245"/>
      <c r="O209" s="246"/>
      <c r="P209" s="335"/>
      <c r="Q209" s="336"/>
      <c r="R209" s="336"/>
      <c r="S209" s="336"/>
      <c r="T209" s="336"/>
      <c r="U209" s="337"/>
      <c r="V209" s="342"/>
      <c r="W209" s="343"/>
      <c r="X209" s="343"/>
      <c r="Y209" s="343"/>
      <c r="Z209" s="343"/>
      <c r="AA209" s="343"/>
      <c r="AB209" s="343"/>
      <c r="AC209" s="348"/>
      <c r="AD209" s="348"/>
      <c r="AE209" s="349"/>
      <c r="AF209" s="356"/>
      <c r="AG209" s="357"/>
      <c r="AH209" s="357"/>
      <c r="AI209" s="357"/>
      <c r="AJ209" s="358"/>
      <c r="AK209" s="360"/>
      <c r="AL209" s="364"/>
      <c r="AM209" s="316"/>
      <c r="AN209" s="317"/>
      <c r="AO209" s="317"/>
      <c r="AP209" s="317"/>
      <c r="AQ209" s="317"/>
      <c r="AR209" s="321"/>
      <c r="AS209" s="325"/>
      <c r="AT209" s="415"/>
      <c r="AU209" s="416"/>
      <c r="AV209" s="75"/>
      <c r="AW209" s="502">
        <f t="shared" ref="AW209" ca="1" si="60">AW207</f>
        <v>0</v>
      </c>
      <c r="AX209" s="504" t="str">
        <f t="shared" ref="AX209" ca="1" si="61">IF(COUNTIF(AX207,"*受給者*"),"受給者",IF(COUNTIF(AX207,"*国民年金*"),"国民年金",IF(COUNTIF(AX207,"厚生年金"),"厚生年金","")))</f>
        <v/>
      </c>
      <c r="AY209" s="504">
        <f t="shared" ref="AY209" ca="1" si="62">AY207</f>
        <v>0</v>
      </c>
      <c r="AZ209" s="300"/>
      <c r="BA209" s="189"/>
      <c r="BB209" s="2"/>
      <c r="BC209" s="2"/>
      <c r="BD209" s="2"/>
      <c r="BE209" s="2"/>
      <c r="BF209" s="2"/>
      <c r="BG209" s="2"/>
    </row>
    <row r="210" spans="2:59" ht="9.9499999999999993" customHeight="1">
      <c r="B210" s="368"/>
      <c r="C210" s="231">
        <f ca="1">OFFSET(DATA!$A$15,$B207-1,0)</f>
        <v>0</v>
      </c>
      <c r="D210" s="232"/>
      <c r="E210" s="233"/>
      <c r="F210" s="375"/>
      <c r="G210" s="376"/>
      <c r="H210" s="646"/>
      <c r="I210" s="649"/>
      <c r="J210" s="37"/>
      <c r="K210" s="394">
        <f ca="1">OFFSET(DATA!$M$15,$B207-1,0)</f>
        <v>0</v>
      </c>
      <c r="L210" s="394"/>
      <c r="M210" s="397" t="s">
        <v>213</v>
      </c>
      <c r="N210" s="397"/>
      <c r="O210" s="38"/>
      <c r="P210" s="37"/>
      <c r="Q210" s="394">
        <f ca="1">OFFSET(DATA!$O$15,$B207-1,0)</f>
        <v>0</v>
      </c>
      <c r="R210" s="394"/>
      <c r="S210" s="397" t="s">
        <v>214</v>
      </c>
      <c r="T210" s="397"/>
      <c r="U210" s="38"/>
      <c r="V210" s="400" t="str">
        <f ca="1">BA210&amp;OFFSET(DATA!$U$15,$B207-1,0)</f>
        <v/>
      </c>
      <c r="W210" s="401"/>
      <c r="X210" s="401"/>
      <c r="Y210" s="401"/>
      <c r="Z210" s="401"/>
      <c r="AA210" s="401"/>
      <c r="AB210" s="401"/>
      <c r="AC210" s="404" t="str">
        <f ca="1">OFFSET(DATA!$V$15,$B207-1,0) &amp; CHAR(10) &amp; OFFSET(DATA!$W$15,$B207-1,0)</f>
        <v xml:space="preserve">
</v>
      </c>
      <c r="AD210" s="404"/>
      <c r="AE210" s="405"/>
      <c r="AF210" s="408">
        <f ca="1">OFFSET(DATA!$Z$15,$B207-1,0)</f>
        <v>0</v>
      </c>
      <c r="AG210" s="408"/>
      <c r="AH210" s="397" t="s">
        <v>215</v>
      </c>
      <c r="AI210" s="397">
        <f ca="1">OFFSET(DATA!$AA$15,$B207-1,0)</f>
        <v>0</v>
      </c>
      <c r="AJ210" s="410"/>
      <c r="AK210" s="360"/>
      <c r="AL210" s="365">
        <f ca="1">OFFSET(DATA!$AD$15,$B207-1,0)</f>
        <v>0</v>
      </c>
      <c r="AM210" s="316"/>
      <c r="AN210" s="317"/>
      <c r="AO210" s="317"/>
      <c r="AP210" s="317"/>
      <c r="AQ210" s="317"/>
      <c r="AR210" s="321"/>
      <c r="AS210" s="326" t="str">
        <f ca="1">IF(OFFSET(DATA!$AU$15,$B207-1,0)="","  年　月　日",OFFSET(DATA!$AU$15,$B207-1,0))</f>
        <v xml:space="preserve">  年　月　日</v>
      </c>
      <c r="AT210" s="382">
        <f ca="1">OFFSET(DATA!$BC$15,$B207-1,0)</f>
        <v>0</v>
      </c>
      <c r="AU210" s="383"/>
      <c r="AV210" s="2"/>
      <c r="AW210" s="503"/>
      <c r="AX210" s="505"/>
      <c r="AY210" s="505"/>
      <c r="AZ210" s="300"/>
      <c r="BA210" s="189" t="str">
        <f ca="1">IF(OR(YUBIN=2,OFFSET(DATA!$T$15,$B207-1,0)=""),"","〒"&amp;OFFSET(DATA!$T$15,$B207-1,0)&amp;CHAR(10))</f>
        <v/>
      </c>
      <c r="BB210" s="2"/>
      <c r="BC210" s="2"/>
      <c r="BD210" s="2"/>
      <c r="BE210" s="2"/>
      <c r="BF210" s="2"/>
      <c r="BG210" s="2"/>
    </row>
    <row r="211" spans="2:59" ht="9.9499999999999993" customHeight="1">
      <c r="B211" s="368"/>
      <c r="C211" s="202"/>
      <c r="D211" s="208"/>
      <c r="E211" s="203"/>
      <c r="F211" s="375"/>
      <c r="G211" s="376"/>
      <c r="H211" s="646"/>
      <c r="I211" s="649"/>
      <c r="J211" s="71"/>
      <c r="K211" s="395"/>
      <c r="L211" s="395"/>
      <c r="M211" s="398"/>
      <c r="N211" s="398"/>
      <c r="O211" s="102"/>
      <c r="P211" s="71"/>
      <c r="Q211" s="395"/>
      <c r="R211" s="395"/>
      <c r="S211" s="398"/>
      <c r="T211" s="398"/>
      <c r="U211" s="102"/>
      <c r="V211" s="340"/>
      <c r="W211" s="341"/>
      <c r="X211" s="341"/>
      <c r="Y211" s="341"/>
      <c r="Z211" s="341"/>
      <c r="AA211" s="341"/>
      <c r="AB211" s="341"/>
      <c r="AC211" s="341"/>
      <c r="AD211" s="341"/>
      <c r="AE211" s="406"/>
      <c r="AF211" s="394"/>
      <c r="AG211" s="394"/>
      <c r="AH211" s="398"/>
      <c r="AI211" s="398"/>
      <c r="AJ211" s="411"/>
      <c r="AK211" s="360"/>
      <c r="AL211" s="366"/>
      <c r="AM211" s="316"/>
      <c r="AN211" s="317"/>
      <c r="AO211" s="317"/>
      <c r="AP211" s="317"/>
      <c r="AQ211" s="317"/>
      <c r="AR211" s="321"/>
      <c r="AS211" s="327"/>
      <c r="AT211" s="384"/>
      <c r="AU211" s="385"/>
      <c r="AV211" s="2"/>
      <c r="AW211" s="392"/>
      <c r="AX211" s="299"/>
      <c r="AY211" s="299">
        <f ca="1">OFFSET(DATA!$BA$15,$B207-1,0)</f>
        <v>0</v>
      </c>
      <c r="AZ211" s="300"/>
      <c r="BA211" s="189"/>
      <c r="BB211" s="2"/>
      <c r="BC211" s="2"/>
      <c r="BD211" s="2"/>
      <c r="BE211" s="2"/>
      <c r="BF211" s="2"/>
      <c r="BG211" s="2"/>
    </row>
    <row r="212" spans="2:59" ht="9.9499999999999993" customHeight="1">
      <c r="B212" s="368"/>
      <c r="C212" s="204"/>
      <c r="D212" s="234"/>
      <c r="E212" s="205"/>
      <c r="F212" s="377"/>
      <c r="G212" s="378"/>
      <c r="H212" s="647"/>
      <c r="I212" s="650"/>
      <c r="J212" s="39"/>
      <c r="K212" s="396"/>
      <c r="L212" s="396"/>
      <c r="M212" s="399"/>
      <c r="N212" s="399"/>
      <c r="O212" s="40"/>
      <c r="P212" s="39"/>
      <c r="Q212" s="396"/>
      <c r="R212" s="396"/>
      <c r="S212" s="399"/>
      <c r="T212" s="399"/>
      <c r="U212" s="40"/>
      <c r="V212" s="402"/>
      <c r="W212" s="403"/>
      <c r="X212" s="403"/>
      <c r="Y212" s="403"/>
      <c r="Z212" s="403"/>
      <c r="AA212" s="403"/>
      <c r="AB212" s="403"/>
      <c r="AC212" s="403"/>
      <c r="AD212" s="403"/>
      <c r="AE212" s="407"/>
      <c r="AF212" s="409"/>
      <c r="AG212" s="409"/>
      <c r="AH212" s="399"/>
      <c r="AI212" s="399"/>
      <c r="AJ212" s="412"/>
      <c r="AK212" s="361"/>
      <c r="AL212" s="367"/>
      <c r="AM212" s="318"/>
      <c r="AN212" s="319"/>
      <c r="AO212" s="319"/>
      <c r="AP212" s="319"/>
      <c r="AQ212" s="319"/>
      <c r="AR212" s="322"/>
      <c r="AS212" s="328"/>
      <c r="AT212" s="386"/>
      <c r="AU212" s="387"/>
      <c r="AV212" s="2"/>
      <c r="AW212" s="393"/>
      <c r="AX212" s="301"/>
      <c r="AY212" s="301"/>
      <c r="AZ212" s="301"/>
      <c r="BA212" s="189"/>
      <c r="BB212" s="2"/>
      <c r="BC212" s="2"/>
      <c r="BD212" s="2"/>
      <c r="BE212" s="2"/>
      <c r="BF212" s="2"/>
      <c r="BG212" s="2"/>
    </row>
    <row r="213" spans="2:59" ht="9.9499999999999993" customHeight="1">
      <c r="B213" s="368">
        <v>25</v>
      </c>
      <c r="C213" s="247">
        <f ca="1">OFFSET(DATA!$B$15,$B213-1,0)</f>
        <v>0</v>
      </c>
      <c r="D213" s="248"/>
      <c r="E213" s="249"/>
      <c r="F213" s="373">
        <f ca="1">OFFSET(DATA!$C$15,$B213-1,0)</f>
        <v>0</v>
      </c>
      <c r="G213" s="374"/>
      <c r="H213" s="645" t="str">
        <f ca="1">OFFSET(TMP!$H$1,($B213-1)*4,0)</f>
        <v xml:space="preserve">
</v>
      </c>
      <c r="I213" s="648" t="str">
        <f ca="1">OFFSET(TMP!$I$1,($B213-1)*4,0)</f>
        <v xml:space="preserve">
</v>
      </c>
      <c r="J213" s="238" t="str">
        <f ca="1">IF(OFFSET(DATA!$L$15,$B213-1,0)="","  年　月　日",OFFSET(DATA!$L$15,$B213-1,0))</f>
        <v xml:space="preserve">  年　月　日</v>
      </c>
      <c r="K213" s="239"/>
      <c r="L213" s="239"/>
      <c r="M213" s="239"/>
      <c r="N213" s="239"/>
      <c r="O213" s="240"/>
      <c r="P213" s="329" t="str">
        <f ca="1">IF(OFFSET(DATA!$N$15,$B213-1,0)="","  年　月　日",OFFSET(DATA!$N$15,$B213-1,0))</f>
        <v xml:space="preserve">  年　月　日</v>
      </c>
      <c r="Q213" s="330"/>
      <c r="R213" s="330"/>
      <c r="S213" s="330"/>
      <c r="T213" s="330"/>
      <c r="U213" s="331"/>
      <c r="V213" s="338" t="str">
        <f ca="1">BA213&amp;OFFSET(DATA!$R$15,$B213-1,0)</f>
        <v/>
      </c>
      <c r="W213" s="339"/>
      <c r="X213" s="339"/>
      <c r="Y213" s="339"/>
      <c r="Z213" s="339"/>
      <c r="AA213" s="339"/>
      <c r="AB213" s="339"/>
      <c r="AC213" s="344">
        <f ca="1">OFFSET(DATA!$S$15,$B213-1,0)</f>
        <v>0</v>
      </c>
      <c r="AD213" s="344"/>
      <c r="AE213" s="345"/>
      <c r="AF213" s="350" t="str">
        <f ca="1">IF(OFFSET(DATA!$Y$15,$B213-1,0)="","  年　月　日",OFFSET(DATA!$Y$15,$B213-1,0))</f>
        <v xml:space="preserve">  年　月　日</v>
      </c>
      <c r="AG213" s="351"/>
      <c r="AH213" s="351"/>
      <c r="AI213" s="351"/>
      <c r="AJ213" s="352"/>
      <c r="AK213" s="359" t="str">
        <f ca="1">IF(BLOOD=1,IF(LEN(AZ213)=8,LEFT(AZ213,2),LEFT(AZ213,1)),AZ213)</f>
        <v/>
      </c>
      <c r="AL213" s="362" t="str">
        <f ca="1">IF(OFFSET(DATA!$AC$15,$B213-1,0)="","  年　月　日",OFFSET(DATA!$AC$15,$B213-1,0))</f>
        <v xml:space="preserve">  年　月　日</v>
      </c>
      <c r="AM213" s="314" t="str">
        <f ca="1">INDIRECT("TMP!T" &amp; 2 + ($B213-1)*5)</f>
        <v xml:space="preserve">
</v>
      </c>
      <c r="AN213" s="315"/>
      <c r="AO213" s="315"/>
      <c r="AP213" s="315" t="str">
        <f ca="1">INDIRECT("TMP!U" &amp; 2 + ($B213-1)*5)</f>
        <v xml:space="preserve">
</v>
      </c>
      <c r="AQ213" s="315"/>
      <c r="AR213" s="320" t="str">
        <f ca="1">INDIRECT("TMP!V" &amp; 2 + ($B213-1)*5)</f>
        <v xml:space="preserve">
</v>
      </c>
      <c r="AS213" s="323" t="str">
        <f ca="1">IF(OFFSET(DATA!$AT$15,$B213-1,0)="","  年　月　日",OFFSET(DATA!$AT$15,$B213-1,0))</f>
        <v xml:space="preserve">  年　月　日</v>
      </c>
      <c r="AT213" s="413">
        <f ca="1">OFFSET(DATA!$BB$15,$B213-1,0)</f>
        <v>0</v>
      </c>
      <c r="AU213" s="414"/>
      <c r="AV213" s="2"/>
      <c r="AW213" s="392">
        <f ca="1">OFFSET(DATA!$AV$15,$B213-1,0)</f>
        <v>0</v>
      </c>
      <c r="AX213" s="299">
        <f ca="1">OFFSET(DATA!$AX$15,$B213-1,0)</f>
        <v>0</v>
      </c>
      <c r="AY213" s="299">
        <f ca="1">OFFSET(DATA!$AZ$15,$B213-1,0)</f>
        <v>0</v>
      </c>
      <c r="AZ213" s="299" t="str">
        <f ca="1">IF(OFFSET(DATA!$AB$15,$B213-1,0)="","",OFFSET(DATA!$AB$15,$B213-1,0))</f>
        <v/>
      </c>
      <c r="BA213" s="189" t="str">
        <f ca="1">IF(OR(YUBIN=2,OFFSET(DATA!$Q$15,$B213-1,0)=""),"","〒"&amp;OFFSET(DATA!$Q$15,$B213-1,0)&amp;CHAR(10))</f>
        <v/>
      </c>
      <c r="BB213" s="2"/>
      <c r="BC213" s="2"/>
      <c r="BD213" s="2"/>
      <c r="BE213" s="2"/>
      <c r="BF213" s="2"/>
      <c r="BG213" s="2"/>
    </row>
    <row r="214" spans="2:59" ht="9.9499999999999993" customHeight="1">
      <c r="B214" s="368"/>
      <c r="C214" s="250"/>
      <c r="D214" s="251"/>
      <c r="E214" s="252"/>
      <c r="F214" s="375"/>
      <c r="G214" s="376"/>
      <c r="H214" s="646"/>
      <c r="I214" s="649"/>
      <c r="J214" s="241"/>
      <c r="K214" s="242"/>
      <c r="L214" s="242"/>
      <c r="M214" s="242"/>
      <c r="N214" s="242"/>
      <c r="O214" s="243"/>
      <c r="P214" s="332"/>
      <c r="Q214" s="333"/>
      <c r="R214" s="333"/>
      <c r="S214" s="333"/>
      <c r="T214" s="333"/>
      <c r="U214" s="334"/>
      <c r="V214" s="340"/>
      <c r="W214" s="341"/>
      <c r="X214" s="341"/>
      <c r="Y214" s="341"/>
      <c r="Z214" s="341"/>
      <c r="AA214" s="341"/>
      <c r="AB214" s="341"/>
      <c r="AC214" s="346"/>
      <c r="AD214" s="346"/>
      <c r="AE214" s="347"/>
      <c r="AF214" s="353"/>
      <c r="AG214" s="354"/>
      <c r="AH214" s="354"/>
      <c r="AI214" s="354"/>
      <c r="AJ214" s="355"/>
      <c r="AK214" s="360"/>
      <c r="AL214" s="363"/>
      <c r="AM214" s="316"/>
      <c r="AN214" s="317"/>
      <c r="AO214" s="317"/>
      <c r="AP214" s="317"/>
      <c r="AQ214" s="317"/>
      <c r="AR214" s="321"/>
      <c r="AS214" s="324"/>
      <c r="AT214" s="384"/>
      <c r="AU214" s="385"/>
      <c r="AV214" s="2"/>
      <c r="AW214" s="393"/>
      <c r="AX214" s="301"/>
      <c r="AY214" s="301"/>
      <c r="AZ214" s="300"/>
      <c r="BA214" s="189"/>
      <c r="BB214" s="2"/>
      <c r="BC214" s="2"/>
      <c r="BD214" s="2"/>
      <c r="BE214" s="2"/>
      <c r="BF214" s="2"/>
      <c r="BG214" s="2"/>
    </row>
    <row r="215" spans="2:59" ht="9.9499999999999993" customHeight="1">
      <c r="B215" s="368"/>
      <c r="C215" s="253"/>
      <c r="D215" s="254"/>
      <c r="E215" s="255"/>
      <c r="F215" s="375"/>
      <c r="G215" s="376"/>
      <c r="H215" s="646"/>
      <c r="I215" s="649"/>
      <c r="J215" s="244"/>
      <c r="K215" s="245"/>
      <c r="L215" s="245"/>
      <c r="M215" s="245"/>
      <c r="N215" s="245"/>
      <c r="O215" s="246"/>
      <c r="P215" s="335"/>
      <c r="Q215" s="336"/>
      <c r="R215" s="336"/>
      <c r="S215" s="336"/>
      <c r="T215" s="336"/>
      <c r="U215" s="337"/>
      <c r="V215" s="342"/>
      <c r="W215" s="343"/>
      <c r="X215" s="343"/>
      <c r="Y215" s="343"/>
      <c r="Z215" s="343"/>
      <c r="AA215" s="343"/>
      <c r="AB215" s="343"/>
      <c r="AC215" s="348"/>
      <c r="AD215" s="348"/>
      <c r="AE215" s="349"/>
      <c r="AF215" s="356"/>
      <c r="AG215" s="357"/>
      <c r="AH215" s="357"/>
      <c r="AI215" s="357"/>
      <c r="AJ215" s="358"/>
      <c r="AK215" s="360"/>
      <c r="AL215" s="364"/>
      <c r="AM215" s="316"/>
      <c r="AN215" s="317"/>
      <c r="AO215" s="317"/>
      <c r="AP215" s="317"/>
      <c r="AQ215" s="317"/>
      <c r="AR215" s="321"/>
      <c r="AS215" s="325"/>
      <c r="AT215" s="415"/>
      <c r="AU215" s="416"/>
      <c r="AV215" s="75"/>
      <c r="AW215" s="502">
        <f t="shared" ref="AW215" ca="1" si="63">AW213</f>
        <v>0</v>
      </c>
      <c r="AX215" s="504" t="str">
        <f t="shared" ref="AX215" ca="1" si="64">IF(COUNTIF(AX213,"*受給者*"),"受給者",IF(COUNTIF(AX213,"*国民年金*"),"国民年金",IF(COUNTIF(AX213,"厚生年金"),"厚生年金","")))</f>
        <v/>
      </c>
      <c r="AY215" s="504">
        <f t="shared" ref="AY215" ca="1" si="65">AY213</f>
        <v>0</v>
      </c>
      <c r="AZ215" s="300"/>
      <c r="BA215" s="189"/>
      <c r="BB215" s="2"/>
      <c r="BC215" s="2"/>
      <c r="BD215" s="2"/>
      <c r="BE215" s="2"/>
      <c r="BF215" s="2"/>
      <c r="BG215" s="2"/>
    </row>
    <row r="216" spans="2:59" ht="9.9499999999999993" customHeight="1">
      <c r="B216" s="368"/>
      <c r="C216" s="231">
        <f ca="1">OFFSET(DATA!$A$15,$B213-1,0)</f>
        <v>0</v>
      </c>
      <c r="D216" s="232"/>
      <c r="E216" s="233"/>
      <c r="F216" s="375"/>
      <c r="G216" s="376"/>
      <c r="H216" s="646"/>
      <c r="I216" s="649"/>
      <c r="J216" s="37"/>
      <c r="K216" s="394">
        <f ca="1">OFFSET(DATA!$M$15,$B213-1,0)</f>
        <v>0</v>
      </c>
      <c r="L216" s="394"/>
      <c r="M216" s="397" t="s">
        <v>213</v>
      </c>
      <c r="N216" s="397"/>
      <c r="O216" s="38"/>
      <c r="P216" s="37"/>
      <c r="Q216" s="394">
        <f ca="1">OFFSET(DATA!$O$15,$B213-1,0)</f>
        <v>0</v>
      </c>
      <c r="R216" s="394"/>
      <c r="S216" s="397" t="s">
        <v>214</v>
      </c>
      <c r="T216" s="397"/>
      <c r="U216" s="38"/>
      <c r="V216" s="400" t="str">
        <f ca="1">BA216&amp;OFFSET(DATA!$U$15,$B213-1,0)</f>
        <v/>
      </c>
      <c r="W216" s="401"/>
      <c r="X216" s="401"/>
      <c r="Y216" s="401"/>
      <c r="Z216" s="401"/>
      <c r="AA216" s="401"/>
      <c r="AB216" s="401"/>
      <c r="AC216" s="404" t="str">
        <f ca="1">OFFSET(DATA!$V$15,$B213-1,0) &amp; CHAR(10) &amp; OFFSET(DATA!$W$15,$B213-1,0)</f>
        <v xml:space="preserve">
</v>
      </c>
      <c r="AD216" s="404"/>
      <c r="AE216" s="405"/>
      <c r="AF216" s="408">
        <f ca="1">OFFSET(DATA!$Z$15,$B213-1,0)</f>
        <v>0</v>
      </c>
      <c r="AG216" s="408"/>
      <c r="AH216" s="397" t="s">
        <v>215</v>
      </c>
      <c r="AI216" s="397">
        <f ca="1">OFFSET(DATA!$AA$15,$B213-1,0)</f>
        <v>0</v>
      </c>
      <c r="AJ216" s="410"/>
      <c r="AK216" s="360"/>
      <c r="AL216" s="365">
        <f ca="1">OFFSET(DATA!$AD$15,$B213-1,0)</f>
        <v>0</v>
      </c>
      <c r="AM216" s="316"/>
      <c r="AN216" s="317"/>
      <c r="AO216" s="317"/>
      <c r="AP216" s="317"/>
      <c r="AQ216" s="317"/>
      <c r="AR216" s="321"/>
      <c r="AS216" s="326" t="str">
        <f ca="1">IF(OFFSET(DATA!$AU$15,$B213-1,0)="","  年　月　日",OFFSET(DATA!$AU$15,$B213-1,0))</f>
        <v xml:space="preserve">  年　月　日</v>
      </c>
      <c r="AT216" s="382">
        <f ca="1">OFFSET(DATA!$BC$15,$B213-1,0)</f>
        <v>0</v>
      </c>
      <c r="AU216" s="383"/>
      <c r="AV216" s="2"/>
      <c r="AW216" s="503"/>
      <c r="AX216" s="505"/>
      <c r="AY216" s="505"/>
      <c r="AZ216" s="300"/>
      <c r="BA216" s="189" t="str">
        <f ca="1">IF(OR(YUBIN=2,OFFSET(DATA!$T$15,$B213-1,0)=""),"","〒"&amp;OFFSET(DATA!$T$15,$B213-1,0)&amp;CHAR(10))</f>
        <v/>
      </c>
      <c r="BB216" s="2"/>
      <c r="BC216" s="2"/>
      <c r="BD216" s="2"/>
      <c r="BE216" s="2"/>
      <c r="BF216" s="2"/>
      <c r="BG216" s="2"/>
    </row>
    <row r="217" spans="2:59" ht="9.9499999999999993" customHeight="1">
      <c r="B217" s="368"/>
      <c r="C217" s="202"/>
      <c r="D217" s="208"/>
      <c r="E217" s="203"/>
      <c r="F217" s="375"/>
      <c r="G217" s="376"/>
      <c r="H217" s="646"/>
      <c r="I217" s="649"/>
      <c r="J217" s="71"/>
      <c r="K217" s="395"/>
      <c r="L217" s="395"/>
      <c r="M217" s="398"/>
      <c r="N217" s="398"/>
      <c r="O217" s="102"/>
      <c r="P217" s="71"/>
      <c r="Q217" s="395"/>
      <c r="R217" s="395"/>
      <c r="S217" s="398"/>
      <c r="T217" s="398"/>
      <c r="U217" s="102"/>
      <c r="V217" s="340"/>
      <c r="W217" s="341"/>
      <c r="X217" s="341"/>
      <c r="Y217" s="341"/>
      <c r="Z217" s="341"/>
      <c r="AA217" s="341"/>
      <c r="AB217" s="341"/>
      <c r="AC217" s="341"/>
      <c r="AD217" s="341"/>
      <c r="AE217" s="406"/>
      <c r="AF217" s="394"/>
      <c r="AG217" s="394"/>
      <c r="AH217" s="398"/>
      <c r="AI217" s="398"/>
      <c r="AJ217" s="411"/>
      <c r="AK217" s="360"/>
      <c r="AL217" s="366"/>
      <c r="AM217" s="316"/>
      <c r="AN217" s="317"/>
      <c r="AO217" s="317"/>
      <c r="AP217" s="317"/>
      <c r="AQ217" s="317"/>
      <c r="AR217" s="321"/>
      <c r="AS217" s="327"/>
      <c r="AT217" s="384"/>
      <c r="AU217" s="385"/>
      <c r="AV217" s="2"/>
      <c r="AW217" s="392"/>
      <c r="AX217" s="299"/>
      <c r="AY217" s="299">
        <f ca="1">OFFSET(DATA!$BA$15,$B213-1,0)</f>
        <v>0</v>
      </c>
      <c r="AZ217" s="300"/>
      <c r="BA217" s="189"/>
      <c r="BB217" s="2"/>
      <c r="BC217" s="2"/>
      <c r="BD217" s="2"/>
      <c r="BE217" s="2"/>
      <c r="BF217" s="2"/>
      <c r="BG217" s="2"/>
    </row>
    <row r="218" spans="2:59" ht="9.9499999999999993" customHeight="1">
      <c r="B218" s="368"/>
      <c r="C218" s="204"/>
      <c r="D218" s="234"/>
      <c r="E218" s="205"/>
      <c r="F218" s="377"/>
      <c r="G218" s="378"/>
      <c r="H218" s="647"/>
      <c r="I218" s="650"/>
      <c r="J218" s="39"/>
      <c r="K218" s="396"/>
      <c r="L218" s="396"/>
      <c r="M218" s="399"/>
      <c r="N218" s="399"/>
      <c r="O218" s="40"/>
      <c r="P218" s="39"/>
      <c r="Q218" s="396"/>
      <c r="R218" s="396"/>
      <c r="S218" s="399"/>
      <c r="T218" s="399"/>
      <c r="U218" s="40"/>
      <c r="V218" s="402"/>
      <c r="W218" s="403"/>
      <c r="X218" s="403"/>
      <c r="Y218" s="403"/>
      <c r="Z218" s="403"/>
      <c r="AA218" s="403"/>
      <c r="AB218" s="403"/>
      <c r="AC218" s="403"/>
      <c r="AD218" s="403"/>
      <c r="AE218" s="407"/>
      <c r="AF218" s="409"/>
      <c r="AG218" s="409"/>
      <c r="AH218" s="399"/>
      <c r="AI218" s="399"/>
      <c r="AJ218" s="412"/>
      <c r="AK218" s="361"/>
      <c r="AL218" s="367"/>
      <c r="AM218" s="318"/>
      <c r="AN218" s="319"/>
      <c r="AO218" s="319"/>
      <c r="AP218" s="319"/>
      <c r="AQ218" s="319"/>
      <c r="AR218" s="322"/>
      <c r="AS218" s="328"/>
      <c r="AT218" s="386"/>
      <c r="AU218" s="387"/>
      <c r="AV218" s="2"/>
      <c r="AW218" s="393"/>
      <c r="AX218" s="301"/>
      <c r="AY218" s="301"/>
      <c r="AZ218" s="301"/>
      <c r="BA218" s="189"/>
      <c r="BB218" s="2"/>
      <c r="BC218" s="2"/>
      <c r="BD218" s="2"/>
      <c r="BE218" s="2"/>
      <c r="BF218" s="2"/>
      <c r="BG218" s="2"/>
    </row>
    <row r="219" spans="2:59" ht="9.9499999999999993" customHeight="1">
      <c r="B219" s="368">
        <v>26</v>
      </c>
      <c r="C219" s="247">
        <f ca="1">OFFSET(DATA!$B$15,$B219-1,0)</f>
        <v>0</v>
      </c>
      <c r="D219" s="248"/>
      <c r="E219" s="249"/>
      <c r="F219" s="373">
        <f ca="1">OFFSET(DATA!$C$15,$B219-1,0)</f>
        <v>0</v>
      </c>
      <c r="G219" s="374"/>
      <c r="H219" s="645" t="str">
        <f ca="1">OFFSET(TMP!$H$1,($B219-1)*4,0)</f>
        <v xml:space="preserve">
</v>
      </c>
      <c r="I219" s="648" t="str">
        <f ca="1">OFFSET(TMP!$I$1,($B219-1)*4,0)</f>
        <v xml:space="preserve">
</v>
      </c>
      <c r="J219" s="238" t="str">
        <f ca="1">IF(OFFSET(DATA!$L$15,$B219-1,0)="","  年　月　日",OFFSET(DATA!$L$15,$B219-1,0))</f>
        <v xml:space="preserve">  年　月　日</v>
      </c>
      <c r="K219" s="239"/>
      <c r="L219" s="239"/>
      <c r="M219" s="239"/>
      <c r="N219" s="239"/>
      <c r="O219" s="240"/>
      <c r="P219" s="329" t="str">
        <f ca="1">IF(OFFSET(DATA!$N$15,$B219-1,0)="","  年　月　日",OFFSET(DATA!$N$15,$B219-1,0))</f>
        <v xml:space="preserve">  年　月　日</v>
      </c>
      <c r="Q219" s="330"/>
      <c r="R219" s="330"/>
      <c r="S219" s="330"/>
      <c r="T219" s="330"/>
      <c r="U219" s="331"/>
      <c r="V219" s="338" t="str">
        <f ca="1">BA219&amp;OFFSET(DATA!$R$15,$B219-1,0)</f>
        <v/>
      </c>
      <c r="W219" s="339"/>
      <c r="X219" s="339"/>
      <c r="Y219" s="339"/>
      <c r="Z219" s="339"/>
      <c r="AA219" s="339"/>
      <c r="AB219" s="339"/>
      <c r="AC219" s="344">
        <f ca="1">OFFSET(DATA!$S$15,$B219-1,0)</f>
        <v>0</v>
      </c>
      <c r="AD219" s="344"/>
      <c r="AE219" s="345"/>
      <c r="AF219" s="350" t="str">
        <f ca="1">IF(OFFSET(DATA!$Y$15,$B219-1,0)="","  年　月　日",OFFSET(DATA!$Y$15,$B219-1,0))</f>
        <v xml:space="preserve">  年　月　日</v>
      </c>
      <c r="AG219" s="351"/>
      <c r="AH219" s="351"/>
      <c r="AI219" s="351"/>
      <c r="AJ219" s="352"/>
      <c r="AK219" s="359" t="str">
        <f ca="1">IF(BLOOD=1,IF(LEN(AZ219)=8,LEFT(AZ219,2),LEFT(AZ219,1)),AZ219)</f>
        <v/>
      </c>
      <c r="AL219" s="362" t="str">
        <f ca="1">IF(OFFSET(DATA!$AC$15,$B219-1,0)="","  年　月　日",OFFSET(DATA!$AC$15,$B219-1,0))</f>
        <v xml:space="preserve">  年　月　日</v>
      </c>
      <c r="AM219" s="314" t="str">
        <f ca="1">INDIRECT("TMP!T" &amp; 2 + ($B219-1)*5)</f>
        <v xml:space="preserve">
</v>
      </c>
      <c r="AN219" s="315"/>
      <c r="AO219" s="315"/>
      <c r="AP219" s="315" t="str">
        <f ca="1">INDIRECT("TMP!U" &amp; 2 + ($B219-1)*5)</f>
        <v xml:space="preserve">
</v>
      </c>
      <c r="AQ219" s="315"/>
      <c r="AR219" s="320" t="str">
        <f ca="1">INDIRECT("TMP!V" &amp; 2 + ($B219-1)*5)</f>
        <v xml:space="preserve">
</v>
      </c>
      <c r="AS219" s="323" t="str">
        <f ca="1">IF(OFFSET(DATA!$AT$15,$B219-1,0)="","  年　月　日",OFFSET(DATA!$AT$15,$B219-1,0))</f>
        <v xml:space="preserve">  年　月　日</v>
      </c>
      <c r="AT219" s="413">
        <f ca="1">OFFSET(DATA!$BB$15,$B219-1,0)</f>
        <v>0</v>
      </c>
      <c r="AU219" s="414"/>
      <c r="AV219" s="2"/>
      <c r="AW219" s="392">
        <f ca="1">OFFSET(DATA!$AV$15,$B219-1,0)</f>
        <v>0</v>
      </c>
      <c r="AX219" s="299">
        <f ca="1">OFFSET(DATA!$AX$15,$B219-1,0)</f>
        <v>0</v>
      </c>
      <c r="AY219" s="299">
        <f ca="1">OFFSET(DATA!$AZ$15,$B219-1,0)</f>
        <v>0</v>
      </c>
      <c r="AZ219" s="299" t="str">
        <f ca="1">IF(OFFSET(DATA!$AB$15,$B219-1,0)="","",OFFSET(DATA!$AB$15,$B219-1,0))</f>
        <v/>
      </c>
      <c r="BA219" s="189" t="str">
        <f ca="1">IF(OR(YUBIN=2,OFFSET(DATA!$Q$15,$B219-1,0)=""),"","〒"&amp;OFFSET(DATA!$Q$15,$B219-1,0)&amp;CHAR(10))</f>
        <v/>
      </c>
      <c r="BB219" s="2"/>
      <c r="BC219" s="2"/>
      <c r="BD219" s="2"/>
      <c r="BE219" s="2"/>
      <c r="BF219" s="2"/>
      <c r="BG219" s="2"/>
    </row>
    <row r="220" spans="2:59" ht="9.9499999999999993" customHeight="1">
      <c r="B220" s="368"/>
      <c r="C220" s="250"/>
      <c r="D220" s="251"/>
      <c r="E220" s="252"/>
      <c r="F220" s="375"/>
      <c r="G220" s="376"/>
      <c r="H220" s="646"/>
      <c r="I220" s="649"/>
      <c r="J220" s="241"/>
      <c r="K220" s="242"/>
      <c r="L220" s="242"/>
      <c r="M220" s="242"/>
      <c r="N220" s="242"/>
      <c r="O220" s="243"/>
      <c r="P220" s="332"/>
      <c r="Q220" s="333"/>
      <c r="R220" s="333"/>
      <c r="S220" s="333"/>
      <c r="T220" s="333"/>
      <c r="U220" s="334"/>
      <c r="V220" s="340"/>
      <c r="W220" s="341"/>
      <c r="X220" s="341"/>
      <c r="Y220" s="341"/>
      <c r="Z220" s="341"/>
      <c r="AA220" s="341"/>
      <c r="AB220" s="341"/>
      <c r="AC220" s="346"/>
      <c r="AD220" s="346"/>
      <c r="AE220" s="347"/>
      <c r="AF220" s="353"/>
      <c r="AG220" s="354"/>
      <c r="AH220" s="354"/>
      <c r="AI220" s="354"/>
      <c r="AJ220" s="355"/>
      <c r="AK220" s="360"/>
      <c r="AL220" s="363"/>
      <c r="AM220" s="316"/>
      <c r="AN220" s="317"/>
      <c r="AO220" s="317"/>
      <c r="AP220" s="317"/>
      <c r="AQ220" s="317"/>
      <c r="AR220" s="321"/>
      <c r="AS220" s="324"/>
      <c r="AT220" s="384"/>
      <c r="AU220" s="385"/>
      <c r="AV220" s="2"/>
      <c r="AW220" s="393"/>
      <c r="AX220" s="301"/>
      <c r="AY220" s="301"/>
      <c r="AZ220" s="300"/>
      <c r="BA220" s="189"/>
      <c r="BB220" s="2"/>
      <c r="BC220" s="2"/>
      <c r="BD220" s="2"/>
      <c r="BE220" s="2"/>
      <c r="BF220" s="2"/>
      <c r="BG220" s="2"/>
    </row>
    <row r="221" spans="2:59" ht="9.9499999999999993" customHeight="1">
      <c r="B221" s="368"/>
      <c r="C221" s="253"/>
      <c r="D221" s="254"/>
      <c r="E221" s="255"/>
      <c r="F221" s="375"/>
      <c r="G221" s="376"/>
      <c r="H221" s="646"/>
      <c r="I221" s="649"/>
      <c r="J221" s="244"/>
      <c r="K221" s="245"/>
      <c r="L221" s="245"/>
      <c r="M221" s="245"/>
      <c r="N221" s="245"/>
      <c r="O221" s="246"/>
      <c r="P221" s="335"/>
      <c r="Q221" s="336"/>
      <c r="R221" s="336"/>
      <c r="S221" s="336"/>
      <c r="T221" s="336"/>
      <c r="U221" s="337"/>
      <c r="V221" s="342"/>
      <c r="W221" s="343"/>
      <c r="X221" s="343"/>
      <c r="Y221" s="343"/>
      <c r="Z221" s="343"/>
      <c r="AA221" s="343"/>
      <c r="AB221" s="343"/>
      <c r="AC221" s="348"/>
      <c r="AD221" s="348"/>
      <c r="AE221" s="349"/>
      <c r="AF221" s="356"/>
      <c r="AG221" s="357"/>
      <c r="AH221" s="357"/>
      <c r="AI221" s="357"/>
      <c r="AJ221" s="358"/>
      <c r="AK221" s="360"/>
      <c r="AL221" s="364"/>
      <c r="AM221" s="316"/>
      <c r="AN221" s="317"/>
      <c r="AO221" s="317"/>
      <c r="AP221" s="317"/>
      <c r="AQ221" s="317"/>
      <c r="AR221" s="321"/>
      <c r="AS221" s="325"/>
      <c r="AT221" s="415"/>
      <c r="AU221" s="416"/>
      <c r="AV221" s="75"/>
      <c r="AW221" s="502">
        <f t="shared" ref="AW221" ca="1" si="66">AW219</f>
        <v>0</v>
      </c>
      <c r="AX221" s="504" t="str">
        <f t="shared" ref="AX221" ca="1" si="67">IF(COUNTIF(AX219,"*受給者*"),"受給者",IF(COUNTIF(AX219,"*国民年金*"),"国民年金",IF(COUNTIF(AX219,"厚生年金"),"厚生年金","")))</f>
        <v/>
      </c>
      <c r="AY221" s="504">
        <f t="shared" ref="AY221" ca="1" si="68">AY219</f>
        <v>0</v>
      </c>
      <c r="AZ221" s="300"/>
      <c r="BA221" s="189"/>
      <c r="BB221" s="2"/>
      <c r="BC221" s="2"/>
      <c r="BD221" s="2"/>
      <c r="BE221" s="2"/>
      <c r="BF221" s="2"/>
      <c r="BG221" s="2"/>
    </row>
    <row r="222" spans="2:59" ht="9.9499999999999993" customHeight="1">
      <c r="B222" s="368"/>
      <c r="C222" s="231">
        <f ca="1">OFFSET(DATA!$A$15,$B219-1,0)</f>
        <v>0</v>
      </c>
      <c r="D222" s="232"/>
      <c r="E222" s="233"/>
      <c r="F222" s="375"/>
      <c r="G222" s="376"/>
      <c r="H222" s="646"/>
      <c r="I222" s="649"/>
      <c r="J222" s="37"/>
      <c r="K222" s="394">
        <f ca="1">OFFSET(DATA!$M$15,$B219-1,0)</f>
        <v>0</v>
      </c>
      <c r="L222" s="394"/>
      <c r="M222" s="397" t="s">
        <v>213</v>
      </c>
      <c r="N222" s="397"/>
      <c r="O222" s="38"/>
      <c r="P222" s="37"/>
      <c r="Q222" s="394">
        <f ca="1">OFFSET(DATA!$O$15,$B219-1,0)</f>
        <v>0</v>
      </c>
      <c r="R222" s="394"/>
      <c r="S222" s="397" t="s">
        <v>214</v>
      </c>
      <c r="T222" s="397"/>
      <c r="U222" s="38"/>
      <c r="V222" s="400" t="str">
        <f ca="1">BA222&amp;OFFSET(DATA!$U$15,$B219-1,0)</f>
        <v/>
      </c>
      <c r="W222" s="401"/>
      <c r="X222" s="401"/>
      <c r="Y222" s="401"/>
      <c r="Z222" s="401"/>
      <c r="AA222" s="401"/>
      <c r="AB222" s="401"/>
      <c r="AC222" s="404" t="str">
        <f ca="1">OFFSET(DATA!$V$15,$B219-1,0) &amp; CHAR(10) &amp; OFFSET(DATA!$W$15,$B219-1,0)</f>
        <v xml:space="preserve">
</v>
      </c>
      <c r="AD222" s="404"/>
      <c r="AE222" s="405"/>
      <c r="AF222" s="408">
        <f ca="1">OFFSET(DATA!$Z$15,$B219-1,0)</f>
        <v>0</v>
      </c>
      <c r="AG222" s="408"/>
      <c r="AH222" s="397" t="s">
        <v>215</v>
      </c>
      <c r="AI222" s="397">
        <f ca="1">OFFSET(DATA!$AA$15,$B219-1,0)</f>
        <v>0</v>
      </c>
      <c r="AJ222" s="410"/>
      <c r="AK222" s="360"/>
      <c r="AL222" s="365">
        <f ca="1">OFFSET(DATA!$AD$15,$B219-1,0)</f>
        <v>0</v>
      </c>
      <c r="AM222" s="316"/>
      <c r="AN222" s="317"/>
      <c r="AO222" s="317"/>
      <c r="AP222" s="317"/>
      <c r="AQ222" s="317"/>
      <c r="AR222" s="321"/>
      <c r="AS222" s="326" t="str">
        <f ca="1">IF(OFFSET(DATA!$AU$15,$B219-1,0)="","  年　月　日",OFFSET(DATA!$AU$15,$B219-1,0))</f>
        <v xml:space="preserve">  年　月　日</v>
      </c>
      <c r="AT222" s="382">
        <f ca="1">OFFSET(DATA!$BC$15,$B219-1,0)</f>
        <v>0</v>
      </c>
      <c r="AU222" s="383"/>
      <c r="AV222" s="2"/>
      <c r="AW222" s="503"/>
      <c r="AX222" s="505"/>
      <c r="AY222" s="505"/>
      <c r="AZ222" s="300"/>
      <c r="BA222" s="189" t="str">
        <f ca="1">IF(OR(YUBIN=2,OFFSET(DATA!$T$15,$B219-1,0)=""),"","〒"&amp;OFFSET(DATA!$T$15,$B219-1,0)&amp;CHAR(10))</f>
        <v/>
      </c>
      <c r="BB222" s="2"/>
      <c r="BC222" s="2"/>
      <c r="BD222" s="2"/>
      <c r="BE222" s="2"/>
      <c r="BF222" s="2"/>
      <c r="BG222" s="2"/>
    </row>
    <row r="223" spans="2:59" ht="9.9499999999999993" customHeight="1">
      <c r="B223" s="368"/>
      <c r="C223" s="202"/>
      <c r="D223" s="208"/>
      <c r="E223" s="203"/>
      <c r="F223" s="375"/>
      <c r="G223" s="376"/>
      <c r="H223" s="646"/>
      <c r="I223" s="649"/>
      <c r="J223" s="71"/>
      <c r="K223" s="395"/>
      <c r="L223" s="395"/>
      <c r="M223" s="398"/>
      <c r="N223" s="398"/>
      <c r="O223" s="102"/>
      <c r="P223" s="71"/>
      <c r="Q223" s="395"/>
      <c r="R223" s="395"/>
      <c r="S223" s="398"/>
      <c r="T223" s="398"/>
      <c r="U223" s="102"/>
      <c r="V223" s="340"/>
      <c r="W223" s="341"/>
      <c r="X223" s="341"/>
      <c r="Y223" s="341"/>
      <c r="Z223" s="341"/>
      <c r="AA223" s="341"/>
      <c r="AB223" s="341"/>
      <c r="AC223" s="341"/>
      <c r="AD223" s="341"/>
      <c r="AE223" s="406"/>
      <c r="AF223" s="394"/>
      <c r="AG223" s="394"/>
      <c r="AH223" s="398"/>
      <c r="AI223" s="398"/>
      <c r="AJ223" s="411"/>
      <c r="AK223" s="360"/>
      <c r="AL223" s="366"/>
      <c r="AM223" s="316"/>
      <c r="AN223" s="317"/>
      <c r="AO223" s="317"/>
      <c r="AP223" s="317"/>
      <c r="AQ223" s="317"/>
      <c r="AR223" s="321"/>
      <c r="AS223" s="327"/>
      <c r="AT223" s="384"/>
      <c r="AU223" s="385"/>
      <c r="AV223" s="2"/>
      <c r="AW223" s="392"/>
      <c r="AX223" s="299"/>
      <c r="AY223" s="299">
        <f ca="1">OFFSET(DATA!$BA$15,$B219-1,0)</f>
        <v>0</v>
      </c>
      <c r="AZ223" s="300"/>
      <c r="BA223" s="189"/>
      <c r="BB223" s="2"/>
      <c r="BC223" s="2"/>
      <c r="BD223" s="2"/>
      <c r="BE223" s="2"/>
      <c r="BF223" s="2"/>
      <c r="BG223" s="2"/>
    </row>
    <row r="224" spans="2:59" ht="9.9499999999999993" customHeight="1">
      <c r="B224" s="368"/>
      <c r="C224" s="204"/>
      <c r="D224" s="234"/>
      <c r="E224" s="205"/>
      <c r="F224" s="377"/>
      <c r="G224" s="378"/>
      <c r="H224" s="647"/>
      <c r="I224" s="650"/>
      <c r="J224" s="39"/>
      <c r="K224" s="396"/>
      <c r="L224" s="396"/>
      <c r="M224" s="399"/>
      <c r="N224" s="399"/>
      <c r="O224" s="40"/>
      <c r="P224" s="39"/>
      <c r="Q224" s="396"/>
      <c r="R224" s="396"/>
      <c r="S224" s="399"/>
      <c r="T224" s="399"/>
      <c r="U224" s="40"/>
      <c r="V224" s="402"/>
      <c r="W224" s="403"/>
      <c r="X224" s="403"/>
      <c r="Y224" s="403"/>
      <c r="Z224" s="403"/>
      <c r="AA224" s="403"/>
      <c r="AB224" s="403"/>
      <c r="AC224" s="403"/>
      <c r="AD224" s="403"/>
      <c r="AE224" s="407"/>
      <c r="AF224" s="409"/>
      <c r="AG224" s="409"/>
      <c r="AH224" s="399"/>
      <c r="AI224" s="399"/>
      <c r="AJ224" s="412"/>
      <c r="AK224" s="361"/>
      <c r="AL224" s="367"/>
      <c r="AM224" s="318"/>
      <c r="AN224" s="319"/>
      <c r="AO224" s="319"/>
      <c r="AP224" s="319"/>
      <c r="AQ224" s="319"/>
      <c r="AR224" s="322"/>
      <c r="AS224" s="328"/>
      <c r="AT224" s="386"/>
      <c r="AU224" s="387"/>
      <c r="AV224" s="2"/>
      <c r="AW224" s="393"/>
      <c r="AX224" s="301"/>
      <c r="AY224" s="301"/>
      <c r="AZ224" s="301"/>
      <c r="BA224" s="189"/>
      <c r="BB224" s="2"/>
      <c r="BC224" s="2"/>
      <c r="BD224" s="2"/>
      <c r="BE224" s="2"/>
      <c r="BF224" s="2"/>
      <c r="BG224" s="2"/>
    </row>
    <row r="225" spans="2:59" ht="9.9499999999999993" customHeight="1">
      <c r="B225" s="368">
        <v>27</v>
      </c>
      <c r="C225" s="247">
        <f ca="1">OFFSET(DATA!$B$15,$B225-1,0)</f>
        <v>0</v>
      </c>
      <c r="D225" s="248"/>
      <c r="E225" s="249"/>
      <c r="F225" s="373">
        <f ca="1">OFFSET(DATA!$C$15,$B225-1,0)</f>
        <v>0</v>
      </c>
      <c r="G225" s="374"/>
      <c r="H225" s="645" t="str">
        <f ca="1">OFFSET(TMP!$H$1,($B225-1)*4,0)</f>
        <v xml:space="preserve">
</v>
      </c>
      <c r="I225" s="648" t="str">
        <f ca="1">OFFSET(TMP!$I$1,($B225-1)*4,0)</f>
        <v xml:space="preserve">
</v>
      </c>
      <c r="J225" s="238" t="str">
        <f ca="1">IF(OFFSET(DATA!$L$15,$B225-1,0)="","  年　月　日",OFFSET(DATA!$L$15,$B225-1,0))</f>
        <v xml:space="preserve">  年　月　日</v>
      </c>
      <c r="K225" s="239"/>
      <c r="L225" s="239"/>
      <c r="M225" s="239"/>
      <c r="N225" s="239"/>
      <c r="O225" s="240"/>
      <c r="P225" s="329" t="str">
        <f ca="1">IF(OFFSET(DATA!$N$15,$B225-1,0)="","  年　月　日",OFFSET(DATA!$N$15,$B225-1,0))</f>
        <v xml:space="preserve">  年　月　日</v>
      </c>
      <c r="Q225" s="330"/>
      <c r="R225" s="330"/>
      <c r="S225" s="330"/>
      <c r="T225" s="330"/>
      <c r="U225" s="331"/>
      <c r="V225" s="338" t="str">
        <f ca="1">BA225&amp;OFFSET(DATA!$R$15,$B225-1,0)</f>
        <v/>
      </c>
      <c r="W225" s="339"/>
      <c r="X225" s="339"/>
      <c r="Y225" s="339"/>
      <c r="Z225" s="339"/>
      <c r="AA225" s="339"/>
      <c r="AB225" s="339"/>
      <c r="AC225" s="344">
        <f ca="1">OFFSET(DATA!$S$15,$B225-1,0)</f>
        <v>0</v>
      </c>
      <c r="AD225" s="344"/>
      <c r="AE225" s="345"/>
      <c r="AF225" s="350" t="str">
        <f ca="1">IF(OFFSET(DATA!$Y$15,$B225-1,0)="","  年　月　日",OFFSET(DATA!$Y$15,$B225-1,0))</f>
        <v xml:space="preserve">  年　月　日</v>
      </c>
      <c r="AG225" s="351"/>
      <c r="AH225" s="351"/>
      <c r="AI225" s="351"/>
      <c r="AJ225" s="352"/>
      <c r="AK225" s="359" t="str">
        <f ca="1">IF(BLOOD=1,IF(LEN(AZ225)=8,LEFT(AZ225,2),LEFT(AZ225,1)),AZ225)</f>
        <v/>
      </c>
      <c r="AL225" s="362" t="str">
        <f ca="1">IF(OFFSET(DATA!$AC$15,$B225-1,0)="","  年　月　日",OFFSET(DATA!$AC$15,$B225-1,0))</f>
        <v xml:space="preserve">  年　月　日</v>
      </c>
      <c r="AM225" s="314" t="str">
        <f ca="1">INDIRECT("TMP!T" &amp; 2 + ($B225-1)*5)</f>
        <v xml:space="preserve">
</v>
      </c>
      <c r="AN225" s="315"/>
      <c r="AO225" s="315"/>
      <c r="AP225" s="315" t="str">
        <f ca="1">INDIRECT("TMP!U" &amp; 2 + ($B225-1)*5)</f>
        <v xml:space="preserve">
</v>
      </c>
      <c r="AQ225" s="315"/>
      <c r="AR225" s="320" t="str">
        <f ca="1">INDIRECT("TMP!V" &amp; 2 + ($B225-1)*5)</f>
        <v xml:space="preserve">
</v>
      </c>
      <c r="AS225" s="323" t="str">
        <f ca="1">IF(OFFSET(DATA!$AT$15,$B225-1,0)="","  年　月　日",OFFSET(DATA!$AT$15,$B225-1,0))</f>
        <v xml:space="preserve">  年　月　日</v>
      </c>
      <c r="AT225" s="413">
        <f ca="1">OFFSET(DATA!$BB$15,$B225-1,0)</f>
        <v>0</v>
      </c>
      <c r="AU225" s="414"/>
      <c r="AV225" s="2"/>
      <c r="AW225" s="392">
        <f ca="1">OFFSET(DATA!$AV$15,$B225-1,0)</f>
        <v>0</v>
      </c>
      <c r="AX225" s="299">
        <f ca="1">OFFSET(DATA!$AX$15,$B225-1,0)</f>
        <v>0</v>
      </c>
      <c r="AY225" s="299">
        <f ca="1">OFFSET(DATA!$AZ$15,$B225-1,0)</f>
        <v>0</v>
      </c>
      <c r="AZ225" s="299" t="str">
        <f ca="1">IF(OFFSET(DATA!$AB$15,$B225-1,0)="","",OFFSET(DATA!$AB$15,$B225-1,0))</f>
        <v/>
      </c>
      <c r="BA225" s="189" t="str">
        <f ca="1">IF(OR(YUBIN=2,OFFSET(DATA!$Q$15,$B225-1,0)=""),"","〒"&amp;OFFSET(DATA!$Q$15,$B225-1,0)&amp;CHAR(10))</f>
        <v/>
      </c>
      <c r="BB225" s="2"/>
      <c r="BC225" s="2"/>
      <c r="BD225" s="2"/>
      <c r="BE225" s="2"/>
      <c r="BF225" s="2"/>
      <c r="BG225" s="2"/>
    </row>
    <row r="226" spans="2:59" ht="9.9499999999999993" customHeight="1">
      <c r="B226" s="368"/>
      <c r="C226" s="250"/>
      <c r="D226" s="251"/>
      <c r="E226" s="252"/>
      <c r="F226" s="375"/>
      <c r="G226" s="376"/>
      <c r="H226" s="646"/>
      <c r="I226" s="649"/>
      <c r="J226" s="241"/>
      <c r="K226" s="242"/>
      <c r="L226" s="242"/>
      <c r="M226" s="242"/>
      <c r="N226" s="242"/>
      <c r="O226" s="243"/>
      <c r="P226" s="332"/>
      <c r="Q226" s="333"/>
      <c r="R226" s="333"/>
      <c r="S226" s="333"/>
      <c r="T226" s="333"/>
      <c r="U226" s="334"/>
      <c r="V226" s="340"/>
      <c r="W226" s="341"/>
      <c r="X226" s="341"/>
      <c r="Y226" s="341"/>
      <c r="Z226" s="341"/>
      <c r="AA226" s="341"/>
      <c r="AB226" s="341"/>
      <c r="AC226" s="346"/>
      <c r="AD226" s="346"/>
      <c r="AE226" s="347"/>
      <c r="AF226" s="353"/>
      <c r="AG226" s="354"/>
      <c r="AH226" s="354"/>
      <c r="AI226" s="354"/>
      <c r="AJ226" s="355"/>
      <c r="AK226" s="360"/>
      <c r="AL226" s="363"/>
      <c r="AM226" s="316"/>
      <c r="AN226" s="317"/>
      <c r="AO226" s="317"/>
      <c r="AP226" s="317"/>
      <c r="AQ226" s="317"/>
      <c r="AR226" s="321"/>
      <c r="AS226" s="324"/>
      <c r="AT226" s="384"/>
      <c r="AU226" s="385"/>
      <c r="AV226" s="2"/>
      <c r="AW226" s="393"/>
      <c r="AX226" s="301"/>
      <c r="AY226" s="301"/>
      <c r="AZ226" s="300"/>
      <c r="BA226" s="189"/>
      <c r="BB226" s="2"/>
      <c r="BC226" s="2"/>
      <c r="BD226" s="2"/>
      <c r="BE226" s="2"/>
      <c r="BF226" s="2"/>
      <c r="BG226" s="2"/>
    </row>
    <row r="227" spans="2:59" ht="9.9499999999999993" customHeight="1">
      <c r="B227" s="368"/>
      <c r="C227" s="253"/>
      <c r="D227" s="254"/>
      <c r="E227" s="255"/>
      <c r="F227" s="375"/>
      <c r="G227" s="376"/>
      <c r="H227" s="646"/>
      <c r="I227" s="649"/>
      <c r="J227" s="244"/>
      <c r="K227" s="245"/>
      <c r="L227" s="245"/>
      <c r="M227" s="245"/>
      <c r="N227" s="245"/>
      <c r="O227" s="246"/>
      <c r="P227" s="335"/>
      <c r="Q227" s="336"/>
      <c r="R227" s="336"/>
      <c r="S227" s="336"/>
      <c r="T227" s="336"/>
      <c r="U227" s="337"/>
      <c r="V227" s="342"/>
      <c r="W227" s="343"/>
      <c r="X227" s="343"/>
      <c r="Y227" s="343"/>
      <c r="Z227" s="343"/>
      <c r="AA227" s="343"/>
      <c r="AB227" s="343"/>
      <c r="AC227" s="348"/>
      <c r="AD227" s="348"/>
      <c r="AE227" s="349"/>
      <c r="AF227" s="356"/>
      <c r="AG227" s="357"/>
      <c r="AH227" s="357"/>
      <c r="AI227" s="357"/>
      <c r="AJ227" s="358"/>
      <c r="AK227" s="360"/>
      <c r="AL227" s="364"/>
      <c r="AM227" s="316"/>
      <c r="AN227" s="317"/>
      <c r="AO227" s="317"/>
      <c r="AP227" s="317"/>
      <c r="AQ227" s="317"/>
      <c r="AR227" s="321"/>
      <c r="AS227" s="325"/>
      <c r="AT227" s="415"/>
      <c r="AU227" s="416"/>
      <c r="AV227" s="75"/>
      <c r="AW227" s="502">
        <f t="shared" ref="AW227" ca="1" si="69">AW225</f>
        <v>0</v>
      </c>
      <c r="AX227" s="504" t="str">
        <f t="shared" ref="AX227" ca="1" si="70">IF(COUNTIF(AX225,"*受給者*"),"受給者",IF(COUNTIF(AX225,"*国民年金*"),"国民年金",IF(COUNTIF(AX225,"厚生年金"),"厚生年金","")))</f>
        <v/>
      </c>
      <c r="AY227" s="504">
        <f t="shared" ref="AY227" ca="1" si="71">AY225</f>
        <v>0</v>
      </c>
      <c r="AZ227" s="300"/>
      <c r="BA227" s="189"/>
      <c r="BB227" s="2"/>
      <c r="BC227" s="2"/>
      <c r="BD227" s="2"/>
      <c r="BE227" s="2"/>
      <c r="BF227" s="2"/>
      <c r="BG227" s="2"/>
    </row>
    <row r="228" spans="2:59" ht="9.9499999999999993" customHeight="1">
      <c r="B228" s="368"/>
      <c r="C228" s="231">
        <f ca="1">OFFSET(DATA!$A$15,$B225-1,0)</f>
        <v>0</v>
      </c>
      <c r="D228" s="232"/>
      <c r="E228" s="233"/>
      <c r="F228" s="375"/>
      <c r="G228" s="376"/>
      <c r="H228" s="646"/>
      <c r="I228" s="649"/>
      <c r="J228" s="37"/>
      <c r="K228" s="394">
        <f ca="1">OFFSET(DATA!$M$15,$B225-1,0)</f>
        <v>0</v>
      </c>
      <c r="L228" s="394"/>
      <c r="M228" s="397" t="s">
        <v>213</v>
      </c>
      <c r="N228" s="397"/>
      <c r="O228" s="38"/>
      <c r="P228" s="37"/>
      <c r="Q228" s="394">
        <f ca="1">OFFSET(DATA!$O$15,$B225-1,0)</f>
        <v>0</v>
      </c>
      <c r="R228" s="394"/>
      <c r="S228" s="397" t="s">
        <v>214</v>
      </c>
      <c r="T228" s="397"/>
      <c r="U228" s="38"/>
      <c r="V228" s="400" t="str">
        <f ca="1">BA228&amp;OFFSET(DATA!$U$15,$B225-1,0)</f>
        <v/>
      </c>
      <c r="W228" s="401"/>
      <c r="X228" s="401"/>
      <c r="Y228" s="401"/>
      <c r="Z228" s="401"/>
      <c r="AA228" s="401"/>
      <c r="AB228" s="401"/>
      <c r="AC228" s="404" t="str">
        <f ca="1">OFFSET(DATA!$V$15,$B225-1,0) &amp; CHAR(10) &amp; OFFSET(DATA!$W$15,$B225-1,0)</f>
        <v xml:space="preserve">
</v>
      </c>
      <c r="AD228" s="404"/>
      <c r="AE228" s="405"/>
      <c r="AF228" s="408">
        <f ca="1">OFFSET(DATA!$Z$15,$B225-1,0)</f>
        <v>0</v>
      </c>
      <c r="AG228" s="408"/>
      <c r="AH228" s="397" t="s">
        <v>215</v>
      </c>
      <c r="AI228" s="397">
        <f ca="1">OFFSET(DATA!$AA$15,$B225-1,0)</f>
        <v>0</v>
      </c>
      <c r="AJ228" s="410"/>
      <c r="AK228" s="360"/>
      <c r="AL228" s="365">
        <f ca="1">OFFSET(DATA!$AD$15,$B225-1,0)</f>
        <v>0</v>
      </c>
      <c r="AM228" s="316"/>
      <c r="AN228" s="317"/>
      <c r="AO228" s="317"/>
      <c r="AP228" s="317"/>
      <c r="AQ228" s="317"/>
      <c r="AR228" s="321"/>
      <c r="AS228" s="326" t="str">
        <f ca="1">IF(OFFSET(DATA!$AU$15,$B225-1,0)="","  年　月　日",OFFSET(DATA!$AU$15,$B225-1,0))</f>
        <v xml:space="preserve">  年　月　日</v>
      </c>
      <c r="AT228" s="382">
        <f ca="1">OFFSET(DATA!$BC$15,$B225-1,0)</f>
        <v>0</v>
      </c>
      <c r="AU228" s="383"/>
      <c r="AV228" s="2"/>
      <c r="AW228" s="503"/>
      <c r="AX228" s="505"/>
      <c r="AY228" s="505"/>
      <c r="AZ228" s="300"/>
      <c r="BA228" s="189" t="str">
        <f ca="1">IF(OR(YUBIN=2,OFFSET(DATA!$T$15,$B225-1,0)=""),"","〒"&amp;OFFSET(DATA!$T$15,$B225-1,0)&amp;CHAR(10))</f>
        <v/>
      </c>
      <c r="BB228" s="2"/>
      <c r="BC228" s="2"/>
      <c r="BD228" s="2"/>
      <c r="BE228" s="2"/>
      <c r="BF228" s="2"/>
      <c r="BG228" s="2"/>
    </row>
    <row r="229" spans="2:59" ht="9.9499999999999993" customHeight="1">
      <c r="B229" s="368"/>
      <c r="C229" s="202"/>
      <c r="D229" s="208"/>
      <c r="E229" s="203"/>
      <c r="F229" s="375"/>
      <c r="G229" s="376"/>
      <c r="H229" s="646"/>
      <c r="I229" s="649"/>
      <c r="J229" s="71"/>
      <c r="K229" s="395"/>
      <c r="L229" s="395"/>
      <c r="M229" s="398"/>
      <c r="N229" s="398"/>
      <c r="O229" s="102"/>
      <c r="P229" s="71"/>
      <c r="Q229" s="395"/>
      <c r="R229" s="395"/>
      <c r="S229" s="398"/>
      <c r="T229" s="398"/>
      <c r="U229" s="102"/>
      <c r="V229" s="340"/>
      <c r="W229" s="341"/>
      <c r="X229" s="341"/>
      <c r="Y229" s="341"/>
      <c r="Z229" s="341"/>
      <c r="AA229" s="341"/>
      <c r="AB229" s="341"/>
      <c r="AC229" s="341"/>
      <c r="AD229" s="341"/>
      <c r="AE229" s="406"/>
      <c r="AF229" s="394"/>
      <c r="AG229" s="394"/>
      <c r="AH229" s="398"/>
      <c r="AI229" s="398"/>
      <c r="AJ229" s="411"/>
      <c r="AK229" s="360"/>
      <c r="AL229" s="366"/>
      <c r="AM229" s="316"/>
      <c r="AN229" s="317"/>
      <c r="AO229" s="317"/>
      <c r="AP229" s="317"/>
      <c r="AQ229" s="317"/>
      <c r="AR229" s="321"/>
      <c r="AS229" s="327"/>
      <c r="AT229" s="384"/>
      <c r="AU229" s="385"/>
      <c r="AV229" s="2"/>
      <c r="AW229" s="392"/>
      <c r="AX229" s="299"/>
      <c r="AY229" s="299">
        <f ca="1">OFFSET(DATA!$BA$15,$B225-1,0)</f>
        <v>0</v>
      </c>
      <c r="AZ229" s="300"/>
      <c r="BA229" s="189"/>
      <c r="BB229" s="2"/>
      <c r="BC229" s="2"/>
      <c r="BD229" s="2"/>
      <c r="BE229" s="2"/>
      <c r="BF229" s="2"/>
      <c r="BG229" s="2"/>
    </row>
    <row r="230" spans="2:59" ht="9.9499999999999993" customHeight="1">
      <c r="B230" s="368"/>
      <c r="C230" s="204"/>
      <c r="D230" s="234"/>
      <c r="E230" s="205"/>
      <c r="F230" s="377"/>
      <c r="G230" s="378"/>
      <c r="H230" s="647"/>
      <c r="I230" s="650"/>
      <c r="J230" s="39"/>
      <c r="K230" s="396"/>
      <c r="L230" s="396"/>
      <c r="M230" s="399"/>
      <c r="N230" s="399"/>
      <c r="O230" s="40"/>
      <c r="P230" s="39"/>
      <c r="Q230" s="396"/>
      <c r="R230" s="396"/>
      <c r="S230" s="399"/>
      <c r="T230" s="399"/>
      <c r="U230" s="40"/>
      <c r="V230" s="402"/>
      <c r="W230" s="403"/>
      <c r="X230" s="403"/>
      <c r="Y230" s="403"/>
      <c r="Z230" s="403"/>
      <c r="AA230" s="403"/>
      <c r="AB230" s="403"/>
      <c r="AC230" s="403"/>
      <c r="AD230" s="403"/>
      <c r="AE230" s="407"/>
      <c r="AF230" s="409"/>
      <c r="AG230" s="409"/>
      <c r="AH230" s="399"/>
      <c r="AI230" s="399"/>
      <c r="AJ230" s="412"/>
      <c r="AK230" s="361"/>
      <c r="AL230" s="367"/>
      <c r="AM230" s="318"/>
      <c r="AN230" s="319"/>
      <c r="AO230" s="319"/>
      <c r="AP230" s="319"/>
      <c r="AQ230" s="319"/>
      <c r="AR230" s="322"/>
      <c r="AS230" s="328"/>
      <c r="AT230" s="386"/>
      <c r="AU230" s="387"/>
      <c r="AV230" s="2"/>
      <c r="AW230" s="393"/>
      <c r="AX230" s="301"/>
      <c r="AY230" s="301"/>
      <c r="AZ230" s="301"/>
      <c r="BA230" s="189"/>
      <c r="BB230" s="2"/>
      <c r="BC230" s="2"/>
      <c r="BD230" s="2"/>
      <c r="BE230" s="2"/>
      <c r="BF230" s="2"/>
      <c r="BG230" s="2"/>
    </row>
    <row r="231" spans="2:59" ht="9.9499999999999993" customHeight="1">
      <c r="B231" s="368">
        <v>28</v>
      </c>
      <c r="C231" s="247">
        <f ca="1">OFFSET(DATA!$B$15,$B231-1,0)</f>
        <v>0</v>
      </c>
      <c r="D231" s="248"/>
      <c r="E231" s="249"/>
      <c r="F231" s="373">
        <f ca="1">OFFSET(DATA!$C$15,$B231-1,0)</f>
        <v>0</v>
      </c>
      <c r="G231" s="374"/>
      <c r="H231" s="645" t="str">
        <f ca="1">OFFSET(TMP!$H$1,($B231-1)*4,0)</f>
        <v xml:space="preserve">
</v>
      </c>
      <c r="I231" s="648" t="str">
        <f ca="1">OFFSET(TMP!$I$1,($B231-1)*4,0)</f>
        <v xml:space="preserve">
</v>
      </c>
      <c r="J231" s="238" t="str">
        <f ca="1">IF(OFFSET(DATA!$L$15,$B231-1,0)="","  年　月　日",OFFSET(DATA!$L$15,$B231-1,0))</f>
        <v xml:space="preserve">  年　月　日</v>
      </c>
      <c r="K231" s="239"/>
      <c r="L231" s="239"/>
      <c r="M231" s="239"/>
      <c r="N231" s="239"/>
      <c r="O231" s="240"/>
      <c r="P231" s="329" t="str">
        <f ca="1">IF(OFFSET(DATA!$N$15,$B231-1,0)="","  年　月　日",OFFSET(DATA!$N$15,$B231-1,0))</f>
        <v xml:space="preserve">  年　月　日</v>
      </c>
      <c r="Q231" s="330"/>
      <c r="R231" s="330"/>
      <c r="S231" s="330"/>
      <c r="T231" s="330"/>
      <c r="U231" s="331"/>
      <c r="V231" s="338" t="str">
        <f ca="1">BA231&amp;OFFSET(DATA!$R$15,$B231-1,0)</f>
        <v/>
      </c>
      <c r="W231" s="339"/>
      <c r="X231" s="339"/>
      <c r="Y231" s="339"/>
      <c r="Z231" s="339"/>
      <c r="AA231" s="339"/>
      <c r="AB231" s="339"/>
      <c r="AC231" s="344">
        <f ca="1">OFFSET(DATA!$S$15,$B231-1,0)</f>
        <v>0</v>
      </c>
      <c r="AD231" s="344"/>
      <c r="AE231" s="345"/>
      <c r="AF231" s="350" t="str">
        <f ca="1">IF(OFFSET(DATA!$Y$15,$B231-1,0)="","  年　月　日",OFFSET(DATA!$Y$15,$B231-1,0))</f>
        <v xml:space="preserve">  年　月　日</v>
      </c>
      <c r="AG231" s="351"/>
      <c r="AH231" s="351"/>
      <c r="AI231" s="351"/>
      <c r="AJ231" s="352"/>
      <c r="AK231" s="359" t="str">
        <f ca="1">IF(BLOOD=1,IF(LEN(AZ231)=8,LEFT(AZ231,2),LEFT(AZ231,1)),AZ231)</f>
        <v/>
      </c>
      <c r="AL231" s="362" t="str">
        <f ca="1">IF(OFFSET(DATA!$AC$15,$B231-1,0)="","  年　月　日",OFFSET(DATA!$AC$15,$B231-1,0))</f>
        <v xml:space="preserve">  年　月　日</v>
      </c>
      <c r="AM231" s="314" t="str">
        <f ca="1">INDIRECT("TMP!T" &amp; 2 + ($B231-1)*5)</f>
        <v xml:space="preserve">
</v>
      </c>
      <c r="AN231" s="315"/>
      <c r="AO231" s="315"/>
      <c r="AP231" s="315" t="str">
        <f ca="1">INDIRECT("TMP!U" &amp; 2 + ($B231-1)*5)</f>
        <v xml:space="preserve">
</v>
      </c>
      <c r="AQ231" s="315"/>
      <c r="AR231" s="320" t="str">
        <f ca="1">INDIRECT("TMP!V" &amp; 2 + ($B231-1)*5)</f>
        <v xml:space="preserve">
</v>
      </c>
      <c r="AS231" s="323" t="str">
        <f ca="1">IF(OFFSET(DATA!$AT$15,$B231-1,0)="","  年　月　日",OFFSET(DATA!$AT$15,$B231-1,0))</f>
        <v xml:space="preserve">  年　月　日</v>
      </c>
      <c r="AT231" s="413">
        <f ca="1">OFFSET(DATA!$BB$15,$B231-1,0)</f>
        <v>0</v>
      </c>
      <c r="AU231" s="414"/>
      <c r="AV231" s="2"/>
      <c r="AW231" s="392">
        <f ca="1">OFFSET(DATA!$AV$15,$B231-1,0)</f>
        <v>0</v>
      </c>
      <c r="AX231" s="299">
        <f ca="1">OFFSET(DATA!$AX$15,$B231-1,0)</f>
        <v>0</v>
      </c>
      <c r="AY231" s="299">
        <f ca="1">OFFSET(DATA!$AZ$15,$B231-1,0)</f>
        <v>0</v>
      </c>
      <c r="AZ231" s="299" t="str">
        <f ca="1">IF(OFFSET(DATA!$AB$15,$B231-1,0)="","",OFFSET(DATA!$AB$15,$B231-1,0))</f>
        <v/>
      </c>
      <c r="BA231" s="189" t="str">
        <f ca="1">IF(OR(YUBIN=2,OFFSET(DATA!$Q$15,$B231-1,0)=""),"","〒"&amp;OFFSET(DATA!$Q$15,$B231-1,0)&amp;CHAR(10))</f>
        <v/>
      </c>
      <c r="BB231" s="2"/>
      <c r="BC231" s="2"/>
      <c r="BD231" s="2"/>
      <c r="BE231" s="2"/>
      <c r="BF231" s="2"/>
      <c r="BG231" s="2"/>
    </row>
    <row r="232" spans="2:59" ht="9.9499999999999993" customHeight="1">
      <c r="B232" s="368"/>
      <c r="C232" s="250"/>
      <c r="D232" s="251"/>
      <c r="E232" s="252"/>
      <c r="F232" s="375"/>
      <c r="G232" s="376"/>
      <c r="H232" s="646"/>
      <c r="I232" s="649"/>
      <c r="J232" s="241"/>
      <c r="K232" s="242"/>
      <c r="L232" s="242"/>
      <c r="M232" s="242"/>
      <c r="N232" s="242"/>
      <c r="O232" s="243"/>
      <c r="P232" s="332"/>
      <c r="Q232" s="333"/>
      <c r="R232" s="333"/>
      <c r="S232" s="333"/>
      <c r="T232" s="333"/>
      <c r="U232" s="334"/>
      <c r="V232" s="340"/>
      <c r="W232" s="341"/>
      <c r="X232" s="341"/>
      <c r="Y232" s="341"/>
      <c r="Z232" s="341"/>
      <c r="AA232" s="341"/>
      <c r="AB232" s="341"/>
      <c r="AC232" s="346"/>
      <c r="AD232" s="346"/>
      <c r="AE232" s="347"/>
      <c r="AF232" s="353"/>
      <c r="AG232" s="354"/>
      <c r="AH232" s="354"/>
      <c r="AI232" s="354"/>
      <c r="AJ232" s="355"/>
      <c r="AK232" s="360"/>
      <c r="AL232" s="363"/>
      <c r="AM232" s="316"/>
      <c r="AN232" s="317"/>
      <c r="AO232" s="317"/>
      <c r="AP232" s="317"/>
      <c r="AQ232" s="317"/>
      <c r="AR232" s="321"/>
      <c r="AS232" s="324"/>
      <c r="AT232" s="384"/>
      <c r="AU232" s="385"/>
      <c r="AV232" s="2"/>
      <c r="AW232" s="393"/>
      <c r="AX232" s="301"/>
      <c r="AY232" s="301"/>
      <c r="AZ232" s="300"/>
      <c r="BA232" s="189"/>
      <c r="BB232" s="2"/>
      <c r="BC232" s="2"/>
      <c r="BD232" s="2"/>
      <c r="BE232" s="2"/>
      <c r="BF232" s="2"/>
      <c r="BG232" s="2"/>
    </row>
    <row r="233" spans="2:59" ht="9.9499999999999993" customHeight="1">
      <c r="B233" s="368"/>
      <c r="C233" s="253"/>
      <c r="D233" s="254"/>
      <c r="E233" s="255"/>
      <c r="F233" s="375"/>
      <c r="G233" s="376"/>
      <c r="H233" s="646"/>
      <c r="I233" s="649"/>
      <c r="J233" s="244"/>
      <c r="K233" s="245"/>
      <c r="L233" s="245"/>
      <c r="M233" s="245"/>
      <c r="N233" s="245"/>
      <c r="O233" s="246"/>
      <c r="P233" s="335"/>
      <c r="Q233" s="336"/>
      <c r="R233" s="336"/>
      <c r="S233" s="336"/>
      <c r="T233" s="336"/>
      <c r="U233" s="337"/>
      <c r="V233" s="342"/>
      <c r="W233" s="343"/>
      <c r="X233" s="343"/>
      <c r="Y233" s="343"/>
      <c r="Z233" s="343"/>
      <c r="AA233" s="343"/>
      <c r="AB233" s="343"/>
      <c r="AC233" s="348"/>
      <c r="AD233" s="348"/>
      <c r="AE233" s="349"/>
      <c r="AF233" s="356"/>
      <c r="AG233" s="357"/>
      <c r="AH233" s="357"/>
      <c r="AI233" s="357"/>
      <c r="AJ233" s="358"/>
      <c r="AK233" s="360"/>
      <c r="AL233" s="364"/>
      <c r="AM233" s="316"/>
      <c r="AN233" s="317"/>
      <c r="AO233" s="317"/>
      <c r="AP233" s="317"/>
      <c r="AQ233" s="317"/>
      <c r="AR233" s="321"/>
      <c r="AS233" s="325"/>
      <c r="AT233" s="415"/>
      <c r="AU233" s="416"/>
      <c r="AV233" s="75"/>
      <c r="AW233" s="502">
        <f t="shared" ref="AW233" ca="1" si="72">AW231</f>
        <v>0</v>
      </c>
      <c r="AX233" s="504" t="str">
        <f t="shared" ref="AX233" ca="1" si="73">IF(COUNTIF(AX231,"*受給者*"),"受給者",IF(COUNTIF(AX231,"*国民年金*"),"国民年金",IF(COUNTIF(AX231,"厚生年金"),"厚生年金","")))</f>
        <v/>
      </c>
      <c r="AY233" s="504">
        <f t="shared" ref="AY233" ca="1" si="74">AY231</f>
        <v>0</v>
      </c>
      <c r="AZ233" s="300"/>
      <c r="BA233" s="189"/>
      <c r="BB233" s="2"/>
      <c r="BC233" s="2"/>
      <c r="BD233" s="2"/>
      <c r="BE233" s="2"/>
      <c r="BF233" s="2"/>
      <c r="BG233" s="2"/>
    </row>
    <row r="234" spans="2:59" ht="9.9499999999999993" customHeight="1">
      <c r="B234" s="368"/>
      <c r="C234" s="231">
        <f ca="1">OFFSET(DATA!$A$15,$B231-1,0)</f>
        <v>0</v>
      </c>
      <c r="D234" s="232"/>
      <c r="E234" s="233"/>
      <c r="F234" s="375"/>
      <c r="G234" s="376"/>
      <c r="H234" s="646"/>
      <c r="I234" s="649"/>
      <c r="J234" s="37"/>
      <c r="K234" s="394">
        <f ca="1">OFFSET(DATA!$M$15,$B231-1,0)</f>
        <v>0</v>
      </c>
      <c r="L234" s="394"/>
      <c r="M234" s="397" t="s">
        <v>213</v>
      </c>
      <c r="N234" s="397"/>
      <c r="O234" s="38"/>
      <c r="P234" s="37"/>
      <c r="Q234" s="394">
        <f ca="1">OFFSET(DATA!$O$15,$B231-1,0)</f>
        <v>0</v>
      </c>
      <c r="R234" s="394"/>
      <c r="S234" s="397" t="s">
        <v>214</v>
      </c>
      <c r="T234" s="397"/>
      <c r="U234" s="38"/>
      <c r="V234" s="400" t="str">
        <f ca="1">BA234&amp;OFFSET(DATA!$U$15,$B231-1,0)</f>
        <v/>
      </c>
      <c r="W234" s="401"/>
      <c r="X234" s="401"/>
      <c r="Y234" s="401"/>
      <c r="Z234" s="401"/>
      <c r="AA234" s="401"/>
      <c r="AB234" s="401"/>
      <c r="AC234" s="404" t="str">
        <f ca="1">OFFSET(DATA!$V$15,$B231-1,0) &amp; CHAR(10) &amp; OFFSET(DATA!$W$15,$B231-1,0)</f>
        <v xml:space="preserve">
</v>
      </c>
      <c r="AD234" s="404"/>
      <c r="AE234" s="405"/>
      <c r="AF234" s="408">
        <f ca="1">OFFSET(DATA!$Z$15,$B231-1,0)</f>
        <v>0</v>
      </c>
      <c r="AG234" s="408"/>
      <c r="AH234" s="397" t="s">
        <v>215</v>
      </c>
      <c r="AI234" s="397">
        <f ca="1">OFFSET(DATA!$AA$15,$B231-1,0)</f>
        <v>0</v>
      </c>
      <c r="AJ234" s="410"/>
      <c r="AK234" s="360"/>
      <c r="AL234" s="365">
        <f ca="1">OFFSET(DATA!$AD$15,$B231-1,0)</f>
        <v>0</v>
      </c>
      <c r="AM234" s="316"/>
      <c r="AN234" s="317"/>
      <c r="AO234" s="317"/>
      <c r="AP234" s="317"/>
      <c r="AQ234" s="317"/>
      <c r="AR234" s="321"/>
      <c r="AS234" s="326" t="str">
        <f ca="1">IF(OFFSET(DATA!$AU$15,$B231-1,0)="","  年　月　日",OFFSET(DATA!$AU$15,$B231-1,0))</f>
        <v xml:space="preserve">  年　月　日</v>
      </c>
      <c r="AT234" s="382">
        <f ca="1">OFFSET(DATA!$BC$15,$B231-1,0)</f>
        <v>0</v>
      </c>
      <c r="AU234" s="383"/>
      <c r="AV234" s="2"/>
      <c r="AW234" s="503"/>
      <c r="AX234" s="505"/>
      <c r="AY234" s="505"/>
      <c r="AZ234" s="300"/>
      <c r="BA234" s="189" t="str">
        <f ca="1">IF(OR(YUBIN=2,OFFSET(DATA!$T$15,$B231-1,0)=""),"","〒"&amp;OFFSET(DATA!$T$15,$B231-1,0)&amp;CHAR(10))</f>
        <v/>
      </c>
      <c r="BB234" s="2"/>
      <c r="BC234" s="2"/>
      <c r="BD234" s="2"/>
      <c r="BE234" s="2"/>
      <c r="BF234" s="2"/>
      <c r="BG234" s="2"/>
    </row>
    <row r="235" spans="2:59" ht="9.9499999999999993" customHeight="1">
      <c r="B235" s="368"/>
      <c r="C235" s="202"/>
      <c r="D235" s="208"/>
      <c r="E235" s="203"/>
      <c r="F235" s="375"/>
      <c r="G235" s="376"/>
      <c r="H235" s="646"/>
      <c r="I235" s="649"/>
      <c r="J235" s="71"/>
      <c r="K235" s="395"/>
      <c r="L235" s="395"/>
      <c r="M235" s="398"/>
      <c r="N235" s="398"/>
      <c r="O235" s="102"/>
      <c r="P235" s="71"/>
      <c r="Q235" s="395"/>
      <c r="R235" s="395"/>
      <c r="S235" s="398"/>
      <c r="T235" s="398"/>
      <c r="U235" s="102"/>
      <c r="V235" s="340"/>
      <c r="W235" s="341"/>
      <c r="X235" s="341"/>
      <c r="Y235" s="341"/>
      <c r="Z235" s="341"/>
      <c r="AA235" s="341"/>
      <c r="AB235" s="341"/>
      <c r="AC235" s="341"/>
      <c r="AD235" s="341"/>
      <c r="AE235" s="406"/>
      <c r="AF235" s="394"/>
      <c r="AG235" s="394"/>
      <c r="AH235" s="398"/>
      <c r="AI235" s="398"/>
      <c r="AJ235" s="411"/>
      <c r="AK235" s="360"/>
      <c r="AL235" s="366"/>
      <c r="AM235" s="316"/>
      <c r="AN235" s="317"/>
      <c r="AO235" s="317"/>
      <c r="AP235" s="317"/>
      <c r="AQ235" s="317"/>
      <c r="AR235" s="321"/>
      <c r="AS235" s="327"/>
      <c r="AT235" s="384"/>
      <c r="AU235" s="385"/>
      <c r="AV235" s="2"/>
      <c r="AW235" s="392"/>
      <c r="AX235" s="299"/>
      <c r="AY235" s="299">
        <f ca="1">OFFSET(DATA!$BA$15,$B231-1,0)</f>
        <v>0</v>
      </c>
      <c r="AZ235" s="300"/>
      <c r="BA235" s="189"/>
      <c r="BB235" s="2"/>
      <c r="BC235" s="2"/>
      <c r="BD235" s="2"/>
      <c r="BE235" s="2"/>
      <c r="BF235" s="2"/>
      <c r="BG235" s="2"/>
    </row>
    <row r="236" spans="2:59" ht="9.9499999999999993" customHeight="1">
      <c r="B236" s="368"/>
      <c r="C236" s="204"/>
      <c r="D236" s="234"/>
      <c r="E236" s="205"/>
      <c r="F236" s="377"/>
      <c r="G236" s="378"/>
      <c r="H236" s="647"/>
      <c r="I236" s="650"/>
      <c r="J236" s="39"/>
      <c r="K236" s="396"/>
      <c r="L236" s="396"/>
      <c r="M236" s="399"/>
      <c r="N236" s="399"/>
      <c r="O236" s="40"/>
      <c r="P236" s="39"/>
      <c r="Q236" s="396"/>
      <c r="R236" s="396"/>
      <c r="S236" s="399"/>
      <c r="T236" s="399"/>
      <c r="U236" s="40"/>
      <c r="V236" s="402"/>
      <c r="W236" s="403"/>
      <c r="X236" s="403"/>
      <c r="Y236" s="403"/>
      <c r="Z236" s="403"/>
      <c r="AA236" s="403"/>
      <c r="AB236" s="403"/>
      <c r="AC236" s="403"/>
      <c r="AD236" s="403"/>
      <c r="AE236" s="407"/>
      <c r="AF236" s="409"/>
      <c r="AG236" s="409"/>
      <c r="AH236" s="399"/>
      <c r="AI236" s="399"/>
      <c r="AJ236" s="412"/>
      <c r="AK236" s="361"/>
      <c r="AL236" s="367"/>
      <c r="AM236" s="318"/>
      <c r="AN236" s="319"/>
      <c r="AO236" s="319"/>
      <c r="AP236" s="319"/>
      <c r="AQ236" s="319"/>
      <c r="AR236" s="322"/>
      <c r="AS236" s="328"/>
      <c r="AT236" s="386"/>
      <c r="AU236" s="387"/>
      <c r="AV236" s="2"/>
      <c r="AW236" s="393"/>
      <c r="AX236" s="301"/>
      <c r="AY236" s="301"/>
      <c r="AZ236" s="301"/>
      <c r="BA236" s="189"/>
      <c r="BB236" s="2"/>
      <c r="BC236" s="2"/>
      <c r="BD236" s="2"/>
      <c r="BE236" s="2"/>
      <c r="BF236" s="2"/>
      <c r="BG236" s="2"/>
    </row>
    <row r="237" spans="2:59" ht="9.9499999999999993" customHeight="1">
      <c r="B237" s="368">
        <v>29</v>
      </c>
      <c r="C237" s="247">
        <f ca="1">OFFSET(DATA!$B$15,$B237-1,0)</f>
        <v>0</v>
      </c>
      <c r="D237" s="248"/>
      <c r="E237" s="249"/>
      <c r="F237" s="373">
        <f ca="1">OFFSET(DATA!$C$15,$B237-1,0)</f>
        <v>0</v>
      </c>
      <c r="G237" s="374"/>
      <c r="H237" s="645" t="str">
        <f ca="1">OFFSET(TMP!$H$1,($B237-1)*4,0)</f>
        <v xml:space="preserve">
</v>
      </c>
      <c r="I237" s="648" t="str">
        <f ca="1">OFFSET(TMP!$I$1,($B237-1)*4,0)</f>
        <v xml:space="preserve">
</v>
      </c>
      <c r="J237" s="238" t="str">
        <f ca="1">IF(OFFSET(DATA!$L$15,$B237-1,0)="","  年　月　日",OFFSET(DATA!$L$15,$B237-1,0))</f>
        <v xml:space="preserve">  年　月　日</v>
      </c>
      <c r="K237" s="239"/>
      <c r="L237" s="239"/>
      <c r="M237" s="239"/>
      <c r="N237" s="239"/>
      <c r="O237" s="240"/>
      <c r="P237" s="329" t="str">
        <f ca="1">IF(OFFSET(DATA!$N$15,$B237-1,0)="","  年　月　日",OFFSET(DATA!$N$15,$B237-1,0))</f>
        <v xml:space="preserve">  年　月　日</v>
      </c>
      <c r="Q237" s="330"/>
      <c r="R237" s="330"/>
      <c r="S237" s="330"/>
      <c r="T237" s="330"/>
      <c r="U237" s="331"/>
      <c r="V237" s="338" t="str">
        <f ca="1">BA237&amp;OFFSET(DATA!$R$15,$B237-1,0)</f>
        <v/>
      </c>
      <c r="W237" s="339"/>
      <c r="X237" s="339"/>
      <c r="Y237" s="339"/>
      <c r="Z237" s="339"/>
      <c r="AA237" s="339"/>
      <c r="AB237" s="339"/>
      <c r="AC237" s="344">
        <f ca="1">OFFSET(DATA!$S$15,$B237-1,0)</f>
        <v>0</v>
      </c>
      <c r="AD237" s="344"/>
      <c r="AE237" s="345"/>
      <c r="AF237" s="350" t="str">
        <f ca="1">IF(OFFSET(DATA!$Y$15,$B237-1,0)="","  年　月　日",OFFSET(DATA!$Y$15,$B237-1,0))</f>
        <v xml:space="preserve">  年　月　日</v>
      </c>
      <c r="AG237" s="351"/>
      <c r="AH237" s="351"/>
      <c r="AI237" s="351"/>
      <c r="AJ237" s="352"/>
      <c r="AK237" s="359" t="str">
        <f ca="1">IF(BLOOD=1,IF(LEN(AZ237)=8,LEFT(AZ237,2),LEFT(AZ237,1)),AZ237)</f>
        <v/>
      </c>
      <c r="AL237" s="362" t="str">
        <f ca="1">IF(OFFSET(DATA!$AC$15,$B237-1,0)="","  年　月　日",OFFSET(DATA!$AC$15,$B237-1,0))</f>
        <v xml:space="preserve">  年　月　日</v>
      </c>
      <c r="AM237" s="314" t="str">
        <f ca="1">INDIRECT("TMP!T" &amp; 2 + ($B237-1)*5)</f>
        <v xml:space="preserve">
</v>
      </c>
      <c r="AN237" s="315"/>
      <c r="AO237" s="315"/>
      <c r="AP237" s="315" t="str">
        <f ca="1">INDIRECT("TMP!U" &amp; 2 + ($B237-1)*5)</f>
        <v xml:space="preserve">
</v>
      </c>
      <c r="AQ237" s="315"/>
      <c r="AR237" s="320" t="str">
        <f ca="1">INDIRECT("TMP!V" &amp; 2 + ($B237-1)*5)</f>
        <v xml:space="preserve">
</v>
      </c>
      <c r="AS237" s="323" t="str">
        <f ca="1">IF(OFFSET(DATA!$AT$15,$B237-1,0)="","  年　月　日",OFFSET(DATA!$AT$15,$B237-1,0))</f>
        <v xml:space="preserve">  年　月　日</v>
      </c>
      <c r="AT237" s="413">
        <f ca="1">OFFSET(DATA!$BB$15,$B237-1,0)</f>
        <v>0</v>
      </c>
      <c r="AU237" s="414"/>
      <c r="AV237" s="2"/>
      <c r="AW237" s="392">
        <f ca="1">OFFSET(DATA!$AV$15,$B237-1,0)</f>
        <v>0</v>
      </c>
      <c r="AX237" s="299">
        <f ca="1">OFFSET(DATA!$AX$15,$B237-1,0)</f>
        <v>0</v>
      </c>
      <c r="AY237" s="299">
        <f ca="1">OFFSET(DATA!$AZ$15,$B237-1,0)</f>
        <v>0</v>
      </c>
      <c r="AZ237" s="299" t="str">
        <f ca="1">IF(OFFSET(DATA!$AB$15,$B237-1,0)="","",OFFSET(DATA!$AB$15,$B237-1,0))</f>
        <v/>
      </c>
      <c r="BA237" s="189" t="str">
        <f ca="1">IF(OR(YUBIN=2,OFFSET(DATA!$Q$15,$B237-1,0)=""),"","〒"&amp;OFFSET(DATA!$Q$15,$B237-1,0)&amp;CHAR(10))</f>
        <v/>
      </c>
      <c r="BB237" s="2"/>
      <c r="BC237" s="2"/>
      <c r="BD237" s="2"/>
      <c r="BE237" s="2"/>
      <c r="BF237" s="2"/>
      <c r="BG237" s="2"/>
    </row>
    <row r="238" spans="2:59" ht="9.9499999999999993" customHeight="1">
      <c r="B238" s="368"/>
      <c r="C238" s="250"/>
      <c r="D238" s="251"/>
      <c r="E238" s="252"/>
      <c r="F238" s="375"/>
      <c r="G238" s="376"/>
      <c r="H238" s="646"/>
      <c r="I238" s="649"/>
      <c r="J238" s="241"/>
      <c r="K238" s="242"/>
      <c r="L238" s="242"/>
      <c r="M238" s="242"/>
      <c r="N238" s="242"/>
      <c r="O238" s="243"/>
      <c r="P238" s="332"/>
      <c r="Q238" s="333"/>
      <c r="R238" s="333"/>
      <c r="S238" s="333"/>
      <c r="T238" s="333"/>
      <c r="U238" s="334"/>
      <c r="V238" s="340"/>
      <c r="W238" s="341"/>
      <c r="X238" s="341"/>
      <c r="Y238" s="341"/>
      <c r="Z238" s="341"/>
      <c r="AA238" s="341"/>
      <c r="AB238" s="341"/>
      <c r="AC238" s="346"/>
      <c r="AD238" s="346"/>
      <c r="AE238" s="347"/>
      <c r="AF238" s="353"/>
      <c r="AG238" s="354"/>
      <c r="AH238" s="354"/>
      <c r="AI238" s="354"/>
      <c r="AJ238" s="355"/>
      <c r="AK238" s="360"/>
      <c r="AL238" s="363"/>
      <c r="AM238" s="316"/>
      <c r="AN238" s="317"/>
      <c r="AO238" s="317"/>
      <c r="AP238" s="317"/>
      <c r="AQ238" s="317"/>
      <c r="AR238" s="321"/>
      <c r="AS238" s="324"/>
      <c r="AT238" s="384"/>
      <c r="AU238" s="385"/>
      <c r="AV238" s="2"/>
      <c r="AW238" s="393"/>
      <c r="AX238" s="301"/>
      <c r="AY238" s="301"/>
      <c r="AZ238" s="300"/>
      <c r="BA238" s="189"/>
      <c r="BB238" s="2"/>
      <c r="BC238" s="2"/>
      <c r="BD238" s="2"/>
      <c r="BE238" s="2"/>
      <c r="BF238" s="2"/>
      <c r="BG238" s="2"/>
    </row>
    <row r="239" spans="2:59" ht="9.9499999999999993" customHeight="1">
      <c r="B239" s="368"/>
      <c r="C239" s="253"/>
      <c r="D239" s="254"/>
      <c r="E239" s="255"/>
      <c r="F239" s="375"/>
      <c r="G239" s="376"/>
      <c r="H239" s="646"/>
      <c r="I239" s="649"/>
      <c r="J239" s="244"/>
      <c r="K239" s="245"/>
      <c r="L239" s="245"/>
      <c r="M239" s="245"/>
      <c r="N239" s="245"/>
      <c r="O239" s="246"/>
      <c r="P239" s="335"/>
      <c r="Q239" s="336"/>
      <c r="R239" s="336"/>
      <c r="S239" s="336"/>
      <c r="T239" s="336"/>
      <c r="U239" s="337"/>
      <c r="V239" s="342"/>
      <c r="W239" s="343"/>
      <c r="X239" s="343"/>
      <c r="Y239" s="343"/>
      <c r="Z239" s="343"/>
      <c r="AA239" s="343"/>
      <c r="AB239" s="343"/>
      <c r="AC239" s="348"/>
      <c r="AD239" s="348"/>
      <c r="AE239" s="349"/>
      <c r="AF239" s="356"/>
      <c r="AG239" s="357"/>
      <c r="AH239" s="357"/>
      <c r="AI239" s="357"/>
      <c r="AJ239" s="358"/>
      <c r="AK239" s="360"/>
      <c r="AL239" s="364"/>
      <c r="AM239" s="316"/>
      <c r="AN239" s="317"/>
      <c r="AO239" s="317"/>
      <c r="AP239" s="317"/>
      <c r="AQ239" s="317"/>
      <c r="AR239" s="321"/>
      <c r="AS239" s="325"/>
      <c r="AT239" s="415"/>
      <c r="AU239" s="416"/>
      <c r="AV239" s="75"/>
      <c r="AW239" s="502">
        <f t="shared" ref="AW239" ca="1" si="75">AW237</f>
        <v>0</v>
      </c>
      <c r="AX239" s="504" t="str">
        <f t="shared" ref="AX239" ca="1" si="76">IF(COUNTIF(AX237,"*受給者*"),"受給者",IF(COUNTIF(AX237,"*国民年金*"),"国民年金",IF(COUNTIF(AX237,"厚生年金"),"厚生年金","")))</f>
        <v/>
      </c>
      <c r="AY239" s="504">
        <f t="shared" ref="AY239" ca="1" si="77">AY237</f>
        <v>0</v>
      </c>
      <c r="AZ239" s="300"/>
      <c r="BA239" s="189"/>
      <c r="BB239" s="2"/>
      <c r="BC239" s="2"/>
      <c r="BD239" s="2"/>
      <c r="BE239" s="2"/>
      <c r="BF239" s="2"/>
      <c r="BG239" s="2"/>
    </row>
    <row r="240" spans="2:59" ht="9.9499999999999993" customHeight="1">
      <c r="B240" s="368"/>
      <c r="C240" s="231">
        <f ca="1">OFFSET(DATA!$A$15,$B237-1,0)</f>
        <v>0</v>
      </c>
      <c r="D240" s="232"/>
      <c r="E240" s="233"/>
      <c r="F240" s="375"/>
      <c r="G240" s="376"/>
      <c r="H240" s="646"/>
      <c r="I240" s="649"/>
      <c r="J240" s="37"/>
      <c r="K240" s="394">
        <f ca="1">OFFSET(DATA!$M$15,$B237-1,0)</f>
        <v>0</v>
      </c>
      <c r="L240" s="394"/>
      <c r="M240" s="397" t="s">
        <v>213</v>
      </c>
      <c r="N240" s="397"/>
      <c r="O240" s="38"/>
      <c r="P240" s="37"/>
      <c r="Q240" s="394">
        <f ca="1">OFFSET(DATA!$O$15,$B237-1,0)</f>
        <v>0</v>
      </c>
      <c r="R240" s="394"/>
      <c r="S240" s="397" t="s">
        <v>214</v>
      </c>
      <c r="T240" s="397"/>
      <c r="U240" s="38"/>
      <c r="V240" s="400" t="str">
        <f ca="1">BA240&amp;OFFSET(DATA!$U$15,$B237-1,0)</f>
        <v/>
      </c>
      <c r="W240" s="401"/>
      <c r="X240" s="401"/>
      <c r="Y240" s="401"/>
      <c r="Z240" s="401"/>
      <c r="AA240" s="401"/>
      <c r="AB240" s="401"/>
      <c r="AC240" s="404" t="str">
        <f ca="1">OFFSET(DATA!$V$15,$B237-1,0) &amp; CHAR(10) &amp; OFFSET(DATA!$W$15,$B237-1,0)</f>
        <v xml:space="preserve">
</v>
      </c>
      <c r="AD240" s="404"/>
      <c r="AE240" s="405"/>
      <c r="AF240" s="408">
        <f ca="1">OFFSET(DATA!$Z$15,$B237-1,0)</f>
        <v>0</v>
      </c>
      <c r="AG240" s="408"/>
      <c r="AH240" s="397" t="s">
        <v>215</v>
      </c>
      <c r="AI240" s="397">
        <f ca="1">OFFSET(DATA!$AA$15,$B237-1,0)</f>
        <v>0</v>
      </c>
      <c r="AJ240" s="410"/>
      <c r="AK240" s="360"/>
      <c r="AL240" s="365">
        <f ca="1">OFFSET(DATA!$AD$15,$B237-1,0)</f>
        <v>0</v>
      </c>
      <c r="AM240" s="316"/>
      <c r="AN240" s="317"/>
      <c r="AO240" s="317"/>
      <c r="AP240" s="317"/>
      <c r="AQ240" s="317"/>
      <c r="AR240" s="321"/>
      <c r="AS240" s="326" t="str">
        <f ca="1">IF(OFFSET(DATA!$AU$15,$B237-1,0)="","  年　月　日",OFFSET(DATA!$AU$15,$B237-1,0))</f>
        <v xml:space="preserve">  年　月　日</v>
      </c>
      <c r="AT240" s="382">
        <f ca="1">OFFSET(DATA!$BC$15,$B237-1,0)</f>
        <v>0</v>
      </c>
      <c r="AU240" s="383"/>
      <c r="AV240" s="2"/>
      <c r="AW240" s="503"/>
      <c r="AX240" s="505"/>
      <c r="AY240" s="505"/>
      <c r="AZ240" s="300"/>
      <c r="BA240" s="189" t="str">
        <f ca="1">IF(OR(YUBIN=2,OFFSET(DATA!$T$15,$B237-1,0)=""),"","〒"&amp;OFFSET(DATA!$T$15,$B237-1,0)&amp;CHAR(10))</f>
        <v/>
      </c>
      <c r="BB240" s="2"/>
      <c r="BC240" s="2"/>
      <c r="BD240" s="2"/>
      <c r="BE240" s="2"/>
      <c r="BF240" s="2"/>
      <c r="BG240" s="2"/>
    </row>
    <row r="241" spans="2:60" ht="9.9499999999999993" customHeight="1">
      <c r="B241" s="368"/>
      <c r="C241" s="202"/>
      <c r="D241" s="208"/>
      <c r="E241" s="203"/>
      <c r="F241" s="375"/>
      <c r="G241" s="376"/>
      <c r="H241" s="646"/>
      <c r="I241" s="649"/>
      <c r="J241" s="71"/>
      <c r="K241" s="395"/>
      <c r="L241" s="395"/>
      <c r="M241" s="398"/>
      <c r="N241" s="398"/>
      <c r="O241" s="102"/>
      <c r="P241" s="71"/>
      <c r="Q241" s="395"/>
      <c r="R241" s="395"/>
      <c r="S241" s="398"/>
      <c r="T241" s="398"/>
      <c r="U241" s="102"/>
      <c r="V241" s="340"/>
      <c r="W241" s="341"/>
      <c r="X241" s="341"/>
      <c r="Y241" s="341"/>
      <c r="Z241" s="341"/>
      <c r="AA241" s="341"/>
      <c r="AB241" s="341"/>
      <c r="AC241" s="341"/>
      <c r="AD241" s="341"/>
      <c r="AE241" s="406"/>
      <c r="AF241" s="394"/>
      <c r="AG241" s="394"/>
      <c r="AH241" s="398"/>
      <c r="AI241" s="398"/>
      <c r="AJ241" s="411"/>
      <c r="AK241" s="360"/>
      <c r="AL241" s="366"/>
      <c r="AM241" s="316"/>
      <c r="AN241" s="317"/>
      <c r="AO241" s="317"/>
      <c r="AP241" s="317"/>
      <c r="AQ241" s="317"/>
      <c r="AR241" s="321"/>
      <c r="AS241" s="327"/>
      <c r="AT241" s="384"/>
      <c r="AU241" s="385"/>
      <c r="AV241" s="2"/>
      <c r="AW241" s="392"/>
      <c r="AX241" s="299"/>
      <c r="AY241" s="299">
        <f ca="1">OFFSET(DATA!$BA$15,$B237-1,0)</f>
        <v>0</v>
      </c>
      <c r="AZ241" s="300"/>
      <c r="BA241" s="189"/>
      <c r="BB241" s="2"/>
      <c r="BC241" s="2"/>
      <c r="BD241" s="2"/>
      <c r="BE241" s="2"/>
      <c r="BF241" s="2"/>
      <c r="BG241" s="2"/>
    </row>
    <row r="242" spans="2:60" ht="9.9499999999999993" customHeight="1">
      <c r="B242" s="368"/>
      <c r="C242" s="204"/>
      <c r="D242" s="234"/>
      <c r="E242" s="205"/>
      <c r="F242" s="377"/>
      <c r="G242" s="378"/>
      <c r="H242" s="647"/>
      <c r="I242" s="650"/>
      <c r="J242" s="39"/>
      <c r="K242" s="396"/>
      <c r="L242" s="396"/>
      <c r="M242" s="399"/>
      <c r="N242" s="399"/>
      <c r="O242" s="40"/>
      <c r="P242" s="39"/>
      <c r="Q242" s="396"/>
      <c r="R242" s="396"/>
      <c r="S242" s="399"/>
      <c r="T242" s="399"/>
      <c r="U242" s="40"/>
      <c r="V242" s="402"/>
      <c r="W242" s="403"/>
      <c r="X242" s="403"/>
      <c r="Y242" s="403"/>
      <c r="Z242" s="403"/>
      <c r="AA242" s="403"/>
      <c r="AB242" s="403"/>
      <c r="AC242" s="403"/>
      <c r="AD242" s="403"/>
      <c r="AE242" s="407"/>
      <c r="AF242" s="409"/>
      <c r="AG242" s="409"/>
      <c r="AH242" s="399"/>
      <c r="AI242" s="399"/>
      <c r="AJ242" s="412"/>
      <c r="AK242" s="361"/>
      <c r="AL242" s="367"/>
      <c r="AM242" s="318"/>
      <c r="AN242" s="319"/>
      <c r="AO242" s="319"/>
      <c r="AP242" s="319"/>
      <c r="AQ242" s="319"/>
      <c r="AR242" s="322"/>
      <c r="AS242" s="328"/>
      <c r="AT242" s="386"/>
      <c r="AU242" s="387"/>
      <c r="AV242" s="2"/>
      <c r="AW242" s="393"/>
      <c r="AX242" s="301"/>
      <c r="AY242" s="301"/>
      <c r="AZ242" s="301"/>
      <c r="BA242" s="189"/>
      <c r="BB242" s="2"/>
      <c r="BC242" s="2"/>
      <c r="BD242" s="2"/>
      <c r="BE242" s="2"/>
      <c r="BF242" s="2"/>
      <c r="BG242" s="2"/>
    </row>
    <row r="243" spans="2:60" ht="9.9499999999999993" customHeight="1">
      <c r="B243" s="368">
        <v>30</v>
      </c>
      <c r="C243" s="247">
        <f ca="1">OFFSET(DATA!$B$15,$B243-1,0)</f>
        <v>0</v>
      </c>
      <c r="D243" s="248"/>
      <c r="E243" s="249"/>
      <c r="F243" s="373">
        <f ca="1">OFFSET(DATA!$C$15,$B243-1,0)</f>
        <v>0</v>
      </c>
      <c r="G243" s="374"/>
      <c r="H243" s="645" t="str">
        <f ca="1">OFFSET(TMP!$H$1,($B243-1)*4,0)</f>
        <v xml:space="preserve">
</v>
      </c>
      <c r="I243" s="648" t="str">
        <f ca="1">OFFSET(TMP!$I$1,($B243-1)*4,0)</f>
        <v xml:space="preserve">
</v>
      </c>
      <c r="J243" s="238" t="str">
        <f ca="1">IF(OFFSET(DATA!$L$15,$B243-1,0)="","  年　月　日",OFFSET(DATA!$L$15,$B243-1,0))</f>
        <v xml:space="preserve">  年　月　日</v>
      </c>
      <c r="K243" s="239"/>
      <c r="L243" s="239"/>
      <c r="M243" s="239"/>
      <c r="N243" s="239"/>
      <c r="O243" s="240"/>
      <c r="P243" s="329" t="str">
        <f ca="1">IF(OFFSET(DATA!$N$15,$B243-1,0)="","  年　月　日",OFFSET(DATA!$N$15,$B243-1,0))</f>
        <v xml:space="preserve">  年　月　日</v>
      </c>
      <c r="Q243" s="330"/>
      <c r="R243" s="330"/>
      <c r="S243" s="330"/>
      <c r="T243" s="330"/>
      <c r="U243" s="331"/>
      <c r="V243" s="338" t="str">
        <f ca="1">BA243&amp;OFFSET(DATA!$R$15,$B243-1,0)</f>
        <v/>
      </c>
      <c r="W243" s="339"/>
      <c r="X243" s="339"/>
      <c r="Y243" s="339"/>
      <c r="Z243" s="339"/>
      <c r="AA243" s="339"/>
      <c r="AB243" s="339"/>
      <c r="AC243" s="344">
        <f ca="1">OFFSET(DATA!$S$15,$B243-1,0)</f>
        <v>0</v>
      </c>
      <c r="AD243" s="344"/>
      <c r="AE243" s="345"/>
      <c r="AF243" s="350" t="str">
        <f ca="1">IF(OFFSET(DATA!$Y$15,$B243-1,0)="","  年　月　日",OFFSET(DATA!$Y$15,$B243-1,0))</f>
        <v xml:space="preserve">  年　月　日</v>
      </c>
      <c r="AG243" s="351"/>
      <c r="AH243" s="351"/>
      <c r="AI243" s="351"/>
      <c r="AJ243" s="352"/>
      <c r="AK243" s="359" t="str">
        <f ca="1">IF(BLOOD=1,IF(LEN(AZ243)=8,LEFT(AZ243,2),LEFT(AZ243,1)),AZ243)</f>
        <v/>
      </c>
      <c r="AL243" s="362" t="str">
        <f ca="1">IF(OFFSET(DATA!$AC$15,$B243-1,0)="","  年　月　日",OFFSET(DATA!$AC$15,$B243-1,0))</f>
        <v xml:space="preserve">  年　月　日</v>
      </c>
      <c r="AM243" s="314" t="str">
        <f ca="1">INDIRECT("TMP!T" &amp; 2 + ($B243-1)*5)</f>
        <v xml:space="preserve">
</v>
      </c>
      <c r="AN243" s="315"/>
      <c r="AO243" s="315"/>
      <c r="AP243" s="315" t="str">
        <f ca="1">INDIRECT("TMP!U" &amp; 2 + ($B243-1)*5)</f>
        <v xml:space="preserve">
</v>
      </c>
      <c r="AQ243" s="315"/>
      <c r="AR243" s="320" t="str">
        <f ca="1">INDIRECT("TMP!V" &amp; 2 + ($B243-1)*5)</f>
        <v xml:space="preserve">
</v>
      </c>
      <c r="AS243" s="323" t="str">
        <f ca="1">IF(OFFSET(DATA!$AT$15,$B243-1,0)="","  年　月　日",OFFSET(DATA!$AT$15,$B243-1,0))</f>
        <v xml:space="preserve">  年　月　日</v>
      </c>
      <c r="AT243" s="413">
        <f ca="1">OFFSET(DATA!$BB$15,$B243-1,0)</f>
        <v>0</v>
      </c>
      <c r="AU243" s="414"/>
      <c r="AV243" s="2"/>
      <c r="AW243" s="392">
        <f ca="1">OFFSET(DATA!$AV$15,$B243-1,0)</f>
        <v>0</v>
      </c>
      <c r="AX243" s="299">
        <f ca="1">OFFSET(DATA!$AX$15,$B243-1,0)</f>
        <v>0</v>
      </c>
      <c r="AY243" s="299">
        <f ca="1">OFFSET(DATA!$AZ$15,$B243-1,0)</f>
        <v>0</v>
      </c>
      <c r="AZ243" s="299" t="str">
        <f ca="1">IF(OFFSET(DATA!$AB$15,$B243-1,0)="","",OFFSET(DATA!$AB$15,$B243-1,0))</f>
        <v/>
      </c>
      <c r="BA243" s="189" t="str">
        <f ca="1">IF(OR(YUBIN=2,OFFSET(DATA!$Q$15,$B243-1,0)=""),"","〒"&amp;OFFSET(DATA!$Q$15,$B243-1,0)&amp;CHAR(10))</f>
        <v/>
      </c>
      <c r="BB243" s="2"/>
      <c r="BC243" s="2"/>
      <c r="BD243" s="2"/>
      <c r="BE243" s="2"/>
      <c r="BF243" s="2"/>
      <c r="BG243" s="2"/>
    </row>
    <row r="244" spans="2:60" ht="9.9499999999999993" customHeight="1">
      <c r="B244" s="368"/>
      <c r="C244" s="250"/>
      <c r="D244" s="251"/>
      <c r="E244" s="252"/>
      <c r="F244" s="375"/>
      <c r="G244" s="376"/>
      <c r="H244" s="646"/>
      <c r="I244" s="649"/>
      <c r="J244" s="241"/>
      <c r="K244" s="242"/>
      <c r="L244" s="242"/>
      <c r="M244" s="242"/>
      <c r="N244" s="242"/>
      <c r="O244" s="243"/>
      <c r="P244" s="332"/>
      <c r="Q244" s="333"/>
      <c r="R244" s="333"/>
      <c r="S244" s="333"/>
      <c r="T244" s="333"/>
      <c r="U244" s="334"/>
      <c r="V244" s="340"/>
      <c r="W244" s="341"/>
      <c r="X244" s="341"/>
      <c r="Y244" s="341"/>
      <c r="Z244" s="341"/>
      <c r="AA244" s="341"/>
      <c r="AB244" s="341"/>
      <c r="AC244" s="346"/>
      <c r="AD244" s="346"/>
      <c r="AE244" s="347"/>
      <c r="AF244" s="353"/>
      <c r="AG244" s="354"/>
      <c r="AH244" s="354"/>
      <c r="AI244" s="354"/>
      <c r="AJ244" s="355"/>
      <c r="AK244" s="360"/>
      <c r="AL244" s="363"/>
      <c r="AM244" s="316"/>
      <c r="AN244" s="317"/>
      <c r="AO244" s="317"/>
      <c r="AP244" s="317"/>
      <c r="AQ244" s="317"/>
      <c r="AR244" s="321"/>
      <c r="AS244" s="324"/>
      <c r="AT244" s="384"/>
      <c r="AU244" s="385"/>
      <c r="AV244" s="2"/>
      <c r="AW244" s="393"/>
      <c r="AX244" s="301"/>
      <c r="AY244" s="301"/>
      <c r="AZ244" s="300"/>
      <c r="BA244" s="189"/>
      <c r="BB244" s="2"/>
      <c r="BC244" s="2"/>
      <c r="BD244" s="2"/>
      <c r="BE244" s="2"/>
      <c r="BF244" s="2"/>
      <c r="BG244" s="2"/>
    </row>
    <row r="245" spans="2:60" ht="9.9499999999999993" customHeight="1">
      <c r="B245" s="368"/>
      <c r="C245" s="253"/>
      <c r="D245" s="254"/>
      <c r="E245" s="255"/>
      <c r="F245" s="375"/>
      <c r="G245" s="376"/>
      <c r="H245" s="646"/>
      <c r="I245" s="649"/>
      <c r="J245" s="244"/>
      <c r="K245" s="245"/>
      <c r="L245" s="245"/>
      <c r="M245" s="245"/>
      <c r="N245" s="245"/>
      <c r="O245" s="246"/>
      <c r="P245" s="335"/>
      <c r="Q245" s="336"/>
      <c r="R245" s="336"/>
      <c r="S245" s="336"/>
      <c r="T245" s="336"/>
      <c r="U245" s="337"/>
      <c r="V245" s="342"/>
      <c r="W245" s="343"/>
      <c r="X245" s="343"/>
      <c r="Y245" s="343"/>
      <c r="Z245" s="343"/>
      <c r="AA245" s="343"/>
      <c r="AB245" s="343"/>
      <c r="AC245" s="348"/>
      <c r="AD245" s="348"/>
      <c r="AE245" s="349"/>
      <c r="AF245" s="356"/>
      <c r="AG245" s="357"/>
      <c r="AH245" s="357"/>
      <c r="AI245" s="357"/>
      <c r="AJ245" s="358"/>
      <c r="AK245" s="360"/>
      <c r="AL245" s="364"/>
      <c r="AM245" s="316"/>
      <c r="AN245" s="317"/>
      <c r="AO245" s="317"/>
      <c r="AP245" s="317"/>
      <c r="AQ245" s="317"/>
      <c r="AR245" s="321"/>
      <c r="AS245" s="325"/>
      <c r="AT245" s="415"/>
      <c r="AU245" s="416"/>
      <c r="AV245" s="75"/>
      <c r="AW245" s="502">
        <f t="shared" ref="AW245" ca="1" si="78">AW243</f>
        <v>0</v>
      </c>
      <c r="AX245" s="504" t="str">
        <f t="shared" ref="AX245" ca="1" si="79">IF(COUNTIF(AX243,"*受給者*"),"受給者",IF(COUNTIF(AX243,"*国民年金*"),"国民年金",IF(COUNTIF(AX243,"厚生年金"),"厚生年金","")))</f>
        <v/>
      </c>
      <c r="AY245" s="504">
        <f t="shared" ref="AY245" ca="1" si="80">AY243</f>
        <v>0</v>
      </c>
      <c r="AZ245" s="300"/>
      <c r="BA245" s="189"/>
      <c r="BB245" s="2"/>
      <c r="BC245" s="2"/>
      <c r="BD245" s="2"/>
      <c r="BE245" s="2"/>
      <c r="BF245" s="2"/>
      <c r="BG245" s="2"/>
    </row>
    <row r="246" spans="2:60" ht="9.9499999999999993" customHeight="1">
      <c r="B246" s="368"/>
      <c r="C246" s="231">
        <f ca="1">OFFSET(DATA!$A$15,$B243-1,0)</f>
        <v>0</v>
      </c>
      <c r="D246" s="232"/>
      <c r="E246" s="233"/>
      <c r="F246" s="375"/>
      <c r="G246" s="376"/>
      <c r="H246" s="646"/>
      <c r="I246" s="649"/>
      <c r="J246" s="37"/>
      <c r="K246" s="394">
        <f ca="1">OFFSET(DATA!$M$15,$B243-1,0)</f>
        <v>0</v>
      </c>
      <c r="L246" s="394"/>
      <c r="M246" s="397" t="s">
        <v>213</v>
      </c>
      <c r="N246" s="397"/>
      <c r="O246" s="38"/>
      <c r="P246" s="37"/>
      <c r="Q246" s="394">
        <f ca="1">OFFSET(DATA!$O$15,$B243-1,0)</f>
        <v>0</v>
      </c>
      <c r="R246" s="394"/>
      <c r="S246" s="397" t="s">
        <v>214</v>
      </c>
      <c r="T246" s="397"/>
      <c r="U246" s="38"/>
      <c r="V246" s="400" t="str">
        <f ca="1">BA246&amp;OFFSET(DATA!$U$15,$B243-1,0)</f>
        <v/>
      </c>
      <c r="W246" s="401"/>
      <c r="X246" s="401"/>
      <c r="Y246" s="401"/>
      <c r="Z246" s="401"/>
      <c r="AA246" s="401"/>
      <c r="AB246" s="401"/>
      <c r="AC246" s="404" t="str">
        <f ca="1">OFFSET(DATA!$V$15,$B243-1,0) &amp; CHAR(10) &amp; OFFSET(DATA!$W$15,$B243-1,0)</f>
        <v xml:space="preserve">
</v>
      </c>
      <c r="AD246" s="404"/>
      <c r="AE246" s="405"/>
      <c r="AF246" s="408">
        <f ca="1">OFFSET(DATA!$Z$15,$B243-1,0)</f>
        <v>0</v>
      </c>
      <c r="AG246" s="408"/>
      <c r="AH246" s="397" t="s">
        <v>215</v>
      </c>
      <c r="AI246" s="397">
        <f ca="1">OFFSET(DATA!$AA$15,$B243-1,0)</f>
        <v>0</v>
      </c>
      <c r="AJ246" s="410"/>
      <c r="AK246" s="360"/>
      <c r="AL246" s="365">
        <f ca="1">OFFSET(DATA!$AD$15,$B243-1,0)</f>
        <v>0</v>
      </c>
      <c r="AM246" s="316"/>
      <c r="AN246" s="317"/>
      <c r="AO246" s="317"/>
      <c r="AP246" s="317"/>
      <c r="AQ246" s="317"/>
      <c r="AR246" s="321"/>
      <c r="AS246" s="326" t="str">
        <f ca="1">IF(OFFSET(DATA!$AU$15,$B243-1,0)="","  年　月　日",OFFSET(DATA!$AU$15,$B243-1,0))</f>
        <v xml:space="preserve">  年　月　日</v>
      </c>
      <c r="AT246" s="382">
        <f ca="1">OFFSET(DATA!$BC$15,$B243-1,0)</f>
        <v>0</v>
      </c>
      <c r="AU246" s="383"/>
      <c r="AV246" s="2"/>
      <c r="AW246" s="503"/>
      <c r="AX246" s="505"/>
      <c r="AY246" s="505"/>
      <c r="AZ246" s="300"/>
      <c r="BA246" s="189" t="str">
        <f ca="1">IF(OR(YUBIN=2,OFFSET(DATA!$T$15,$B243-1,0)=""),"","〒"&amp;OFFSET(DATA!$T$15,$B243-1,0)&amp;CHAR(10))</f>
        <v/>
      </c>
      <c r="BB246" s="2"/>
      <c r="BC246" s="2"/>
      <c r="BD246" s="2"/>
      <c r="BE246" s="2"/>
      <c r="BF246" s="2"/>
      <c r="BG246" s="2"/>
    </row>
    <row r="247" spans="2:60" ht="9.9499999999999993" customHeight="1">
      <c r="B247" s="368"/>
      <c r="C247" s="202"/>
      <c r="D247" s="208"/>
      <c r="E247" s="203"/>
      <c r="F247" s="375"/>
      <c r="G247" s="376"/>
      <c r="H247" s="646"/>
      <c r="I247" s="649"/>
      <c r="J247" s="71"/>
      <c r="K247" s="395"/>
      <c r="L247" s="395"/>
      <c r="M247" s="398"/>
      <c r="N247" s="398"/>
      <c r="O247" s="102"/>
      <c r="P247" s="71"/>
      <c r="Q247" s="395"/>
      <c r="R247" s="395"/>
      <c r="S247" s="398"/>
      <c r="T247" s="398"/>
      <c r="U247" s="102"/>
      <c r="V247" s="340"/>
      <c r="W247" s="341"/>
      <c r="X247" s="341"/>
      <c r="Y247" s="341"/>
      <c r="Z247" s="341"/>
      <c r="AA247" s="341"/>
      <c r="AB247" s="341"/>
      <c r="AC247" s="341"/>
      <c r="AD247" s="341"/>
      <c r="AE247" s="406"/>
      <c r="AF247" s="394"/>
      <c r="AG247" s="394"/>
      <c r="AH247" s="398"/>
      <c r="AI247" s="398"/>
      <c r="AJ247" s="411"/>
      <c r="AK247" s="360"/>
      <c r="AL247" s="366"/>
      <c r="AM247" s="316"/>
      <c r="AN247" s="317"/>
      <c r="AO247" s="317"/>
      <c r="AP247" s="317"/>
      <c r="AQ247" s="317"/>
      <c r="AR247" s="321"/>
      <c r="AS247" s="327"/>
      <c r="AT247" s="384"/>
      <c r="AU247" s="385"/>
      <c r="AV247" s="2"/>
      <c r="AW247" s="392"/>
      <c r="AX247" s="299"/>
      <c r="AY247" s="299">
        <f ca="1">OFFSET(DATA!$BA$15,$B243-1,0)</f>
        <v>0</v>
      </c>
      <c r="AZ247" s="300"/>
      <c r="BA247" s="189"/>
      <c r="BB247" s="2"/>
      <c r="BC247" s="2"/>
      <c r="BD247" s="2"/>
      <c r="BE247" s="2"/>
      <c r="BF247" s="2"/>
      <c r="BG247" s="2"/>
    </row>
    <row r="248" spans="2:60" ht="9.9499999999999993" customHeight="1">
      <c r="B248" s="644"/>
      <c r="C248" s="204"/>
      <c r="D248" s="234"/>
      <c r="E248" s="205"/>
      <c r="F248" s="377"/>
      <c r="G248" s="378"/>
      <c r="H248" s="647"/>
      <c r="I248" s="650"/>
      <c r="J248" s="39"/>
      <c r="K248" s="396"/>
      <c r="L248" s="396"/>
      <c r="M248" s="399"/>
      <c r="N248" s="399"/>
      <c r="O248" s="40"/>
      <c r="P248" s="39"/>
      <c r="Q248" s="396"/>
      <c r="R248" s="396"/>
      <c r="S248" s="399"/>
      <c r="T248" s="399"/>
      <c r="U248" s="40"/>
      <c r="V248" s="402"/>
      <c r="W248" s="403"/>
      <c r="X248" s="403"/>
      <c r="Y248" s="403"/>
      <c r="Z248" s="403"/>
      <c r="AA248" s="403"/>
      <c r="AB248" s="403"/>
      <c r="AC248" s="403"/>
      <c r="AD248" s="403"/>
      <c r="AE248" s="407"/>
      <c r="AF248" s="409"/>
      <c r="AG248" s="409"/>
      <c r="AH248" s="399"/>
      <c r="AI248" s="399"/>
      <c r="AJ248" s="412"/>
      <c r="AK248" s="361"/>
      <c r="AL248" s="367"/>
      <c r="AM248" s="318"/>
      <c r="AN248" s="319"/>
      <c r="AO248" s="319"/>
      <c r="AP248" s="319"/>
      <c r="AQ248" s="319"/>
      <c r="AR248" s="322"/>
      <c r="AS248" s="328"/>
      <c r="AT248" s="386"/>
      <c r="AU248" s="387"/>
      <c r="AV248" s="2"/>
      <c r="AW248" s="393"/>
      <c r="AX248" s="301"/>
      <c r="AY248" s="301"/>
      <c r="AZ248" s="301"/>
      <c r="BA248" s="189"/>
      <c r="BB248" s="2"/>
      <c r="BC248" s="2"/>
      <c r="BD248" s="2"/>
      <c r="BE248" s="2"/>
      <c r="BF248" s="2"/>
      <c r="BG248" s="2"/>
    </row>
    <row r="249" spans="2:60" ht="8.1" customHeight="1">
      <c r="B249" s="1"/>
      <c r="C249" s="1"/>
      <c r="D249" s="1"/>
      <c r="E249" s="1"/>
      <c r="F249" s="1"/>
      <c r="G249" s="1"/>
      <c r="H249" s="1"/>
      <c r="I249" s="1"/>
      <c r="J249" s="1"/>
      <c r="K249" s="3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BH249" s="1"/>
    </row>
    <row r="250" spans="2:60" s="41" customFormat="1" ht="12">
      <c r="B250" s="43" t="s">
        <v>84</v>
      </c>
      <c r="K250" s="42"/>
      <c r="AC250" s="43" t="s">
        <v>190</v>
      </c>
      <c r="AD250" s="43"/>
      <c r="AM250" s="1"/>
      <c r="AN250" s="1"/>
      <c r="AO250" s="1"/>
      <c r="AP250" s="1"/>
      <c r="AQ250" s="1"/>
      <c r="AR250" s="1"/>
      <c r="AS250" s="1"/>
      <c r="AT250" s="1"/>
      <c r="AU250" s="1"/>
      <c r="AV250" s="1"/>
      <c r="AW250" s="1"/>
      <c r="AX250" s="1"/>
      <c r="AY250" s="1"/>
      <c r="AZ250" s="1"/>
      <c r="BA250" s="174"/>
    </row>
    <row r="251" spans="2:60" s="41" customFormat="1" ht="15" customHeight="1">
      <c r="B251" s="43"/>
      <c r="C251" s="43"/>
      <c r="D251" s="41" t="s">
        <v>93</v>
      </c>
      <c r="J251" s="41" t="s">
        <v>130</v>
      </c>
      <c r="M251" s="42"/>
      <c r="U251" s="41" t="s">
        <v>126</v>
      </c>
      <c r="Y251" s="41" t="s">
        <v>96</v>
      </c>
      <c r="AC251" s="43" t="s">
        <v>189</v>
      </c>
      <c r="AD251" s="43"/>
      <c r="AL251" s="1"/>
      <c r="AM251" s="1"/>
      <c r="AN251" s="1"/>
      <c r="AO251" s="1"/>
      <c r="AP251" s="1"/>
      <c r="AQ251" s="1"/>
      <c r="AR251" s="1"/>
      <c r="AS251" s="1"/>
      <c r="AT251" s="1"/>
      <c r="AU251" s="1"/>
      <c r="AV251" s="1"/>
      <c r="AW251" s="1"/>
      <c r="AX251" s="1"/>
      <c r="AY251" s="1"/>
      <c r="AZ251" s="1"/>
      <c r="BA251" s="174"/>
    </row>
    <row r="252" spans="2:60" s="41" customFormat="1" ht="15" customHeight="1">
      <c r="B252" s="43"/>
      <c r="C252" s="43"/>
      <c r="D252" s="41" t="s">
        <v>97</v>
      </c>
      <c r="J252" s="41" t="s">
        <v>131</v>
      </c>
      <c r="M252" s="42"/>
      <c r="U252" s="41" t="s">
        <v>132</v>
      </c>
      <c r="Y252" s="41" t="s">
        <v>133</v>
      </c>
      <c r="AC252" s="43" t="s">
        <v>191</v>
      </c>
      <c r="AD252" s="43"/>
      <c r="AE252" s="1"/>
      <c r="AF252" s="1"/>
      <c r="AG252" s="1"/>
      <c r="AH252" s="1"/>
      <c r="AI252" s="1"/>
      <c r="AJ252" s="1"/>
      <c r="AK252" s="1"/>
      <c r="AM252" s="1"/>
      <c r="AN252" s="1"/>
      <c r="AO252" s="1"/>
      <c r="AP252" s="1"/>
      <c r="AQ252" s="1"/>
      <c r="AR252" s="1"/>
      <c r="AS252" s="1"/>
      <c r="AT252" s="1"/>
      <c r="AU252" s="1"/>
      <c r="AV252" s="1"/>
      <c r="AW252" s="1"/>
      <c r="AX252" s="1"/>
      <c r="AY252" s="1"/>
      <c r="AZ252" s="1"/>
      <c r="BA252" s="174"/>
    </row>
    <row r="253" spans="2:60">
      <c r="B253" s="1"/>
      <c r="D253" s="41" t="s">
        <v>127</v>
      </c>
      <c r="E253" s="41"/>
      <c r="F253" s="41"/>
      <c r="G253" s="41"/>
      <c r="H253" s="41"/>
      <c r="I253" s="41"/>
      <c r="J253" s="41" t="s">
        <v>134</v>
      </c>
      <c r="K253" s="41"/>
      <c r="L253" s="41"/>
      <c r="M253" s="42"/>
      <c r="N253" s="41"/>
      <c r="O253" s="41"/>
      <c r="P253" s="41"/>
      <c r="Q253" s="41"/>
      <c r="R253" s="41"/>
      <c r="S253" s="41"/>
      <c r="T253" s="41"/>
      <c r="U253" s="41"/>
      <c r="V253" s="41"/>
      <c r="W253" s="41"/>
      <c r="X253" s="41"/>
      <c r="Y253" s="41"/>
      <c r="Z253" s="41"/>
      <c r="AA253" s="41"/>
      <c r="AB253" s="41"/>
      <c r="AC253" s="43" t="s">
        <v>192</v>
      </c>
      <c r="AD253" s="43"/>
      <c r="AE253" s="1"/>
      <c r="AF253" s="1"/>
      <c r="AG253" s="1"/>
      <c r="AH253" s="1"/>
      <c r="AI253" s="1"/>
      <c r="AJ253" s="1"/>
      <c r="AK253" s="1"/>
      <c r="AL253" s="1"/>
      <c r="AM253" s="1"/>
      <c r="AN253" s="1"/>
      <c r="AO253" s="1"/>
      <c r="AP253" s="1"/>
      <c r="AQ253" s="1"/>
      <c r="AR253" s="1"/>
      <c r="AS253" s="1"/>
      <c r="BC253" s="2"/>
      <c r="BD253" s="2"/>
      <c r="BE253" s="2"/>
      <c r="BF253" s="2"/>
      <c r="BG253" s="2"/>
    </row>
    <row r="254" spans="2:60">
      <c r="B254" s="1"/>
      <c r="D254" s="41" t="s">
        <v>94</v>
      </c>
      <c r="E254" s="41"/>
      <c r="F254" s="1"/>
      <c r="G254" s="1"/>
      <c r="H254" s="1"/>
      <c r="I254" s="1"/>
      <c r="J254" s="41" t="s">
        <v>95</v>
      </c>
      <c r="K254" s="36"/>
      <c r="L254" s="1"/>
      <c r="M254" s="1"/>
      <c r="N254" s="1"/>
      <c r="O254" s="1"/>
      <c r="P254" s="1"/>
      <c r="Q254" s="1"/>
      <c r="R254" s="1"/>
      <c r="S254" s="1"/>
      <c r="T254" s="1"/>
      <c r="U254" s="41" t="s">
        <v>201</v>
      </c>
      <c r="W254" s="1"/>
      <c r="X254" s="1"/>
      <c r="Y254" s="1"/>
      <c r="Z254" s="1"/>
      <c r="AA254" s="1"/>
      <c r="AB254" s="1"/>
      <c r="AC254" s="43" t="s">
        <v>193</v>
      </c>
      <c r="AD254" s="43"/>
      <c r="AL254" s="1"/>
      <c r="AM254" s="1"/>
      <c r="AN254" s="1"/>
      <c r="AO254" s="1"/>
      <c r="AP254" s="1"/>
      <c r="AQ254" s="1"/>
      <c r="AR254" s="1"/>
      <c r="AS254" s="1"/>
      <c r="BB254" s="2"/>
      <c r="BC254" s="2"/>
      <c r="BD254" s="2"/>
      <c r="BE254" s="2"/>
      <c r="BF254" s="2"/>
      <c r="BG254" s="2"/>
    </row>
    <row r="255" spans="2:60">
      <c r="B255" s="43" t="s">
        <v>128</v>
      </c>
      <c r="C255" s="43"/>
      <c r="D255" s="41"/>
      <c r="E255" s="41"/>
      <c r="F255" s="1"/>
      <c r="G255" s="1"/>
      <c r="H255" s="1"/>
      <c r="I255" s="1"/>
      <c r="J255" s="41"/>
      <c r="K255" s="36"/>
      <c r="L255" s="1"/>
      <c r="M255" s="1"/>
      <c r="N255" s="1"/>
      <c r="O255" s="1"/>
      <c r="P255" s="1"/>
      <c r="Q255" s="1"/>
      <c r="R255" s="1"/>
      <c r="S255" s="1"/>
      <c r="T255" s="1"/>
      <c r="U255" s="1"/>
      <c r="V255" s="1"/>
      <c r="W255" s="1"/>
      <c r="X255" s="1"/>
      <c r="Y255" s="1"/>
      <c r="Z255" s="1"/>
      <c r="AA255" s="1"/>
      <c r="AB255" s="1"/>
      <c r="AC255" s="43" t="s">
        <v>194</v>
      </c>
      <c r="AD255" s="43"/>
      <c r="AM255" s="1"/>
      <c r="AN255" s="1"/>
      <c r="AO255" s="1"/>
      <c r="AP255" s="1"/>
      <c r="AQ255" s="1"/>
      <c r="AR255" s="1"/>
      <c r="AS255" s="1"/>
      <c r="BB255" s="2"/>
      <c r="BC255" s="2"/>
      <c r="BD255" s="2"/>
      <c r="BE255" s="2"/>
      <c r="BF255" s="2"/>
      <c r="BG255" s="2"/>
    </row>
    <row r="256" spans="2:60">
      <c r="B256" s="43"/>
      <c r="C256" s="123" t="s">
        <v>129</v>
      </c>
      <c r="D256" s="41"/>
      <c r="AC256" s="43" t="s">
        <v>195</v>
      </c>
      <c r="AD256" s="43"/>
      <c r="AL256" s="1"/>
      <c r="AM256" s="1"/>
      <c r="AN256" s="1"/>
      <c r="AO256" s="1"/>
      <c r="AP256" s="1"/>
      <c r="AQ256" s="1"/>
      <c r="AR256" s="1"/>
      <c r="AS256" s="1"/>
      <c r="BB256" s="2"/>
      <c r="BC256" s="2"/>
      <c r="BD256" s="2"/>
      <c r="BE256" s="2"/>
      <c r="BF256" s="2"/>
      <c r="BG256" s="2"/>
    </row>
    <row r="257" spans="1:63">
      <c r="B257" s="43" t="s">
        <v>185</v>
      </c>
      <c r="C257" s="43"/>
      <c r="AC257" s="43" t="s">
        <v>196</v>
      </c>
      <c r="AD257" s="43"/>
      <c r="AL257" s="1"/>
      <c r="AM257" s="1"/>
      <c r="AN257" s="1"/>
      <c r="AO257" s="1"/>
      <c r="AP257" s="1"/>
      <c r="AQ257" s="1"/>
      <c r="AR257" s="1"/>
      <c r="AS257" s="1"/>
      <c r="BB257" s="2"/>
      <c r="BC257" s="2"/>
      <c r="BD257" s="2"/>
      <c r="BE257" s="2"/>
      <c r="BF257" s="2"/>
      <c r="BG257" s="2"/>
    </row>
    <row r="258" spans="1:63">
      <c r="B258" s="43" t="s">
        <v>186</v>
      </c>
      <c r="C258" s="43"/>
      <c r="D258" s="41"/>
      <c r="E258" s="41"/>
      <c r="AC258" s="43" t="s">
        <v>197</v>
      </c>
      <c r="AD258" s="43"/>
      <c r="AL258" s="1"/>
      <c r="AM258" s="1"/>
      <c r="AN258" s="1"/>
      <c r="AO258" s="1"/>
      <c r="AP258" s="1"/>
      <c r="AQ258" s="1"/>
      <c r="AR258" s="1"/>
      <c r="AS258" s="1"/>
      <c r="BB258" s="2"/>
      <c r="BC258" s="2"/>
      <c r="BD258" s="2"/>
      <c r="BE258" s="2"/>
      <c r="BF258" s="2"/>
      <c r="BG258" s="2"/>
    </row>
    <row r="259" spans="1:63">
      <c r="B259" s="43" t="s">
        <v>187</v>
      </c>
      <c r="C259" s="43"/>
      <c r="AC259" s="43" t="s">
        <v>198</v>
      </c>
      <c r="AD259" s="43"/>
      <c r="AL259" s="1"/>
      <c r="AM259" s="1"/>
      <c r="AN259" s="1"/>
      <c r="AO259" s="1"/>
      <c r="AP259" s="1"/>
      <c r="AQ259" s="1"/>
      <c r="AR259" s="1"/>
      <c r="AS259" s="1"/>
      <c r="BB259" s="2"/>
      <c r="BC259" s="2"/>
      <c r="BD259" s="2"/>
      <c r="BE259" s="2"/>
      <c r="BF259" s="2"/>
      <c r="BG259" s="2"/>
    </row>
    <row r="260" spans="1:63">
      <c r="B260" s="123" t="s">
        <v>188</v>
      </c>
      <c r="C260" s="43"/>
    </row>
    <row r="261" spans="1:63">
      <c r="B261" s="123"/>
      <c r="C261" s="43"/>
    </row>
    <row r="262" spans="1:63" ht="12" customHeight="1">
      <c r="BA262" s="175">
        <v>1</v>
      </c>
    </row>
    <row r="263" spans="1:63" ht="24" customHeight="1">
      <c r="F263" s="32"/>
      <c r="Z263" s="191" t="s">
        <v>82</v>
      </c>
      <c r="AA263" s="191"/>
      <c r="AB263" s="191"/>
      <c r="AC263" s="191"/>
      <c r="AD263" s="191"/>
      <c r="AE263" s="191"/>
      <c r="AF263" s="191"/>
      <c r="AG263" s="191"/>
      <c r="AH263" s="191"/>
      <c r="AI263" s="191"/>
      <c r="AR263" s="192" t="s">
        <v>83</v>
      </c>
      <c r="AS263" s="194"/>
      <c r="AT263" s="194"/>
      <c r="AU263" s="194"/>
      <c r="AW263" s="2"/>
      <c r="BA263" s="175"/>
      <c r="BH263" s="1"/>
      <c r="BI263" s="1"/>
      <c r="BJ263" s="1"/>
      <c r="BK263" s="1"/>
    </row>
    <row r="264" spans="1:63" ht="20.100000000000001" customHeight="1">
      <c r="I264" s="41"/>
      <c r="Z264" s="417" t="str">
        <f>IF(作成日="","（○○　年　月　日　作成）",作成日)</f>
        <v>（○○　年　月　日　作成）</v>
      </c>
      <c r="AA264" s="417"/>
      <c r="AB264" s="417"/>
      <c r="AC264" s="417"/>
      <c r="AD264" s="417"/>
      <c r="AE264" s="417"/>
      <c r="AF264" s="417"/>
      <c r="AG264" s="417"/>
      <c r="AH264" s="417"/>
      <c r="AI264" s="417"/>
      <c r="AR264" s="193"/>
      <c r="AS264" s="195"/>
      <c r="AT264" s="195"/>
      <c r="AU264" s="195"/>
      <c r="AW264" s="2"/>
      <c r="BH264" s="1"/>
      <c r="BI264" s="1"/>
      <c r="BJ264" s="1"/>
      <c r="BK264" s="1"/>
    </row>
    <row r="265" spans="1:63" ht="13.5" customHeight="1">
      <c r="A265" s="197" t="s">
        <v>0</v>
      </c>
      <c r="B265" s="197"/>
      <c r="C265" s="197"/>
      <c r="D265" s="198">
        <f>事業所名</f>
        <v>0</v>
      </c>
      <c r="E265" s="198"/>
      <c r="F265" s="198"/>
      <c r="G265" s="198"/>
      <c r="H265" s="198"/>
      <c r="I265" s="198"/>
      <c r="J265" s="198"/>
      <c r="Z265" s="417"/>
      <c r="AA265" s="417"/>
      <c r="AB265" s="417"/>
      <c r="AC265" s="417"/>
      <c r="AD265" s="417"/>
      <c r="AE265" s="417"/>
      <c r="AF265" s="417"/>
      <c r="AG265" s="417"/>
      <c r="AH265" s="417"/>
      <c r="AI265" s="417"/>
      <c r="AR265" s="104"/>
      <c r="AS265" s="199" t="str">
        <f>IF(提出日="","○○　年　月　日",提出日)</f>
        <v>○○　年　月　日</v>
      </c>
      <c r="AT265" s="199"/>
      <c r="AU265" s="199"/>
    </row>
    <row r="266" spans="1:63" ht="13.5" customHeight="1">
      <c r="A266" s="197"/>
      <c r="B266" s="197"/>
      <c r="C266" s="197"/>
      <c r="D266" s="217"/>
      <c r="E266" s="217"/>
      <c r="F266" s="217"/>
      <c r="G266" s="217"/>
      <c r="H266" s="217"/>
      <c r="I266" s="217"/>
      <c r="J266" s="217"/>
      <c r="M266" s="218" t="s">
        <v>81</v>
      </c>
      <c r="N266" s="218"/>
      <c r="O266" s="218"/>
      <c r="P266" s="218"/>
      <c r="Q266" s="218"/>
      <c r="R266" s="218"/>
      <c r="S266" s="218"/>
      <c r="T266" s="218"/>
      <c r="U266" s="218"/>
      <c r="V266" s="218"/>
      <c r="W266" s="218"/>
      <c r="X266" s="218"/>
      <c r="Y266" s="218"/>
      <c r="Z266" s="218"/>
      <c r="AR266" s="101"/>
      <c r="AS266" s="105"/>
      <c r="AT266" s="105"/>
      <c r="AU266" s="105"/>
    </row>
    <row r="267" spans="1:63" ht="20.100000000000001" customHeight="1">
      <c r="A267" s="219" t="s">
        <v>1</v>
      </c>
      <c r="B267" s="219"/>
      <c r="C267" s="219"/>
      <c r="D267" s="220">
        <f>所長名</f>
        <v>0</v>
      </c>
      <c r="E267" s="220"/>
      <c r="F267" s="220"/>
      <c r="G267" s="220"/>
      <c r="H267" s="220"/>
      <c r="I267" s="220"/>
      <c r="J267" s="72" t="s">
        <v>2</v>
      </c>
      <c r="M267" s="218"/>
      <c r="N267" s="218"/>
      <c r="O267" s="218"/>
      <c r="P267" s="218"/>
      <c r="Q267" s="218"/>
      <c r="R267" s="218"/>
      <c r="S267" s="218"/>
      <c r="T267" s="218"/>
      <c r="U267" s="218"/>
      <c r="V267" s="218"/>
      <c r="W267" s="218"/>
      <c r="X267" s="218"/>
      <c r="Y267" s="218"/>
      <c r="Z267" s="218"/>
      <c r="AA267" s="137"/>
      <c r="AB267" s="141" t="s">
        <v>202</v>
      </c>
      <c r="AC267" s="212">
        <f>一次会社名</f>
        <v>0</v>
      </c>
      <c r="AD267" s="212"/>
      <c r="AE267" s="212"/>
      <c r="AF267" s="212"/>
      <c r="AG267" s="212"/>
      <c r="AH267" s="212"/>
      <c r="AI267" s="212"/>
      <c r="AJ267" s="212"/>
      <c r="AK267" s="212"/>
      <c r="AL267" s="212"/>
      <c r="AM267" s="72" t="s">
        <v>3</v>
      </c>
      <c r="AN267" s="213" t="str">
        <f>次元 &amp; "次会社名"</f>
        <v>二次会社名</v>
      </c>
      <c r="AO267" s="213"/>
      <c r="AP267" s="213"/>
      <c r="AQ267" s="212">
        <f>二次会社名</f>
        <v>0</v>
      </c>
      <c r="AR267" s="212"/>
      <c r="AS267" s="212"/>
      <c r="AT267" s="212"/>
      <c r="AU267" s="72" t="s">
        <v>166</v>
      </c>
      <c r="BH267" s="1"/>
      <c r="BI267" s="1"/>
      <c r="BJ267" s="1"/>
    </row>
    <row r="268" spans="1:63" ht="15" customHeight="1">
      <c r="J268" s="34"/>
      <c r="L268" s="33"/>
      <c r="M268" s="218"/>
      <c r="N268" s="218"/>
      <c r="O268" s="218"/>
      <c r="P268" s="218"/>
      <c r="Q268" s="218"/>
      <c r="R268" s="218"/>
      <c r="S268" s="218"/>
      <c r="T268" s="218"/>
      <c r="U268" s="218"/>
      <c r="V268" s="218"/>
      <c r="W268" s="218"/>
      <c r="X268" s="218"/>
      <c r="Y268" s="218"/>
      <c r="Z268" s="218"/>
      <c r="AB268" s="136"/>
      <c r="AC268" s="643"/>
      <c r="AD268" s="643"/>
      <c r="AE268" s="643"/>
      <c r="AF268" s="643"/>
      <c r="AG268" s="643"/>
      <c r="AH268" s="643"/>
      <c r="AI268" s="643"/>
      <c r="AJ268" s="643"/>
      <c r="AK268" s="643"/>
      <c r="AL268" s="643"/>
      <c r="AN268" s="216"/>
      <c r="AO268" s="216"/>
      <c r="AP268" s="216"/>
      <c r="AQ268" s="135"/>
      <c r="AR268" s="135"/>
      <c r="AS268" s="135"/>
      <c r="AT268" s="140"/>
      <c r="BH268" s="1"/>
      <c r="BI268" s="1"/>
      <c r="BJ268" s="1"/>
    </row>
    <row r="269" spans="1:63" ht="9.9499999999999993" customHeight="1">
      <c r="AU269" s="90" t="str">
        <f>INT(B276/10+1) &amp; " / " &amp; INT(作業員数/10+1)</f>
        <v>4 / 1</v>
      </c>
    </row>
    <row r="270" spans="1:63" ht="9.9499999999999993" customHeight="1">
      <c r="B270" s="190" t="s">
        <v>4</v>
      </c>
      <c r="C270" s="222" t="s">
        <v>27</v>
      </c>
      <c r="D270" s="223"/>
      <c r="E270" s="224"/>
      <c r="F270" s="200" t="s">
        <v>5</v>
      </c>
      <c r="G270" s="201"/>
      <c r="H270" s="206" t="s">
        <v>6</v>
      </c>
      <c r="I270" s="206"/>
      <c r="J270" s="200" t="s">
        <v>7</v>
      </c>
      <c r="K270" s="207"/>
      <c r="L270" s="207"/>
      <c r="M270" s="207"/>
      <c r="N270" s="207"/>
      <c r="O270" s="201"/>
      <c r="P270" s="200" t="s">
        <v>8</v>
      </c>
      <c r="Q270" s="207"/>
      <c r="R270" s="207"/>
      <c r="S270" s="207"/>
      <c r="T270" s="207"/>
      <c r="U270" s="201"/>
      <c r="V270" s="200" t="s">
        <v>9</v>
      </c>
      <c r="W270" s="207"/>
      <c r="X270" s="207"/>
      <c r="Y270" s="207"/>
      <c r="Z270" s="207"/>
      <c r="AA270" s="207"/>
      <c r="AB270" s="283" t="s">
        <v>171</v>
      </c>
      <c r="AC270" s="283"/>
      <c r="AD270" s="283"/>
      <c r="AE270" s="284"/>
      <c r="AF270" s="287" t="s">
        <v>135</v>
      </c>
      <c r="AG270" s="288"/>
      <c r="AH270" s="288"/>
      <c r="AI270" s="288"/>
      <c r="AJ270" s="289"/>
      <c r="AK270" s="295" t="s">
        <v>12</v>
      </c>
      <c r="AL270" s="287" t="s">
        <v>136</v>
      </c>
      <c r="AM270" s="200" t="s">
        <v>14</v>
      </c>
      <c r="AN270" s="207"/>
      <c r="AO270" s="207"/>
      <c r="AP270" s="207"/>
      <c r="AQ270" s="207"/>
      <c r="AR270" s="201"/>
      <c r="AS270" s="200" t="s">
        <v>16</v>
      </c>
      <c r="AT270" s="279" t="s">
        <v>173</v>
      </c>
      <c r="AU270" s="280"/>
      <c r="AV270" s="36"/>
      <c r="AW270" s="36"/>
      <c r="AX270" s="36"/>
      <c r="AY270" s="36"/>
      <c r="AZ270" s="36"/>
      <c r="BH270" s="1"/>
    </row>
    <row r="271" spans="1:63" ht="9.9499999999999993" customHeight="1">
      <c r="B271" s="190"/>
      <c r="C271" s="225"/>
      <c r="D271" s="226"/>
      <c r="E271" s="227"/>
      <c r="F271" s="202"/>
      <c r="G271" s="203"/>
      <c r="H271" s="206"/>
      <c r="I271" s="206"/>
      <c r="J271" s="202"/>
      <c r="K271" s="208"/>
      <c r="L271" s="208"/>
      <c r="M271" s="208"/>
      <c r="N271" s="208"/>
      <c r="O271" s="203"/>
      <c r="P271" s="202"/>
      <c r="Q271" s="208"/>
      <c r="R271" s="208"/>
      <c r="S271" s="208"/>
      <c r="T271" s="208"/>
      <c r="U271" s="203"/>
      <c r="V271" s="202"/>
      <c r="W271" s="208"/>
      <c r="X271" s="208"/>
      <c r="Y271" s="208"/>
      <c r="Z271" s="208"/>
      <c r="AA271" s="208"/>
      <c r="AB271" s="285"/>
      <c r="AC271" s="285"/>
      <c r="AD271" s="285"/>
      <c r="AE271" s="286"/>
      <c r="AF271" s="269"/>
      <c r="AG271" s="290"/>
      <c r="AH271" s="290"/>
      <c r="AI271" s="290"/>
      <c r="AJ271" s="291"/>
      <c r="AK271" s="296"/>
      <c r="AL271" s="269"/>
      <c r="AM271" s="202"/>
      <c r="AN271" s="208"/>
      <c r="AO271" s="208"/>
      <c r="AP271" s="208"/>
      <c r="AQ271" s="208"/>
      <c r="AR271" s="203"/>
      <c r="AS271" s="202"/>
      <c r="AT271" s="273"/>
      <c r="AU271" s="274"/>
      <c r="BH271" s="1"/>
    </row>
    <row r="272" spans="1:63" ht="9.9499999999999993" customHeight="1">
      <c r="B272" s="190"/>
      <c r="C272" s="228"/>
      <c r="D272" s="229"/>
      <c r="E272" s="230"/>
      <c r="F272" s="202"/>
      <c r="G272" s="203"/>
      <c r="H272" s="206"/>
      <c r="I272" s="206"/>
      <c r="J272" s="209"/>
      <c r="K272" s="210"/>
      <c r="L272" s="210"/>
      <c r="M272" s="210"/>
      <c r="N272" s="210"/>
      <c r="O272" s="211"/>
      <c r="P272" s="209"/>
      <c r="Q272" s="210"/>
      <c r="R272" s="210"/>
      <c r="S272" s="210"/>
      <c r="T272" s="210"/>
      <c r="U272" s="211"/>
      <c r="V272" s="209"/>
      <c r="W272" s="210"/>
      <c r="X272" s="210"/>
      <c r="Y272" s="210"/>
      <c r="Z272" s="210"/>
      <c r="AA272" s="210"/>
      <c r="AB272" s="103"/>
      <c r="AC272" s="134"/>
      <c r="AD272" s="134"/>
      <c r="AE272" s="134"/>
      <c r="AF272" s="292"/>
      <c r="AG272" s="293"/>
      <c r="AH272" s="293"/>
      <c r="AI272" s="293"/>
      <c r="AJ272" s="294"/>
      <c r="AK272" s="297"/>
      <c r="AL272" s="292"/>
      <c r="AM272" s="209"/>
      <c r="AN272" s="210"/>
      <c r="AO272" s="210"/>
      <c r="AP272" s="210"/>
      <c r="AQ272" s="210"/>
      <c r="AR272" s="211"/>
      <c r="AS272" s="209"/>
      <c r="AT272" s="281"/>
      <c r="AU272" s="282"/>
      <c r="BH272" s="1"/>
    </row>
    <row r="273" spans="2:60" ht="9.9499999999999993" customHeight="1">
      <c r="B273" s="190"/>
      <c r="C273" s="231" t="s">
        <v>170</v>
      </c>
      <c r="D273" s="232"/>
      <c r="E273" s="233"/>
      <c r="F273" s="202"/>
      <c r="G273" s="203"/>
      <c r="H273" s="206"/>
      <c r="I273" s="206"/>
      <c r="J273" s="231" t="s">
        <v>80</v>
      </c>
      <c r="K273" s="277"/>
      <c r="L273" s="277"/>
      <c r="M273" s="277"/>
      <c r="N273" s="277"/>
      <c r="O273" s="278"/>
      <c r="P273" s="231" t="s">
        <v>199</v>
      </c>
      <c r="Q273" s="277"/>
      <c r="R273" s="277"/>
      <c r="S273" s="277"/>
      <c r="T273" s="277"/>
      <c r="U273" s="278"/>
      <c r="V273" s="231" t="s">
        <v>10</v>
      </c>
      <c r="W273" s="277"/>
      <c r="X273" s="277"/>
      <c r="Y273" s="277"/>
      <c r="Z273" s="277"/>
      <c r="AA273" s="277"/>
      <c r="AB273" s="418" t="s">
        <v>301</v>
      </c>
      <c r="AC273" s="419"/>
      <c r="AD273" s="419"/>
      <c r="AE273" s="420"/>
      <c r="AF273" s="231" t="s">
        <v>11</v>
      </c>
      <c r="AG273" s="277"/>
      <c r="AH273" s="277"/>
      <c r="AI273" s="277"/>
      <c r="AJ273" s="278"/>
      <c r="AK273" s="297"/>
      <c r="AL273" s="231" t="s">
        <v>13</v>
      </c>
      <c r="AM273" s="256" t="s">
        <v>15</v>
      </c>
      <c r="AN273" s="257"/>
      <c r="AO273" s="257"/>
      <c r="AP273" s="262" t="s">
        <v>26</v>
      </c>
      <c r="AQ273" s="262"/>
      <c r="AR273" s="265" t="s">
        <v>137</v>
      </c>
      <c r="AS273" s="268" t="s">
        <v>17</v>
      </c>
      <c r="AT273" s="271" t="s">
        <v>174</v>
      </c>
      <c r="AU273" s="272"/>
      <c r="BH273" s="1"/>
    </row>
    <row r="274" spans="2:60" ht="9.9499999999999993" customHeight="1">
      <c r="B274" s="190"/>
      <c r="C274" s="202"/>
      <c r="D274" s="208"/>
      <c r="E274" s="203"/>
      <c r="F274" s="202"/>
      <c r="G274" s="203"/>
      <c r="H274" s="206"/>
      <c r="I274" s="206"/>
      <c r="J274" s="202"/>
      <c r="K274" s="208"/>
      <c r="L274" s="208"/>
      <c r="M274" s="208"/>
      <c r="N274" s="208"/>
      <c r="O274" s="203"/>
      <c r="P274" s="202"/>
      <c r="Q274" s="208"/>
      <c r="R274" s="208"/>
      <c r="S274" s="208"/>
      <c r="T274" s="208"/>
      <c r="U274" s="203"/>
      <c r="V274" s="202"/>
      <c r="W274" s="208"/>
      <c r="X274" s="208"/>
      <c r="Y274" s="208"/>
      <c r="Z274" s="208"/>
      <c r="AA274" s="208"/>
      <c r="AB274" s="285"/>
      <c r="AC274" s="285"/>
      <c r="AD274" s="285"/>
      <c r="AE274" s="286"/>
      <c r="AF274" s="202"/>
      <c r="AG274" s="208"/>
      <c r="AH274" s="208"/>
      <c r="AI274" s="208"/>
      <c r="AJ274" s="203"/>
      <c r="AK274" s="297"/>
      <c r="AL274" s="202"/>
      <c r="AM274" s="258"/>
      <c r="AN274" s="259"/>
      <c r="AO274" s="259"/>
      <c r="AP274" s="263"/>
      <c r="AQ274" s="263"/>
      <c r="AR274" s="266"/>
      <c r="AS274" s="269"/>
      <c r="AT274" s="273"/>
      <c r="AU274" s="274"/>
      <c r="BH274" s="1"/>
    </row>
    <row r="275" spans="2:60" ht="9.9499999999999993" customHeight="1">
      <c r="B275" s="190"/>
      <c r="C275" s="204"/>
      <c r="D275" s="234"/>
      <c r="E275" s="205"/>
      <c r="F275" s="204"/>
      <c r="G275" s="205"/>
      <c r="H275" s="206"/>
      <c r="I275" s="206"/>
      <c r="J275" s="204"/>
      <c r="K275" s="234"/>
      <c r="L275" s="234"/>
      <c r="M275" s="234"/>
      <c r="N275" s="234"/>
      <c r="O275" s="205"/>
      <c r="P275" s="204"/>
      <c r="Q275" s="234"/>
      <c r="R275" s="234"/>
      <c r="S275" s="234"/>
      <c r="T275" s="234"/>
      <c r="U275" s="205"/>
      <c r="V275" s="204"/>
      <c r="W275" s="234"/>
      <c r="X275" s="234"/>
      <c r="Y275" s="234"/>
      <c r="Z275" s="234"/>
      <c r="AA275" s="234"/>
      <c r="AB275" s="421"/>
      <c r="AC275" s="421"/>
      <c r="AD275" s="421"/>
      <c r="AE275" s="422"/>
      <c r="AF275" s="204"/>
      <c r="AG275" s="234"/>
      <c r="AH275" s="234"/>
      <c r="AI275" s="234"/>
      <c r="AJ275" s="205"/>
      <c r="AK275" s="298"/>
      <c r="AL275" s="204"/>
      <c r="AM275" s="260"/>
      <c r="AN275" s="261"/>
      <c r="AO275" s="261"/>
      <c r="AP275" s="264"/>
      <c r="AQ275" s="264"/>
      <c r="AR275" s="267"/>
      <c r="AS275" s="270"/>
      <c r="AT275" s="275"/>
      <c r="AU275" s="276"/>
      <c r="AW275" s="74" t="s">
        <v>138</v>
      </c>
      <c r="AX275" s="74" t="s">
        <v>139</v>
      </c>
      <c r="AY275" s="74" t="s">
        <v>61</v>
      </c>
      <c r="AZ275" s="74" t="s">
        <v>12</v>
      </c>
      <c r="BA275" s="173" t="s">
        <v>310</v>
      </c>
      <c r="BH275" s="1"/>
    </row>
    <row r="276" spans="2:60" ht="9.9499999999999993" customHeight="1">
      <c r="B276" s="368">
        <v>31</v>
      </c>
      <c r="C276" s="247">
        <f ca="1">OFFSET(DATA!$B$15,$B276-1,0)</f>
        <v>0</v>
      </c>
      <c r="D276" s="248"/>
      <c r="E276" s="249"/>
      <c r="F276" s="373">
        <f ca="1">OFFSET(DATA!$C$15,$B276-1,0)</f>
        <v>0</v>
      </c>
      <c r="G276" s="374"/>
      <c r="H276" s="379" t="str">
        <f ca="1">OFFSET(TMP!$H$1,($B276-1)*4,0)</f>
        <v xml:space="preserve">
</v>
      </c>
      <c r="I276" s="235" t="str">
        <f ca="1">OFFSET(TMP!$I$1,($B276-1)*4,0)</f>
        <v xml:space="preserve">
</v>
      </c>
      <c r="J276" s="238" t="str">
        <f ca="1">IF(OFFSET(DATA!$L$15,$B276-1,0)="","  年　月　日",OFFSET(DATA!$L$15,$B276-1,0))</f>
        <v xml:space="preserve">  年　月　日</v>
      </c>
      <c r="K276" s="239"/>
      <c r="L276" s="239"/>
      <c r="M276" s="239"/>
      <c r="N276" s="239"/>
      <c r="O276" s="240"/>
      <c r="P276" s="329" t="str">
        <f ca="1">IF(OFFSET(DATA!$N$15,$B276-1,0)="","  年　月　日",OFFSET(DATA!$N$15,$B276-1,0))</f>
        <v xml:space="preserve">  年　月　日</v>
      </c>
      <c r="Q276" s="330"/>
      <c r="R276" s="330"/>
      <c r="S276" s="330"/>
      <c r="T276" s="330"/>
      <c r="U276" s="331"/>
      <c r="V276" s="338" t="str">
        <f ca="1">BA276&amp;OFFSET(DATA!$R$15,$B276-1,0)</f>
        <v/>
      </c>
      <c r="W276" s="339"/>
      <c r="X276" s="339"/>
      <c r="Y276" s="339"/>
      <c r="Z276" s="339"/>
      <c r="AA276" s="339"/>
      <c r="AB276" s="339"/>
      <c r="AC276" s="344">
        <f ca="1">OFFSET(DATA!$S$15,$B276-1,0)</f>
        <v>0</v>
      </c>
      <c r="AD276" s="344"/>
      <c r="AE276" s="345"/>
      <c r="AF276" s="350" t="str">
        <f ca="1">IF(OFFSET(DATA!$Y$15,$B276-1,0)="","  年　月　日",OFFSET(DATA!$Y$15,$B276-1,0))</f>
        <v xml:space="preserve">  年　月　日</v>
      </c>
      <c r="AG276" s="351"/>
      <c r="AH276" s="351"/>
      <c r="AI276" s="351"/>
      <c r="AJ276" s="352"/>
      <c r="AK276" s="359" t="str">
        <f ca="1">IF(BLOOD=1,IF(LEN(AZ276)=8,LEFT(AZ276,2),LEFT(AZ276,1)),AZ276)</f>
        <v/>
      </c>
      <c r="AL276" s="362" t="str">
        <f ca="1">IF(OFFSET(DATA!$AC$15,$B276-1,0)="","  年　月　日",OFFSET(DATA!$AC$15,$B276-1,0))</f>
        <v xml:space="preserve">  年　月　日</v>
      </c>
      <c r="AM276" s="314" t="str">
        <f ca="1">INDIRECT("TMP!T" &amp; 2 + ($B276-1)*5)</f>
        <v xml:space="preserve">
</v>
      </c>
      <c r="AN276" s="315"/>
      <c r="AO276" s="315"/>
      <c r="AP276" s="315" t="str">
        <f ca="1">INDIRECT("TMP!U" &amp; 2 + ($B276-1)*5)</f>
        <v xml:space="preserve">
</v>
      </c>
      <c r="AQ276" s="315"/>
      <c r="AR276" s="320" t="str">
        <f ca="1">INDIRECT("TMP!V" &amp; 2 + ($B276-1)*5)</f>
        <v xml:space="preserve">
</v>
      </c>
      <c r="AS276" s="323" t="str">
        <f ca="1">IF(OFFSET(DATA!$AT$15,$B276-1,0)="","  年　月　日",OFFSET(DATA!$AT$15,$B276-1,0))</f>
        <v xml:space="preserve">  年　月　日</v>
      </c>
      <c r="AT276" s="413">
        <f ca="1">OFFSET(DATA!$BB$15,$B276-1,0)</f>
        <v>0</v>
      </c>
      <c r="AU276" s="414"/>
      <c r="AV276" s="2"/>
      <c r="AW276" s="392">
        <f ca="1">OFFSET(DATA!$AV$15,$B276-1,0)</f>
        <v>0</v>
      </c>
      <c r="AX276" s="299">
        <f ca="1">OFFSET(DATA!$AX$15,$B276-1,0)</f>
        <v>0</v>
      </c>
      <c r="AY276" s="299">
        <f ca="1">OFFSET(DATA!$AZ$15,$B276-1,0)</f>
        <v>0</v>
      </c>
      <c r="AZ276" s="299" t="str">
        <f ca="1">IF(OFFSET(DATA!$AB$15,$B276-1,0)="","",OFFSET(DATA!$AB$15,$B276-1,0))</f>
        <v/>
      </c>
      <c r="BA276" s="189" t="str">
        <f ca="1">IF(OR(YUBIN=2,OFFSET(DATA!$Q$15,$B276-1,0)=""),"","〒"&amp;OFFSET(DATA!$Q$15,$B276-1,0)&amp;CHAR(10))</f>
        <v/>
      </c>
      <c r="BB276" s="2"/>
      <c r="BC276" s="2"/>
      <c r="BD276" s="2"/>
      <c r="BE276" s="2"/>
      <c r="BF276" s="2"/>
      <c r="BG276" s="2"/>
    </row>
    <row r="277" spans="2:60" ht="9.9499999999999993" customHeight="1">
      <c r="B277" s="369"/>
      <c r="C277" s="250"/>
      <c r="D277" s="251"/>
      <c r="E277" s="252"/>
      <c r="F277" s="375"/>
      <c r="G277" s="376"/>
      <c r="H277" s="380"/>
      <c r="I277" s="236"/>
      <c r="J277" s="241"/>
      <c r="K277" s="242"/>
      <c r="L277" s="242"/>
      <c r="M277" s="242"/>
      <c r="N277" s="242"/>
      <c r="O277" s="243"/>
      <c r="P277" s="332"/>
      <c r="Q277" s="333"/>
      <c r="R277" s="333"/>
      <c r="S277" s="333"/>
      <c r="T277" s="333"/>
      <c r="U277" s="334"/>
      <c r="V277" s="340"/>
      <c r="W277" s="341"/>
      <c r="X277" s="341"/>
      <c r="Y277" s="341"/>
      <c r="Z277" s="341"/>
      <c r="AA277" s="341"/>
      <c r="AB277" s="341"/>
      <c r="AC277" s="346"/>
      <c r="AD277" s="346"/>
      <c r="AE277" s="347"/>
      <c r="AF277" s="353"/>
      <c r="AG277" s="354"/>
      <c r="AH277" s="354"/>
      <c r="AI277" s="354"/>
      <c r="AJ277" s="355"/>
      <c r="AK277" s="360"/>
      <c r="AL277" s="363"/>
      <c r="AM277" s="316"/>
      <c r="AN277" s="317"/>
      <c r="AO277" s="317"/>
      <c r="AP277" s="317"/>
      <c r="AQ277" s="317"/>
      <c r="AR277" s="321"/>
      <c r="AS277" s="324"/>
      <c r="AT277" s="384"/>
      <c r="AU277" s="385"/>
      <c r="AV277" s="2"/>
      <c r="AW277" s="393"/>
      <c r="AX277" s="301"/>
      <c r="AY277" s="301"/>
      <c r="AZ277" s="300"/>
      <c r="BA277" s="189"/>
      <c r="BB277" s="2"/>
      <c r="BC277" s="2"/>
      <c r="BD277" s="2"/>
      <c r="BE277" s="2"/>
      <c r="BF277" s="2"/>
      <c r="BG277" s="2"/>
    </row>
    <row r="278" spans="2:60" ht="9.9499999999999993" customHeight="1">
      <c r="B278" s="370"/>
      <c r="C278" s="253"/>
      <c r="D278" s="254"/>
      <c r="E278" s="255"/>
      <c r="F278" s="375"/>
      <c r="G278" s="376"/>
      <c r="H278" s="380"/>
      <c r="I278" s="236"/>
      <c r="J278" s="244"/>
      <c r="K278" s="245"/>
      <c r="L278" s="245"/>
      <c r="M278" s="245"/>
      <c r="N278" s="245"/>
      <c r="O278" s="246"/>
      <c r="P278" s="335"/>
      <c r="Q278" s="336"/>
      <c r="R278" s="336"/>
      <c r="S278" s="336"/>
      <c r="T278" s="336"/>
      <c r="U278" s="337"/>
      <c r="V278" s="342"/>
      <c r="W278" s="343"/>
      <c r="X278" s="343"/>
      <c r="Y278" s="343"/>
      <c r="Z278" s="343"/>
      <c r="AA278" s="343"/>
      <c r="AB278" s="343"/>
      <c r="AC278" s="348"/>
      <c r="AD278" s="348"/>
      <c r="AE278" s="349"/>
      <c r="AF278" s="356"/>
      <c r="AG278" s="357"/>
      <c r="AH278" s="357"/>
      <c r="AI278" s="357"/>
      <c r="AJ278" s="358"/>
      <c r="AK278" s="360"/>
      <c r="AL278" s="364"/>
      <c r="AM278" s="316"/>
      <c r="AN278" s="317"/>
      <c r="AO278" s="317"/>
      <c r="AP278" s="317"/>
      <c r="AQ278" s="317"/>
      <c r="AR278" s="321"/>
      <c r="AS278" s="325"/>
      <c r="AT278" s="415"/>
      <c r="AU278" s="416"/>
      <c r="AV278" s="75"/>
      <c r="AW278" s="502">
        <f ca="1">AW276</f>
        <v>0</v>
      </c>
      <c r="AX278" s="504" t="str">
        <f ca="1">IF(COUNTIF(AX276,"*受給者*"),"受給者",IF(COUNTIF(AX276,"*国民年金*"),"国民年金",IF(COUNTIF(AX276,"厚生年金"),"厚生年金","")))</f>
        <v/>
      </c>
      <c r="AY278" s="504">
        <f ca="1">AY276</f>
        <v>0</v>
      </c>
      <c r="AZ278" s="300"/>
      <c r="BA278" s="189"/>
      <c r="BB278" s="2"/>
      <c r="BC278" s="2"/>
      <c r="BD278" s="2"/>
      <c r="BE278" s="2"/>
      <c r="BF278" s="2"/>
      <c r="BG278" s="2"/>
    </row>
    <row r="279" spans="2:60" ht="9.9499999999999993" customHeight="1">
      <c r="B279" s="370"/>
      <c r="C279" s="231">
        <f ca="1">OFFSET(DATA!$A$15,$B276-1,0)</f>
        <v>0</v>
      </c>
      <c r="D279" s="232"/>
      <c r="E279" s="233"/>
      <c r="F279" s="375"/>
      <c r="G279" s="376"/>
      <c r="H279" s="380"/>
      <c r="I279" s="236"/>
      <c r="J279" s="37"/>
      <c r="K279" s="394">
        <f ca="1">OFFSET(DATA!$M$15,$B276-1,0)</f>
        <v>0</v>
      </c>
      <c r="L279" s="394"/>
      <c r="M279" s="397" t="s">
        <v>213</v>
      </c>
      <c r="N279" s="397"/>
      <c r="O279" s="38"/>
      <c r="P279" s="37"/>
      <c r="Q279" s="394">
        <f ca="1">OFFSET(DATA!$O$15,$B276-1,0)</f>
        <v>0</v>
      </c>
      <c r="R279" s="394"/>
      <c r="S279" s="397" t="s">
        <v>214</v>
      </c>
      <c r="T279" s="397"/>
      <c r="U279" s="38"/>
      <c r="V279" s="400" t="str">
        <f ca="1">BA279&amp;OFFSET(DATA!$U$15,$B276-1,0)</f>
        <v/>
      </c>
      <c r="W279" s="401"/>
      <c r="X279" s="401"/>
      <c r="Y279" s="401"/>
      <c r="Z279" s="401"/>
      <c r="AA279" s="401"/>
      <c r="AB279" s="401"/>
      <c r="AC279" s="404" t="str">
        <f ca="1">OFFSET(DATA!$V$15,$B276-1,0) &amp; CHAR(10) &amp; OFFSET(DATA!$W$15,$B276-1,0)</f>
        <v xml:space="preserve">
</v>
      </c>
      <c r="AD279" s="404"/>
      <c r="AE279" s="405"/>
      <c r="AF279" s="408">
        <f ca="1">OFFSET(DATA!$Z$15,$B276-1,0)</f>
        <v>0</v>
      </c>
      <c r="AG279" s="408"/>
      <c r="AH279" s="397" t="s">
        <v>215</v>
      </c>
      <c r="AI279" s="397">
        <f ca="1">OFFSET(DATA!$AA$15,$B276-1,0)</f>
        <v>0</v>
      </c>
      <c r="AJ279" s="410"/>
      <c r="AK279" s="360"/>
      <c r="AL279" s="365">
        <f ca="1">OFFSET(DATA!$AD$15,$B276-1,0)</f>
        <v>0</v>
      </c>
      <c r="AM279" s="316"/>
      <c r="AN279" s="317"/>
      <c r="AO279" s="317"/>
      <c r="AP279" s="317"/>
      <c r="AQ279" s="317"/>
      <c r="AR279" s="321"/>
      <c r="AS279" s="326" t="str">
        <f ca="1">IF(OFFSET(DATA!$AU$15,$B276-1,0)="","  年　月　日",OFFSET(DATA!$AU$15,$B276-1,0))</f>
        <v xml:space="preserve">  年　月　日</v>
      </c>
      <c r="AT279" s="382">
        <f ca="1">OFFSET(DATA!$BC$15,$B276-1,0)</f>
        <v>0</v>
      </c>
      <c r="AU279" s="383"/>
      <c r="AV279" s="2"/>
      <c r="AW279" s="503"/>
      <c r="AX279" s="505"/>
      <c r="AY279" s="505"/>
      <c r="AZ279" s="300"/>
      <c r="BA279" s="189" t="str">
        <f ca="1">IF(OR(YUBIN=2,OFFSET(DATA!$T$15,$B276-1,0)=""),"","〒"&amp;OFFSET(DATA!$T$15,$B276-1,0)&amp;CHAR(10))</f>
        <v/>
      </c>
      <c r="BB279" s="2"/>
      <c r="BC279" s="2"/>
      <c r="BD279" s="2"/>
      <c r="BE279" s="2"/>
      <c r="BF279" s="2"/>
      <c r="BG279" s="2"/>
    </row>
    <row r="280" spans="2:60" ht="9.9499999999999993" customHeight="1">
      <c r="B280" s="371"/>
      <c r="C280" s="202"/>
      <c r="D280" s="208"/>
      <c r="E280" s="203"/>
      <c r="F280" s="375"/>
      <c r="G280" s="376"/>
      <c r="H280" s="380"/>
      <c r="I280" s="236"/>
      <c r="J280" s="71"/>
      <c r="K280" s="395"/>
      <c r="L280" s="395"/>
      <c r="M280" s="398"/>
      <c r="N280" s="398"/>
      <c r="O280" s="102"/>
      <c r="P280" s="71"/>
      <c r="Q280" s="395"/>
      <c r="R280" s="395"/>
      <c r="S280" s="398"/>
      <c r="T280" s="398"/>
      <c r="U280" s="102"/>
      <c r="V280" s="340"/>
      <c r="W280" s="341"/>
      <c r="X280" s="341"/>
      <c r="Y280" s="341"/>
      <c r="Z280" s="341"/>
      <c r="AA280" s="341"/>
      <c r="AB280" s="341"/>
      <c r="AC280" s="341"/>
      <c r="AD280" s="341"/>
      <c r="AE280" s="406"/>
      <c r="AF280" s="394"/>
      <c r="AG280" s="394"/>
      <c r="AH280" s="398"/>
      <c r="AI280" s="398"/>
      <c r="AJ280" s="411"/>
      <c r="AK280" s="360"/>
      <c r="AL280" s="366"/>
      <c r="AM280" s="316"/>
      <c r="AN280" s="317"/>
      <c r="AO280" s="317"/>
      <c r="AP280" s="317"/>
      <c r="AQ280" s="317"/>
      <c r="AR280" s="321"/>
      <c r="AS280" s="327"/>
      <c r="AT280" s="384"/>
      <c r="AU280" s="385"/>
      <c r="AV280" s="2"/>
      <c r="AW280" s="392"/>
      <c r="AX280" s="299"/>
      <c r="AY280" s="299">
        <f ca="1">OFFSET(DATA!$BA$15,$B276-1,0)</f>
        <v>0</v>
      </c>
      <c r="AZ280" s="300"/>
      <c r="BA280" s="189"/>
      <c r="BB280" s="2"/>
      <c r="BC280" s="2"/>
      <c r="BD280" s="2"/>
      <c r="BE280" s="2"/>
      <c r="BF280" s="2"/>
      <c r="BG280" s="2"/>
    </row>
    <row r="281" spans="2:60" ht="9.9499999999999993" customHeight="1">
      <c r="B281" s="372"/>
      <c r="C281" s="204"/>
      <c r="D281" s="234"/>
      <c r="E281" s="205"/>
      <c r="F281" s="377"/>
      <c r="G281" s="378"/>
      <c r="H281" s="381"/>
      <c r="I281" s="237"/>
      <c r="J281" s="39"/>
      <c r="K281" s="396"/>
      <c r="L281" s="396"/>
      <c r="M281" s="399"/>
      <c r="N281" s="399"/>
      <c r="O281" s="40"/>
      <c r="P281" s="39"/>
      <c r="Q281" s="396"/>
      <c r="R281" s="396"/>
      <c r="S281" s="399"/>
      <c r="T281" s="399"/>
      <c r="U281" s="40"/>
      <c r="V281" s="402"/>
      <c r="W281" s="403"/>
      <c r="X281" s="403"/>
      <c r="Y281" s="403"/>
      <c r="Z281" s="403"/>
      <c r="AA281" s="403"/>
      <c r="AB281" s="403"/>
      <c r="AC281" s="403"/>
      <c r="AD281" s="403"/>
      <c r="AE281" s="407"/>
      <c r="AF281" s="409"/>
      <c r="AG281" s="409"/>
      <c r="AH281" s="399"/>
      <c r="AI281" s="399"/>
      <c r="AJ281" s="412"/>
      <c r="AK281" s="361"/>
      <c r="AL281" s="367"/>
      <c r="AM281" s="318"/>
      <c r="AN281" s="319"/>
      <c r="AO281" s="319"/>
      <c r="AP281" s="319"/>
      <c r="AQ281" s="319"/>
      <c r="AR281" s="322"/>
      <c r="AS281" s="328"/>
      <c r="AT281" s="386"/>
      <c r="AU281" s="387"/>
      <c r="AV281" s="2"/>
      <c r="AW281" s="393"/>
      <c r="AX281" s="301"/>
      <c r="AY281" s="301"/>
      <c r="AZ281" s="301"/>
      <c r="BA281" s="189"/>
      <c r="BB281" s="2"/>
      <c r="BC281" s="2"/>
      <c r="BD281" s="2"/>
      <c r="BE281" s="2"/>
      <c r="BF281" s="2"/>
      <c r="BG281" s="2"/>
    </row>
    <row r="282" spans="2:60" ht="9.9499999999999993" customHeight="1">
      <c r="B282" s="368">
        <v>32</v>
      </c>
      <c r="C282" s="247">
        <f ca="1">OFFSET(DATA!$B$15,$B282-1,0)</f>
        <v>0</v>
      </c>
      <c r="D282" s="248"/>
      <c r="E282" s="249"/>
      <c r="F282" s="373">
        <f ca="1">OFFSET(DATA!$C$15,$B282-1,0)</f>
        <v>0</v>
      </c>
      <c r="G282" s="374"/>
      <c r="H282" s="379" t="str">
        <f ca="1">OFFSET(TMP!$H$1,($B282-1)*4,0)</f>
        <v xml:space="preserve">
</v>
      </c>
      <c r="I282" s="235" t="str">
        <f ca="1">OFFSET(TMP!$I$1,($B282-1)*4,0)</f>
        <v xml:space="preserve">
</v>
      </c>
      <c r="J282" s="238" t="str">
        <f ca="1">IF(OFFSET(DATA!$L$15,$B282-1,0)="","  年　月　日",OFFSET(DATA!$L$15,$B282-1,0))</f>
        <v xml:space="preserve">  年　月　日</v>
      </c>
      <c r="K282" s="239"/>
      <c r="L282" s="239"/>
      <c r="M282" s="239"/>
      <c r="N282" s="239"/>
      <c r="O282" s="240"/>
      <c r="P282" s="329" t="str">
        <f ca="1">IF(OFFSET(DATA!$N$15,$B282-1,0)="","  年　月　日",OFFSET(DATA!$N$15,$B282-1,0))</f>
        <v xml:space="preserve">  年　月　日</v>
      </c>
      <c r="Q282" s="330"/>
      <c r="R282" s="330"/>
      <c r="S282" s="330"/>
      <c r="T282" s="330"/>
      <c r="U282" s="331"/>
      <c r="V282" s="338" t="str">
        <f ca="1">BA282&amp;OFFSET(DATA!$R$15,$B282-1,0)</f>
        <v/>
      </c>
      <c r="W282" s="339"/>
      <c r="X282" s="339"/>
      <c r="Y282" s="339"/>
      <c r="Z282" s="339"/>
      <c r="AA282" s="339"/>
      <c r="AB282" s="339"/>
      <c r="AC282" s="344">
        <f ca="1">OFFSET(DATA!$S$15,$B282-1,0)</f>
        <v>0</v>
      </c>
      <c r="AD282" s="344"/>
      <c r="AE282" s="345"/>
      <c r="AF282" s="350" t="str">
        <f ca="1">IF(OFFSET(DATA!$Y$15,$B282-1,0)="","  年　月　日",OFFSET(DATA!$Y$15,$B282-1,0))</f>
        <v xml:space="preserve">  年　月　日</v>
      </c>
      <c r="AG282" s="351"/>
      <c r="AH282" s="351"/>
      <c r="AI282" s="351"/>
      <c r="AJ282" s="352"/>
      <c r="AK282" s="359" t="str">
        <f ca="1">IF(BLOOD=1,IF(LEN(AZ282)=8,LEFT(AZ282,2),LEFT(AZ282,1)),AZ282)</f>
        <v/>
      </c>
      <c r="AL282" s="362" t="str">
        <f ca="1">IF(OFFSET(DATA!$AC$15,$B282-1,0)="","  年　月　日",OFFSET(DATA!$AC$15,$B282-1,0))</f>
        <v xml:space="preserve">  年　月　日</v>
      </c>
      <c r="AM282" s="314" t="str">
        <f ca="1">INDIRECT("TMP!T" &amp; 2 + ($B282-1)*5)</f>
        <v xml:space="preserve">
</v>
      </c>
      <c r="AN282" s="315"/>
      <c r="AO282" s="315"/>
      <c r="AP282" s="315" t="str">
        <f ca="1">INDIRECT("TMP!U" &amp; 2 + ($B282-1)*5)</f>
        <v xml:space="preserve">
</v>
      </c>
      <c r="AQ282" s="315"/>
      <c r="AR282" s="320" t="str">
        <f ca="1">INDIRECT("TMP!V" &amp; 2 + ($B282-1)*5)</f>
        <v xml:space="preserve">
</v>
      </c>
      <c r="AS282" s="323" t="str">
        <f ca="1">IF(OFFSET(DATA!$AT$15,$B282-1,0)="","  年　月　日",OFFSET(DATA!$AT$15,$B282-1,0))</f>
        <v xml:space="preserve">  年　月　日</v>
      </c>
      <c r="AT282" s="413">
        <f ca="1">OFFSET(DATA!$BB$15,$B282-1,0)</f>
        <v>0</v>
      </c>
      <c r="AU282" s="414"/>
      <c r="AV282" s="2"/>
      <c r="AW282" s="392">
        <f ca="1">OFFSET(DATA!$AV$15,$B282-1,0)</f>
        <v>0</v>
      </c>
      <c r="AX282" s="299">
        <f ca="1">OFFSET(DATA!$AX$15,$B282-1,0)</f>
        <v>0</v>
      </c>
      <c r="AY282" s="299">
        <f ca="1">OFFSET(DATA!$AZ$15,$B282-1,0)</f>
        <v>0</v>
      </c>
      <c r="AZ282" s="299" t="str">
        <f ca="1">IF(OFFSET(DATA!$AB$15,$B282-1,0)="","",OFFSET(DATA!$AB$15,$B282-1,0))</f>
        <v/>
      </c>
      <c r="BA282" s="189" t="str">
        <f ca="1">IF(OR(YUBIN=2,OFFSET(DATA!$Q$15,$B282-1,0)=""),"","〒"&amp;OFFSET(DATA!$Q$15,$B282-1,0)&amp;CHAR(10))</f>
        <v/>
      </c>
      <c r="BB282" s="2"/>
      <c r="BC282" s="2"/>
      <c r="BD282" s="2"/>
      <c r="BE282" s="2"/>
      <c r="BF282" s="2"/>
      <c r="BG282" s="2"/>
    </row>
    <row r="283" spans="2:60" ht="9.9499999999999993" customHeight="1">
      <c r="B283" s="368"/>
      <c r="C283" s="250"/>
      <c r="D283" s="251"/>
      <c r="E283" s="252"/>
      <c r="F283" s="375"/>
      <c r="G283" s="376"/>
      <c r="H283" s="380"/>
      <c r="I283" s="236"/>
      <c r="J283" s="241"/>
      <c r="K283" s="242"/>
      <c r="L283" s="242"/>
      <c r="M283" s="242"/>
      <c r="N283" s="242"/>
      <c r="O283" s="243"/>
      <c r="P283" s="332"/>
      <c r="Q283" s="333"/>
      <c r="R283" s="333"/>
      <c r="S283" s="333"/>
      <c r="T283" s="333"/>
      <c r="U283" s="334"/>
      <c r="V283" s="340"/>
      <c r="W283" s="341"/>
      <c r="X283" s="341"/>
      <c r="Y283" s="341"/>
      <c r="Z283" s="341"/>
      <c r="AA283" s="341"/>
      <c r="AB283" s="341"/>
      <c r="AC283" s="346"/>
      <c r="AD283" s="346"/>
      <c r="AE283" s="347"/>
      <c r="AF283" s="353"/>
      <c r="AG283" s="354"/>
      <c r="AH283" s="354"/>
      <c r="AI283" s="354"/>
      <c r="AJ283" s="355"/>
      <c r="AK283" s="360"/>
      <c r="AL283" s="363"/>
      <c r="AM283" s="316"/>
      <c r="AN283" s="317"/>
      <c r="AO283" s="317"/>
      <c r="AP283" s="317"/>
      <c r="AQ283" s="317"/>
      <c r="AR283" s="321"/>
      <c r="AS283" s="324"/>
      <c r="AT283" s="384"/>
      <c r="AU283" s="385"/>
      <c r="AV283" s="2"/>
      <c r="AW283" s="393"/>
      <c r="AX283" s="301"/>
      <c r="AY283" s="301"/>
      <c r="AZ283" s="300"/>
      <c r="BA283" s="189"/>
      <c r="BB283" s="2"/>
      <c r="BC283" s="2"/>
      <c r="BD283" s="2"/>
      <c r="BE283" s="2"/>
      <c r="BF283" s="2"/>
      <c r="BG283" s="2"/>
    </row>
    <row r="284" spans="2:60" ht="9.9499999999999993" customHeight="1">
      <c r="B284" s="368"/>
      <c r="C284" s="253"/>
      <c r="D284" s="254"/>
      <c r="E284" s="255"/>
      <c r="F284" s="375"/>
      <c r="G284" s="376"/>
      <c r="H284" s="380"/>
      <c r="I284" s="236"/>
      <c r="J284" s="244"/>
      <c r="K284" s="245"/>
      <c r="L284" s="245"/>
      <c r="M284" s="245"/>
      <c r="N284" s="245"/>
      <c r="O284" s="246"/>
      <c r="P284" s="335"/>
      <c r="Q284" s="336"/>
      <c r="R284" s="336"/>
      <c r="S284" s="336"/>
      <c r="T284" s="336"/>
      <c r="U284" s="337"/>
      <c r="V284" s="342"/>
      <c r="W284" s="343"/>
      <c r="X284" s="343"/>
      <c r="Y284" s="343"/>
      <c r="Z284" s="343"/>
      <c r="AA284" s="343"/>
      <c r="AB284" s="343"/>
      <c r="AC284" s="348"/>
      <c r="AD284" s="348"/>
      <c r="AE284" s="349"/>
      <c r="AF284" s="356"/>
      <c r="AG284" s="357"/>
      <c r="AH284" s="357"/>
      <c r="AI284" s="357"/>
      <c r="AJ284" s="358"/>
      <c r="AK284" s="360"/>
      <c r="AL284" s="364"/>
      <c r="AM284" s="316"/>
      <c r="AN284" s="317"/>
      <c r="AO284" s="317"/>
      <c r="AP284" s="317"/>
      <c r="AQ284" s="317"/>
      <c r="AR284" s="321"/>
      <c r="AS284" s="325"/>
      <c r="AT284" s="415"/>
      <c r="AU284" s="416"/>
      <c r="AV284" s="75"/>
      <c r="AW284" s="502">
        <f t="shared" ref="AW284" ca="1" si="81">AW282</f>
        <v>0</v>
      </c>
      <c r="AX284" s="504" t="str">
        <f t="shared" ref="AX284" ca="1" si="82">IF(COUNTIF(AX282,"*受給者*"),"受給者",IF(COUNTIF(AX282,"*国民年金*"),"国民年金",IF(COUNTIF(AX282,"厚生年金"),"厚生年金","")))</f>
        <v/>
      </c>
      <c r="AY284" s="504">
        <f t="shared" ref="AY284" ca="1" si="83">AY282</f>
        <v>0</v>
      </c>
      <c r="AZ284" s="300"/>
      <c r="BA284" s="189"/>
      <c r="BB284" s="2"/>
      <c r="BC284" s="2"/>
      <c r="BD284" s="2"/>
      <c r="BE284" s="2"/>
      <c r="BF284" s="2"/>
      <c r="BG284" s="2"/>
    </row>
    <row r="285" spans="2:60" ht="9.9499999999999993" customHeight="1">
      <c r="B285" s="368"/>
      <c r="C285" s="231">
        <f ca="1">OFFSET(DATA!$A$15,$B282-1,0)</f>
        <v>0</v>
      </c>
      <c r="D285" s="232"/>
      <c r="E285" s="233"/>
      <c r="F285" s="375"/>
      <c r="G285" s="376"/>
      <c r="H285" s="380"/>
      <c r="I285" s="236"/>
      <c r="J285" s="37"/>
      <c r="K285" s="394">
        <f ca="1">OFFSET(DATA!$M$15,$B282-1,0)</f>
        <v>0</v>
      </c>
      <c r="L285" s="394"/>
      <c r="M285" s="397" t="s">
        <v>213</v>
      </c>
      <c r="N285" s="397"/>
      <c r="O285" s="38"/>
      <c r="P285" s="37"/>
      <c r="Q285" s="394">
        <f ca="1">OFFSET(DATA!$O$15,$B282-1,0)</f>
        <v>0</v>
      </c>
      <c r="R285" s="394"/>
      <c r="S285" s="397" t="s">
        <v>214</v>
      </c>
      <c r="T285" s="397"/>
      <c r="U285" s="38"/>
      <c r="V285" s="400" t="str">
        <f ca="1">BA285&amp;OFFSET(DATA!$U$15,$B282-1,0)</f>
        <v/>
      </c>
      <c r="W285" s="401"/>
      <c r="X285" s="401"/>
      <c r="Y285" s="401"/>
      <c r="Z285" s="401"/>
      <c r="AA285" s="401"/>
      <c r="AB285" s="401"/>
      <c r="AC285" s="404" t="str">
        <f ca="1">OFFSET(DATA!$V$15,$B282-1,0) &amp; CHAR(10) &amp; OFFSET(DATA!$W$15,$B282-1,0)</f>
        <v xml:space="preserve">
</v>
      </c>
      <c r="AD285" s="404"/>
      <c r="AE285" s="405"/>
      <c r="AF285" s="408">
        <f ca="1">OFFSET(DATA!$Z$15,$B282-1,0)</f>
        <v>0</v>
      </c>
      <c r="AG285" s="408"/>
      <c r="AH285" s="397" t="s">
        <v>215</v>
      </c>
      <c r="AI285" s="397">
        <f ca="1">OFFSET(DATA!$AA$15,$B282-1,0)</f>
        <v>0</v>
      </c>
      <c r="AJ285" s="410"/>
      <c r="AK285" s="360"/>
      <c r="AL285" s="365">
        <f ca="1">OFFSET(DATA!$AD$15,$B282-1,0)</f>
        <v>0</v>
      </c>
      <c r="AM285" s="316"/>
      <c r="AN285" s="317"/>
      <c r="AO285" s="317"/>
      <c r="AP285" s="317"/>
      <c r="AQ285" s="317"/>
      <c r="AR285" s="321"/>
      <c r="AS285" s="326" t="str">
        <f ca="1">IF(OFFSET(DATA!$AU$15,$B282-1,0)="","  年　月　日",OFFSET(DATA!$AU$15,$B282-1,0))</f>
        <v xml:space="preserve">  年　月　日</v>
      </c>
      <c r="AT285" s="382">
        <f ca="1">OFFSET(DATA!$BC$15,$B282-1,0)</f>
        <v>0</v>
      </c>
      <c r="AU285" s="383"/>
      <c r="AV285" s="2"/>
      <c r="AW285" s="503"/>
      <c r="AX285" s="505"/>
      <c r="AY285" s="505"/>
      <c r="AZ285" s="300"/>
      <c r="BA285" s="189" t="str">
        <f ca="1">IF(OR(YUBIN=2,OFFSET(DATA!$T$15,$B282-1,0)=""),"","〒"&amp;OFFSET(DATA!$T$15,$B282-1,0)&amp;CHAR(10))</f>
        <v/>
      </c>
      <c r="BB285" s="2"/>
      <c r="BC285" s="2"/>
      <c r="BD285" s="2"/>
      <c r="BE285" s="2"/>
      <c r="BF285" s="2"/>
      <c r="BG285" s="2"/>
    </row>
    <row r="286" spans="2:60" ht="9.9499999999999993" customHeight="1">
      <c r="B286" s="368"/>
      <c r="C286" s="202"/>
      <c r="D286" s="208"/>
      <c r="E286" s="203"/>
      <c r="F286" s="375"/>
      <c r="G286" s="376"/>
      <c r="H286" s="380"/>
      <c r="I286" s="236"/>
      <c r="J286" s="71"/>
      <c r="K286" s="395"/>
      <c r="L286" s="395"/>
      <c r="M286" s="398"/>
      <c r="N286" s="398"/>
      <c r="O286" s="102"/>
      <c r="P286" s="71"/>
      <c r="Q286" s="395"/>
      <c r="R286" s="395"/>
      <c r="S286" s="398"/>
      <c r="T286" s="398"/>
      <c r="U286" s="102"/>
      <c r="V286" s="340"/>
      <c r="W286" s="341"/>
      <c r="X286" s="341"/>
      <c r="Y286" s="341"/>
      <c r="Z286" s="341"/>
      <c r="AA286" s="341"/>
      <c r="AB286" s="341"/>
      <c r="AC286" s="341"/>
      <c r="AD286" s="341"/>
      <c r="AE286" s="406"/>
      <c r="AF286" s="394"/>
      <c r="AG286" s="394"/>
      <c r="AH286" s="398"/>
      <c r="AI286" s="398"/>
      <c r="AJ286" s="411"/>
      <c r="AK286" s="360"/>
      <c r="AL286" s="366"/>
      <c r="AM286" s="316"/>
      <c r="AN286" s="317"/>
      <c r="AO286" s="317"/>
      <c r="AP286" s="317"/>
      <c r="AQ286" s="317"/>
      <c r="AR286" s="321"/>
      <c r="AS286" s="327"/>
      <c r="AT286" s="384"/>
      <c r="AU286" s="385"/>
      <c r="AV286" s="2"/>
      <c r="AW286" s="392"/>
      <c r="AX286" s="299"/>
      <c r="AY286" s="299">
        <f ca="1">OFFSET(DATA!$BA$15,$B282-1,0)</f>
        <v>0</v>
      </c>
      <c r="AZ286" s="300"/>
      <c r="BA286" s="189"/>
      <c r="BB286" s="2"/>
      <c r="BC286" s="2"/>
      <c r="BD286" s="2"/>
      <c r="BE286" s="2"/>
      <c r="BF286" s="2"/>
      <c r="BG286" s="2"/>
    </row>
    <row r="287" spans="2:60" ht="9.9499999999999993" customHeight="1">
      <c r="B287" s="368"/>
      <c r="C287" s="204"/>
      <c r="D287" s="234"/>
      <c r="E287" s="205"/>
      <c r="F287" s="377"/>
      <c r="G287" s="378"/>
      <c r="H287" s="381"/>
      <c r="I287" s="237"/>
      <c r="J287" s="39"/>
      <c r="K287" s="396"/>
      <c r="L287" s="396"/>
      <c r="M287" s="399"/>
      <c r="N287" s="399"/>
      <c r="O287" s="40"/>
      <c r="P287" s="39"/>
      <c r="Q287" s="396"/>
      <c r="R287" s="396"/>
      <c r="S287" s="399"/>
      <c r="T287" s="399"/>
      <c r="U287" s="40"/>
      <c r="V287" s="402"/>
      <c r="W287" s="403"/>
      <c r="X287" s="403"/>
      <c r="Y287" s="403"/>
      <c r="Z287" s="403"/>
      <c r="AA287" s="403"/>
      <c r="AB287" s="403"/>
      <c r="AC287" s="403"/>
      <c r="AD287" s="403"/>
      <c r="AE287" s="407"/>
      <c r="AF287" s="409"/>
      <c r="AG287" s="409"/>
      <c r="AH287" s="399"/>
      <c r="AI287" s="399"/>
      <c r="AJ287" s="412"/>
      <c r="AK287" s="361"/>
      <c r="AL287" s="367"/>
      <c r="AM287" s="318"/>
      <c r="AN287" s="319"/>
      <c r="AO287" s="319"/>
      <c r="AP287" s="319"/>
      <c r="AQ287" s="319"/>
      <c r="AR287" s="322"/>
      <c r="AS287" s="328"/>
      <c r="AT287" s="386"/>
      <c r="AU287" s="387"/>
      <c r="AV287" s="2"/>
      <c r="AW287" s="393"/>
      <c r="AX287" s="301"/>
      <c r="AY287" s="301"/>
      <c r="AZ287" s="301"/>
      <c r="BA287" s="189"/>
      <c r="BB287" s="2"/>
      <c r="BC287" s="2"/>
      <c r="BD287" s="2"/>
      <c r="BE287" s="2"/>
      <c r="BF287" s="2"/>
      <c r="BG287" s="2"/>
    </row>
    <row r="288" spans="2:60" ht="9.9499999999999993" customHeight="1">
      <c r="B288" s="368">
        <v>33</v>
      </c>
      <c r="C288" s="247">
        <f ca="1">OFFSET(DATA!$B$15,$B288-1,0)</f>
        <v>0</v>
      </c>
      <c r="D288" s="248"/>
      <c r="E288" s="249"/>
      <c r="F288" s="373">
        <f ca="1">OFFSET(DATA!$C$15,$B288-1,0)</f>
        <v>0</v>
      </c>
      <c r="G288" s="374"/>
      <c r="H288" s="379" t="str">
        <f ca="1">OFFSET(TMP!$H$1,($B288-1)*4,0)</f>
        <v xml:space="preserve">
</v>
      </c>
      <c r="I288" s="235" t="str">
        <f ca="1">OFFSET(TMP!$I$1,($B288-1)*4,0)</f>
        <v xml:space="preserve">
</v>
      </c>
      <c r="J288" s="238" t="str">
        <f ca="1">IF(OFFSET(DATA!$L$15,$B288-1,0)="","  年　月　日",OFFSET(DATA!$L$15,$B288-1,0))</f>
        <v xml:space="preserve">  年　月　日</v>
      </c>
      <c r="K288" s="239"/>
      <c r="L288" s="239"/>
      <c r="M288" s="239"/>
      <c r="N288" s="239"/>
      <c r="O288" s="240"/>
      <c r="P288" s="329" t="str">
        <f ca="1">IF(OFFSET(DATA!$N$15,$B288-1,0)="","  年　月　日",OFFSET(DATA!$N$15,$B288-1,0))</f>
        <v xml:space="preserve">  年　月　日</v>
      </c>
      <c r="Q288" s="330"/>
      <c r="R288" s="330"/>
      <c r="S288" s="330"/>
      <c r="T288" s="330"/>
      <c r="U288" s="331"/>
      <c r="V288" s="338" t="str">
        <f ca="1">BA288&amp;OFFSET(DATA!$R$15,$B288-1,0)</f>
        <v/>
      </c>
      <c r="W288" s="339"/>
      <c r="X288" s="339"/>
      <c r="Y288" s="339"/>
      <c r="Z288" s="339"/>
      <c r="AA288" s="339"/>
      <c r="AB288" s="339"/>
      <c r="AC288" s="344">
        <f ca="1">OFFSET(DATA!$S$15,$B288-1,0)</f>
        <v>0</v>
      </c>
      <c r="AD288" s="344"/>
      <c r="AE288" s="345"/>
      <c r="AF288" s="350" t="str">
        <f ca="1">IF(OFFSET(DATA!$Y$15,$B288-1,0)="","  年　月　日",OFFSET(DATA!$Y$15,$B288-1,0))</f>
        <v xml:space="preserve">  年　月　日</v>
      </c>
      <c r="AG288" s="351"/>
      <c r="AH288" s="351"/>
      <c r="AI288" s="351"/>
      <c r="AJ288" s="352"/>
      <c r="AK288" s="359" t="str">
        <f ca="1">IF(BLOOD=1,IF(LEN(AZ288)=8,LEFT(AZ288,2),LEFT(AZ288,1)),AZ288)</f>
        <v/>
      </c>
      <c r="AL288" s="362" t="str">
        <f ca="1">IF(OFFSET(DATA!$AC$15,$B288-1,0)="","  年　月　日",OFFSET(DATA!$AC$15,$B288-1,0))</f>
        <v xml:space="preserve">  年　月　日</v>
      </c>
      <c r="AM288" s="314" t="str">
        <f ca="1">INDIRECT("TMP!T" &amp; 2 + ($B288-1)*5)</f>
        <v xml:space="preserve">
</v>
      </c>
      <c r="AN288" s="315"/>
      <c r="AO288" s="315"/>
      <c r="AP288" s="315" t="str">
        <f ca="1">INDIRECT("TMP!U" &amp; 2 + ($B288-1)*5)</f>
        <v xml:space="preserve">
</v>
      </c>
      <c r="AQ288" s="315"/>
      <c r="AR288" s="320" t="str">
        <f ca="1">INDIRECT("TMP!V" &amp; 2 + ($B288-1)*5)</f>
        <v xml:space="preserve">
</v>
      </c>
      <c r="AS288" s="323" t="str">
        <f ca="1">IF(OFFSET(DATA!$AT$15,$B288-1,0)="","  年　月　日",OFFSET(DATA!$AT$15,$B288-1,0))</f>
        <v xml:space="preserve">  年　月　日</v>
      </c>
      <c r="AT288" s="413">
        <f ca="1">OFFSET(DATA!$BB$15,$B288-1,0)</f>
        <v>0</v>
      </c>
      <c r="AU288" s="414"/>
      <c r="AV288" s="2"/>
      <c r="AW288" s="392">
        <f ca="1">OFFSET(DATA!$AV$15,$B288-1,0)</f>
        <v>0</v>
      </c>
      <c r="AX288" s="299">
        <f ca="1">OFFSET(DATA!$AX$15,$B288-1,0)</f>
        <v>0</v>
      </c>
      <c r="AY288" s="299">
        <f ca="1">OFFSET(DATA!$AZ$15,$B288-1,0)</f>
        <v>0</v>
      </c>
      <c r="AZ288" s="299" t="str">
        <f ca="1">IF(OFFSET(DATA!$AB$15,$B288-1,0)="","",OFFSET(DATA!$AB$15,$B288-1,0))</f>
        <v/>
      </c>
      <c r="BA288" s="189" t="str">
        <f ca="1">IF(OR(YUBIN=2,OFFSET(DATA!$Q$15,$B288-1,0)=""),"","〒"&amp;OFFSET(DATA!$Q$15,$B288-1,0)&amp;CHAR(10))</f>
        <v/>
      </c>
      <c r="BB288" s="2"/>
      <c r="BC288" s="2"/>
      <c r="BD288" s="2"/>
      <c r="BE288" s="2"/>
      <c r="BF288" s="2"/>
      <c r="BG288" s="2"/>
    </row>
    <row r="289" spans="2:59" ht="9.9499999999999993" customHeight="1">
      <c r="B289" s="368"/>
      <c r="C289" s="250"/>
      <c r="D289" s="251"/>
      <c r="E289" s="252"/>
      <c r="F289" s="375"/>
      <c r="G289" s="376"/>
      <c r="H289" s="380"/>
      <c r="I289" s="236"/>
      <c r="J289" s="241"/>
      <c r="K289" s="242"/>
      <c r="L289" s="242"/>
      <c r="M289" s="242"/>
      <c r="N289" s="242"/>
      <c r="O289" s="243"/>
      <c r="P289" s="332"/>
      <c r="Q289" s="333"/>
      <c r="R289" s="333"/>
      <c r="S289" s="333"/>
      <c r="T289" s="333"/>
      <c r="U289" s="334"/>
      <c r="V289" s="340"/>
      <c r="W289" s="341"/>
      <c r="X289" s="341"/>
      <c r="Y289" s="341"/>
      <c r="Z289" s="341"/>
      <c r="AA289" s="341"/>
      <c r="AB289" s="341"/>
      <c r="AC289" s="346"/>
      <c r="AD289" s="346"/>
      <c r="AE289" s="347"/>
      <c r="AF289" s="353"/>
      <c r="AG289" s="354"/>
      <c r="AH289" s="354"/>
      <c r="AI289" s="354"/>
      <c r="AJ289" s="355"/>
      <c r="AK289" s="360"/>
      <c r="AL289" s="363"/>
      <c r="AM289" s="316"/>
      <c r="AN289" s="317"/>
      <c r="AO289" s="317"/>
      <c r="AP289" s="317"/>
      <c r="AQ289" s="317"/>
      <c r="AR289" s="321"/>
      <c r="AS289" s="324"/>
      <c r="AT289" s="384"/>
      <c r="AU289" s="385"/>
      <c r="AV289" s="2"/>
      <c r="AW289" s="393"/>
      <c r="AX289" s="301"/>
      <c r="AY289" s="301"/>
      <c r="AZ289" s="300"/>
      <c r="BA289" s="189"/>
      <c r="BB289" s="2"/>
      <c r="BC289" s="2"/>
      <c r="BD289" s="2"/>
      <c r="BE289" s="2"/>
      <c r="BF289" s="2"/>
      <c r="BG289" s="2"/>
    </row>
    <row r="290" spans="2:59" ht="9.9499999999999993" customHeight="1">
      <c r="B290" s="368"/>
      <c r="C290" s="253"/>
      <c r="D290" s="254"/>
      <c r="E290" s="255"/>
      <c r="F290" s="375"/>
      <c r="G290" s="376"/>
      <c r="H290" s="380"/>
      <c r="I290" s="236"/>
      <c r="J290" s="244"/>
      <c r="K290" s="245"/>
      <c r="L290" s="245"/>
      <c r="M290" s="245"/>
      <c r="N290" s="245"/>
      <c r="O290" s="246"/>
      <c r="P290" s="335"/>
      <c r="Q290" s="336"/>
      <c r="R290" s="336"/>
      <c r="S290" s="336"/>
      <c r="T290" s="336"/>
      <c r="U290" s="337"/>
      <c r="V290" s="342"/>
      <c r="W290" s="343"/>
      <c r="X290" s="343"/>
      <c r="Y290" s="343"/>
      <c r="Z290" s="343"/>
      <c r="AA290" s="343"/>
      <c r="AB290" s="343"/>
      <c r="AC290" s="348"/>
      <c r="AD290" s="348"/>
      <c r="AE290" s="349"/>
      <c r="AF290" s="356"/>
      <c r="AG290" s="357"/>
      <c r="AH290" s="357"/>
      <c r="AI290" s="357"/>
      <c r="AJ290" s="358"/>
      <c r="AK290" s="360"/>
      <c r="AL290" s="364"/>
      <c r="AM290" s="316"/>
      <c r="AN290" s="317"/>
      <c r="AO290" s="317"/>
      <c r="AP290" s="317"/>
      <c r="AQ290" s="317"/>
      <c r="AR290" s="321"/>
      <c r="AS290" s="325"/>
      <c r="AT290" s="415"/>
      <c r="AU290" s="416"/>
      <c r="AV290" s="75"/>
      <c r="AW290" s="502">
        <f t="shared" ref="AW290" ca="1" si="84">AW288</f>
        <v>0</v>
      </c>
      <c r="AX290" s="504" t="str">
        <f t="shared" ref="AX290" ca="1" si="85">IF(COUNTIF(AX288,"*受給者*"),"受給者",IF(COUNTIF(AX288,"*国民年金*"),"国民年金",IF(COUNTIF(AX288,"厚生年金"),"厚生年金","")))</f>
        <v/>
      </c>
      <c r="AY290" s="504">
        <f t="shared" ref="AY290" ca="1" si="86">AY288</f>
        <v>0</v>
      </c>
      <c r="AZ290" s="300"/>
      <c r="BA290" s="189"/>
      <c r="BB290" s="2"/>
      <c r="BC290" s="2"/>
      <c r="BD290" s="2"/>
      <c r="BE290" s="2"/>
      <c r="BF290" s="2"/>
      <c r="BG290" s="2"/>
    </row>
    <row r="291" spans="2:59" ht="9.9499999999999993" customHeight="1">
      <c r="B291" s="368"/>
      <c r="C291" s="231">
        <f ca="1">OFFSET(DATA!$A$15,$B288-1,0)</f>
        <v>0</v>
      </c>
      <c r="D291" s="232"/>
      <c r="E291" s="233"/>
      <c r="F291" s="375"/>
      <c r="G291" s="376"/>
      <c r="H291" s="380"/>
      <c r="I291" s="236"/>
      <c r="J291" s="37"/>
      <c r="K291" s="394">
        <f ca="1">OFFSET(DATA!$M$15,$B288-1,0)</f>
        <v>0</v>
      </c>
      <c r="L291" s="394"/>
      <c r="M291" s="397" t="s">
        <v>213</v>
      </c>
      <c r="N291" s="397"/>
      <c r="O291" s="38"/>
      <c r="P291" s="37"/>
      <c r="Q291" s="394">
        <f ca="1">OFFSET(DATA!$O$15,$B288-1,0)</f>
        <v>0</v>
      </c>
      <c r="R291" s="394"/>
      <c r="S291" s="397" t="s">
        <v>214</v>
      </c>
      <c r="T291" s="397"/>
      <c r="U291" s="38"/>
      <c r="V291" s="400" t="str">
        <f ca="1">BA291&amp;OFFSET(DATA!$U$15,$B288-1,0)</f>
        <v/>
      </c>
      <c r="W291" s="401"/>
      <c r="X291" s="401"/>
      <c r="Y291" s="401"/>
      <c r="Z291" s="401"/>
      <c r="AA291" s="401"/>
      <c r="AB291" s="401"/>
      <c r="AC291" s="404" t="str">
        <f ca="1">OFFSET(DATA!$V$15,$B288-1,0) &amp; CHAR(10) &amp; OFFSET(DATA!$W$15,$B288-1,0)</f>
        <v xml:space="preserve">
</v>
      </c>
      <c r="AD291" s="404"/>
      <c r="AE291" s="405"/>
      <c r="AF291" s="408">
        <f ca="1">OFFSET(DATA!$Z$15,$B288-1,0)</f>
        <v>0</v>
      </c>
      <c r="AG291" s="408"/>
      <c r="AH291" s="397" t="s">
        <v>215</v>
      </c>
      <c r="AI291" s="397">
        <f ca="1">OFFSET(DATA!$AA$15,$B288-1,0)</f>
        <v>0</v>
      </c>
      <c r="AJ291" s="410"/>
      <c r="AK291" s="360"/>
      <c r="AL291" s="365">
        <f ca="1">OFFSET(DATA!$AD$15,$B288-1,0)</f>
        <v>0</v>
      </c>
      <c r="AM291" s="316"/>
      <c r="AN291" s="317"/>
      <c r="AO291" s="317"/>
      <c r="AP291" s="317"/>
      <c r="AQ291" s="317"/>
      <c r="AR291" s="321"/>
      <c r="AS291" s="326" t="str">
        <f ca="1">IF(OFFSET(DATA!$AU$15,$B288-1,0)="","  年　月　日",OFFSET(DATA!$AU$15,$B288-1,0))</f>
        <v xml:space="preserve">  年　月　日</v>
      </c>
      <c r="AT291" s="382">
        <f ca="1">OFFSET(DATA!$BC$15,$B288-1,0)</f>
        <v>0</v>
      </c>
      <c r="AU291" s="383"/>
      <c r="AV291" s="2"/>
      <c r="AW291" s="503"/>
      <c r="AX291" s="505"/>
      <c r="AY291" s="505"/>
      <c r="AZ291" s="300"/>
      <c r="BA291" s="189" t="str">
        <f ca="1">IF(OR(YUBIN=2,OFFSET(DATA!$T$15,$B288-1,0)=""),"","〒"&amp;OFFSET(DATA!$T$15,$B288-1,0)&amp;CHAR(10))</f>
        <v/>
      </c>
      <c r="BB291" s="2"/>
      <c r="BC291" s="2"/>
      <c r="BD291" s="2"/>
      <c r="BE291" s="2"/>
      <c r="BF291" s="2"/>
      <c r="BG291" s="2"/>
    </row>
    <row r="292" spans="2:59" ht="9.9499999999999993" customHeight="1">
      <c r="B292" s="368"/>
      <c r="C292" s="202"/>
      <c r="D292" s="208"/>
      <c r="E292" s="203"/>
      <c r="F292" s="375"/>
      <c r="G292" s="376"/>
      <c r="H292" s="380"/>
      <c r="I292" s="236"/>
      <c r="J292" s="71"/>
      <c r="K292" s="395"/>
      <c r="L292" s="395"/>
      <c r="M292" s="398"/>
      <c r="N292" s="398"/>
      <c r="O292" s="102"/>
      <c r="P292" s="71"/>
      <c r="Q292" s="395"/>
      <c r="R292" s="395"/>
      <c r="S292" s="398"/>
      <c r="T292" s="398"/>
      <c r="U292" s="102"/>
      <c r="V292" s="340"/>
      <c r="W292" s="341"/>
      <c r="X292" s="341"/>
      <c r="Y292" s="341"/>
      <c r="Z292" s="341"/>
      <c r="AA292" s="341"/>
      <c r="AB292" s="341"/>
      <c r="AC292" s="341"/>
      <c r="AD292" s="341"/>
      <c r="AE292" s="406"/>
      <c r="AF292" s="394"/>
      <c r="AG292" s="394"/>
      <c r="AH292" s="398"/>
      <c r="AI292" s="398"/>
      <c r="AJ292" s="411"/>
      <c r="AK292" s="360"/>
      <c r="AL292" s="366"/>
      <c r="AM292" s="316"/>
      <c r="AN292" s="317"/>
      <c r="AO292" s="317"/>
      <c r="AP292" s="317"/>
      <c r="AQ292" s="317"/>
      <c r="AR292" s="321"/>
      <c r="AS292" s="327"/>
      <c r="AT292" s="384"/>
      <c r="AU292" s="385"/>
      <c r="AV292" s="2"/>
      <c r="AW292" s="392"/>
      <c r="AX292" s="299"/>
      <c r="AY292" s="299">
        <f ca="1">OFFSET(DATA!$BA$15,$B288-1,0)</f>
        <v>0</v>
      </c>
      <c r="AZ292" s="300"/>
      <c r="BA292" s="189"/>
      <c r="BB292" s="2"/>
      <c r="BC292" s="2"/>
      <c r="BD292" s="2"/>
      <c r="BE292" s="2"/>
      <c r="BF292" s="2"/>
      <c r="BG292" s="2"/>
    </row>
    <row r="293" spans="2:59" ht="9.9499999999999993" customHeight="1">
      <c r="B293" s="368"/>
      <c r="C293" s="204"/>
      <c r="D293" s="234"/>
      <c r="E293" s="205"/>
      <c r="F293" s="377"/>
      <c r="G293" s="378"/>
      <c r="H293" s="381"/>
      <c r="I293" s="237"/>
      <c r="J293" s="39"/>
      <c r="K293" s="396"/>
      <c r="L293" s="396"/>
      <c r="M293" s="399"/>
      <c r="N293" s="399"/>
      <c r="O293" s="40"/>
      <c r="P293" s="39"/>
      <c r="Q293" s="396"/>
      <c r="R293" s="396"/>
      <c r="S293" s="399"/>
      <c r="T293" s="399"/>
      <c r="U293" s="40"/>
      <c r="V293" s="402"/>
      <c r="W293" s="403"/>
      <c r="X293" s="403"/>
      <c r="Y293" s="403"/>
      <c r="Z293" s="403"/>
      <c r="AA293" s="403"/>
      <c r="AB293" s="403"/>
      <c r="AC293" s="403"/>
      <c r="AD293" s="403"/>
      <c r="AE293" s="407"/>
      <c r="AF293" s="409"/>
      <c r="AG293" s="409"/>
      <c r="AH293" s="399"/>
      <c r="AI293" s="399"/>
      <c r="AJ293" s="412"/>
      <c r="AK293" s="361"/>
      <c r="AL293" s="367"/>
      <c r="AM293" s="318"/>
      <c r="AN293" s="319"/>
      <c r="AO293" s="319"/>
      <c r="AP293" s="319"/>
      <c r="AQ293" s="319"/>
      <c r="AR293" s="322"/>
      <c r="AS293" s="328"/>
      <c r="AT293" s="386"/>
      <c r="AU293" s="387"/>
      <c r="AV293" s="2"/>
      <c r="AW293" s="393"/>
      <c r="AX293" s="301"/>
      <c r="AY293" s="301"/>
      <c r="AZ293" s="301"/>
      <c r="BA293" s="189"/>
      <c r="BB293" s="2"/>
      <c r="BC293" s="2"/>
      <c r="BD293" s="2"/>
      <c r="BE293" s="2"/>
      <c r="BF293" s="2"/>
      <c r="BG293" s="2"/>
    </row>
    <row r="294" spans="2:59" ht="9.9499999999999993" customHeight="1">
      <c r="B294" s="368">
        <v>34</v>
      </c>
      <c r="C294" s="247">
        <f ca="1">OFFSET(DATA!$B$15,$B294-1,0)</f>
        <v>0</v>
      </c>
      <c r="D294" s="248"/>
      <c r="E294" s="249"/>
      <c r="F294" s="373">
        <f ca="1">OFFSET(DATA!$C$15,$B294-1,0)</f>
        <v>0</v>
      </c>
      <c r="G294" s="374"/>
      <c r="H294" s="379" t="str">
        <f ca="1">OFFSET(TMP!$H$1,($B294-1)*4,0)</f>
        <v xml:space="preserve">
</v>
      </c>
      <c r="I294" s="235" t="str">
        <f ca="1">OFFSET(TMP!$I$1,($B294-1)*4,0)</f>
        <v xml:space="preserve">
</v>
      </c>
      <c r="J294" s="238" t="str">
        <f ca="1">IF(OFFSET(DATA!$L$15,$B294-1,0)="","  年　月　日",OFFSET(DATA!$L$15,$B294-1,0))</f>
        <v xml:space="preserve">  年　月　日</v>
      </c>
      <c r="K294" s="239"/>
      <c r="L294" s="239"/>
      <c r="M294" s="239"/>
      <c r="N294" s="239"/>
      <c r="O294" s="240"/>
      <c r="P294" s="329" t="str">
        <f ca="1">IF(OFFSET(DATA!$N$15,$B294-1,0)="","  年　月　日",OFFSET(DATA!$N$15,$B294-1,0))</f>
        <v xml:space="preserve">  年　月　日</v>
      </c>
      <c r="Q294" s="330"/>
      <c r="R294" s="330"/>
      <c r="S294" s="330"/>
      <c r="T294" s="330"/>
      <c r="U294" s="331"/>
      <c r="V294" s="338" t="str">
        <f ca="1">BA294&amp;OFFSET(DATA!$R$15,$B294-1,0)</f>
        <v/>
      </c>
      <c r="W294" s="339"/>
      <c r="X294" s="339"/>
      <c r="Y294" s="339"/>
      <c r="Z294" s="339"/>
      <c r="AA294" s="339"/>
      <c r="AB294" s="339"/>
      <c r="AC294" s="344">
        <f ca="1">OFFSET(DATA!$S$15,$B294-1,0)</f>
        <v>0</v>
      </c>
      <c r="AD294" s="344"/>
      <c r="AE294" s="345"/>
      <c r="AF294" s="350" t="str">
        <f ca="1">IF(OFFSET(DATA!$Y$15,$B294-1,0)="","  年　月　日",OFFSET(DATA!$Y$15,$B294-1,0))</f>
        <v xml:space="preserve">  年　月　日</v>
      </c>
      <c r="AG294" s="351"/>
      <c r="AH294" s="351"/>
      <c r="AI294" s="351"/>
      <c r="AJ294" s="352"/>
      <c r="AK294" s="359" t="str">
        <f ca="1">IF(BLOOD=1,IF(LEN(AZ294)=8,LEFT(AZ294,2),LEFT(AZ294,1)),AZ294)</f>
        <v/>
      </c>
      <c r="AL294" s="362" t="str">
        <f ca="1">IF(OFFSET(DATA!$AC$15,$B294-1,0)="","  年　月　日",OFFSET(DATA!$AC$15,$B294-1,0))</f>
        <v xml:space="preserve">  年　月　日</v>
      </c>
      <c r="AM294" s="314" t="str">
        <f ca="1">INDIRECT("TMP!T" &amp; 2 + ($B294-1)*5)</f>
        <v xml:space="preserve">
</v>
      </c>
      <c r="AN294" s="315"/>
      <c r="AO294" s="315"/>
      <c r="AP294" s="315" t="str">
        <f ca="1">INDIRECT("TMP!U" &amp; 2 + ($B294-1)*5)</f>
        <v xml:space="preserve">
</v>
      </c>
      <c r="AQ294" s="315"/>
      <c r="AR294" s="320" t="str">
        <f ca="1">INDIRECT("TMP!V" &amp; 2 + ($B294-1)*5)</f>
        <v xml:space="preserve">
</v>
      </c>
      <c r="AS294" s="323" t="str">
        <f ca="1">IF(OFFSET(DATA!$AT$15,$B294-1,0)="","  年　月　日",OFFSET(DATA!$AT$15,$B294-1,0))</f>
        <v xml:space="preserve">  年　月　日</v>
      </c>
      <c r="AT294" s="413">
        <f ca="1">OFFSET(DATA!$BB$15,$B294-1,0)</f>
        <v>0</v>
      </c>
      <c r="AU294" s="414"/>
      <c r="AV294" s="2"/>
      <c r="AW294" s="392">
        <f ca="1">OFFSET(DATA!$AV$15,$B294-1,0)</f>
        <v>0</v>
      </c>
      <c r="AX294" s="299">
        <f ca="1">OFFSET(DATA!$AX$15,$B294-1,0)</f>
        <v>0</v>
      </c>
      <c r="AY294" s="299">
        <f ca="1">OFFSET(DATA!$AZ$15,$B294-1,0)</f>
        <v>0</v>
      </c>
      <c r="AZ294" s="299" t="str">
        <f ca="1">IF(OFFSET(DATA!$AB$15,$B294-1,0)="","",OFFSET(DATA!$AB$15,$B294-1,0))</f>
        <v/>
      </c>
      <c r="BA294" s="189" t="str">
        <f ca="1">IF(OR(YUBIN=2,OFFSET(DATA!$Q$15,$B294-1,0)=""),"","〒"&amp;OFFSET(DATA!$Q$15,$B294-1,0)&amp;CHAR(10))</f>
        <v/>
      </c>
      <c r="BB294" s="2"/>
      <c r="BC294" s="2"/>
      <c r="BD294" s="2"/>
      <c r="BE294" s="2"/>
      <c r="BF294" s="2"/>
      <c r="BG294" s="2"/>
    </row>
    <row r="295" spans="2:59" ht="9.9499999999999993" customHeight="1">
      <c r="B295" s="368"/>
      <c r="C295" s="250"/>
      <c r="D295" s="251"/>
      <c r="E295" s="252"/>
      <c r="F295" s="375"/>
      <c r="G295" s="376"/>
      <c r="H295" s="380"/>
      <c r="I295" s="236"/>
      <c r="J295" s="241"/>
      <c r="K295" s="242"/>
      <c r="L295" s="242"/>
      <c r="M295" s="242"/>
      <c r="N295" s="242"/>
      <c r="O295" s="243"/>
      <c r="P295" s="332"/>
      <c r="Q295" s="333"/>
      <c r="R295" s="333"/>
      <c r="S295" s="333"/>
      <c r="T295" s="333"/>
      <c r="U295" s="334"/>
      <c r="V295" s="340"/>
      <c r="W295" s="341"/>
      <c r="X295" s="341"/>
      <c r="Y295" s="341"/>
      <c r="Z295" s="341"/>
      <c r="AA295" s="341"/>
      <c r="AB295" s="341"/>
      <c r="AC295" s="346"/>
      <c r="AD295" s="346"/>
      <c r="AE295" s="347"/>
      <c r="AF295" s="353"/>
      <c r="AG295" s="354"/>
      <c r="AH295" s="354"/>
      <c r="AI295" s="354"/>
      <c r="AJ295" s="355"/>
      <c r="AK295" s="360"/>
      <c r="AL295" s="363"/>
      <c r="AM295" s="316"/>
      <c r="AN295" s="317"/>
      <c r="AO295" s="317"/>
      <c r="AP295" s="317"/>
      <c r="AQ295" s="317"/>
      <c r="AR295" s="321"/>
      <c r="AS295" s="324"/>
      <c r="AT295" s="384"/>
      <c r="AU295" s="385"/>
      <c r="AV295" s="2"/>
      <c r="AW295" s="393"/>
      <c r="AX295" s="301"/>
      <c r="AY295" s="301"/>
      <c r="AZ295" s="300"/>
      <c r="BA295" s="189"/>
      <c r="BB295" s="2"/>
      <c r="BC295" s="2"/>
      <c r="BD295" s="2"/>
      <c r="BE295" s="2"/>
      <c r="BF295" s="2"/>
      <c r="BG295" s="2"/>
    </row>
    <row r="296" spans="2:59" ht="9.9499999999999993" customHeight="1">
      <c r="B296" s="368"/>
      <c r="C296" s="253"/>
      <c r="D296" s="254"/>
      <c r="E296" s="255"/>
      <c r="F296" s="375"/>
      <c r="G296" s="376"/>
      <c r="H296" s="380"/>
      <c r="I296" s="236"/>
      <c r="J296" s="244"/>
      <c r="K296" s="245"/>
      <c r="L296" s="245"/>
      <c r="M296" s="245"/>
      <c r="N296" s="245"/>
      <c r="O296" s="246"/>
      <c r="P296" s="335"/>
      <c r="Q296" s="336"/>
      <c r="R296" s="336"/>
      <c r="S296" s="336"/>
      <c r="T296" s="336"/>
      <c r="U296" s="337"/>
      <c r="V296" s="342"/>
      <c r="W296" s="343"/>
      <c r="X296" s="343"/>
      <c r="Y296" s="343"/>
      <c r="Z296" s="343"/>
      <c r="AA296" s="343"/>
      <c r="AB296" s="343"/>
      <c r="AC296" s="348"/>
      <c r="AD296" s="348"/>
      <c r="AE296" s="349"/>
      <c r="AF296" s="356"/>
      <c r="AG296" s="357"/>
      <c r="AH296" s="357"/>
      <c r="AI296" s="357"/>
      <c r="AJ296" s="358"/>
      <c r="AK296" s="360"/>
      <c r="AL296" s="364"/>
      <c r="AM296" s="316"/>
      <c r="AN296" s="317"/>
      <c r="AO296" s="317"/>
      <c r="AP296" s="317"/>
      <c r="AQ296" s="317"/>
      <c r="AR296" s="321"/>
      <c r="AS296" s="325"/>
      <c r="AT296" s="415"/>
      <c r="AU296" s="416"/>
      <c r="AV296" s="75"/>
      <c r="AW296" s="502">
        <f t="shared" ref="AW296" ca="1" si="87">AW294</f>
        <v>0</v>
      </c>
      <c r="AX296" s="504" t="str">
        <f t="shared" ref="AX296" ca="1" si="88">IF(COUNTIF(AX294,"*受給者*"),"受給者",IF(COUNTIF(AX294,"*国民年金*"),"国民年金",IF(COUNTIF(AX294,"厚生年金"),"厚生年金","")))</f>
        <v/>
      </c>
      <c r="AY296" s="504">
        <f t="shared" ref="AY296" ca="1" si="89">AY294</f>
        <v>0</v>
      </c>
      <c r="AZ296" s="300"/>
      <c r="BA296" s="189"/>
      <c r="BB296" s="2"/>
      <c r="BC296" s="2"/>
      <c r="BD296" s="2"/>
      <c r="BE296" s="2"/>
      <c r="BF296" s="2"/>
      <c r="BG296" s="2"/>
    </row>
    <row r="297" spans="2:59" ht="9.9499999999999993" customHeight="1">
      <c r="B297" s="368"/>
      <c r="C297" s="231">
        <f ca="1">OFFSET(DATA!$A$15,$B294-1,0)</f>
        <v>0</v>
      </c>
      <c r="D297" s="232"/>
      <c r="E297" s="233"/>
      <c r="F297" s="375"/>
      <c r="G297" s="376"/>
      <c r="H297" s="380"/>
      <c r="I297" s="236"/>
      <c r="J297" s="37"/>
      <c r="K297" s="394">
        <f ca="1">OFFSET(DATA!$M$15,$B294-1,0)</f>
        <v>0</v>
      </c>
      <c r="L297" s="394"/>
      <c r="M297" s="397" t="s">
        <v>213</v>
      </c>
      <c r="N297" s="397"/>
      <c r="O297" s="38"/>
      <c r="P297" s="37"/>
      <c r="Q297" s="394">
        <f ca="1">OFFSET(DATA!$O$15,$B294-1,0)</f>
        <v>0</v>
      </c>
      <c r="R297" s="394"/>
      <c r="S297" s="397" t="s">
        <v>214</v>
      </c>
      <c r="T297" s="397"/>
      <c r="U297" s="38"/>
      <c r="V297" s="400" t="str">
        <f ca="1">BA297&amp;OFFSET(DATA!$U$15,$B294-1,0)</f>
        <v/>
      </c>
      <c r="W297" s="401"/>
      <c r="X297" s="401"/>
      <c r="Y297" s="401"/>
      <c r="Z297" s="401"/>
      <c r="AA297" s="401"/>
      <c r="AB297" s="401"/>
      <c r="AC297" s="404" t="str">
        <f ca="1">OFFSET(DATA!$V$15,$B294-1,0) &amp; CHAR(10) &amp; OFFSET(DATA!$W$15,$B294-1,0)</f>
        <v xml:space="preserve">
</v>
      </c>
      <c r="AD297" s="404"/>
      <c r="AE297" s="405"/>
      <c r="AF297" s="408">
        <f ca="1">OFFSET(DATA!$Z$15,$B294-1,0)</f>
        <v>0</v>
      </c>
      <c r="AG297" s="408"/>
      <c r="AH297" s="397" t="s">
        <v>215</v>
      </c>
      <c r="AI297" s="397">
        <f ca="1">OFFSET(DATA!$AA$15,$B294-1,0)</f>
        <v>0</v>
      </c>
      <c r="AJ297" s="410"/>
      <c r="AK297" s="360"/>
      <c r="AL297" s="365">
        <f ca="1">OFFSET(DATA!$AD$15,$B294-1,0)</f>
        <v>0</v>
      </c>
      <c r="AM297" s="316"/>
      <c r="AN297" s="317"/>
      <c r="AO297" s="317"/>
      <c r="AP297" s="317"/>
      <c r="AQ297" s="317"/>
      <c r="AR297" s="321"/>
      <c r="AS297" s="326" t="str">
        <f ca="1">IF(OFFSET(DATA!$AU$15,$B294-1,0)="","  年　月　日",OFFSET(DATA!$AU$15,$B294-1,0))</f>
        <v xml:space="preserve">  年　月　日</v>
      </c>
      <c r="AT297" s="382">
        <f ca="1">OFFSET(DATA!$BC$15,$B294-1,0)</f>
        <v>0</v>
      </c>
      <c r="AU297" s="383"/>
      <c r="AV297" s="2"/>
      <c r="AW297" s="503"/>
      <c r="AX297" s="505"/>
      <c r="AY297" s="505"/>
      <c r="AZ297" s="300"/>
      <c r="BA297" s="189" t="str">
        <f ca="1">IF(OR(YUBIN=2,OFFSET(DATA!$T$15,$B294-1,0)=""),"","〒"&amp;OFFSET(DATA!$T$15,$B294-1,0)&amp;CHAR(10))</f>
        <v/>
      </c>
      <c r="BB297" s="2"/>
      <c r="BC297" s="2"/>
      <c r="BD297" s="2"/>
      <c r="BE297" s="2"/>
      <c r="BF297" s="2"/>
      <c r="BG297" s="2"/>
    </row>
    <row r="298" spans="2:59" ht="9.9499999999999993" customHeight="1">
      <c r="B298" s="368"/>
      <c r="C298" s="202"/>
      <c r="D298" s="208"/>
      <c r="E298" s="203"/>
      <c r="F298" s="375"/>
      <c r="G298" s="376"/>
      <c r="H298" s="380"/>
      <c r="I298" s="236"/>
      <c r="J298" s="71"/>
      <c r="K298" s="395"/>
      <c r="L298" s="395"/>
      <c r="M298" s="398"/>
      <c r="N298" s="398"/>
      <c r="O298" s="102"/>
      <c r="P298" s="71"/>
      <c r="Q298" s="395"/>
      <c r="R298" s="395"/>
      <c r="S298" s="398"/>
      <c r="T298" s="398"/>
      <c r="U298" s="102"/>
      <c r="V298" s="340"/>
      <c r="W298" s="341"/>
      <c r="X298" s="341"/>
      <c r="Y298" s="341"/>
      <c r="Z298" s="341"/>
      <c r="AA298" s="341"/>
      <c r="AB298" s="341"/>
      <c r="AC298" s="341"/>
      <c r="AD298" s="341"/>
      <c r="AE298" s="406"/>
      <c r="AF298" s="394"/>
      <c r="AG298" s="394"/>
      <c r="AH298" s="398"/>
      <c r="AI298" s="398"/>
      <c r="AJ298" s="411"/>
      <c r="AK298" s="360"/>
      <c r="AL298" s="366"/>
      <c r="AM298" s="316"/>
      <c r="AN298" s="317"/>
      <c r="AO298" s="317"/>
      <c r="AP298" s="317"/>
      <c r="AQ298" s="317"/>
      <c r="AR298" s="321"/>
      <c r="AS298" s="327"/>
      <c r="AT298" s="384"/>
      <c r="AU298" s="385"/>
      <c r="AV298" s="2"/>
      <c r="AW298" s="392"/>
      <c r="AX298" s="299"/>
      <c r="AY298" s="299">
        <f ca="1">OFFSET(DATA!$BA$15,$B294-1,0)</f>
        <v>0</v>
      </c>
      <c r="AZ298" s="300"/>
      <c r="BA298" s="189"/>
      <c r="BB298" s="2"/>
      <c r="BC298" s="2"/>
      <c r="BD298" s="2"/>
      <c r="BE298" s="2"/>
      <c r="BF298" s="2"/>
      <c r="BG298" s="2"/>
    </row>
    <row r="299" spans="2:59" ht="9.9499999999999993" customHeight="1">
      <c r="B299" s="368"/>
      <c r="C299" s="204"/>
      <c r="D299" s="234"/>
      <c r="E299" s="205"/>
      <c r="F299" s="377"/>
      <c r="G299" s="378"/>
      <c r="H299" s="381"/>
      <c r="I299" s="237"/>
      <c r="J299" s="39"/>
      <c r="K299" s="396"/>
      <c r="L299" s="396"/>
      <c r="M299" s="399"/>
      <c r="N299" s="399"/>
      <c r="O299" s="40"/>
      <c r="P299" s="39"/>
      <c r="Q299" s="396"/>
      <c r="R299" s="396"/>
      <c r="S299" s="399"/>
      <c r="T299" s="399"/>
      <c r="U299" s="40"/>
      <c r="V299" s="402"/>
      <c r="W299" s="403"/>
      <c r="X299" s="403"/>
      <c r="Y299" s="403"/>
      <c r="Z299" s="403"/>
      <c r="AA299" s="403"/>
      <c r="AB299" s="403"/>
      <c r="AC299" s="403"/>
      <c r="AD299" s="403"/>
      <c r="AE299" s="407"/>
      <c r="AF299" s="409"/>
      <c r="AG299" s="409"/>
      <c r="AH299" s="399"/>
      <c r="AI299" s="399"/>
      <c r="AJ299" s="412"/>
      <c r="AK299" s="361"/>
      <c r="AL299" s="367"/>
      <c r="AM299" s="318"/>
      <c r="AN299" s="319"/>
      <c r="AO299" s="319"/>
      <c r="AP299" s="319"/>
      <c r="AQ299" s="319"/>
      <c r="AR299" s="322"/>
      <c r="AS299" s="328"/>
      <c r="AT299" s="386"/>
      <c r="AU299" s="387"/>
      <c r="AV299" s="2"/>
      <c r="AW299" s="393"/>
      <c r="AX299" s="301"/>
      <c r="AY299" s="301"/>
      <c r="AZ299" s="301"/>
      <c r="BA299" s="189"/>
      <c r="BB299" s="2"/>
      <c r="BC299" s="2"/>
      <c r="BD299" s="2"/>
      <c r="BE299" s="2"/>
      <c r="BF299" s="2"/>
      <c r="BG299" s="2"/>
    </row>
    <row r="300" spans="2:59" ht="9.9499999999999993" customHeight="1">
      <c r="B300" s="368">
        <v>35</v>
      </c>
      <c r="C300" s="247">
        <f ca="1">OFFSET(DATA!$B$15,$B300-1,0)</f>
        <v>0</v>
      </c>
      <c r="D300" s="248"/>
      <c r="E300" s="249"/>
      <c r="F300" s="373">
        <f ca="1">OFFSET(DATA!$C$15,$B300-1,0)</f>
        <v>0</v>
      </c>
      <c r="G300" s="374"/>
      <c r="H300" s="379" t="str">
        <f ca="1">OFFSET(TMP!$H$1,($B300-1)*4,0)</f>
        <v xml:space="preserve">
</v>
      </c>
      <c r="I300" s="235" t="str">
        <f ca="1">OFFSET(TMP!$I$1,($B300-1)*4,0)</f>
        <v xml:space="preserve">
</v>
      </c>
      <c r="J300" s="238" t="str">
        <f ca="1">IF(OFFSET(DATA!$L$15,$B300-1,0)="","  年　月　日",OFFSET(DATA!$L$15,$B300-1,0))</f>
        <v xml:space="preserve">  年　月　日</v>
      </c>
      <c r="K300" s="239"/>
      <c r="L300" s="239"/>
      <c r="M300" s="239"/>
      <c r="N300" s="239"/>
      <c r="O300" s="240"/>
      <c r="P300" s="329" t="str">
        <f ca="1">IF(OFFSET(DATA!$N$15,$B300-1,0)="","  年　月　日",OFFSET(DATA!$N$15,$B300-1,0))</f>
        <v xml:space="preserve">  年　月　日</v>
      </c>
      <c r="Q300" s="330"/>
      <c r="R300" s="330"/>
      <c r="S300" s="330"/>
      <c r="T300" s="330"/>
      <c r="U300" s="331"/>
      <c r="V300" s="338" t="str">
        <f ca="1">BA300&amp;OFFSET(DATA!$R$15,$B300-1,0)</f>
        <v/>
      </c>
      <c r="W300" s="339"/>
      <c r="X300" s="339"/>
      <c r="Y300" s="339"/>
      <c r="Z300" s="339"/>
      <c r="AA300" s="339"/>
      <c r="AB300" s="339"/>
      <c r="AC300" s="344">
        <f ca="1">OFFSET(DATA!$S$15,$B300-1,0)</f>
        <v>0</v>
      </c>
      <c r="AD300" s="344"/>
      <c r="AE300" s="345"/>
      <c r="AF300" s="350" t="str">
        <f ca="1">IF(OFFSET(DATA!$Y$15,$B300-1,0)="","  年　月　日",OFFSET(DATA!$Y$15,$B300-1,0))</f>
        <v xml:space="preserve">  年　月　日</v>
      </c>
      <c r="AG300" s="351"/>
      <c r="AH300" s="351"/>
      <c r="AI300" s="351"/>
      <c r="AJ300" s="352"/>
      <c r="AK300" s="359" t="str">
        <f ca="1">IF(BLOOD=1,IF(LEN(AZ300)=8,LEFT(AZ300,2),LEFT(AZ300,1)),AZ300)</f>
        <v/>
      </c>
      <c r="AL300" s="362" t="str">
        <f ca="1">IF(OFFSET(DATA!$AC$15,$B300-1,0)="","  年　月　日",OFFSET(DATA!$AC$15,$B300-1,0))</f>
        <v xml:space="preserve">  年　月　日</v>
      </c>
      <c r="AM300" s="314" t="str">
        <f ca="1">INDIRECT("TMP!T" &amp; 2 + ($B300-1)*5)</f>
        <v xml:space="preserve">
</v>
      </c>
      <c r="AN300" s="315"/>
      <c r="AO300" s="315"/>
      <c r="AP300" s="315" t="str">
        <f ca="1">INDIRECT("TMP!U" &amp; 2 + ($B300-1)*5)</f>
        <v xml:space="preserve">
</v>
      </c>
      <c r="AQ300" s="315"/>
      <c r="AR300" s="320" t="str">
        <f ca="1">INDIRECT("TMP!V" &amp; 2 + ($B300-1)*5)</f>
        <v xml:space="preserve">
</v>
      </c>
      <c r="AS300" s="323" t="str">
        <f ca="1">IF(OFFSET(DATA!$AT$15,$B300-1,0)="","  年　月　日",OFFSET(DATA!$AT$15,$B300-1,0))</f>
        <v xml:space="preserve">  年　月　日</v>
      </c>
      <c r="AT300" s="413">
        <f ca="1">OFFSET(DATA!$BB$15,$B300-1,0)</f>
        <v>0</v>
      </c>
      <c r="AU300" s="414"/>
      <c r="AV300" s="2"/>
      <c r="AW300" s="392">
        <f ca="1">OFFSET(DATA!$AV$15,$B300-1,0)</f>
        <v>0</v>
      </c>
      <c r="AX300" s="299">
        <f ca="1">OFFSET(DATA!$AX$15,$B300-1,0)</f>
        <v>0</v>
      </c>
      <c r="AY300" s="299">
        <f ca="1">OFFSET(DATA!$AZ$15,$B300-1,0)</f>
        <v>0</v>
      </c>
      <c r="AZ300" s="299" t="str">
        <f ca="1">IF(OFFSET(DATA!$AB$15,$B300-1,0)="","",OFFSET(DATA!$AB$15,$B300-1,0))</f>
        <v/>
      </c>
      <c r="BA300" s="189" t="str">
        <f ca="1">IF(OR(YUBIN=2,OFFSET(DATA!$Q$15,$B300-1,0)=""),"","〒"&amp;OFFSET(DATA!$Q$15,$B300-1,0)&amp;CHAR(10))</f>
        <v/>
      </c>
      <c r="BB300" s="2"/>
      <c r="BC300" s="2"/>
      <c r="BD300" s="2"/>
      <c r="BE300" s="2"/>
      <c r="BF300" s="2"/>
      <c r="BG300" s="2"/>
    </row>
    <row r="301" spans="2:59" ht="9.9499999999999993" customHeight="1">
      <c r="B301" s="368"/>
      <c r="C301" s="250"/>
      <c r="D301" s="251"/>
      <c r="E301" s="252"/>
      <c r="F301" s="375"/>
      <c r="G301" s="376"/>
      <c r="H301" s="380"/>
      <c r="I301" s="236"/>
      <c r="J301" s="241"/>
      <c r="K301" s="242"/>
      <c r="L301" s="242"/>
      <c r="M301" s="242"/>
      <c r="N301" s="242"/>
      <c r="O301" s="243"/>
      <c r="P301" s="332"/>
      <c r="Q301" s="333"/>
      <c r="R301" s="333"/>
      <c r="S301" s="333"/>
      <c r="T301" s="333"/>
      <c r="U301" s="334"/>
      <c r="V301" s="340"/>
      <c r="W301" s="341"/>
      <c r="X301" s="341"/>
      <c r="Y301" s="341"/>
      <c r="Z301" s="341"/>
      <c r="AA301" s="341"/>
      <c r="AB301" s="341"/>
      <c r="AC301" s="346"/>
      <c r="AD301" s="346"/>
      <c r="AE301" s="347"/>
      <c r="AF301" s="353"/>
      <c r="AG301" s="354"/>
      <c r="AH301" s="354"/>
      <c r="AI301" s="354"/>
      <c r="AJ301" s="355"/>
      <c r="AK301" s="360"/>
      <c r="AL301" s="363"/>
      <c r="AM301" s="316"/>
      <c r="AN301" s="317"/>
      <c r="AO301" s="317"/>
      <c r="AP301" s="317"/>
      <c r="AQ301" s="317"/>
      <c r="AR301" s="321"/>
      <c r="AS301" s="324"/>
      <c r="AT301" s="384"/>
      <c r="AU301" s="385"/>
      <c r="AV301" s="2"/>
      <c r="AW301" s="393"/>
      <c r="AX301" s="301"/>
      <c r="AY301" s="301"/>
      <c r="AZ301" s="300"/>
      <c r="BA301" s="189"/>
      <c r="BB301" s="2"/>
      <c r="BC301" s="2"/>
      <c r="BD301" s="2"/>
      <c r="BE301" s="2"/>
      <c r="BF301" s="2"/>
      <c r="BG301" s="2"/>
    </row>
    <row r="302" spans="2:59" ht="9.9499999999999993" customHeight="1">
      <c r="B302" s="368"/>
      <c r="C302" s="253"/>
      <c r="D302" s="254"/>
      <c r="E302" s="255"/>
      <c r="F302" s="375"/>
      <c r="G302" s="376"/>
      <c r="H302" s="380"/>
      <c r="I302" s="236"/>
      <c r="J302" s="244"/>
      <c r="K302" s="245"/>
      <c r="L302" s="245"/>
      <c r="M302" s="245"/>
      <c r="N302" s="245"/>
      <c r="O302" s="246"/>
      <c r="P302" s="335"/>
      <c r="Q302" s="336"/>
      <c r="R302" s="336"/>
      <c r="S302" s="336"/>
      <c r="T302" s="336"/>
      <c r="U302" s="337"/>
      <c r="V302" s="342"/>
      <c r="W302" s="343"/>
      <c r="X302" s="343"/>
      <c r="Y302" s="343"/>
      <c r="Z302" s="343"/>
      <c r="AA302" s="343"/>
      <c r="AB302" s="343"/>
      <c r="AC302" s="348"/>
      <c r="AD302" s="348"/>
      <c r="AE302" s="349"/>
      <c r="AF302" s="356"/>
      <c r="AG302" s="357"/>
      <c r="AH302" s="357"/>
      <c r="AI302" s="357"/>
      <c r="AJ302" s="358"/>
      <c r="AK302" s="360"/>
      <c r="AL302" s="364"/>
      <c r="AM302" s="316"/>
      <c r="AN302" s="317"/>
      <c r="AO302" s="317"/>
      <c r="AP302" s="317"/>
      <c r="AQ302" s="317"/>
      <c r="AR302" s="321"/>
      <c r="AS302" s="325"/>
      <c r="AT302" s="415"/>
      <c r="AU302" s="416"/>
      <c r="AV302" s="75"/>
      <c r="AW302" s="502">
        <f t="shared" ref="AW302" ca="1" si="90">AW300</f>
        <v>0</v>
      </c>
      <c r="AX302" s="504" t="str">
        <f t="shared" ref="AX302" ca="1" si="91">IF(COUNTIF(AX300,"*受給者*"),"受給者",IF(COUNTIF(AX300,"*国民年金*"),"国民年金",IF(COUNTIF(AX300,"厚生年金"),"厚生年金","")))</f>
        <v/>
      </c>
      <c r="AY302" s="504">
        <f t="shared" ref="AY302" ca="1" si="92">AY300</f>
        <v>0</v>
      </c>
      <c r="AZ302" s="300"/>
      <c r="BA302" s="189"/>
      <c r="BB302" s="2"/>
      <c r="BC302" s="2"/>
      <c r="BD302" s="2"/>
      <c r="BE302" s="2"/>
      <c r="BF302" s="2"/>
      <c r="BG302" s="2"/>
    </row>
    <row r="303" spans="2:59" ht="9.9499999999999993" customHeight="1">
      <c r="B303" s="368"/>
      <c r="C303" s="231">
        <f ca="1">OFFSET(DATA!$A$15,$B300-1,0)</f>
        <v>0</v>
      </c>
      <c r="D303" s="232"/>
      <c r="E303" s="233"/>
      <c r="F303" s="375"/>
      <c r="G303" s="376"/>
      <c r="H303" s="380"/>
      <c r="I303" s="236"/>
      <c r="J303" s="37"/>
      <c r="K303" s="394">
        <f ca="1">OFFSET(DATA!$M$15,$B300-1,0)</f>
        <v>0</v>
      </c>
      <c r="L303" s="394"/>
      <c r="M303" s="397" t="s">
        <v>213</v>
      </c>
      <c r="N303" s="397"/>
      <c r="O303" s="38"/>
      <c r="P303" s="37"/>
      <c r="Q303" s="394">
        <f ca="1">OFFSET(DATA!$O$15,$B300-1,0)</f>
        <v>0</v>
      </c>
      <c r="R303" s="394"/>
      <c r="S303" s="397" t="s">
        <v>214</v>
      </c>
      <c r="T303" s="397"/>
      <c r="U303" s="38"/>
      <c r="V303" s="400" t="str">
        <f ca="1">BA303&amp;OFFSET(DATA!$U$15,$B300-1,0)</f>
        <v/>
      </c>
      <c r="W303" s="401"/>
      <c r="X303" s="401"/>
      <c r="Y303" s="401"/>
      <c r="Z303" s="401"/>
      <c r="AA303" s="401"/>
      <c r="AB303" s="401"/>
      <c r="AC303" s="404" t="str">
        <f ca="1">OFFSET(DATA!$V$15,$B300-1,0) &amp; CHAR(10) &amp; OFFSET(DATA!$W$15,$B300-1,0)</f>
        <v xml:space="preserve">
</v>
      </c>
      <c r="AD303" s="404"/>
      <c r="AE303" s="405"/>
      <c r="AF303" s="408">
        <f ca="1">OFFSET(DATA!$Z$15,$B300-1,0)</f>
        <v>0</v>
      </c>
      <c r="AG303" s="408"/>
      <c r="AH303" s="397" t="s">
        <v>215</v>
      </c>
      <c r="AI303" s="397">
        <f ca="1">OFFSET(DATA!$AA$15,$B300-1,0)</f>
        <v>0</v>
      </c>
      <c r="AJ303" s="410"/>
      <c r="AK303" s="360"/>
      <c r="AL303" s="365">
        <f ca="1">OFFSET(DATA!$AD$15,$B300-1,0)</f>
        <v>0</v>
      </c>
      <c r="AM303" s="316"/>
      <c r="AN303" s="317"/>
      <c r="AO303" s="317"/>
      <c r="AP303" s="317"/>
      <c r="AQ303" s="317"/>
      <c r="AR303" s="321"/>
      <c r="AS303" s="326" t="str">
        <f ca="1">IF(OFFSET(DATA!$AU$15,$B300-1,0)="","  年　月　日",OFFSET(DATA!$AU$15,$B300-1,0))</f>
        <v xml:space="preserve">  年　月　日</v>
      </c>
      <c r="AT303" s="382">
        <f ca="1">OFFSET(DATA!$BC$15,$B300-1,0)</f>
        <v>0</v>
      </c>
      <c r="AU303" s="383"/>
      <c r="AV303" s="2"/>
      <c r="AW303" s="503"/>
      <c r="AX303" s="505"/>
      <c r="AY303" s="505"/>
      <c r="AZ303" s="300"/>
      <c r="BA303" s="189" t="str">
        <f ca="1">IF(OR(YUBIN=2,OFFSET(DATA!$T$15,$B300-1,0)=""),"","〒"&amp;OFFSET(DATA!$T$15,$B300-1,0)&amp;CHAR(10))</f>
        <v/>
      </c>
      <c r="BB303" s="2"/>
      <c r="BC303" s="2"/>
      <c r="BD303" s="2"/>
      <c r="BE303" s="2"/>
      <c r="BF303" s="2"/>
      <c r="BG303" s="2"/>
    </row>
    <row r="304" spans="2:59" ht="9.9499999999999993" customHeight="1">
      <c r="B304" s="368"/>
      <c r="C304" s="202"/>
      <c r="D304" s="208"/>
      <c r="E304" s="203"/>
      <c r="F304" s="375"/>
      <c r="G304" s="376"/>
      <c r="H304" s="380"/>
      <c r="I304" s="236"/>
      <c r="J304" s="71"/>
      <c r="K304" s="395"/>
      <c r="L304" s="395"/>
      <c r="M304" s="398"/>
      <c r="N304" s="398"/>
      <c r="O304" s="102"/>
      <c r="P304" s="71"/>
      <c r="Q304" s="395"/>
      <c r="R304" s="395"/>
      <c r="S304" s="398"/>
      <c r="T304" s="398"/>
      <c r="U304" s="102"/>
      <c r="V304" s="340"/>
      <c r="W304" s="341"/>
      <c r="X304" s="341"/>
      <c r="Y304" s="341"/>
      <c r="Z304" s="341"/>
      <c r="AA304" s="341"/>
      <c r="AB304" s="341"/>
      <c r="AC304" s="341"/>
      <c r="AD304" s="341"/>
      <c r="AE304" s="406"/>
      <c r="AF304" s="394"/>
      <c r="AG304" s="394"/>
      <c r="AH304" s="398"/>
      <c r="AI304" s="398"/>
      <c r="AJ304" s="411"/>
      <c r="AK304" s="360"/>
      <c r="AL304" s="366"/>
      <c r="AM304" s="316"/>
      <c r="AN304" s="317"/>
      <c r="AO304" s="317"/>
      <c r="AP304" s="317"/>
      <c r="AQ304" s="317"/>
      <c r="AR304" s="321"/>
      <c r="AS304" s="327"/>
      <c r="AT304" s="384"/>
      <c r="AU304" s="385"/>
      <c r="AV304" s="2"/>
      <c r="AW304" s="392"/>
      <c r="AX304" s="299"/>
      <c r="AY304" s="299">
        <f ca="1">OFFSET(DATA!$BA$15,$B300-1,0)</f>
        <v>0</v>
      </c>
      <c r="AZ304" s="300"/>
      <c r="BA304" s="189"/>
      <c r="BB304" s="2"/>
      <c r="BC304" s="2"/>
      <c r="BD304" s="2"/>
      <c r="BE304" s="2"/>
      <c r="BF304" s="2"/>
      <c r="BG304" s="2"/>
    </row>
    <row r="305" spans="2:59" ht="9.9499999999999993" customHeight="1">
      <c r="B305" s="368"/>
      <c r="C305" s="204"/>
      <c r="D305" s="234"/>
      <c r="E305" s="205"/>
      <c r="F305" s="377"/>
      <c r="G305" s="378"/>
      <c r="H305" s="381"/>
      <c r="I305" s="237"/>
      <c r="J305" s="39"/>
      <c r="K305" s="396"/>
      <c r="L305" s="396"/>
      <c r="M305" s="399"/>
      <c r="N305" s="399"/>
      <c r="O305" s="40"/>
      <c r="P305" s="39"/>
      <c r="Q305" s="396"/>
      <c r="R305" s="396"/>
      <c r="S305" s="399"/>
      <c r="T305" s="399"/>
      <c r="U305" s="40"/>
      <c r="V305" s="402"/>
      <c r="W305" s="403"/>
      <c r="X305" s="403"/>
      <c r="Y305" s="403"/>
      <c r="Z305" s="403"/>
      <c r="AA305" s="403"/>
      <c r="AB305" s="403"/>
      <c r="AC305" s="403"/>
      <c r="AD305" s="403"/>
      <c r="AE305" s="407"/>
      <c r="AF305" s="409"/>
      <c r="AG305" s="409"/>
      <c r="AH305" s="399"/>
      <c r="AI305" s="399"/>
      <c r="AJ305" s="412"/>
      <c r="AK305" s="361"/>
      <c r="AL305" s="367"/>
      <c r="AM305" s="318"/>
      <c r="AN305" s="319"/>
      <c r="AO305" s="319"/>
      <c r="AP305" s="319"/>
      <c r="AQ305" s="319"/>
      <c r="AR305" s="322"/>
      <c r="AS305" s="328"/>
      <c r="AT305" s="386"/>
      <c r="AU305" s="387"/>
      <c r="AV305" s="2"/>
      <c r="AW305" s="393"/>
      <c r="AX305" s="301"/>
      <c r="AY305" s="301"/>
      <c r="AZ305" s="301"/>
      <c r="BA305" s="189"/>
      <c r="BB305" s="2"/>
      <c r="BC305" s="2"/>
      <c r="BD305" s="2"/>
      <c r="BE305" s="2"/>
      <c r="BF305" s="2"/>
      <c r="BG305" s="2"/>
    </row>
    <row r="306" spans="2:59" ht="9.9499999999999993" customHeight="1">
      <c r="B306" s="368">
        <v>36</v>
      </c>
      <c r="C306" s="247">
        <f ca="1">OFFSET(DATA!$B$15,$B306-1,0)</f>
        <v>0</v>
      </c>
      <c r="D306" s="248"/>
      <c r="E306" s="249"/>
      <c r="F306" s="373">
        <f ca="1">OFFSET(DATA!$C$15,$B306-1,0)</f>
        <v>0</v>
      </c>
      <c r="G306" s="374"/>
      <c r="H306" s="379" t="str">
        <f ca="1">OFFSET(TMP!$H$1,($B306-1)*4,0)</f>
        <v xml:space="preserve">
</v>
      </c>
      <c r="I306" s="235" t="str">
        <f ca="1">OFFSET(TMP!$I$1,($B306-1)*4,0)</f>
        <v xml:space="preserve">
</v>
      </c>
      <c r="J306" s="238" t="str">
        <f ca="1">IF(OFFSET(DATA!$L$15,$B306-1,0)="","  年　月　日",OFFSET(DATA!$L$15,$B306-1,0))</f>
        <v xml:space="preserve">  年　月　日</v>
      </c>
      <c r="K306" s="239"/>
      <c r="L306" s="239"/>
      <c r="M306" s="239"/>
      <c r="N306" s="239"/>
      <c r="O306" s="240"/>
      <c r="P306" s="329" t="str">
        <f ca="1">IF(OFFSET(DATA!$N$15,$B306-1,0)="","  年　月　日",OFFSET(DATA!$N$15,$B306-1,0))</f>
        <v xml:space="preserve">  年　月　日</v>
      </c>
      <c r="Q306" s="330"/>
      <c r="R306" s="330"/>
      <c r="S306" s="330"/>
      <c r="T306" s="330"/>
      <c r="U306" s="331"/>
      <c r="V306" s="338" t="str">
        <f ca="1">BA306&amp;OFFSET(DATA!$R$15,$B306-1,0)</f>
        <v/>
      </c>
      <c r="W306" s="339"/>
      <c r="X306" s="339"/>
      <c r="Y306" s="339"/>
      <c r="Z306" s="339"/>
      <c r="AA306" s="339"/>
      <c r="AB306" s="339"/>
      <c r="AC306" s="344">
        <f ca="1">OFFSET(DATA!$S$15,$B306-1,0)</f>
        <v>0</v>
      </c>
      <c r="AD306" s="344"/>
      <c r="AE306" s="345"/>
      <c r="AF306" s="350" t="str">
        <f ca="1">IF(OFFSET(DATA!$Y$15,$B306-1,0)="","  年　月　日",OFFSET(DATA!$Y$15,$B306-1,0))</f>
        <v xml:space="preserve">  年　月　日</v>
      </c>
      <c r="AG306" s="351"/>
      <c r="AH306" s="351"/>
      <c r="AI306" s="351"/>
      <c r="AJ306" s="352"/>
      <c r="AK306" s="359" t="str">
        <f ca="1">IF(BLOOD=1,IF(LEN(AZ306)=8,LEFT(AZ306,2),LEFT(AZ306,1)),AZ306)</f>
        <v/>
      </c>
      <c r="AL306" s="362" t="str">
        <f ca="1">IF(OFFSET(DATA!$AC$15,$B306-1,0)="","  年　月　日",OFFSET(DATA!$AC$15,$B306-1,0))</f>
        <v xml:space="preserve">  年　月　日</v>
      </c>
      <c r="AM306" s="314" t="str">
        <f ca="1">INDIRECT("TMP!T" &amp; 2 + ($B306-1)*5)</f>
        <v xml:space="preserve">
</v>
      </c>
      <c r="AN306" s="315"/>
      <c r="AO306" s="315"/>
      <c r="AP306" s="315" t="str">
        <f ca="1">INDIRECT("TMP!U" &amp; 2 + ($B306-1)*5)</f>
        <v xml:space="preserve">
</v>
      </c>
      <c r="AQ306" s="315"/>
      <c r="AR306" s="320" t="str">
        <f ca="1">INDIRECT("TMP!V" &amp; 2 + ($B306-1)*5)</f>
        <v xml:space="preserve">
</v>
      </c>
      <c r="AS306" s="323" t="str">
        <f ca="1">IF(OFFSET(DATA!$AT$15,$B306-1,0)="","  年　月　日",OFFSET(DATA!$AT$15,$B306-1,0))</f>
        <v xml:space="preserve">  年　月　日</v>
      </c>
      <c r="AT306" s="413">
        <f ca="1">OFFSET(DATA!$BB$15,$B306-1,0)</f>
        <v>0</v>
      </c>
      <c r="AU306" s="414"/>
      <c r="AV306" s="2"/>
      <c r="AW306" s="392">
        <f ca="1">OFFSET(DATA!$AV$15,$B306-1,0)</f>
        <v>0</v>
      </c>
      <c r="AX306" s="299">
        <f ca="1">OFFSET(DATA!$AX$15,$B306-1,0)</f>
        <v>0</v>
      </c>
      <c r="AY306" s="299">
        <f ca="1">OFFSET(DATA!$AZ$15,$B306-1,0)</f>
        <v>0</v>
      </c>
      <c r="AZ306" s="299" t="str">
        <f ca="1">IF(OFFSET(DATA!$AB$15,$B306-1,0)="","",OFFSET(DATA!$AB$15,$B306-1,0))</f>
        <v/>
      </c>
      <c r="BA306" s="189" t="str">
        <f ca="1">IF(OR(YUBIN=2,OFFSET(DATA!$Q$15,$B306-1,0)=""),"","〒"&amp;OFFSET(DATA!$Q$15,$B306-1,0)&amp;CHAR(10))</f>
        <v/>
      </c>
      <c r="BB306" s="2"/>
      <c r="BC306" s="2"/>
      <c r="BD306" s="2"/>
      <c r="BE306" s="2"/>
      <c r="BF306" s="2"/>
      <c r="BG306" s="2"/>
    </row>
    <row r="307" spans="2:59" ht="9.9499999999999993" customHeight="1">
      <c r="B307" s="368"/>
      <c r="C307" s="250"/>
      <c r="D307" s="251"/>
      <c r="E307" s="252"/>
      <c r="F307" s="375"/>
      <c r="G307" s="376"/>
      <c r="H307" s="380"/>
      <c r="I307" s="236"/>
      <c r="J307" s="241"/>
      <c r="K307" s="242"/>
      <c r="L307" s="242"/>
      <c r="M307" s="242"/>
      <c r="N307" s="242"/>
      <c r="O307" s="243"/>
      <c r="P307" s="332"/>
      <c r="Q307" s="333"/>
      <c r="R307" s="333"/>
      <c r="S307" s="333"/>
      <c r="T307" s="333"/>
      <c r="U307" s="334"/>
      <c r="V307" s="340"/>
      <c r="W307" s="341"/>
      <c r="X307" s="341"/>
      <c r="Y307" s="341"/>
      <c r="Z307" s="341"/>
      <c r="AA307" s="341"/>
      <c r="AB307" s="341"/>
      <c r="AC307" s="346"/>
      <c r="AD307" s="346"/>
      <c r="AE307" s="347"/>
      <c r="AF307" s="353"/>
      <c r="AG307" s="354"/>
      <c r="AH307" s="354"/>
      <c r="AI307" s="354"/>
      <c r="AJ307" s="355"/>
      <c r="AK307" s="360"/>
      <c r="AL307" s="363"/>
      <c r="AM307" s="316"/>
      <c r="AN307" s="317"/>
      <c r="AO307" s="317"/>
      <c r="AP307" s="317"/>
      <c r="AQ307" s="317"/>
      <c r="AR307" s="321"/>
      <c r="AS307" s="324"/>
      <c r="AT307" s="384"/>
      <c r="AU307" s="385"/>
      <c r="AV307" s="2"/>
      <c r="AW307" s="393"/>
      <c r="AX307" s="301"/>
      <c r="AY307" s="301"/>
      <c r="AZ307" s="300"/>
      <c r="BA307" s="189"/>
      <c r="BB307" s="2"/>
      <c r="BC307" s="2"/>
      <c r="BD307" s="2"/>
      <c r="BE307" s="2"/>
      <c r="BF307" s="2"/>
      <c r="BG307" s="2"/>
    </row>
    <row r="308" spans="2:59" ht="9.9499999999999993" customHeight="1">
      <c r="B308" s="368"/>
      <c r="C308" s="253"/>
      <c r="D308" s="254"/>
      <c r="E308" s="255"/>
      <c r="F308" s="375"/>
      <c r="G308" s="376"/>
      <c r="H308" s="380"/>
      <c r="I308" s="236"/>
      <c r="J308" s="244"/>
      <c r="K308" s="245"/>
      <c r="L308" s="245"/>
      <c r="M308" s="245"/>
      <c r="N308" s="245"/>
      <c r="O308" s="246"/>
      <c r="P308" s="335"/>
      <c r="Q308" s="336"/>
      <c r="R308" s="336"/>
      <c r="S308" s="336"/>
      <c r="T308" s="336"/>
      <c r="U308" s="337"/>
      <c r="V308" s="342"/>
      <c r="W308" s="343"/>
      <c r="X308" s="343"/>
      <c r="Y308" s="343"/>
      <c r="Z308" s="343"/>
      <c r="AA308" s="343"/>
      <c r="AB308" s="343"/>
      <c r="AC308" s="348"/>
      <c r="AD308" s="348"/>
      <c r="AE308" s="349"/>
      <c r="AF308" s="356"/>
      <c r="AG308" s="357"/>
      <c r="AH308" s="357"/>
      <c r="AI308" s="357"/>
      <c r="AJ308" s="358"/>
      <c r="AK308" s="360"/>
      <c r="AL308" s="364"/>
      <c r="AM308" s="316"/>
      <c r="AN308" s="317"/>
      <c r="AO308" s="317"/>
      <c r="AP308" s="317"/>
      <c r="AQ308" s="317"/>
      <c r="AR308" s="321"/>
      <c r="AS308" s="325"/>
      <c r="AT308" s="415"/>
      <c r="AU308" s="416"/>
      <c r="AV308" s="75"/>
      <c r="AW308" s="502">
        <f t="shared" ref="AW308" ca="1" si="93">AW306</f>
        <v>0</v>
      </c>
      <c r="AX308" s="504" t="str">
        <f t="shared" ref="AX308" ca="1" si="94">IF(COUNTIF(AX306,"*受給者*"),"受給者",IF(COUNTIF(AX306,"*国民年金*"),"国民年金",IF(COUNTIF(AX306,"厚生年金"),"厚生年金","")))</f>
        <v/>
      </c>
      <c r="AY308" s="504">
        <f t="shared" ref="AY308" ca="1" si="95">AY306</f>
        <v>0</v>
      </c>
      <c r="AZ308" s="300"/>
      <c r="BA308" s="189"/>
      <c r="BB308" s="2"/>
      <c r="BC308" s="2"/>
      <c r="BD308" s="2"/>
      <c r="BE308" s="2"/>
      <c r="BF308" s="2"/>
      <c r="BG308" s="2"/>
    </row>
    <row r="309" spans="2:59" ht="9.9499999999999993" customHeight="1">
      <c r="B309" s="368"/>
      <c r="C309" s="231">
        <f ca="1">OFFSET(DATA!$A$15,$B306-1,0)</f>
        <v>0</v>
      </c>
      <c r="D309" s="232"/>
      <c r="E309" s="233"/>
      <c r="F309" s="375"/>
      <c r="G309" s="376"/>
      <c r="H309" s="380"/>
      <c r="I309" s="236"/>
      <c r="J309" s="37"/>
      <c r="K309" s="394">
        <f ca="1">OFFSET(DATA!$M$15,$B306-1,0)</f>
        <v>0</v>
      </c>
      <c r="L309" s="394"/>
      <c r="M309" s="397" t="s">
        <v>213</v>
      </c>
      <c r="N309" s="397"/>
      <c r="O309" s="38"/>
      <c r="P309" s="37"/>
      <c r="Q309" s="394">
        <f ca="1">OFFSET(DATA!$O$15,$B306-1,0)</f>
        <v>0</v>
      </c>
      <c r="R309" s="394"/>
      <c r="S309" s="397" t="s">
        <v>214</v>
      </c>
      <c r="T309" s="397"/>
      <c r="U309" s="38"/>
      <c r="V309" s="400" t="str">
        <f ca="1">BA309&amp;OFFSET(DATA!$U$15,$B306-1,0)</f>
        <v/>
      </c>
      <c r="W309" s="401"/>
      <c r="X309" s="401"/>
      <c r="Y309" s="401"/>
      <c r="Z309" s="401"/>
      <c r="AA309" s="401"/>
      <c r="AB309" s="401"/>
      <c r="AC309" s="404" t="str">
        <f ca="1">OFFSET(DATA!$V$15,$B306-1,0) &amp; CHAR(10) &amp; OFFSET(DATA!$W$15,$B306-1,0)</f>
        <v xml:space="preserve">
</v>
      </c>
      <c r="AD309" s="404"/>
      <c r="AE309" s="405"/>
      <c r="AF309" s="408">
        <f ca="1">OFFSET(DATA!$Z$15,$B306-1,0)</f>
        <v>0</v>
      </c>
      <c r="AG309" s="408"/>
      <c r="AH309" s="397" t="s">
        <v>215</v>
      </c>
      <c r="AI309" s="397">
        <f ca="1">OFFSET(DATA!$AA$15,$B306-1,0)</f>
        <v>0</v>
      </c>
      <c r="AJ309" s="410"/>
      <c r="AK309" s="360"/>
      <c r="AL309" s="365">
        <f ca="1">OFFSET(DATA!$AD$15,$B306-1,0)</f>
        <v>0</v>
      </c>
      <c r="AM309" s="316"/>
      <c r="AN309" s="317"/>
      <c r="AO309" s="317"/>
      <c r="AP309" s="317"/>
      <c r="AQ309" s="317"/>
      <c r="AR309" s="321"/>
      <c r="AS309" s="326" t="str">
        <f ca="1">IF(OFFSET(DATA!$AU$15,$B306-1,0)="","  年　月　日",OFFSET(DATA!$AU$15,$B306-1,0))</f>
        <v xml:space="preserve">  年　月　日</v>
      </c>
      <c r="AT309" s="382">
        <f ca="1">OFFSET(DATA!$BC$15,$B306-1,0)</f>
        <v>0</v>
      </c>
      <c r="AU309" s="383"/>
      <c r="AV309" s="2"/>
      <c r="AW309" s="503"/>
      <c r="AX309" s="505"/>
      <c r="AY309" s="505"/>
      <c r="AZ309" s="300"/>
      <c r="BA309" s="189" t="str">
        <f ca="1">IF(OR(YUBIN=2,OFFSET(DATA!$T$15,$B306-1,0)=""),"","〒"&amp;OFFSET(DATA!$T$15,$B306-1,0)&amp;CHAR(10))</f>
        <v/>
      </c>
      <c r="BB309" s="2"/>
      <c r="BC309" s="2"/>
      <c r="BD309" s="2"/>
      <c r="BE309" s="2"/>
      <c r="BF309" s="2"/>
      <c r="BG309" s="2"/>
    </row>
    <row r="310" spans="2:59" ht="9.9499999999999993" customHeight="1">
      <c r="B310" s="368"/>
      <c r="C310" s="202"/>
      <c r="D310" s="208"/>
      <c r="E310" s="203"/>
      <c r="F310" s="375"/>
      <c r="G310" s="376"/>
      <c r="H310" s="380"/>
      <c r="I310" s="236"/>
      <c r="J310" s="71"/>
      <c r="K310" s="395"/>
      <c r="L310" s="395"/>
      <c r="M310" s="398"/>
      <c r="N310" s="398"/>
      <c r="O310" s="102"/>
      <c r="P310" s="71"/>
      <c r="Q310" s="395"/>
      <c r="R310" s="395"/>
      <c r="S310" s="398"/>
      <c r="T310" s="398"/>
      <c r="U310" s="102"/>
      <c r="V310" s="340"/>
      <c r="W310" s="341"/>
      <c r="X310" s="341"/>
      <c r="Y310" s="341"/>
      <c r="Z310" s="341"/>
      <c r="AA310" s="341"/>
      <c r="AB310" s="341"/>
      <c r="AC310" s="341"/>
      <c r="AD310" s="341"/>
      <c r="AE310" s="406"/>
      <c r="AF310" s="394"/>
      <c r="AG310" s="394"/>
      <c r="AH310" s="398"/>
      <c r="AI310" s="398"/>
      <c r="AJ310" s="411"/>
      <c r="AK310" s="360"/>
      <c r="AL310" s="366"/>
      <c r="AM310" s="316"/>
      <c r="AN310" s="317"/>
      <c r="AO310" s="317"/>
      <c r="AP310" s="317"/>
      <c r="AQ310" s="317"/>
      <c r="AR310" s="321"/>
      <c r="AS310" s="327"/>
      <c r="AT310" s="384"/>
      <c r="AU310" s="385"/>
      <c r="AV310" s="2"/>
      <c r="AW310" s="392"/>
      <c r="AX310" s="299"/>
      <c r="AY310" s="299">
        <f ca="1">OFFSET(DATA!$BA$15,$B306-1,0)</f>
        <v>0</v>
      </c>
      <c r="AZ310" s="300"/>
      <c r="BA310" s="189"/>
      <c r="BB310" s="2"/>
      <c r="BC310" s="2"/>
      <c r="BD310" s="2"/>
      <c r="BE310" s="2"/>
      <c r="BF310" s="2"/>
      <c r="BG310" s="2"/>
    </row>
    <row r="311" spans="2:59" ht="9.9499999999999993" customHeight="1">
      <c r="B311" s="368"/>
      <c r="C311" s="204"/>
      <c r="D311" s="234"/>
      <c r="E311" s="205"/>
      <c r="F311" s="377"/>
      <c r="G311" s="378"/>
      <c r="H311" s="381"/>
      <c r="I311" s="237"/>
      <c r="J311" s="39"/>
      <c r="K311" s="396"/>
      <c r="L311" s="396"/>
      <c r="M311" s="399"/>
      <c r="N311" s="399"/>
      <c r="O311" s="40"/>
      <c r="P311" s="39"/>
      <c r="Q311" s="396"/>
      <c r="R311" s="396"/>
      <c r="S311" s="399"/>
      <c r="T311" s="399"/>
      <c r="U311" s="40"/>
      <c r="V311" s="402"/>
      <c r="W311" s="403"/>
      <c r="X311" s="403"/>
      <c r="Y311" s="403"/>
      <c r="Z311" s="403"/>
      <c r="AA311" s="403"/>
      <c r="AB311" s="403"/>
      <c r="AC311" s="403"/>
      <c r="AD311" s="403"/>
      <c r="AE311" s="407"/>
      <c r="AF311" s="409"/>
      <c r="AG311" s="409"/>
      <c r="AH311" s="399"/>
      <c r="AI311" s="399"/>
      <c r="AJ311" s="412"/>
      <c r="AK311" s="361"/>
      <c r="AL311" s="367"/>
      <c r="AM311" s="318"/>
      <c r="AN311" s="319"/>
      <c r="AO311" s="319"/>
      <c r="AP311" s="319"/>
      <c r="AQ311" s="319"/>
      <c r="AR311" s="322"/>
      <c r="AS311" s="328"/>
      <c r="AT311" s="386"/>
      <c r="AU311" s="387"/>
      <c r="AV311" s="2"/>
      <c r="AW311" s="393"/>
      <c r="AX311" s="301"/>
      <c r="AY311" s="301"/>
      <c r="AZ311" s="301"/>
      <c r="BA311" s="189"/>
      <c r="BB311" s="2"/>
      <c r="BC311" s="2"/>
      <c r="BD311" s="2"/>
      <c r="BE311" s="2"/>
      <c r="BF311" s="2"/>
      <c r="BG311" s="2"/>
    </row>
    <row r="312" spans="2:59" ht="9.9499999999999993" customHeight="1">
      <c r="B312" s="368">
        <v>37</v>
      </c>
      <c r="C312" s="247">
        <f ca="1">OFFSET(DATA!$B$15,$B312-1,0)</f>
        <v>0</v>
      </c>
      <c r="D312" s="248"/>
      <c r="E312" s="249"/>
      <c r="F312" s="373">
        <f ca="1">OFFSET(DATA!$C$15,$B312-1,0)</f>
        <v>0</v>
      </c>
      <c r="G312" s="374"/>
      <c r="H312" s="379" t="str">
        <f ca="1">OFFSET(TMP!$H$1,($B312-1)*4,0)</f>
        <v xml:space="preserve">
</v>
      </c>
      <c r="I312" s="235" t="str">
        <f ca="1">OFFSET(TMP!$I$1,($B312-1)*4,0)</f>
        <v xml:space="preserve">
</v>
      </c>
      <c r="J312" s="238" t="str">
        <f ca="1">IF(OFFSET(DATA!$L$15,$B312-1,0)="","  年　月　日",OFFSET(DATA!$L$15,$B312-1,0))</f>
        <v xml:space="preserve">  年　月　日</v>
      </c>
      <c r="K312" s="239"/>
      <c r="L312" s="239"/>
      <c r="M312" s="239"/>
      <c r="N312" s="239"/>
      <c r="O312" s="240"/>
      <c r="P312" s="329" t="str">
        <f ca="1">IF(OFFSET(DATA!$N$15,$B312-1,0)="","  年　月　日",OFFSET(DATA!$N$15,$B312-1,0))</f>
        <v xml:space="preserve">  年　月　日</v>
      </c>
      <c r="Q312" s="330"/>
      <c r="R312" s="330"/>
      <c r="S312" s="330"/>
      <c r="T312" s="330"/>
      <c r="U312" s="331"/>
      <c r="V312" s="338" t="str">
        <f ca="1">BA312&amp;OFFSET(DATA!$R$15,$B312-1,0)</f>
        <v/>
      </c>
      <c r="W312" s="339"/>
      <c r="X312" s="339"/>
      <c r="Y312" s="339"/>
      <c r="Z312" s="339"/>
      <c r="AA312" s="339"/>
      <c r="AB312" s="339"/>
      <c r="AC312" s="344">
        <f ca="1">OFFSET(DATA!$S$15,$B312-1,0)</f>
        <v>0</v>
      </c>
      <c r="AD312" s="344"/>
      <c r="AE312" s="345"/>
      <c r="AF312" s="350" t="str">
        <f ca="1">IF(OFFSET(DATA!$Y$15,$B312-1,0)="","  年　月　日",OFFSET(DATA!$Y$15,$B312-1,0))</f>
        <v xml:space="preserve">  年　月　日</v>
      </c>
      <c r="AG312" s="351"/>
      <c r="AH312" s="351"/>
      <c r="AI312" s="351"/>
      <c r="AJ312" s="352"/>
      <c r="AK312" s="359" t="str">
        <f ca="1">IF(BLOOD=1,IF(LEN(AZ312)=8,LEFT(AZ312,2),LEFT(AZ312,1)),AZ312)</f>
        <v/>
      </c>
      <c r="AL312" s="362" t="str">
        <f ca="1">IF(OFFSET(DATA!$AC$15,$B312-1,0)="","  年　月　日",OFFSET(DATA!$AC$15,$B312-1,0))</f>
        <v xml:space="preserve">  年　月　日</v>
      </c>
      <c r="AM312" s="314" t="str">
        <f ca="1">INDIRECT("TMP!T" &amp; 2 + ($B312-1)*5)</f>
        <v xml:space="preserve">
</v>
      </c>
      <c r="AN312" s="315"/>
      <c r="AO312" s="315"/>
      <c r="AP312" s="315" t="str">
        <f ca="1">INDIRECT("TMP!U" &amp; 2 + ($B312-1)*5)</f>
        <v xml:space="preserve">
</v>
      </c>
      <c r="AQ312" s="315"/>
      <c r="AR312" s="320" t="str">
        <f ca="1">INDIRECT("TMP!V" &amp; 2 + ($B312-1)*5)</f>
        <v xml:space="preserve">
</v>
      </c>
      <c r="AS312" s="323" t="str">
        <f ca="1">IF(OFFSET(DATA!$AT$15,$B312-1,0)="","  年　月　日",OFFSET(DATA!$AT$15,$B312-1,0))</f>
        <v xml:space="preserve">  年　月　日</v>
      </c>
      <c r="AT312" s="413">
        <f ca="1">OFFSET(DATA!$BB$15,$B312-1,0)</f>
        <v>0</v>
      </c>
      <c r="AU312" s="414"/>
      <c r="AV312" s="2"/>
      <c r="AW312" s="392">
        <f ca="1">OFFSET(DATA!$AV$15,$B312-1,0)</f>
        <v>0</v>
      </c>
      <c r="AX312" s="299">
        <f ca="1">OFFSET(DATA!$AX$15,$B312-1,0)</f>
        <v>0</v>
      </c>
      <c r="AY312" s="299">
        <f ca="1">OFFSET(DATA!$AZ$15,$B312-1,0)</f>
        <v>0</v>
      </c>
      <c r="AZ312" s="299" t="str">
        <f ca="1">IF(OFFSET(DATA!$AB$15,$B312-1,0)="","",OFFSET(DATA!$AB$15,$B312-1,0))</f>
        <v/>
      </c>
      <c r="BA312" s="189" t="str">
        <f ca="1">IF(OR(YUBIN=2,OFFSET(DATA!$Q$15,$B312-1,0)=""),"","〒"&amp;OFFSET(DATA!$Q$15,$B312-1,0)&amp;CHAR(10))</f>
        <v/>
      </c>
      <c r="BB312" s="2"/>
      <c r="BC312" s="2"/>
      <c r="BD312" s="2"/>
      <c r="BE312" s="2"/>
      <c r="BF312" s="2"/>
      <c r="BG312" s="2"/>
    </row>
    <row r="313" spans="2:59" ht="9.9499999999999993" customHeight="1">
      <c r="B313" s="368"/>
      <c r="C313" s="250"/>
      <c r="D313" s="251"/>
      <c r="E313" s="252"/>
      <c r="F313" s="375"/>
      <c r="G313" s="376"/>
      <c r="H313" s="380"/>
      <c r="I313" s="236"/>
      <c r="J313" s="241"/>
      <c r="K313" s="242"/>
      <c r="L313" s="242"/>
      <c r="M313" s="242"/>
      <c r="N313" s="242"/>
      <c r="O313" s="243"/>
      <c r="P313" s="332"/>
      <c r="Q313" s="333"/>
      <c r="R313" s="333"/>
      <c r="S313" s="333"/>
      <c r="T313" s="333"/>
      <c r="U313" s="334"/>
      <c r="V313" s="340"/>
      <c r="W313" s="341"/>
      <c r="X313" s="341"/>
      <c r="Y313" s="341"/>
      <c r="Z313" s="341"/>
      <c r="AA313" s="341"/>
      <c r="AB313" s="341"/>
      <c r="AC313" s="346"/>
      <c r="AD313" s="346"/>
      <c r="AE313" s="347"/>
      <c r="AF313" s="353"/>
      <c r="AG313" s="354"/>
      <c r="AH313" s="354"/>
      <c r="AI313" s="354"/>
      <c r="AJ313" s="355"/>
      <c r="AK313" s="360"/>
      <c r="AL313" s="363"/>
      <c r="AM313" s="316"/>
      <c r="AN313" s="317"/>
      <c r="AO313" s="317"/>
      <c r="AP313" s="317"/>
      <c r="AQ313" s="317"/>
      <c r="AR313" s="321"/>
      <c r="AS313" s="324"/>
      <c r="AT313" s="384"/>
      <c r="AU313" s="385"/>
      <c r="AV313" s="2"/>
      <c r="AW313" s="393"/>
      <c r="AX313" s="301"/>
      <c r="AY313" s="301"/>
      <c r="AZ313" s="300"/>
      <c r="BA313" s="189"/>
      <c r="BB313" s="2"/>
      <c r="BC313" s="2"/>
      <c r="BD313" s="2"/>
      <c r="BE313" s="2"/>
      <c r="BF313" s="2"/>
      <c r="BG313" s="2"/>
    </row>
    <row r="314" spans="2:59" ht="9.9499999999999993" customHeight="1">
      <c r="B314" s="368"/>
      <c r="C314" s="253"/>
      <c r="D314" s="254"/>
      <c r="E314" s="255"/>
      <c r="F314" s="375"/>
      <c r="G314" s="376"/>
      <c r="H314" s="380"/>
      <c r="I314" s="236"/>
      <c r="J314" s="244"/>
      <c r="K314" s="245"/>
      <c r="L314" s="245"/>
      <c r="M314" s="245"/>
      <c r="N314" s="245"/>
      <c r="O314" s="246"/>
      <c r="P314" s="335"/>
      <c r="Q314" s="336"/>
      <c r="R314" s="336"/>
      <c r="S314" s="336"/>
      <c r="T314" s="336"/>
      <c r="U314" s="337"/>
      <c r="V314" s="342"/>
      <c r="W314" s="343"/>
      <c r="X314" s="343"/>
      <c r="Y314" s="343"/>
      <c r="Z314" s="343"/>
      <c r="AA314" s="343"/>
      <c r="AB314" s="343"/>
      <c r="AC314" s="348"/>
      <c r="AD314" s="348"/>
      <c r="AE314" s="349"/>
      <c r="AF314" s="356"/>
      <c r="AG314" s="357"/>
      <c r="AH314" s="357"/>
      <c r="AI314" s="357"/>
      <c r="AJ314" s="358"/>
      <c r="AK314" s="360"/>
      <c r="AL314" s="364"/>
      <c r="AM314" s="316"/>
      <c r="AN314" s="317"/>
      <c r="AO314" s="317"/>
      <c r="AP314" s="317"/>
      <c r="AQ314" s="317"/>
      <c r="AR314" s="321"/>
      <c r="AS314" s="325"/>
      <c r="AT314" s="415"/>
      <c r="AU314" s="416"/>
      <c r="AV314" s="75"/>
      <c r="AW314" s="502">
        <f t="shared" ref="AW314" ca="1" si="96">AW312</f>
        <v>0</v>
      </c>
      <c r="AX314" s="504" t="str">
        <f t="shared" ref="AX314" ca="1" si="97">IF(COUNTIF(AX312,"*受給者*"),"受給者",IF(COUNTIF(AX312,"*国民年金*"),"国民年金",IF(COUNTIF(AX312,"厚生年金"),"厚生年金","")))</f>
        <v/>
      </c>
      <c r="AY314" s="504">
        <f t="shared" ref="AY314" ca="1" si="98">AY312</f>
        <v>0</v>
      </c>
      <c r="AZ314" s="300"/>
      <c r="BA314" s="189"/>
      <c r="BB314" s="2"/>
      <c r="BC314" s="2"/>
      <c r="BD314" s="2"/>
      <c r="BE314" s="2"/>
      <c r="BF314" s="2"/>
      <c r="BG314" s="2"/>
    </row>
    <row r="315" spans="2:59" ht="9.9499999999999993" customHeight="1">
      <c r="B315" s="368"/>
      <c r="C315" s="231">
        <f ca="1">OFFSET(DATA!$A$15,$B312-1,0)</f>
        <v>0</v>
      </c>
      <c r="D315" s="232"/>
      <c r="E315" s="233"/>
      <c r="F315" s="375"/>
      <c r="G315" s="376"/>
      <c r="H315" s="380"/>
      <c r="I315" s="236"/>
      <c r="J315" s="37"/>
      <c r="K315" s="394">
        <f ca="1">OFFSET(DATA!$M$15,$B312-1,0)</f>
        <v>0</v>
      </c>
      <c r="L315" s="394"/>
      <c r="M315" s="397" t="s">
        <v>213</v>
      </c>
      <c r="N315" s="397"/>
      <c r="O315" s="38"/>
      <c r="P315" s="37"/>
      <c r="Q315" s="394">
        <f ca="1">OFFSET(DATA!$O$15,$B312-1,0)</f>
        <v>0</v>
      </c>
      <c r="R315" s="394"/>
      <c r="S315" s="397" t="s">
        <v>214</v>
      </c>
      <c r="T315" s="397"/>
      <c r="U315" s="38"/>
      <c r="V315" s="400" t="str">
        <f ca="1">BA315&amp;OFFSET(DATA!$U$15,$B312-1,0)</f>
        <v/>
      </c>
      <c r="W315" s="401"/>
      <c r="X315" s="401"/>
      <c r="Y315" s="401"/>
      <c r="Z315" s="401"/>
      <c r="AA315" s="401"/>
      <c r="AB315" s="401"/>
      <c r="AC315" s="404" t="str">
        <f ca="1">OFFSET(DATA!$V$15,$B312-1,0) &amp; CHAR(10) &amp; OFFSET(DATA!$W$15,$B312-1,0)</f>
        <v xml:space="preserve">
</v>
      </c>
      <c r="AD315" s="404"/>
      <c r="AE315" s="405"/>
      <c r="AF315" s="408">
        <f ca="1">OFFSET(DATA!$Z$15,$B312-1,0)</f>
        <v>0</v>
      </c>
      <c r="AG315" s="408"/>
      <c r="AH315" s="397" t="s">
        <v>215</v>
      </c>
      <c r="AI315" s="397">
        <f ca="1">OFFSET(DATA!$AA$15,$B312-1,0)</f>
        <v>0</v>
      </c>
      <c r="AJ315" s="410"/>
      <c r="AK315" s="360"/>
      <c r="AL315" s="365">
        <f ca="1">OFFSET(DATA!$AD$15,$B312-1,0)</f>
        <v>0</v>
      </c>
      <c r="AM315" s="316"/>
      <c r="AN315" s="317"/>
      <c r="AO315" s="317"/>
      <c r="AP315" s="317"/>
      <c r="AQ315" s="317"/>
      <c r="AR315" s="321"/>
      <c r="AS315" s="326" t="str">
        <f ca="1">IF(OFFSET(DATA!$AU$15,$B312-1,0)="","  年　月　日",OFFSET(DATA!$AU$15,$B312-1,0))</f>
        <v xml:space="preserve">  年　月　日</v>
      </c>
      <c r="AT315" s="382">
        <f ca="1">OFFSET(DATA!$BC$15,$B312-1,0)</f>
        <v>0</v>
      </c>
      <c r="AU315" s="383"/>
      <c r="AV315" s="2"/>
      <c r="AW315" s="503"/>
      <c r="AX315" s="505"/>
      <c r="AY315" s="505"/>
      <c r="AZ315" s="300"/>
      <c r="BA315" s="189" t="str">
        <f ca="1">IF(OR(YUBIN=2,OFFSET(DATA!$T$15,$B312-1,0)=""),"","〒"&amp;OFFSET(DATA!$T$15,$B312-1,0)&amp;CHAR(10))</f>
        <v/>
      </c>
      <c r="BB315" s="2"/>
      <c r="BC315" s="2"/>
      <c r="BD315" s="2"/>
      <c r="BE315" s="2"/>
      <c r="BF315" s="2"/>
      <c r="BG315" s="2"/>
    </row>
    <row r="316" spans="2:59" ht="9.9499999999999993" customHeight="1">
      <c r="B316" s="368"/>
      <c r="C316" s="202"/>
      <c r="D316" s="208"/>
      <c r="E316" s="203"/>
      <c r="F316" s="375"/>
      <c r="G316" s="376"/>
      <c r="H316" s="380"/>
      <c r="I316" s="236"/>
      <c r="J316" s="71"/>
      <c r="K316" s="395"/>
      <c r="L316" s="395"/>
      <c r="M316" s="398"/>
      <c r="N316" s="398"/>
      <c r="O316" s="102"/>
      <c r="P316" s="71"/>
      <c r="Q316" s="395"/>
      <c r="R316" s="395"/>
      <c r="S316" s="398"/>
      <c r="T316" s="398"/>
      <c r="U316" s="102"/>
      <c r="V316" s="340"/>
      <c r="W316" s="341"/>
      <c r="X316" s="341"/>
      <c r="Y316" s="341"/>
      <c r="Z316" s="341"/>
      <c r="AA316" s="341"/>
      <c r="AB316" s="341"/>
      <c r="AC316" s="341"/>
      <c r="AD316" s="341"/>
      <c r="AE316" s="406"/>
      <c r="AF316" s="394"/>
      <c r="AG316" s="394"/>
      <c r="AH316" s="398"/>
      <c r="AI316" s="398"/>
      <c r="AJ316" s="411"/>
      <c r="AK316" s="360"/>
      <c r="AL316" s="366"/>
      <c r="AM316" s="316"/>
      <c r="AN316" s="317"/>
      <c r="AO316" s="317"/>
      <c r="AP316" s="317"/>
      <c r="AQ316" s="317"/>
      <c r="AR316" s="321"/>
      <c r="AS316" s="327"/>
      <c r="AT316" s="384"/>
      <c r="AU316" s="385"/>
      <c r="AV316" s="2"/>
      <c r="AW316" s="392"/>
      <c r="AX316" s="299"/>
      <c r="AY316" s="299">
        <f ca="1">OFFSET(DATA!$BA$15,$B312-1,0)</f>
        <v>0</v>
      </c>
      <c r="AZ316" s="300"/>
      <c r="BA316" s="189"/>
      <c r="BB316" s="2"/>
      <c r="BC316" s="2"/>
      <c r="BD316" s="2"/>
      <c r="BE316" s="2"/>
      <c r="BF316" s="2"/>
      <c r="BG316" s="2"/>
    </row>
    <row r="317" spans="2:59" ht="9.9499999999999993" customHeight="1">
      <c r="B317" s="368"/>
      <c r="C317" s="204"/>
      <c r="D317" s="234"/>
      <c r="E317" s="205"/>
      <c r="F317" s="377"/>
      <c r="G317" s="378"/>
      <c r="H317" s="381"/>
      <c r="I317" s="237"/>
      <c r="J317" s="39"/>
      <c r="K317" s="396"/>
      <c r="L317" s="396"/>
      <c r="M317" s="399"/>
      <c r="N317" s="399"/>
      <c r="O317" s="40"/>
      <c r="P317" s="39"/>
      <c r="Q317" s="396"/>
      <c r="R317" s="396"/>
      <c r="S317" s="399"/>
      <c r="T317" s="399"/>
      <c r="U317" s="40"/>
      <c r="V317" s="402"/>
      <c r="W317" s="403"/>
      <c r="X317" s="403"/>
      <c r="Y317" s="403"/>
      <c r="Z317" s="403"/>
      <c r="AA317" s="403"/>
      <c r="AB317" s="403"/>
      <c r="AC317" s="403"/>
      <c r="AD317" s="403"/>
      <c r="AE317" s="407"/>
      <c r="AF317" s="409"/>
      <c r="AG317" s="409"/>
      <c r="AH317" s="399"/>
      <c r="AI317" s="399"/>
      <c r="AJ317" s="412"/>
      <c r="AK317" s="361"/>
      <c r="AL317" s="367"/>
      <c r="AM317" s="318"/>
      <c r="AN317" s="319"/>
      <c r="AO317" s="319"/>
      <c r="AP317" s="319"/>
      <c r="AQ317" s="319"/>
      <c r="AR317" s="322"/>
      <c r="AS317" s="328"/>
      <c r="AT317" s="386"/>
      <c r="AU317" s="387"/>
      <c r="AV317" s="2"/>
      <c r="AW317" s="393"/>
      <c r="AX317" s="301"/>
      <c r="AY317" s="301"/>
      <c r="AZ317" s="301"/>
      <c r="BA317" s="189"/>
      <c r="BB317" s="2"/>
      <c r="BC317" s="2"/>
      <c r="BD317" s="2"/>
      <c r="BE317" s="2"/>
      <c r="BF317" s="2"/>
      <c r="BG317" s="2"/>
    </row>
    <row r="318" spans="2:59" ht="9.9499999999999993" customHeight="1">
      <c r="B318" s="368">
        <v>38</v>
      </c>
      <c r="C318" s="247">
        <f ca="1">OFFSET(DATA!$B$15,$B318-1,0)</f>
        <v>0</v>
      </c>
      <c r="D318" s="248"/>
      <c r="E318" s="249"/>
      <c r="F318" s="373">
        <f ca="1">OFFSET(DATA!$C$15,$B318-1,0)</f>
        <v>0</v>
      </c>
      <c r="G318" s="374"/>
      <c r="H318" s="379" t="str">
        <f ca="1">OFFSET(TMP!$H$1,($B318-1)*4,0)</f>
        <v xml:space="preserve">
</v>
      </c>
      <c r="I318" s="235" t="str">
        <f ca="1">OFFSET(TMP!$I$1,($B318-1)*4,0)</f>
        <v xml:space="preserve">
</v>
      </c>
      <c r="J318" s="238" t="str">
        <f ca="1">IF(OFFSET(DATA!$L$15,$B318-1,0)="","  年　月　日",OFFSET(DATA!$L$15,$B318-1,0))</f>
        <v xml:space="preserve">  年　月　日</v>
      </c>
      <c r="K318" s="239"/>
      <c r="L318" s="239"/>
      <c r="M318" s="239"/>
      <c r="N318" s="239"/>
      <c r="O318" s="240"/>
      <c r="P318" s="329" t="str">
        <f ca="1">IF(OFFSET(DATA!$N$15,$B318-1,0)="","  年　月　日",OFFSET(DATA!$N$15,$B318-1,0))</f>
        <v xml:space="preserve">  年　月　日</v>
      </c>
      <c r="Q318" s="330"/>
      <c r="R318" s="330"/>
      <c r="S318" s="330"/>
      <c r="T318" s="330"/>
      <c r="U318" s="331"/>
      <c r="V318" s="338" t="str">
        <f ca="1">BA318&amp;OFFSET(DATA!$R$15,$B318-1,0)</f>
        <v/>
      </c>
      <c r="W318" s="339"/>
      <c r="X318" s="339"/>
      <c r="Y318" s="339"/>
      <c r="Z318" s="339"/>
      <c r="AA318" s="339"/>
      <c r="AB318" s="339"/>
      <c r="AC318" s="344">
        <f ca="1">OFFSET(DATA!$S$15,$B318-1,0)</f>
        <v>0</v>
      </c>
      <c r="AD318" s="344"/>
      <c r="AE318" s="345"/>
      <c r="AF318" s="350" t="str">
        <f ca="1">IF(OFFSET(DATA!$Y$15,$B318-1,0)="","  年　月　日",OFFSET(DATA!$Y$15,$B318-1,0))</f>
        <v xml:space="preserve">  年　月　日</v>
      </c>
      <c r="AG318" s="351"/>
      <c r="AH318" s="351"/>
      <c r="AI318" s="351"/>
      <c r="AJ318" s="352"/>
      <c r="AK318" s="359" t="str">
        <f ca="1">IF(BLOOD=1,IF(LEN(AZ318)=8,LEFT(AZ318,2),LEFT(AZ318,1)),AZ318)</f>
        <v/>
      </c>
      <c r="AL318" s="362" t="str">
        <f ca="1">IF(OFFSET(DATA!$AC$15,$B318-1,0)="","  年　月　日",OFFSET(DATA!$AC$15,$B318-1,0))</f>
        <v xml:space="preserve">  年　月　日</v>
      </c>
      <c r="AM318" s="314" t="str">
        <f ca="1">INDIRECT("TMP!T" &amp; 2 + ($B318-1)*5)</f>
        <v xml:space="preserve">
</v>
      </c>
      <c r="AN318" s="315"/>
      <c r="AO318" s="315"/>
      <c r="AP318" s="315" t="str">
        <f ca="1">INDIRECT("TMP!U" &amp; 2 + ($B318-1)*5)</f>
        <v xml:space="preserve">
</v>
      </c>
      <c r="AQ318" s="315"/>
      <c r="AR318" s="320" t="str">
        <f ca="1">INDIRECT("TMP!V" &amp; 2 + ($B318-1)*5)</f>
        <v xml:space="preserve">
</v>
      </c>
      <c r="AS318" s="323" t="str">
        <f ca="1">IF(OFFSET(DATA!$AT$15,$B318-1,0)="","  年　月　日",OFFSET(DATA!$AT$15,$B318-1,0))</f>
        <v xml:space="preserve">  年　月　日</v>
      </c>
      <c r="AT318" s="413">
        <f ca="1">OFFSET(DATA!$BB$15,$B318-1,0)</f>
        <v>0</v>
      </c>
      <c r="AU318" s="414"/>
      <c r="AV318" s="2"/>
      <c r="AW318" s="392">
        <f ca="1">OFFSET(DATA!$AV$15,$B318-1,0)</f>
        <v>0</v>
      </c>
      <c r="AX318" s="299">
        <f ca="1">OFFSET(DATA!$AX$15,$B318-1,0)</f>
        <v>0</v>
      </c>
      <c r="AY318" s="299">
        <f ca="1">OFFSET(DATA!$AZ$15,$B318-1,0)</f>
        <v>0</v>
      </c>
      <c r="AZ318" s="299" t="str">
        <f ca="1">IF(OFFSET(DATA!$AB$15,$B318-1,0)="","",OFFSET(DATA!$AB$15,$B318-1,0))</f>
        <v/>
      </c>
      <c r="BA318" s="189" t="str">
        <f ca="1">IF(OR(YUBIN=2,OFFSET(DATA!$Q$15,$B318-1,0)=""),"","〒"&amp;OFFSET(DATA!$Q$15,$B318-1,0)&amp;CHAR(10))</f>
        <v/>
      </c>
      <c r="BB318" s="2"/>
      <c r="BC318" s="2"/>
      <c r="BD318" s="2"/>
      <c r="BE318" s="2"/>
      <c r="BF318" s="2"/>
      <c r="BG318" s="2"/>
    </row>
    <row r="319" spans="2:59" ht="9.9499999999999993" customHeight="1">
      <c r="B319" s="368"/>
      <c r="C319" s="250"/>
      <c r="D319" s="251"/>
      <c r="E319" s="252"/>
      <c r="F319" s="375"/>
      <c r="G319" s="376"/>
      <c r="H319" s="380"/>
      <c r="I319" s="236"/>
      <c r="J319" s="241"/>
      <c r="K319" s="242"/>
      <c r="L319" s="242"/>
      <c r="M319" s="242"/>
      <c r="N319" s="242"/>
      <c r="O319" s="243"/>
      <c r="P319" s="332"/>
      <c r="Q319" s="333"/>
      <c r="R319" s="333"/>
      <c r="S319" s="333"/>
      <c r="T319" s="333"/>
      <c r="U319" s="334"/>
      <c r="V319" s="340"/>
      <c r="W319" s="341"/>
      <c r="X319" s="341"/>
      <c r="Y319" s="341"/>
      <c r="Z319" s="341"/>
      <c r="AA319" s="341"/>
      <c r="AB319" s="341"/>
      <c r="AC319" s="346"/>
      <c r="AD319" s="346"/>
      <c r="AE319" s="347"/>
      <c r="AF319" s="353"/>
      <c r="AG319" s="354"/>
      <c r="AH319" s="354"/>
      <c r="AI319" s="354"/>
      <c r="AJ319" s="355"/>
      <c r="AK319" s="360"/>
      <c r="AL319" s="363"/>
      <c r="AM319" s="316"/>
      <c r="AN319" s="317"/>
      <c r="AO319" s="317"/>
      <c r="AP319" s="317"/>
      <c r="AQ319" s="317"/>
      <c r="AR319" s="321"/>
      <c r="AS319" s="324"/>
      <c r="AT319" s="384"/>
      <c r="AU319" s="385"/>
      <c r="AV319" s="2"/>
      <c r="AW319" s="393"/>
      <c r="AX319" s="301"/>
      <c r="AY319" s="301"/>
      <c r="AZ319" s="300"/>
      <c r="BA319" s="189"/>
      <c r="BB319" s="2"/>
      <c r="BC319" s="2"/>
      <c r="BD319" s="2"/>
      <c r="BE319" s="2"/>
      <c r="BF319" s="2"/>
      <c r="BG319" s="2"/>
    </row>
    <row r="320" spans="2:59" ht="9.9499999999999993" customHeight="1">
      <c r="B320" s="368"/>
      <c r="C320" s="253"/>
      <c r="D320" s="254"/>
      <c r="E320" s="255"/>
      <c r="F320" s="375"/>
      <c r="G320" s="376"/>
      <c r="H320" s="380"/>
      <c r="I320" s="236"/>
      <c r="J320" s="244"/>
      <c r="K320" s="245"/>
      <c r="L320" s="245"/>
      <c r="M320" s="245"/>
      <c r="N320" s="245"/>
      <c r="O320" s="246"/>
      <c r="P320" s="335"/>
      <c r="Q320" s="336"/>
      <c r="R320" s="336"/>
      <c r="S320" s="336"/>
      <c r="T320" s="336"/>
      <c r="U320" s="337"/>
      <c r="V320" s="342"/>
      <c r="W320" s="343"/>
      <c r="X320" s="343"/>
      <c r="Y320" s="343"/>
      <c r="Z320" s="343"/>
      <c r="AA320" s="343"/>
      <c r="AB320" s="343"/>
      <c r="AC320" s="348"/>
      <c r="AD320" s="348"/>
      <c r="AE320" s="349"/>
      <c r="AF320" s="356"/>
      <c r="AG320" s="357"/>
      <c r="AH320" s="357"/>
      <c r="AI320" s="357"/>
      <c r="AJ320" s="358"/>
      <c r="AK320" s="360"/>
      <c r="AL320" s="364"/>
      <c r="AM320" s="316"/>
      <c r="AN320" s="317"/>
      <c r="AO320" s="317"/>
      <c r="AP320" s="317"/>
      <c r="AQ320" s="317"/>
      <c r="AR320" s="321"/>
      <c r="AS320" s="325"/>
      <c r="AT320" s="415"/>
      <c r="AU320" s="416"/>
      <c r="AV320" s="75"/>
      <c r="AW320" s="502">
        <f t="shared" ref="AW320" ca="1" si="99">AW318</f>
        <v>0</v>
      </c>
      <c r="AX320" s="504" t="str">
        <f t="shared" ref="AX320" ca="1" si="100">IF(COUNTIF(AX318,"*受給者*"),"受給者",IF(COUNTIF(AX318,"*国民年金*"),"国民年金",IF(COUNTIF(AX318,"厚生年金"),"厚生年金","")))</f>
        <v/>
      </c>
      <c r="AY320" s="504">
        <f t="shared" ref="AY320" ca="1" si="101">AY318</f>
        <v>0</v>
      </c>
      <c r="AZ320" s="300"/>
      <c r="BA320" s="189"/>
      <c r="BB320" s="2"/>
      <c r="BC320" s="2"/>
      <c r="BD320" s="2"/>
      <c r="BE320" s="2"/>
      <c r="BF320" s="2"/>
      <c r="BG320" s="2"/>
    </row>
    <row r="321" spans="2:60" ht="9.9499999999999993" customHeight="1">
      <c r="B321" s="368"/>
      <c r="C321" s="231">
        <f ca="1">OFFSET(DATA!$A$15,$B318-1,0)</f>
        <v>0</v>
      </c>
      <c r="D321" s="232"/>
      <c r="E321" s="233"/>
      <c r="F321" s="375"/>
      <c r="G321" s="376"/>
      <c r="H321" s="380"/>
      <c r="I321" s="236"/>
      <c r="J321" s="37"/>
      <c r="K321" s="394">
        <f ca="1">OFFSET(DATA!$M$15,$B318-1,0)</f>
        <v>0</v>
      </c>
      <c r="L321" s="394"/>
      <c r="M321" s="397" t="s">
        <v>213</v>
      </c>
      <c r="N321" s="397"/>
      <c r="O321" s="38"/>
      <c r="P321" s="37"/>
      <c r="Q321" s="394">
        <f ca="1">OFFSET(DATA!$O$15,$B318-1,0)</f>
        <v>0</v>
      </c>
      <c r="R321" s="394"/>
      <c r="S321" s="397" t="s">
        <v>214</v>
      </c>
      <c r="T321" s="397"/>
      <c r="U321" s="38"/>
      <c r="V321" s="400" t="str">
        <f ca="1">BA321&amp;OFFSET(DATA!$U$15,$B318-1,0)</f>
        <v/>
      </c>
      <c r="W321" s="401"/>
      <c r="X321" s="401"/>
      <c r="Y321" s="401"/>
      <c r="Z321" s="401"/>
      <c r="AA321" s="401"/>
      <c r="AB321" s="401"/>
      <c r="AC321" s="404" t="str">
        <f ca="1">OFFSET(DATA!$V$15,$B318-1,0) &amp; CHAR(10) &amp; OFFSET(DATA!$W$15,$B318-1,0)</f>
        <v xml:space="preserve">
</v>
      </c>
      <c r="AD321" s="404"/>
      <c r="AE321" s="405"/>
      <c r="AF321" s="408">
        <f ca="1">OFFSET(DATA!$Z$15,$B318-1,0)</f>
        <v>0</v>
      </c>
      <c r="AG321" s="408"/>
      <c r="AH321" s="397" t="s">
        <v>215</v>
      </c>
      <c r="AI321" s="397">
        <f ca="1">OFFSET(DATA!$AA$15,$B318-1,0)</f>
        <v>0</v>
      </c>
      <c r="AJ321" s="410"/>
      <c r="AK321" s="360"/>
      <c r="AL321" s="365">
        <f ca="1">OFFSET(DATA!$AD$15,$B318-1,0)</f>
        <v>0</v>
      </c>
      <c r="AM321" s="316"/>
      <c r="AN321" s="317"/>
      <c r="AO321" s="317"/>
      <c r="AP321" s="317"/>
      <c r="AQ321" s="317"/>
      <c r="AR321" s="321"/>
      <c r="AS321" s="326" t="str">
        <f ca="1">IF(OFFSET(DATA!$AU$15,$B318-1,0)="","  年　月　日",OFFSET(DATA!$AU$15,$B318-1,0))</f>
        <v xml:space="preserve">  年　月　日</v>
      </c>
      <c r="AT321" s="382">
        <f ca="1">OFFSET(DATA!$BC$15,$B318-1,0)</f>
        <v>0</v>
      </c>
      <c r="AU321" s="383"/>
      <c r="AV321" s="2"/>
      <c r="AW321" s="503"/>
      <c r="AX321" s="505"/>
      <c r="AY321" s="505"/>
      <c r="AZ321" s="300"/>
      <c r="BA321" s="189" t="str">
        <f ca="1">IF(OR(YUBIN=2,OFFSET(DATA!$T$15,$B318-1,0)=""),"","〒"&amp;OFFSET(DATA!$T$15,$B318-1,0)&amp;CHAR(10))</f>
        <v/>
      </c>
      <c r="BB321" s="2"/>
      <c r="BC321" s="2"/>
      <c r="BD321" s="2"/>
      <c r="BE321" s="2"/>
      <c r="BF321" s="2"/>
      <c r="BG321" s="2"/>
    </row>
    <row r="322" spans="2:60" ht="9.9499999999999993" customHeight="1">
      <c r="B322" s="368"/>
      <c r="C322" s="202"/>
      <c r="D322" s="208"/>
      <c r="E322" s="203"/>
      <c r="F322" s="375"/>
      <c r="G322" s="376"/>
      <c r="H322" s="380"/>
      <c r="I322" s="236"/>
      <c r="J322" s="71"/>
      <c r="K322" s="395"/>
      <c r="L322" s="395"/>
      <c r="M322" s="398"/>
      <c r="N322" s="398"/>
      <c r="O322" s="102"/>
      <c r="P322" s="71"/>
      <c r="Q322" s="395"/>
      <c r="R322" s="395"/>
      <c r="S322" s="398"/>
      <c r="T322" s="398"/>
      <c r="U322" s="102"/>
      <c r="V322" s="340"/>
      <c r="W322" s="341"/>
      <c r="X322" s="341"/>
      <c r="Y322" s="341"/>
      <c r="Z322" s="341"/>
      <c r="AA322" s="341"/>
      <c r="AB322" s="341"/>
      <c r="AC322" s="341"/>
      <c r="AD322" s="341"/>
      <c r="AE322" s="406"/>
      <c r="AF322" s="394"/>
      <c r="AG322" s="394"/>
      <c r="AH322" s="398"/>
      <c r="AI322" s="398"/>
      <c r="AJ322" s="411"/>
      <c r="AK322" s="360"/>
      <c r="AL322" s="366"/>
      <c r="AM322" s="316"/>
      <c r="AN322" s="317"/>
      <c r="AO322" s="317"/>
      <c r="AP322" s="317"/>
      <c r="AQ322" s="317"/>
      <c r="AR322" s="321"/>
      <c r="AS322" s="327"/>
      <c r="AT322" s="384"/>
      <c r="AU322" s="385"/>
      <c r="AV322" s="2"/>
      <c r="AW322" s="392"/>
      <c r="AX322" s="299"/>
      <c r="AY322" s="299">
        <f ca="1">OFFSET(DATA!$BA$15,$B318-1,0)</f>
        <v>0</v>
      </c>
      <c r="AZ322" s="300"/>
      <c r="BA322" s="189"/>
      <c r="BB322" s="2"/>
      <c r="BC322" s="2"/>
      <c r="BD322" s="2"/>
      <c r="BE322" s="2"/>
      <c r="BF322" s="2"/>
      <c r="BG322" s="2"/>
    </row>
    <row r="323" spans="2:60" ht="9.9499999999999993" customHeight="1">
      <c r="B323" s="368"/>
      <c r="C323" s="204"/>
      <c r="D323" s="234"/>
      <c r="E323" s="205"/>
      <c r="F323" s="377"/>
      <c r="G323" s="378"/>
      <c r="H323" s="381"/>
      <c r="I323" s="237"/>
      <c r="J323" s="39"/>
      <c r="K323" s="396"/>
      <c r="L323" s="396"/>
      <c r="M323" s="399"/>
      <c r="N323" s="399"/>
      <c r="O323" s="40"/>
      <c r="P323" s="39"/>
      <c r="Q323" s="396"/>
      <c r="R323" s="396"/>
      <c r="S323" s="399"/>
      <c r="T323" s="399"/>
      <c r="U323" s="40"/>
      <c r="V323" s="402"/>
      <c r="W323" s="403"/>
      <c r="X323" s="403"/>
      <c r="Y323" s="403"/>
      <c r="Z323" s="403"/>
      <c r="AA323" s="403"/>
      <c r="AB323" s="403"/>
      <c r="AC323" s="403"/>
      <c r="AD323" s="403"/>
      <c r="AE323" s="407"/>
      <c r="AF323" s="409"/>
      <c r="AG323" s="409"/>
      <c r="AH323" s="399"/>
      <c r="AI323" s="399"/>
      <c r="AJ323" s="412"/>
      <c r="AK323" s="361"/>
      <c r="AL323" s="367"/>
      <c r="AM323" s="318"/>
      <c r="AN323" s="319"/>
      <c r="AO323" s="319"/>
      <c r="AP323" s="319"/>
      <c r="AQ323" s="319"/>
      <c r="AR323" s="322"/>
      <c r="AS323" s="328"/>
      <c r="AT323" s="386"/>
      <c r="AU323" s="387"/>
      <c r="AV323" s="2"/>
      <c r="AW323" s="393"/>
      <c r="AX323" s="301"/>
      <c r="AY323" s="301"/>
      <c r="AZ323" s="301"/>
      <c r="BA323" s="189"/>
      <c r="BB323" s="2"/>
      <c r="BC323" s="2"/>
      <c r="BD323" s="2"/>
      <c r="BE323" s="2"/>
      <c r="BF323" s="2"/>
      <c r="BG323" s="2"/>
    </row>
    <row r="324" spans="2:60" ht="9.9499999999999993" customHeight="1">
      <c r="B324" s="368">
        <v>39</v>
      </c>
      <c r="C324" s="247">
        <f ca="1">OFFSET(DATA!$B$15,$B324-1,0)</f>
        <v>0</v>
      </c>
      <c r="D324" s="248"/>
      <c r="E324" s="249"/>
      <c r="F324" s="373">
        <f ca="1">OFFSET(DATA!$C$15,$B324-1,0)</f>
        <v>0</v>
      </c>
      <c r="G324" s="374"/>
      <c r="H324" s="379" t="str">
        <f ca="1">OFFSET(TMP!$H$1,($B324-1)*4,0)</f>
        <v xml:space="preserve">
</v>
      </c>
      <c r="I324" s="235" t="str">
        <f ca="1">OFFSET(TMP!$I$1,($B324-1)*4,0)</f>
        <v xml:space="preserve">
</v>
      </c>
      <c r="J324" s="238" t="str">
        <f ca="1">IF(OFFSET(DATA!$L$15,$B324-1,0)="","  年　月　日",OFFSET(DATA!$L$15,$B324-1,0))</f>
        <v xml:space="preserve">  年　月　日</v>
      </c>
      <c r="K324" s="239"/>
      <c r="L324" s="239"/>
      <c r="M324" s="239"/>
      <c r="N324" s="239"/>
      <c r="O324" s="240"/>
      <c r="P324" s="329" t="str">
        <f ca="1">IF(OFFSET(DATA!$N$15,$B324-1,0)="","  年　月　日",OFFSET(DATA!$N$15,$B324-1,0))</f>
        <v xml:space="preserve">  年　月　日</v>
      </c>
      <c r="Q324" s="330"/>
      <c r="R324" s="330"/>
      <c r="S324" s="330"/>
      <c r="T324" s="330"/>
      <c r="U324" s="331"/>
      <c r="V324" s="338" t="str">
        <f ca="1">BA324&amp;OFFSET(DATA!$R$15,$B324-1,0)</f>
        <v/>
      </c>
      <c r="W324" s="339"/>
      <c r="X324" s="339"/>
      <c r="Y324" s="339"/>
      <c r="Z324" s="339"/>
      <c r="AA324" s="339"/>
      <c r="AB324" s="339"/>
      <c r="AC324" s="344">
        <f ca="1">OFFSET(DATA!$S$15,$B324-1,0)</f>
        <v>0</v>
      </c>
      <c r="AD324" s="344"/>
      <c r="AE324" s="345"/>
      <c r="AF324" s="350" t="str">
        <f ca="1">IF(OFFSET(DATA!$Y$15,$B324-1,0)="","  年　月　日",OFFSET(DATA!$Y$15,$B324-1,0))</f>
        <v xml:space="preserve">  年　月　日</v>
      </c>
      <c r="AG324" s="351"/>
      <c r="AH324" s="351"/>
      <c r="AI324" s="351"/>
      <c r="AJ324" s="352"/>
      <c r="AK324" s="359" t="str">
        <f ca="1">IF(BLOOD=1,IF(LEN(AZ324)=8,LEFT(AZ324,2),LEFT(AZ324,1)),AZ324)</f>
        <v/>
      </c>
      <c r="AL324" s="362" t="str">
        <f ca="1">IF(OFFSET(DATA!$AC$15,$B324-1,0)="","  年　月　日",OFFSET(DATA!$AC$15,$B324-1,0))</f>
        <v xml:space="preserve">  年　月　日</v>
      </c>
      <c r="AM324" s="314" t="str">
        <f ca="1">INDIRECT("TMP!T" &amp; 2 + ($B324-1)*5)</f>
        <v xml:space="preserve">
</v>
      </c>
      <c r="AN324" s="315"/>
      <c r="AO324" s="315"/>
      <c r="AP324" s="315" t="str">
        <f ca="1">INDIRECT("TMP!U" &amp; 2 + ($B324-1)*5)</f>
        <v xml:space="preserve">
</v>
      </c>
      <c r="AQ324" s="315"/>
      <c r="AR324" s="320" t="str">
        <f ca="1">INDIRECT("TMP!V" &amp; 2 + ($B324-1)*5)</f>
        <v xml:space="preserve">
</v>
      </c>
      <c r="AS324" s="323" t="str">
        <f ca="1">IF(OFFSET(DATA!$AT$15,$B324-1,0)="","  年　月　日",OFFSET(DATA!$AT$15,$B324-1,0))</f>
        <v xml:space="preserve">  年　月　日</v>
      </c>
      <c r="AT324" s="413">
        <f ca="1">OFFSET(DATA!$BB$15,$B324-1,0)</f>
        <v>0</v>
      </c>
      <c r="AU324" s="414"/>
      <c r="AV324" s="2"/>
      <c r="AW324" s="392">
        <f ca="1">OFFSET(DATA!$AV$15,$B324-1,0)</f>
        <v>0</v>
      </c>
      <c r="AX324" s="299">
        <f ca="1">OFFSET(DATA!$AX$15,$B324-1,0)</f>
        <v>0</v>
      </c>
      <c r="AY324" s="299">
        <f ca="1">OFFSET(DATA!$AZ$15,$B324-1,0)</f>
        <v>0</v>
      </c>
      <c r="AZ324" s="299" t="str">
        <f ca="1">IF(OFFSET(DATA!$AB$15,$B324-1,0)="","",OFFSET(DATA!$AB$15,$B324-1,0))</f>
        <v/>
      </c>
      <c r="BA324" s="189" t="str">
        <f ca="1">IF(OR(YUBIN=2,OFFSET(DATA!$Q$15,$B324-1,0)=""),"","〒"&amp;OFFSET(DATA!$Q$15,$B324-1,0)&amp;CHAR(10))</f>
        <v/>
      </c>
      <c r="BB324" s="2"/>
      <c r="BC324" s="2"/>
      <c r="BD324" s="2"/>
      <c r="BE324" s="2"/>
      <c r="BF324" s="2"/>
      <c r="BG324" s="2"/>
    </row>
    <row r="325" spans="2:60" ht="9.9499999999999993" customHeight="1">
      <c r="B325" s="368"/>
      <c r="C325" s="250"/>
      <c r="D325" s="251"/>
      <c r="E325" s="252"/>
      <c r="F325" s="375"/>
      <c r="G325" s="376"/>
      <c r="H325" s="380"/>
      <c r="I325" s="236"/>
      <c r="J325" s="241"/>
      <c r="K325" s="242"/>
      <c r="L325" s="242"/>
      <c r="M325" s="242"/>
      <c r="N325" s="242"/>
      <c r="O325" s="243"/>
      <c r="P325" s="332"/>
      <c r="Q325" s="333"/>
      <c r="R325" s="333"/>
      <c r="S325" s="333"/>
      <c r="T325" s="333"/>
      <c r="U325" s="334"/>
      <c r="V325" s="340"/>
      <c r="W325" s="341"/>
      <c r="X325" s="341"/>
      <c r="Y325" s="341"/>
      <c r="Z325" s="341"/>
      <c r="AA325" s="341"/>
      <c r="AB325" s="341"/>
      <c r="AC325" s="346"/>
      <c r="AD325" s="346"/>
      <c r="AE325" s="347"/>
      <c r="AF325" s="353"/>
      <c r="AG325" s="354"/>
      <c r="AH325" s="354"/>
      <c r="AI325" s="354"/>
      <c r="AJ325" s="355"/>
      <c r="AK325" s="360"/>
      <c r="AL325" s="363"/>
      <c r="AM325" s="316"/>
      <c r="AN325" s="317"/>
      <c r="AO325" s="317"/>
      <c r="AP325" s="317"/>
      <c r="AQ325" s="317"/>
      <c r="AR325" s="321"/>
      <c r="AS325" s="324"/>
      <c r="AT325" s="384"/>
      <c r="AU325" s="385"/>
      <c r="AV325" s="2"/>
      <c r="AW325" s="393"/>
      <c r="AX325" s="301"/>
      <c r="AY325" s="301"/>
      <c r="AZ325" s="300"/>
      <c r="BA325" s="189"/>
      <c r="BB325" s="2"/>
      <c r="BC325" s="2"/>
      <c r="BD325" s="2"/>
      <c r="BE325" s="2"/>
      <c r="BF325" s="2"/>
      <c r="BG325" s="2"/>
    </row>
    <row r="326" spans="2:60" ht="9.9499999999999993" customHeight="1">
      <c r="B326" s="368"/>
      <c r="C326" s="253"/>
      <c r="D326" s="254"/>
      <c r="E326" s="255"/>
      <c r="F326" s="375"/>
      <c r="G326" s="376"/>
      <c r="H326" s="380"/>
      <c r="I326" s="236"/>
      <c r="J326" s="244"/>
      <c r="K326" s="245"/>
      <c r="L326" s="245"/>
      <c r="M326" s="245"/>
      <c r="N326" s="245"/>
      <c r="O326" s="246"/>
      <c r="P326" s="335"/>
      <c r="Q326" s="336"/>
      <c r="R326" s="336"/>
      <c r="S326" s="336"/>
      <c r="T326" s="336"/>
      <c r="U326" s="337"/>
      <c r="V326" s="342"/>
      <c r="W326" s="343"/>
      <c r="X326" s="343"/>
      <c r="Y326" s="343"/>
      <c r="Z326" s="343"/>
      <c r="AA326" s="343"/>
      <c r="AB326" s="343"/>
      <c r="AC326" s="348"/>
      <c r="AD326" s="348"/>
      <c r="AE326" s="349"/>
      <c r="AF326" s="356"/>
      <c r="AG326" s="357"/>
      <c r="AH326" s="357"/>
      <c r="AI326" s="357"/>
      <c r="AJ326" s="358"/>
      <c r="AK326" s="360"/>
      <c r="AL326" s="364"/>
      <c r="AM326" s="316"/>
      <c r="AN326" s="317"/>
      <c r="AO326" s="317"/>
      <c r="AP326" s="317"/>
      <c r="AQ326" s="317"/>
      <c r="AR326" s="321"/>
      <c r="AS326" s="325"/>
      <c r="AT326" s="415"/>
      <c r="AU326" s="416"/>
      <c r="AV326" s="75"/>
      <c r="AW326" s="502">
        <f t="shared" ref="AW326" ca="1" si="102">AW324</f>
        <v>0</v>
      </c>
      <c r="AX326" s="504" t="str">
        <f t="shared" ref="AX326" ca="1" si="103">IF(COUNTIF(AX324,"*受給者*"),"受給者",IF(COUNTIF(AX324,"*国民年金*"),"国民年金",IF(COUNTIF(AX324,"厚生年金"),"厚生年金","")))</f>
        <v/>
      </c>
      <c r="AY326" s="504">
        <f t="shared" ref="AY326" ca="1" si="104">AY324</f>
        <v>0</v>
      </c>
      <c r="AZ326" s="300"/>
      <c r="BA326" s="189"/>
      <c r="BB326" s="2"/>
      <c r="BC326" s="2"/>
      <c r="BD326" s="2"/>
      <c r="BE326" s="2"/>
      <c r="BF326" s="2"/>
      <c r="BG326" s="2"/>
    </row>
    <row r="327" spans="2:60" ht="9.9499999999999993" customHeight="1">
      <c r="B327" s="368"/>
      <c r="C327" s="231">
        <f ca="1">OFFSET(DATA!$A$15,$B324-1,0)</f>
        <v>0</v>
      </c>
      <c r="D327" s="232"/>
      <c r="E327" s="233"/>
      <c r="F327" s="375"/>
      <c r="G327" s="376"/>
      <c r="H327" s="380"/>
      <c r="I327" s="236"/>
      <c r="J327" s="37"/>
      <c r="K327" s="394">
        <f ca="1">OFFSET(DATA!$M$15,$B324-1,0)</f>
        <v>0</v>
      </c>
      <c r="L327" s="394"/>
      <c r="M327" s="397" t="s">
        <v>213</v>
      </c>
      <c r="N327" s="397"/>
      <c r="O327" s="38"/>
      <c r="P327" s="37"/>
      <c r="Q327" s="394">
        <f ca="1">OFFSET(DATA!$O$15,$B324-1,0)</f>
        <v>0</v>
      </c>
      <c r="R327" s="394"/>
      <c r="S327" s="397" t="s">
        <v>214</v>
      </c>
      <c r="T327" s="397"/>
      <c r="U327" s="38"/>
      <c r="V327" s="400" t="str">
        <f ca="1">BA327&amp;OFFSET(DATA!$U$15,$B324-1,0)</f>
        <v/>
      </c>
      <c r="W327" s="401"/>
      <c r="X327" s="401"/>
      <c r="Y327" s="401"/>
      <c r="Z327" s="401"/>
      <c r="AA327" s="401"/>
      <c r="AB327" s="401"/>
      <c r="AC327" s="404" t="str">
        <f ca="1">OFFSET(DATA!$V$15,$B324-1,0) &amp; CHAR(10) &amp; OFFSET(DATA!$W$15,$B324-1,0)</f>
        <v xml:space="preserve">
</v>
      </c>
      <c r="AD327" s="404"/>
      <c r="AE327" s="405"/>
      <c r="AF327" s="408">
        <f ca="1">OFFSET(DATA!$Z$15,$B324-1,0)</f>
        <v>0</v>
      </c>
      <c r="AG327" s="408"/>
      <c r="AH327" s="397" t="s">
        <v>215</v>
      </c>
      <c r="AI327" s="397">
        <f ca="1">OFFSET(DATA!$AA$15,$B324-1,0)</f>
        <v>0</v>
      </c>
      <c r="AJ327" s="410"/>
      <c r="AK327" s="360"/>
      <c r="AL327" s="365">
        <f ca="1">OFFSET(DATA!$AD$15,$B324-1,0)</f>
        <v>0</v>
      </c>
      <c r="AM327" s="316"/>
      <c r="AN327" s="317"/>
      <c r="AO327" s="317"/>
      <c r="AP327" s="317"/>
      <c r="AQ327" s="317"/>
      <c r="AR327" s="321"/>
      <c r="AS327" s="326" t="str">
        <f ca="1">IF(OFFSET(DATA!$AU$15,$B324-1,0)="","  年　月　日",OFFSET(DATA!$AU$15,$B324-1,0))</f>
        <v xml:space="preserve">  年　月　日</v>
      </c>
      <c r="AT327" s="382">
        <f ca="1">OFFSET(DATA!$BC$15,$B324-1,0)</f>
        <v>0</v>
      </c>
      <c r="AU327" s="383"/>
      <c r="AV327" s="2"/>
      <c r="AW327" s="503"/>
      <c r="AX327" s="505"/>
      <c r="AY327" s="505"/>
      <c r="AZ327" s="300"/>
      <c r="BA327" s="189" t="str">
        <f ca="1">IF(OR(YUBIN=2,OFFSET(DATA!$T$15,$B324-1,0)=""),"","〒"&amp;OFFSET(DATA!$T$15,$B324-1,0)&amp;CHAR(10))</f>
        <v/>
      </c>
      <c r="BB327" s="2"/>
      <c r="BC327" s="2"/>
      <c r="BD327" s="2"/>
      <c r="BE327" s="2"/>
      <c r="BF327" s="2"/>
      <c r="BG327" s="2"/>
    </row>
    <row r="328" spans="2:60" ht="9.9499999999999993" customHeight="1">
      <c r="B328" s="368"/>
      <c r="C328" s="202"/>
      <c r="D328" s="208"/>
      <c r="E328" s="203"/>
      <c r="F328" s="375"/>
      <c r="G328" s="376"/>
      <c r="H328" s="380"/>
      <c r="I328" s="236"/>
      <c r="J328" s="71"/>
      <c r="K328" s="395"/>
      <c r="L328" s="395"/>
      <c r="M328" s="398"/>
      <c r="N328" s="398"/>
      <c r="O328" s="102"/>
      <c r="P328" s="71"/>
      <c r="Q328" s="395"/>
      <c r="R328" s="395"/>
      <c r="S328" s="398"/>
      <c r="T328" s="398"/>
      <c r="U328" s="102"/>
      <c r="V328" s="340"/>
      <c r="W328" s="341"/>
      <c r="X328" s="341"/>
      <c r="Y328" s="341"/>
      <c r="Z328" s="341"/>
      <c r="AA328" s="341"/>
      <c r="AB328" s="341"/>
      <c r="AC328" s="341"/>
      <c r="AD328" s="341"/>
      <c r="AE328" s="406"/>
      <c r="AF328" s="394"/>
      <c r="AG328" s="394"/>
      <c r="AH328" s="398"/>
      <c r="AI328" s="398"/>
      <c r="AJ328" s="411"/>
      <c r="AK328" s="360"/>
      <c r="AL328" s="366"/>
      <c r="AM328" s="316"/>
      <c r="AN328" s="317"/>
      <c r="AO328" s="317"/>
      <c r="AP328" s="317"/>
      <c r="AQ328" s="317"/>
      <c r="AR328" s="321"/>
      <c r="AS328" s="327"/>
      <c r="AT328" s="384"/>
      <c r="AU328" s="385"/>
      <c r="AV328" s="2"/>
      <c r="AW328" s="392"/>
      <c r="AX328" s="299"/>
      <c r="AY328" s="299">
        <f ca="1">OFFSET(DATA!$BA$15,$B324-1,0)</f>
        <v>0</v>
      </c>
      <c r="AZ328" s="300"/>
      <c r="BA328" s="189"/>
      <c r="BB328" s="2"/>
      <c r="BC328" s="2"/>
      <c r="BD328" s="2"/>
      <c r="BE328" s="2"/>
      <c r="BF328" s="2"/>
      <c r="BG328" s="2"/>
    </row>
    <row r="329" spans="2:60" ht="9.9499999999999993" customHeight="1">
      <c r="B329" s="368"/>
      <c r="C329" s="204"/>
      <c r="D329" s="234"/>
      <c r="E329" s="205"/>
      <c r="F329" s="377"/>
      <c r="G329" s="378"/>
      <c r="H329" s="381"/>
      <c r="I329" s="237"/>
      <c r="J329" s="39"/>
      <c r="K329" s="396"/>
      <c r="L329" s="396"/>
      <c r="M329" s="399"/>
      <c r="N329" s="399"/>
      <c r="O329" s="40"/>
      <c r="P329" s="39"/>
      <c r="Q329" s="396"/>
      <c r="R329" s="396"/>
      <c r="S329" s="399"/>
      <c r="T329" s="399"/>
      <c r="U329" s="40"/>
      <c r="V329" s="402"/>
      <c r="W329" s="403"/>
      <c r="X329" s="403"/>
      <c r="Y329" s="403"/>
      <c r="Z329" s="403"/>
      <c r="AA329" s="403"/>
      <c r="AB329" s="403"/>
      <c r="AC329" s="403"/>
      <c r="AD329" s="403"/>
      <c r="AE329" s="407"/>
      <c r="AF329" s="409"/>
      <c r="AG329" s="409"/>
      <c r="AH329" s="399"/>
      <c r="AI329" s="399"/>
      <c r="AJ329" s="412"/>
      <c r="AK329" s="361"/>
      <c r="AL329" s="367"/>
      <c r="AM329" s="318"/>
      <c r="AN329" s="319"/>
      <c r="AO329" s="319"/>
      <c r="AP329" s="319"/>
      <c r="AQ329" s="319"/>
      <c r="AR329" s="322"/>
      <c r="AS329" s="328"/>
      <c r="AT329" s="386"/>
      <c r="AU329" s="387"/>
      <c r="AV329" s="2"/>
      <c r="AW329" s="393"/>
      <c r="AX329" s="301"/>
      <c r="AY329" s="301"/>
      <c r="AZ329" s="301"/>
      <c r="BA329" s="189"/>
      <c r="BB329" s="2"/>
      <c r="BC329" s="2"/>
      <c r="BD329" s="2"/>
      <c r="BE329" s="2"/>
      <c r="BF329" s="2"/>
      <c r="BG329" s="2"/>
    </row>
    <row r="330" spans="2:60" ht="9.9499999999999993" customHeight="1">
      <c r="B330" s="368">
        <v>40</v>
      </c>
      <c r="C330" s="247">
        <f ca="1">OFFSET(DATA!$B$15,$B330-1,0)</f>
        <v>0</v>
      </c>
      <c r="D330" s="248"/>
      <c r="E330" s="249"/>
      <c r="F330" s="373">
        <f ca="1">OFFSET(DATA!$C$15,$B330-1,0)</f>
        <v>0</v>
      </c>
      <c r="G330" s="374"/>
      <c r="H330" s="379" t="str">
        <f ca="1">OFFSET(TMP!$H$1,($B330-1)*4,0)</f>
        <v xml:space="preserve">
</v>
      </c>
      <c r="I330" s="235" t="str">
        <f ca="1">OFFSET(TMP!$I$1,($B330-1)*4,0)</f>
        <v xml:space="preserve">
</v>
      </c>
      <c r="J330" s="238" t="str">
        <f ca="1">IF(OFFSET(DATA!$L$15,$B330-1,0)="","  年　月　日",OFFSET(DATA!$L$15,$B330-1,0))</f>
        <v xml:space="preserve">  年　月　日</v>
      </c>
      <c r="K330" s="239"/>
      <c r="L330" s="239"/>
      <c r="M330" s="239"/>
      <c r="N330" s="239"/>
      <c r="O330" s="240"/>
      <c r="P330" s="329" t="str">
        <f ca="1">IF(OFFSET(DATA!$N$15,$B330-1,0)="","  年　月　日",OFFSET(DATA!$N$15,$B330-1,0))</f>
        <v xml:space="preserve">  年　月　日</v>
      </c>
      <c r="Q330" s="330"/>
      <c r="R330" s="330"/>
      <c r="S330" s="330"/>
      <c r="T330" s="330"/>
      <c r="U330" s="331"/>
      <c r="V330" s="338" t="str">
        <f ca="1">BA330&amp;OFFSET(DATA!$R$15,$B330-1,0)</f>
        <v/>
      </c>
      <c r="W330" s="339"/>
      <c r="X330" s="339"/>
      <c r="Y330" s="339"/>
      <c r="Z330" s="339"/>
      <c r="AA330" s="339"/>
      <c r="AB330" s="339"/>
      <c r="AC330" s="344">
        <f ca="1">OFFSET(DATA!$S$15,$B330-1,0)</f>
        <v>0</v>
      </c>
      <c r="AD330" s="344"/>
      <c r="AE330" s="345"/>
      <c r="AF330" s="350" t="str">
        <f ca="1">IF(OFFSET(DATA!$Y$15,$B330-1,0)="","  年　月　日",OFFSET(DATA!$Y$15,$B330-1,0))</f>
        <v xml:space="preserve">  年　月　日</v>
      </c>
      <c r="AG330" s="351"/>
      <c r="AH330" s="351"/>
      <c r="AI330" s="351"/>
      <c r="AJ330" s="352"/>
      <c r="AK330" s="359" t="str">
        <f ca="1">IF(BLOOD=1,IF(LEN(AZ330)=8,LEFT(AZ330,2),LEFT(AZ330,1)),AZ330)</f>
        <v/>
      </c>
      <c r="AL330" s="362" t="str">
        <f ca="1">IF(OFFSET(DATA!$AC$15,$B330-1,0)="","  年　月　日",OFFSET(DATA!$AC$15,$B330-1,0))</f>
        <v xml:space="preserve">  年　月　日</v>
      </c>
      <c r="AM330" s="314" t="str">
        <f ca="1">INDIRECT("TMP!T" &amp; 2 + ($B330-1)*5)</f>
        <v xml:space="preserve">
</v>
      </c>
      <c r="AN330" s="315"/>
      <c r="AO330" s="315"/>
      <c r="AP330" s="315" t="str">
        <f ca="1">INDIRECT("TMP!U" &amp; 2 + ($B330-1)*5)</f>
        <v xml:space="preserve">
</v>
      </c>
      <c r="AQ330" s="315"/>
      <c r="AR330" s="320" t="str">
        <f ca="1">INDIRECT("TMP!V" &amp; 2 + ($B330-1)*5)</f>
        <v xml:space="preserve">
</v>
      </c>
      <c r="AS330" s="323" t="str">
        <f ca="1">IF(OFFSET(DATA!$AT$15,$B330-1,0)="","  年　月　日",OFFSET(DATA!$AT$15,$B330-1,0))</f>
        <v xml:space="preserve">  年　月　日</v>
      </c>
      <c r="AT330" s="413">
        <f ca="1">OFFSET(DATA!$BB$15,$B330-1,0)</f>
        <v>0</v>
      </c>
      <c r="AU330" s="414"/>
      <c r="AV330" s="2"/>
      <c r="AW330" s="392">
        <f ca="1">OFFSET(DATA!$AV$15,$B330-1,0)</f>
        <v>0</v>
      </c>
      <c r="AX330" s="299">
        <f ca="1">OFFSET(DATA!$AX$15,$B330-1,0)</f>
        <v>0</v>
      </c>
      <c r="AY330" s="299">
        <f ca="1">OFFSET(DATA!$AZ$15,$B330-1,0)</f>
        <v>0</v>
      </c>
      <c r="AZ330" s="299" t="str">
        <f ca="1">IF(OFFSET(DATA!$AB$15,$B330-1,0)="","",OFFSET(DATA!$AB$15,$B330-1,0))</f>
        <v/>
      </c>
      <c r="BA330" s="189" t="str">
        <f ca="1">IF(OR(YUBIN=2,OFFSET(DATA!$Q$15,$B330-1,0)=""),"","〒"&amp;OFFSET(DATA!$Q$15,$B330-1,0)&amp;CHAR(10))</f>
        <v/>
      </c>
      <c r="BB330" s="2"/>
      <c r="BC330" s="2"/>
      <c r="BD330" s="2"/>
      <c r="BE330" s="2"/>
      <c r="BF330" s="2"/>
      <c r="BG330" s="2"/>
    </row>
    <row r="331" spans="2:60" ht="9.9499999999999993" customHeight="1">
      <c r="B331" s="368"/>
      <c r="C331" s="250"/>
      <c r="D331" s="251"/>
      <c r="E331" s="252"/>
      <c r="F331" s="375"/>
      <c r="G331" s="376"/>
      <c r="H331" s="380"/>
      <c r="I331" s="236"/>
      <c r="J331" s="241"/>
      <c r="K331" s="242"/>
      <c r="L331" s="242"/>
      <c r="M331" s="242"/>
      <c r="N331" s="242"/>
      <c r="O331" s="243"/>
      <c r="P331" s="332"/>
      <c r="Q331" s="333"/>
      <c r="R331" s="333"/>
      <c r="S331" s="333"/>
      <c r="T331" s="333"/>
      <c r="U331" s="334"/>
      <c r="V331" s="340"/>
      <c r="W331" s="341"/>
      <c r="X331" s="341"/>
      <c r="Y331" s="341"/>
      <c r="Z331" s="341"/>
      <c r="AA331" s="341"/>
      <c r="AB331" s="341"/>
      <c r="AC331" s="346"/>
      <c r="AD331" s="346"/>
      <c r="AE331" s="347"/>
      <c r="AF331" s="353"/>
      <c r="AG331" s="354"/>
      <c r="AH331" s="354"/>
      <c r="AI331" s="354"/>
      <c r="AJ331" s="355"/>
      <c r="AK331" s="360"/>
      <c r="AL331" s="363"/>
      <c r="AM331" s="316"/>
      <c r="AN331" s="317"/>
      <c r="AO331" s="317"/>
      <c r="AP331" s="317"/>
      <c r="AQ331" s="317"/>
      <c r="AR331" s="321"/>
      <c r="AS331" s="324"/>
      <c r="AT331" s="384"/>
      <c r="AU331" s="385"/>
      <c r="AV331" s="2"/>
      <c r="AW331" s="393"/>
      <c r="AX331" s="301"/>
      <c r="AY331" s="301"/>
      <c r="AZ331" s="300"/>
      <c r="BA331" s="189"/>
      <c r="BB331" s="2"/>
      <c r="BC331" s="2"/>
      <c r="BD331" s="2"/>
      <c r="BE331" s="2"/>
      <c r="BF331" s="2"/>
      <c r="BG331" s="2"/>
    </row>
    <row r="332" spans="2:60" ht="9.9499999999999993" customHeight="1">
      <c r="B332" s="368"/>
      <c r="C332" s="253"/>
      <c r="D332" s="254"/>
      <c r="E332" s="255"/>
      <c r="F332" s="375"/>
      <c r="G332" s="376"/>
      <c r="H332" s="380"/>
      <c r="I332" s="236"/>
      <c r="J332" s="244"/>
      <c r="K332" s="245"/>
      <c r="L332" s="245"/>
      <c r="M332" s="245"/>
      <c r="N332" s="245"/>
      <c r="O332" s="246"/>
      <c r="P332" s="335"/>
      <c r="Q332" s="336"/>
      <c r="R332" s="336"/>
      <c r="S332" s="336"/>
      <c r="T332" s="336"/>
      <c r="U332" s="337"/>
      <c r="V332" s="342"/>
      <c r="W332" s="343"/>
      <c r="X332" s="343"/>
      <c r="Y332" s="343"/>
      <c r="Z332" s="343"/>
      <c r="AA332" s="343"/>
      <c r="AB332" s="343"/>
      <c r="AC332" s="348"/>
      <c r="AD332" s="348"/>
      <c r="AE332" s="349"/>
      <c r="AF332" s="356"/>
      <c r="AG332" s="357"/>
      <c r="AH332" s="357"/>
      <c r="AI332" s="357"/>
      <c r="AJ332" s="358"/>
      <c r="AK332" s="360"/>
      <c r="AL332" s="364"/>
      <c r="AM332" s="316"/>
      <c r="AN332" s="317"/>
      <c r="AO332" s="317"/>
      <c r="AP332" s="317"/>
      <c r="AQ332" s="317"/>
      <c r="AR332" s="321"/>
      <c r="AS332" s="325"/>
      <c r="AT332" s="415"/>
      <c r="AU332" s="416"/>
      <c r="AV332" s="75"/>
      <c r="AW332" s="502">
        <f t="shared" ref="AW332" ca="1" si="105">AW330</f>
        <v>0</v>
      </c>
      <c r="AX332" s="504" t="str">
        <f t="shared" ref="AX332" ca="1" si="106">IF(COUNTIF(AX330,"*受給者*"),"受給者",IF(COUNTIF(AX330,"*国民年金*"),"国民年金",IF(COUNTIF(AX330,"厚生年金"),"厚生年金","")))</f>
        <v/>
      </c>
      <c r="AY332" s="504">
        <f t="shared" ref="AY332" ca="1" si="107">AY330</f>
        <v>0</v>
      </c>
      <c r="AZ332" s="300"/>
      <c r="BA332" s="189"/>
      <c r="BB332" s="2"/>
      <c r="BC332" s="2"/>
      <c r="BD332" s="2"/>
      <c r="BE332" s="2"/>
      <c r="BF332" s="2"/>
      <c r="BG332" s="2"/>
    </row>
    <row r="333" spans="2:60" ht="9.9499999999999993" customHeight="1">
      <c r="B333" s="368"/>
      <c r="C333" s="231">
        <f ca="1">OFFSET(DATA!$A$15,$B330-1,0)</f>
        <v>0</v>
      </c>
      <c r="D333" s="232"/>
      <c r="E333" s="233"/>
      <c r="F333" s="375"/>
      <c r="G333" s="376"/>
      <c r="H333" s="380"/>
      <c r="I333" s="236"/>
      <c r="J333" s="37"/>
      <c r="K333" s="394">
        <f ca="1">OFFSET(DATA!$M$15,$B330-1,0)</f>
        <v>0</v>
      </c>
      <c r="L333" s="394"/>
      <c r="M333" s="397" t="s">
        <v>213</v>
      </c>
      <c r="N333" s="397"/>
      <c r="O333" s="38"/>
      <c r="P333" s="37"/>
      <c r="Q333" s="394">
        <f ca="1">OFFSET(DATA!$O$15,$B330-1,0)</f>
        <v>0</v>
      </c>
      <c r="R333" s="394"/>
      <c r="S333" s="397" t="s">
        <v>214</v>
      </c>
      <c r="T333" s="397"/>
      <c r="U333" s="38"/>
      <c r="V333" s="400" t="str">
        <f ca="1">BA333&amp;OFFSET(DATA!$U$15,$B330-1,0)</f>
        <v/>
      </c>
      <c r="W333" s="401"/>
      <c r="X333" s="401"/>
      <c r="Y333" s="401"/>
      <c r="Z333" s="401"/>
      <c r="AA333" s="401"/>
      <c r="AB333" s="401"/>
      <c r="AC333" s="404" t="str">
        <f ca="1">OFFSET(DATA!$V$15,$B330-1,0) &amp; CHAR(10) &amp; OFFSET(DATA!$W$15,$B330-1,0)</f>
        <v xml:space="preserve">
</v>
      </c>
      <c r="AD333" s="404"/>
      <c r="AE333" s="405"/>
      <c r="AF333" s="408">
        <f ca="1">OFFSET(DATA!$Z$15,$B330-1,0)</f>
        <v>0</v>
      </c>
      <c r="AG333" s="408"/>
      <c r="AH333" s="397" t="s">
        <v>215</v>
      </c>
      <c r="AI333" s="397">
        <f ca="1">OFFSET(DATA!$AA$15,$B330-1,0)</f>
        <v>0</v>
      </c>
      <c r="AJ333" s="410"/>
      <c r="AK333" s="360"/>
      <c r="AL333" s="365">
        <f ca="1">OFFSET(DATA!$AD$15,$B330-1,0)</f>
        <v>0</v>
      </c>
      <c r="AM333" s="316"/>
      <c r="AN333" s="317"/>
      <c r="AO333" s="317"/>
      <c r="AP333" s="317"/>
      <c r="AQ333" s="317"/>
      <c r="AR333" s="321"/>
      <c r="AS333" s="326" t="str">
        <f ca="1">IF(OFFSET(DATA!$AU$15,$B330-1,0)="","  年　月　日",OFFSET(DATA!$AU$15,$B330-1,0))</f>
        <v xml:space="preserve">  年　月　日</v>
      </c>
      <c r="AT333" s="382">
        <f ca="1">OFFSET(DATA!$BC$15,$B330-1,0)</f>
        <v>0</v>
      </c>
      <c r="AU333" s="383"/>
      <c r="AV333" s="2"/>
      <c r="AW333" s="503"/>
      <c r="AX333" s="505"/>
      <c r="AY333" s="505"/>
      <c r="AZ333" s="300"/>
      <c r="BA333" s="189" t="str">
        <f ca="1">IF(OR(YUBIN=2,OFFSET(DATA!$T$15,$B330-1,0)=""),"","〒"&amp;OFFSET(DATA!$T$15,$B330-1,0)&amp;CHAR(10))</f>
        <v/>
      </c>
      <c r="BB333" s="2"/>
      <c r="BC333" s="2"/>
      <c r="BD333" s="2"/>
      <c r="BE333" s="2"/>
      <c r="BF333" s="2"/>
      <c r="BG333" s="2"/>
    </row>
    <row r="334" spans="2:60" ht="9.9499999999999993" customHeight="1">
      <c r="B334" s="368"/>
      <c r="C334" s="202"/>
      <c r="D334" s="208"/>
      <c r="E334" s="203"/>
      <c r="F334" s="375"/>
      <c r="G334" s="376"/>
      <c r="H334" s="380"/>
      <c r="I334" s="236"/>
      <c r="J334" s="71"/>
      <c r="K334" s="395"/>
      <c r="L334" s="395"/>
      <c r="M334" s="398"/>
      <c r="N334" s="398"/>
      <c r="O334" s="102"/>
      <c r="P334" s="71"/>
      <c r="Q334" s="395"/>
      <c r="R334" s="395"/>
      <c r="S334" s="398"/>
      <c r="T334" s="398"/>
      <c r="U334" s="102"/>
      <c r="V334" s="340"/>
      <c r="W334" s="341"/>
      <c r="X334" s="341"/>
      <c r="Y334" s="341"/>
      <c r="Z334" s="341"/>
      <c r="AA334" s="341"/>
      <c r="AB334" s="341"/>
      <c r="AC334" s="341"/>
      <c r="AD334" s="341"/>
      <c r="AE334" s="406"/>
      <c r="AF334" s="394"/>
      <c r="AG334" s="394"/>
      <c r="AH334" s="398"/>
      <c r="AI334" s="398"/>
      <c r="AJ334" s="411"/>
      <c r="AK334" s="360"/>
      <c r="AL334" s="366"/>
      <c r="AM334" s="316"/>
      <c r="AN334" s="317"/>
      <c r="AO334" s="317"/>
      <c r="AP334" s="317"/>
      <c r="AQ334" s="317"/>
      <c r="AR334" s="321"/>
      <c r="AS334" s="327"/>
      <c r="AT334" s="384"/>
      <c r="AU334" s="385"/>
      <c r="AV334" s="2"/>
      <c r="AW334" s="392"/>
      <c r="AX334" s="299"/>
      <c r="AY334" s="299">
        <f ca="1">OFFSET(DATA!$BA$15,$B330-1,0)</f>
        <v>0</v>
      </c>
      <c r="AZ334" s="300"/>
      <c r="BA334" s="189"/>
      <c r="BB334" s="2"/>
      <c r="BC334" s="2"/>
      <c r="BD334" s="2"/>
      <c r="BE334" s="2"/>
      <c r="BF334" s="2"/>
      <c r="BG334" s="2"/>
    </row>
    <row r="335" spans="2:60" ht="9.9499999999999993" customHeight="1">
      <c r="B335" s="644"/>
      <c r="C335" s="204"/>
      <c r="D335" s="234"/>
      <c r="E335" s="205"/>
      <c r="F335" s="377"/>
      <c r="G335" s="378"/>
      <c r="H335" s="381"/>
      <c r="I335" s="237"/>
      <c r="J335" s="39"/>
      <c r="K335" s="396"/>
      <c r="L335" s="396"/>
      <c r="M335" s="399"/>
      <c r="N335" s="399"/>
      <c r="O335" s="40"/>
      <c r="P335" s="39"/>
      <c r="Q335" s="396"/>
      <c r="R335" s="396"/>
      <c r="S335" s="399"/>
      <c r="T335" s="399"/>
      <c r="U335" s="40"/>
      <c r="V335" s="402"/>
      <c r="W335" s="403"/>
      <c r="X335" s="403"/>
      <c r="Y335" s="403"/>
      <c r="Z335" s="403"/>
      <c r="AA335" s="403"/>
      <c r="AB335" s="403"/>
      <c r="AC335" s="403"/>
      <c r="AD335" s="403"/>
      <c r="AE335" s="407"/>
      <c r="AF335" s="409"/>
      <c r="AG335" s="409"/>
      <c r="AH335" s="399"/>
      <c r="AI335" s="399"/>
      <c r="AJ335" s="412"/>
      <c r="AK335" s="361"/>
      <c r="AL335" s="367"/>
      <c r="AM335" s="318"/>
      <c r="AN335" s="319"/>
      <c r="AO335" s="319"/>
      <c r="AP335" s="319"/>
      <c r="AQ335" s="319"/>
      <c r="AR335" s="322"/>
      <c r="AS335" s="328"/>
      <c r="AT335" s="386"/>
      <c r="AU335" s="387"/>
      <c r="AV335" s="2"/>
      <c r="AW335" s="393"/>
      <c r="AX335" s="301"/>
      <c r="AY335" s="301"/>
      <c r="AZ335" s="301"/>
      <c r="BA335" s="189"/>
      <c r="BB335" s="2"/>
      <c r="BC335" s="2"/>
      <c r="BD335" s="2"/>
      <c r="BE335" s="2"/>
      <c r="BF335" s="2"/>
      <c r="BG335" s="2"/>
    </row>
    <row r="336" spans="2:60" ht="8.1" customHeight="1">
      <c r="B336" s="1"/>
      <c r="C336" s="1"/>
      <c r="D336" s="1"/>
      <c r="E336" s="1"/>
      <c r="F336" s="1"/>
      <c r="G336" s="1"/>
      <c r="H336" s="1"/>
      <c r="I336" s="1"/>
      <c r="J336" s="1"/>
      <c r="K336" s="3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BH336" s="1"/>
    </row>
    <row r="337" spans="1:63" s="41" customFormat="1" ht="12">
      <c r="B337" s="43" t="s">
        <v>84</v>
      </c>
      <c r="K337" s="42"/>
      <c r="AB337" s="43" t="s">
        <v>190</v>
      </c>
      <c r="AC337" s="43"/>
      <c r="AL337" s="1"/>
      <c r="AM337" s="1"/>
      <c r="AN337" s="1"/>
      <c r="AO337" s="1"/>
      <c r="AP337" s="1"/>
      <c r="AQ337" s="1"/>
      <c r="AR337" s="1"/>
      <c r="AS337" s="1"/>
      <c r="AT337" s="1"/>
      <c r="AU337" s="1"/>
      <c r="AV337" s="1"/>
      <c r="AW337" s="1"/>
      <c r="AX337" s="1"/>
      <c r="AY337" s="1"/>
      <c r="AZ337" s="1"/>
      <c r="BA337" s="174"/>
    </row>
    <row r="338" spans="1:63" s="41" customFormat="1" ht="15" customHeight="1">
      <c r="B338" s="43"/>
      <c r="C338" s="43"/>
      <c r="D338" s="41" t="s">
        <v>93</v>
      </c>
      <c r="J338" s="41" t="s">
        <v>130</v>
      </c>
      <c r="M338" s="42"/>
      <c r="U338" s="41" t="s">
        <v>126</v>
      </c>
      <c r="Y338" s="41" t="s">
        <v>96</v>
      </c>
      <c r="AB338" s="43" t="s">
        <v>189</v>
      </c>
      <c r="AC338" s="43"/>
      <c r="AK338" s="1"/>
      <c r="AL338" s="1"/>
      <c r="AM338" s="1"/>
      <c r="AN338" s="1"/>
      <c r="AO338" s="1"/>
      <c r="AP338" s="1"/>
      <c r="AQ338" s="1"/>
      <c r="AR338" s="1"/>
      <c r="AS338" s="1"/>
      <c r="AT338" s="1"/>
      <c r="AU338" s="1"/>
      <c r="AV338" s="1"/>
      <c r="AW338" s="1"/>
      <c r="AX338" s="1"/>
      <c r="AZ338" s="1"/>
      <c r="BA338" s="174"/>
    </row>
    <row r="339" spans="1:63" s="41" customFormat="1" ht="15" customHeight="1">
      <c r="B339" s="43"/>
      <c r="C339" s="43"/>
      <c r="D339" s="41" t="s">
        <v>97</v>
      </c>
      <c r="J339" s="41" t="s">
        <v>131</v>
      </c>
      <c r="M339" s="42"/>
      <c r="U339" s="41" t="s">
        <v>132</v>
      </c>
      <c r="Y339" s="41" t="s">
        <v>133</v>
      </c>
      <c r="AB339" s="43" t="s">
        <v>191</v>
      </c>
      <c r="AC339" s="43"/>
      <c r="AD339" s="1"/>
      <c r="AE339" s="1"/>
      <c r="AF339" s="1"/>
      <c r="AG339" s="1"/>
      <c r="AH339" s="1"/>
      <c r="AI339" s="1"/>
      <c r="AJ339" s="1"/>
      <c r="AL339" s="1"/>
      <c r="AM339" s="1"/>
      <c r="AN339" s="1"/>
      <c r="AO339" s="1"/>
      <c r="AP339" s="1"/>
      <c r="AQ339" s="1"/>
      <c r="AR339" s="1"/>
      <c r="AS339" s="1"/>
      <c r="AT339" s="1"/>
      <c r="AU339" s="1"/>
      <c r="AV339" s="1"/>
      <c r="AW339" s="1"/>
      <c r="AX339" s="1"/>
      <c r="AY339" s="1"/>
      <c r="AZ339" s="1"/>
      <c r="BA339" s="174"/>
    </row>
    <row r="340" spans="1:63">
      <c r="B340" s="1"/>
      <c r="D340" s="41" t="s">
        <v>127</v>
      </c>
      <c r="E340" s="41"/>
      <c r="F340" s="41"/>
      <c r="G340" s="41"/>
      <c r="H340" s="41"/>
      <c r="I340" s="41"/>
      <c r="J340" s="41" t="s">
        <v>134</v>
      </c>
      <c r="K340" s="41"/>
      <c r="L340" s="41"/>
      <c r="M340" s="42"/>
      <c r="N340" s="41"/>
      <c r="O340" s="41"/>
      <c r="P340" s="41"/>
      <c r="Q340" s="41"/>
      <c r="R340" s="41"/>
      <c r="S340" s="41"/>
      <c r="T340" s="41"/>
      <c r="U340" s="41"/>
      <c r="V340" s="41"/>
      <c r="W340" s="41"/>
      <c r="X340" s="41"/>
      <c r="Y340" s="41"/>
      <c r="Z340" s="41"/>
      <c r="AA340" s="41"/>
      <c r="AB340" s="43" t="s">
        <v>192</v>
      </c>
      <c r="AC340" s="43"/>
      <c r="AD340" s="1"/>
      <c r="AE340" s="1"/>
      <c r="AF340" s="1"/>
      <c r="AG340" s="1"/>
      <c r="AH340" s="1"/>
      <c r="AI340" s="1"/>
      <c r="AJ340" s="1"/>
      <c r="AK340" s="1"/>
      <c r="AL340" s="1"/>
      <c r="AM340" s="1"/>
      <c r="AN340" s="1"/>
      <c r="AO340" s="1"/>
      <c r="AP340" s="1"/>
      <c r="AQ340" s="1"/>
      <c r="AR340" s="1"/>
      <c r="AS340" s="1"/>
      <c r="BB340" s="2"/>
      <c r="BC340" s="2"/>
      <c r="BD340" s="2"/>
      <c r="BE340" s="2"/>
      <c r="BF340" s="2"/>
      <c r="BG340" s="2"/>
    </row>
    <row r="341" spans="1:63">
      <c r="B341" s="1"/>
      <c r="D341" s="41" t="s">
        <v>94</v>
      </c>
      <c r="E341" s="41"/>
      <c r="F341" s="1"/>
      <c r="G341" s="1"/>
      <c r="H341" s="1"/>
      <c r="I341" s="1"/>
      <c r="J341" s="41" t="s">
        <v>95</v>
      </c>
      <c r="K341" s="36"/>
      <c r="L341" s="1"/>
      <c r="M341" s="1"/>
      <c r="N341" s="1"/>
      <c r="O341" s="1"/>
      <c r="P341" s="1"/>
      <c r="Q341" s="1"/>
      <c r="R341" s="1"/>
      <c r="S341" s="1"/>
      <c r="T341" s="1"/>
      <c r="U341" s="41" t="s">
        <v>201</v>
      </c>
      <c r="W341" s="1"/>
      <c r="X341" s="1"/>
      <c r="Y341" s="1"/>
      <c r="Z341" s="1"/>
      <c r="AA341" s="1"/>
      <c r="AB341" s="43" t="s">
        <v>193</v>
      </c>
      <c r="AC341" s="43"/>
      <c r="AK341" s="1"/>
      <c r="AL341" s="1"/>
      <c r="AM341" s="1"/>
      <c r="AN341" s="1"/>
      <c r="AO341" s="1"/>
      <c r="AP341" s="1"/>
      <c r="AQ341" s="1"/>
      <c r="AR341" s="1"/>
      <c r="AS341" s="1"/>
      <c r="BB341" s="2"/>
      <c r="BC341" s="2"/>
      <c r="BD341" s="2"/>
      <c r="BE341" s="2"/>
      <c r="BF341" s="2"/>
      <c r="BG341" s="2"/>
    </row>
    <row r="342" spans="1:63">
      <c r="B342" s="43" t="s">
        <v>128</v>
      </c>
      <c r="C342" s="43"/>
      <c r="D342" s="41"/>
      <c r="E342" s="41"/>
      <c r="F342" s="1"/>
      <c r="G342" s="1"/>
      <c r="H342" s="1"/>
      <c r="I342" s="1"/>
      <c r="J342" s="41"/>
      <c r="K342" s="36"/>
      <c r="L342" s="1"/>
      <c r="M342" s="1"/>
      <c r="N342" s="1"/>
      <c r="O342" s="1"/>
      <c r="P342" s="1"/>
      <c r="Q342" s="1"/>
      <c r="R342" s="1"/>
      <c r="S342" s="1"/>
      <c r="T342" s="1"/>
      <c r="U342" s="1"/>
      <c r="V342" s="1"/>
      <c r="W342" s="1"/>
      <c r="X342" s="1"/>
      <c r="Y342" s="1"/>
      <c r="Z342" s="1"/>
      <c r="AA342" s="1"/>
      <c r="AB342" s="43" t="s">
        <v>194</v>
      </c>
      <c r="AC342" s="43"/>
      <c r="AL342" s="1"/>
      <c r="AM342" s="1"/>
      <c r="AN342" s="1"/>
      <c r="AO342" s="1"/>
      <c r="AP342" s="1"/>
      <c r="AQ342" s="1"/>
      <c r="AR342" s="1"/>
      <c r="AS342" s="1"/>
      <c r="BB342" s="2"/>
      <c r="BC342" s="2"/>
      <c r="BD342" s="2"/>
      <c r="BE342" s="2"/>
      <c r="BF342" s="2"/>
      <c r="BG342" s="2"/>
    </row>
    <row r="343" spans="1:63">
      <c r="B343" s="43"/>
      <c r="C343" s="123" t="s">
        <v>129</v>
      </c>
      <c r="D343" s="41"/>
      <c r="AB343" s="43" t="s">
        <v>195</v>
      </c>
      <c r="AC343" s="43"/>
      <c r="AK343" s="1"/>
      <c r="AL343" s="1"/>
      <c r="AM343" s="1"/>
      <c r="AN343" s="1"/>
      <c r="AO343" s="1"/>
      <c r="AP343" s="1"/>
      <c r="AQ343" s="1"/>
      <c r="AR343" s="1"/>
      <c r="AS343" s="1"/>
      <c r="AY343" s="2"/>
      <c r="BB343" s="2"/>
      <c r="BC343" s="2"/>
      <c r="BD343" s="2"/>
      <c r="BE343" s="2"/>
      <c r="BF343" s="2"/>
      <c r="BG343" s="2"/>
    </row>
    <row r="344" spans="1:63">
      <c r="B344" s="43" t="s">
        <v>185</v>
      </c>
      <c r="C344" s="43"/>
      <c r="AB344" s="43" t="s">
        <v>196</v>
      </c>
      <c r="AC344" s="43"/>
      <c r="AK344" s="1"/>
      <c r="AL344" s="1"/>
      <c r="AM344" s="1"/>
      <c r="AN344" s="1"/>
      <c r="AO344" s="1"/>
      <c r="AP344" s="1"/>
      <c r="AQ344" s="1"/>
      <c r="AR344" s="1"/>
      <c r="AS344" s="1"/>
      <c r="AY344" s="2"/>
      <c r="BB344" s="2"/>
      <c r="BC344" s="2"/>
      <c r="BD344" s="2"/>
      <c r="BE344" s="2"/>
      <c r="BF344" s="2"/>
      <c r="BG344" s="2"/>
    </row>
    <row r="345" spans="1:63">
      <c r="B345" s="43" t="s">
        <v>186</v>
      </c>
      <c r="C345" s="43"/>
      <c r="D345" s="41"/>
      <c r="E345" s="41"/>
      <c r="AB345" s="43" t="s">
        <v>197</v>
      </c>
      <c r="AC345" s="43"/>
      <c r="AK345" s="1"/>
      <c r="AL345" s="1"/>
      <c r="AM345" s="1"/>
      <c r="AN345" s="1"/>
      <c r="AO345" s="1"/>
      <c r="AP345" s="1"/>
      <c r="AQ345" s="1"/>
      <c r="AR345" s="1"/>
      <c r="AS345" s="1"/>
      <c r="AY345" s="2"/>
      <c r="BB345" s="2"/>
      <c r="BC345" s="2"/>
      <c r="BD345" s="2"/>
      <c r="BE345" s="2"/>
      <c r="BF345" s="2"/>
      <c r="BG345" s="2"/>
    </row>
    <row r="346" spans="1:63">
      <c r="B346" s="43" t="s">
        <v>187</v>
      </c>
      <c r="C346" s="43"/>
      <c r="AB346" s="43" t="s">
        <v>198</v>
      </c>
      <c r="AC346" s="43"/>
      <c r="AK346" s="1"/>
      <c r="AL346" s="1"/>
      <c r="AM346" s="1"/>
      <c r="AN346" s="1"/>
      <c r="AO346" s="1"/>
      <c r="AP346" s="1"/>
      <c r="AQ346" s="1"/>
      <c r="AR346" s="1"/>
      <c r="AS346" s="1"/>
      <c r="AY346" s="2"/>
      <c r="BB346" s="2"/>
      <c r="BC346" s="2"/>
      <c r="BD346" s="2"/>
      <c r="BE346" s="2"/>
      <c r="BF346" s="2"/>
      <c r="BG346" s="2"/>
    </row>
    <row r="347" spans="1:63">
      <c r="B347" s="123" t="s">
        <v>188</v>
      </c>
      <c r="C347" s="43"/>
    </row>
    <row r="348" spans="1:63">
      <c r="B348" s="123"/>
      <c r="C348" s="43"/>
    </row>
    <row r="349" spans="1:63" ht="12" customHeight="1">
      <c r="BA349" s="175">
        <v>1</v>
      </c>
    </row>
    <row r="350" spans="1:63" ht="24" customHeight="1">
      <c r="F350" s="32"/>
      <c r="Z350" s="191" t="s">
        <v>82</v>
      </c>
      <c r="AA350" s="191"/>
      <c r="AB350" s="191"/>
      <c r="AC350" s="191"/>
      <c r="AD350" s="191"/>
      <c r="AE350" s="191"/>
      <c r="AF350" s="191"/>
      <c r="AG350" s="191"/>
      <c r="AH350" s="191"/>
      <c r="AI350" s="191"/>
      <c r="AR350" s="192" t="s">
        <v>83</v>
      </c>
      <c r="AS350" s="194"/>
      <c r="AT350" s="194"/>
      <c r="AU350" s="194"/>
      <c r="AW350" s="2"/>
      <c r="BA350" s="175"/>
      <c r="BH350" s="1"/>
      <c r="BI350" s="1"/>
      <c r="BJ350" s="1"/>
      <c r="BK350" s="1"/>
    </row>
    <row r="351" spans="1:63" ht="20.100000000000001" customHeight="1">
      <c r="I351" s="41"/>
      <c r="Z351" s="417" t="str">
        <f>IF(作成日="","（○○　年　月　日　作成）",作成日)</f>
        <v>（○○　年　月　日　作成）</v>
      </c>
      <c r="AA351" s="417"/>
      <c r="AB351" s="417"/>
      <c r="AC351" s="417"/>
      <c r="AD351" s="417"/>
      <c r="AE351" s="417"/>
      <c r="AF351" s="417"/>
      <c r="AG351" s="417"/>
      <c r="AH351" s="417"/>
      <c r="AI351" s="417"/>
      <c r="AR351" s="193"/>
      <c r="AS351" s="195"/>
      <c r="AT351" s="195"/>
      <c r="AU351" s="195"/>
      <c r="AW351" s="2"/>
      <c r="BH351" s="1"/>
      <c r="BI351" s="1"/>
      <c r="BJ351" s="1"/>
      <c r="BK351" s="1"/>
    </row>
    <row r="352" spans="1:63" ht="13.5" customHeight="1">
      <c r="A352" s="197" t="s">
        <v>0</v>
      </c>
      <c r="B352" s="197"/>
      <c r="C352" s="197"/>
      <c r="D352" s="198">
        <f>事業所名</f>
        <v>0</v>
      </c>
      <c r="E352" s="198"/>
      <c r="F352" s="198"/>
      <c r="G352" s="198"/>
      <c r="H352" s="198"/>
      <c r="I352" s="198"/>
      <c r="J352" s="198"/>
      <c r="Z352" s="417"/>
      <c r="AA352" s="417"/>
      <c r="AB352" s="417"/>
      <c r="AC352" s="417"/>
      <c r="AD352" s="417"/>
      <c r="AE352" s="417"/>
      <c r="AF352" s="417"/>
      <c r="AG352" s="417"/>
      <c r="AH352" s="417"/>
      <c r="AI352" s="417"/>
      <c r="AR352" s="104"/>
      <c r="AS352" s="199" t="str">
        <f>IF(提出日="","○○　年　月　日",提出日)</f>
        <v>○○　年　月　日</v>
      </c>
      <c r="AT352" s="199"/>
      <c r="AU352" s="199"/>
    </row>
    <row r="353" spans="1:62" ht="13.5" customHeight="1">
      <c r="A353" s="197"/>
      <c r="B353" s="197"/>
      <c r="C353" s="197"/>
      <c r="D353" s="217"/>
      <c r="E353" s="217"/>
      <c r="F353" s="217"/>
      <c r="G353" s="217"/>
      <c r="H353" s="217"/>
      <c r="I353" s="217"/>
      <c r="J353" s="217"/>
      <c r="M353" s="218" t="s">
        <v>81</v>
      </c>
      <c r="N353" s="218"/>
      <c r="O353" s="218"/>
      <c r="P353" s="218"/>
      <c r="Q353" s="218"/>
      <c r="R353" s="218"/>
      <c r="S353" s="218"/>
      <c r="T353" s="218"/>
      <c r="U353" s="218"/>
      <c r="V353" s="218"/>
      <c r="W353" s="218"/>
      <c r="X353" s="218"/>
      <c r="Y353" s="218"/>
      <c r="Z353" s="218"/>
      <c r="AR353" s="101"/>
      <c r="AS353" s="105"/>
      <c r="AT353" s="105"/>
      <c r="AU353" s="105"/>
    </row>
    <row r="354" spans="1:62" ht="20.100000000000001" customHeight="1">
      <c r="A354" s="219" t="s">
        <v>1</v>
      </c>
      <c r="B354" s="219"/>
      <c r="C354" s="219"/>
      <c r="D354" s="220">
        <f>所長名</f>
        <v>0</v>
      </c>
      <c r="E354" s="220"/>
      <c r="F354" s="220"/>
      <c r="G354" s="220"/>
      <c r="H354" s="220"/>
      <c r="I354" s="220"/>
      <c r="J354" s="72" t="s">
        <v>2</v>
      </c>
      <c r="M354" s="218"/>
      <c r="N354" s="218"/>
      <c r="O354" s="218"/>
      <c r="P354" s="218"/>
      <c r="Q354" s="218"/>
      <c r="R354" s="218"/>
      <c r="S354" s="218"/>
      <c r="T354" s="218"/>
      <c r="U354" s="218"/>
      <c r="V354" s="218"/>
      <c r="W354" s="218"/>
      <c r="X354" s="218"/>
      <c r="Y354" s="218"/>
      <c r="Z354" s="218"/>
      <c r="AA354" s="137"/>
      <c r="AB354" s="141" t="s">
        <v>202</v>
      </c>
      <c r="AC354" s="212">
        <f>一次会社名</f>
        <v>0</v>
      </c>
      <c r="AD354" s="212"/>
      <c r="AE354" s="212"/>
      <c r="AF354" s="212"/>
      <c r="AG354" s="212"/>
      <c r="AH354" s="212"/>
      <c r="AI354" s="212"/>
      <c r="AJ354" s="212"/>
      <c r="AK354" s="212"/>
      <c r="AL354" s="212"/>
      <c r="AM354" s="72" t="s">
        <v>3</v>
      </c>
      <c r="AN354" s="213" t="str">
        <f>次元 &amp; "次会社名"</f>
        <v>二次会社名</v>
      </c>
      <c r="AO354" s="213"/>
      <c r="AP354" s="213"/>
      <c r="AQ354" s="212">
        <f>二次会社名</f>
        <v>0</v>
      </c>
      <c r="AR354" s="212"/>
      <c r="AS354" s="212"/>
      <c r="AT354" s="212"/>
      <c r="AU354" s="72" t="s">
        <v>166</v>
      </c>
      <c r="BH354" s="1"/>
      <c r="BI354" s="1"/>
      <c r="BJ354" s="1"/>
    </row>
    <row r="355" spans="1:62" ht="15" customHeight="1">
      <c r="J355" s="34"/>
      <c r="L355" s="33"/>
      <c r="M355" s="218"/>
      <c r="N355" s="218"/>
      <c r="O355" s="218"/>
      <c r="P355" s="218"/>
      <c r="Q355" s="218"/>
      <c r="R355" s="218"/>
      <c r="S355" s="218"/>
      <c r="T355" s="218"/>
      <c r="U355" s="218"/>
      <c r="V355" s="218"/>
      <c r="W355" s="218"/>
      <c r="X355" s="218"/>
      <c r="Y355" s="218"/>
      <c r="Z355" s="218"/>
      <c r="AB355" s="136"/>
      <c r="AC355" s="643"/>
      <c r="AD355" s="643"/>
      <c r="AE355" s="643"/>
      <c r="AF355" s="643"/>
      <c r="AG355" s="643"/>
      <c r="AH355" s="643"/>
      <c r="AI355" s="643"/>
      <c r="AJ355" s="643"/>
      <c r="AK355" s="643"/>
      <c r="AL355" s="643"/>
      <c r="AN355" s="216"/>
      <c r="AO355" s="216"/>
      <c r="AP355" s="216"/>
      <c r="AQ355" s="135"/>
      <c r="AR355" s="135"/>
      <c r="AS355" s="135"/>
      <c r="AT355" s="140"/>
      <c r="BH355" s="1"/>
      <c r="BI355" s="1"/>
      <c r="BJ355" s="1"/>
    </row>
    <row r="356" spans="1:62" ht="9.9499999999999993" customHeight="1">
      <c r="AU356" s="90" t="str">
        <f>INT(B363/10+1) &amp; " / " &amp; INT(作業員数/10+1)</f>
        <v>5 / 1</v>
      </c>
    </row>
    <row r="357" spans="1:62" ht="9.9499999999999993" customHeight="1">
      <c r="B357" s="190" t="s">
        <v>4</v>
      </c>
      <c r="C357" s="222" t="s">
        <v>27</v>
      </c>
      <c r="D357" s="223"/>
      <c r="E357" s="224"/>
      <c r="F357" s="200" t="s">
        <v>5</v>
      </c>
      <c r="G357" s="201"/>
      <c r="H357" s="206" t="s">
        <v>6</v>
      </c>
      <c r="I357" s="206"/>
      <c r="J357" s="200" t="s">
        <v>7</v>
      </c>
      <c r="K357" s="207"/>
      <c r="L357" s="207"/>
      <c r="M357" s="207"/>
      <c r="N357" s="207"/>
      <c r="O357" s="201"/>
      <c r="P357" s="200" t="s">
        <v>8</v>
      </c>
      <c r="Q357" s="207"/>
      <c r="R357" s="207"/>
      <c r="S357" s="207"/>
      <c r="T357" s="207"/>
      <c r="U357" s="201"/>
      <c r="V357" s="200" t="s">
        <v>9</v>
      </c>
      <c r="W357" s="207"/>
      <c r="X357" s="207"/>
      <c r="Y357" s="207"/>
      <c r="Z357" s="207"/>
      <c r="AA357" s="207"/>
      <c r="AB357" s="283" t="s">
        <v>171</v>
      </c>
      <c r="AC357" s="283"/>
      <c r="AD357" s="283"/>
      <c r="AE357" s="284"/>
      <c r="AF357" s="287" t="s">
        <v>135</v>
      </c>
      <c r="AG357" s="288"/>
      <c r="AH357" s="288"/>
      <c r="AI357" s="288"/>
      <c r="AJ357" s="289"/>
      <c r="AK357" s="295" t="s">
        <v>12</v>
      </c>
      <c r="AL357" s="287" t="s">
        <v>136</v>
      </c>
      <c r="AM357" s="200" t="s">
        <v>14</v>
      </c>
      <c r="AN357" s="207"/>
      <c r="AO357" s="207"/>
      <c r="AP357" s="207"/>
      <c r="AQ357" s="207"/>
      <c r="AR357" s="201"/>
      <c r="AS357" s="200" t="s">
        <v>16</v>
      </c>
      <c r="AT357" s="279" t="s">
        <v>173</v>
      </c>
      <c r="AU357" s="280"/>
      <c r="AV357" s="36"/>
      <c r="AW357" s="36"/>
      <c r="AX357" s="36"/>
      <c r="AY357" s="36"/>
      <c r="AZ357" s="36"/>
      <c r="BH357" s="1"/>
    </row>
    <row r="358" spans="1:62" ht="9.9499999999999993" customHeight="1">
      <c r="B358" s="190"/>
      <c r="C358" s="225"/>
      <c r="D358" s="226"/>
      <c r="E358" s="227"/>
      <c r="F358" s="202"/>
      <c r="G358" s="203"/>
      <c r="H358" s="206"/>
      <c r="I358" s="206"/>
      <c r="J358" s="202"/>
      <c r="K358" s="208"/>
      <c r="L358" s="208"/>
      <c r="M358" s="208"/>
      <c r="N358" s="208"/>
      <c r="O358" s="203"/>
      <c r="P358" s="202"/>
      <c r="Q358" s="208"/>
      <c r="R358" s="208"/>
      <c r="S358" s="208"/>
      <c r="T358" s="208"/>
      <c r="U358" s="203"/>
      <c r="V358" s="202"/>
      <c r="W358" s="208"/>
      <c r="X358" s="208"/>
      <c r="Y358" s="208"/>
      <c r="Z358" s="208"/>
      <c r="AA358" s="208"/>
      <c r="AB358" s="285"/>
      <c r="AC358" s="285"/>
      <c r="AD358" s="285"/>
      <c r="AE358" s="286"/>
      <c r="AF358" s="269"/>
      <c r="AG358" s="290"/>
      <c r="AH358" s="290"/>
      <c r="AI358" s="290"/>
      <c r="AJ358" s="291"/>
      <c r="AK358" s="296"/>
      <c r="AL358" s="269"/>
      <c r="AM358" s="202"/>
      <c r="AN358" s="208"/>
      <c r="AO358" s="208"/>
      <c r="AP358" s="208"/>
      <c r="AQ358" s="208"/>
      <c r="AR358" s="203"/>
      <c r="AS358" s="202"/>
      <c r="AT358" s="273"/>
      <c r="AU358" s="274"/>
      <c r="BH358" s="1"/>
    </row>
    <row r="359" spans="1:62" ht="9.9499999999999993" customHeight="1">
      <c r="B359" s="190"/>
      <c r="C359" s="228"/>
      <c r="D359" s="229"/>
      <c r="E359" s="230"/>
      <c r="F359" s="202"/>
      <c r="G359" s="203"/>
      <c r="H359" s="206"/>
      <c r="I359" s="206"/>
      <c r="J359" s="209"/>
      <c r="K359" s="210"/>
      <c r="L359" s="210"/>
      <c r="M359" s="210"/>
      <c r="N359" s="210"/>
      <c r="O359" s="211"/>
      <c r="P359" s="209"/>
      <c r="Q359" s="210"/>
      <c r="R359" s="210"/>
      <c r="S359" s="210"/>
      <c r="T359" s="210"/>
      <c r="U359" s="211"/>
      <c r="V359" s="209"/>
      <c r="W359" s="210"/>
      <c r="X359" s="210"/>
      <c r="Y359" s="210"/>
      <c r="Z359" s="210"/>
      <c r="AA359" s="210"/>
      <c r="AB359" s="103"/>
      <c r="AC359" s="134"/>
      <c r="AD359" s="134"/>
      <c r="AE359" s="134"/>
      <c r="AF359" s="292"/>
      <c r="AG359" s="293"/>
      <c r="AH359" s="293"/>
      <c r="AI359" s="293"/>
      <c r="AJ359" s="294"/>
      <c r="AK359" s="297"/>
      <c r="AL359" s="292"/>
      <c r="AM359" s="209"/>
      <c r="AN359" s="210"/>
      <c r="AO359" s="210"/>
      <c r="AP359" s="210"/>
      <c r="AQ359" s="210"/>
      <c r="AR359" s="211"/>
      <c r="AS359" s="209"/>
      <c r="AT359" s="281"/>
      <c r="AU359" s="282"/>
      <c r="BH359" s="1"/>
    </row>
    <row r="360" spans="1:62" ht="9.9499999999999993" customHeight="1">
      <c r="B360" s="190"/>
      <c r="C360" s="231" t="s">
        <v>170</v>
      </c>
      <c r="D360" s="232"/>
      <c r="E360" s="233"/>
      <c r="F360" s="202"/>
      <c r="G360" s="203"/>
      <c r="H360" s="206"/>
      <c r="I360" s="206"/>
      <c r="J360" s="231" t="s">
        <v>80</v>
      </c>
      <c r="K360" s="277"/>
      <c r="L360" s="277"/>
      <c r="M360" s="277"/>
      <c r="N360" s="277"/>
      <c r="O360" s="278"/>
      <c r="P360" s="231" t="s">
        <v>199</v>
      </c>
      <c r="Q360" s="277"/>
      <c r="R360" s="277"/>
      <c r="S360" s="277"/>
      <c r="T360" s="277"/>
      <c r="U360" s="278"/>
      <c r="V360" s="231" t="s">
        <v>10</v>
      </c>
      <c r="W360" s="277"/>
      <c r="X360" s="277"/>
      <c r="Y360" s="277"/>
      <c r="Z360" s="277"/>
      <c r="AA360" s="277"/>
      <c r="AB360" s="418" t="s">
        <v>301</v>
      </c>
      <c r="AC360" s="419"/>
      <c r="AD360" s="419"/>
      <c r="AE360" s="420"/>
      <c r="AF360" s="231" t="s">
        <v>11</v>
      </c>
      <c r="AG360" s="277"/>
      <c r="AH360" s="277"/>
      <c r="AI360" s="277"/>
      <c r="AJ360" s="278"/>
      <c r="AK360" s="297"/>
      <c r="AL360" s="231" t="s">
        <v>13</v>
      </c>
      <c r="AM360" s="256" t="s">
        <v>15</v>
      </c>
      <c r="AN360" s="257"/>
      <c r="AO360" s="257"/>
      <c r="AP360" s="262" t="s">
        <v>26</v>
      </c>
      <c r="AQ360" s="262"/>
      <c r="AR360" s="265" t="s">
        <v>137</v>
      </c>
      <c r="AS360" s="268" t="s">
        <v>17</v>
      </c>
      <c r="AT360" s="271" t="s">
        <v>174</v>
      </c>
      <c r="AU360" s="272"/>
      <c r="BH360" s="1"/>
    </row>
    <row r="361" spans="1:62" ht="9.9499999999999993" customHeight="1">
      <c r="B361" s="190"/>
      <c r="C361" s="202"/>
      <c r="D361" s="208"/>
      <c r="E361" s="203"/>
      <c r="F361" s="202"/>
      <c r="G361" s="203"/>
      <c r="H361" s="206"/>
      <c r="I361" s="206"/>
      <c r="J361" s="202"/>
      <c r="K361" s="208"/>
      <c r="L361" s="208"/>
      <c r="M361" s="208"/>
      <c r="N361" s="208"/>
      <c r="O361" s="203"/>
      <c r="P361" s="202"/>
      <c r="Q361" s="208"/>
      <c r="R361" s="208"/>
      <c r="S361" s="208"/>
      <c r="T361" s="208"/>
      <c r="U361" s="203"/>
      <c r="V361" s="202"/>
      <c r="W361" s="208"/>
      <c r="X361" s="208"/>
      <c r="Y361" s="208"/>
      <c r="Z361" s="208"/>
      <c r="AA361" s="208"/>
      <c r="AB361" s="285"/>
      <c r="AC361" s="285"/>
      <c r="AD361" s="285"/>
      <c r="AE361" s="286"/>
      <c r="AF361" s="202"/>
      <c r="AG361" s="208"/>
      <c r="AH361" s="208"/>
      <c r="AI361" s="208"/>
      <c r="AJ361" s="203"/>
      <c r="AK361" s="297"/>
      <c r="AL361" s="202"/>
      <c r="AM361" s="258"/>
      <c r="AN361" s="259"/>
      <c r="AO361" s="259"/>
      <c r="AP361" s="263"/>
      <c r="AQ361" s="263"/>
      <c r="AR361" s="266"/>
      <c r="AS361" s="269"/>
      <c r="AT361" s="273"/>
      <c r="AU361" s="274"/>
      <c r="BH361" s="1"/>
    </row>
    <row r="362" spans="1:62" ht="9.9499999999999993" customHeight="1">
      <c r="B362" s="190"/>
      <c r="C362" s="204"/>
      <c r="D362" s="234"/>
      <c r="E362" s="205"/>
      <c r="F362" s="204"/>
      <c r="G362" s="205"/>
      <c r="H362" s="206"/>
      <c r="I362" s="206"/>
      <c r="J362" s="204"/>
      <c r="K362" s="234"/>
      <c r="L362" s="234"/>
      <c r="M362" s="234"/>
      <c r="N362" s="234"/>
      <c r="O362" s="205"/>
      <c r="P362" s="204"/>
      <c r="Q362" s="234"/>
      <c r="R362" s="234"/>
      <c r="S362" s="234"/>
      <c r="T362" s="234"/>
      <c r="U362" s="205"/>
      <c r="V362" s="204"/>
      <c r="W362" s="234"/>
      <c r="X362" s="234"/>
      <c r="Y362" s="234"/>
      <c r="Z362" s="234"/>
      <c r="AA362" s="234"/>
      <c r="AB362" s="421"/>
      <c r="AC362" s="421"/>
      <c r="AD362" s="421"/>
      <c r="AE362" s="422"/>
      <c r="AF362" s="204"/>
      <c r="AG362" s="234"/>
      <c r="AH362" s="234"/>
      <c r="AI362" s="234"/>
      <c r="AJ362" s="205"/>
      <c r="AK362" s="298"/>
      <c r="AL362" s="204"/>
      <c r="AM362" s="260"/>
      <c r="AN362" s="261"/>
      <c r="AO362" s="261"/>
      <c r="AP362" s="264"/>
      <c r="AQ362" s="264"/>
      <c r="AR362" s="267"/>
      <c r="AS362" s="270"/>
      <c r="AT362" s="275"/>
      <c r="AU362" s="276"/>
      <c r="AW362" s="74" t="s">
        <v>138</v>
      </c>
      <c r="AX362" s="74" t="s">
        <v>139</v>
      </c>
      <c r="AY362" s="74" t="s">
        <v>61</v>
      </c>
      <c r="AZ362" s="74" t="s">
        <v>12</v>
      </c>
      <c r="BA362" s="173" t="s">
        <v>310</v>
      </c>
      <c r="BH362" s="1"/>
    </row>
    <row r="363" spans="1:62" ht="9.9499999999999993" customHeight="1">
      <c r="B363" s="368">
        <v>41</v>
      </c>
      <c r="C363" s="247">
        <f ca="1">OFFSET(DATA!$B$15,$B363-1,0)</f>
        <v>0</v>
      </c>
      <c r="D363" s="248"/>
      <c r="E363" s="249"/>
      <c r="F363" s="373">
        <f ca="1">OFFSET(DATA!$C$15,$B363-1,0)</f>
        <v>0</v>
      </c>
      <c r="G363" s="374"/>
      <c r="H363" s="379" t="str">
        <f ca="1">OFFSET(TMP!$H$1,($B363-1)*4,0)</f>
        <v xml:space="preserve">
</v>
      </c>
      <c r="I363" s="235" t="str">
        <f ca="1">OFFSET(TMP!$I$1,($B363-1)*4,0)</f>
        <v xml:space="preserve">
</v>
      </c>
      <c r="J363" s="238" t="str">
        <f ca="1">IF(OFFSET(DATA!$L$15,$B363-1,0)="","  年　月　日",OFFSET(DATA!$L$15,$B363-1,0))</f>
        <v xml:space="preserve">  年　月　日</v>
      </c>
      <c r="K363" s="239"/>
      <c r="L363" s="239"/>
      <c r="M363" s="239"/>
      <c r="N363" s="239"/>
      <c r="O363" s="240"/>
      <c r="P363" s="329" t="str">
        <f ca="1">IF(OFFSET(DATA!$N$15,$B363-1,0)="","  年　月　日",OFFSET(DATA!$N$15,$B363-1,0))</f>
        <v xml:space="preserve">  年　月　日</v>
      </c>
      <c r="Q363" s="330"/>
      <c r="R363" s="330"/>
      <c r="S363" s="330"/>
      <c r="T363" s="330"/>
      <c r="U363" s="331"/>
      <c r="V363" s="338" t="str">
        <f ca="1">BA363&amp;OFFSET(DATA!$R$15,$B363-1,0)</f>
        <v/>
      </c>
      <c r="W363" s="339"/>
      <c r="X363" s="339"/>
      <c r="Y363" s="339"/>
      <c r="Z363" s="339"/>
      <c r="AA363" s="339"/>
      <c r="AB363" s="339"/>
      <c r="AC363" s="344">
        <f ca="1">OFFSET(DATA!$S$15,$B363-1,0)</f>
        <v>0</v>
      </c>
      <c r="AD363" s="344"/>
      <c r="AE363" s="345"/>
      <c r="AF363" s="350" t="str">
        <f ca="1">IF(OFFSET(DATA!$Y$15,$B363-1,0)="","  年　月　日",OFFSET(DATA!$Y$15,$B363-1,0))</f>
        <v xml:space="preserve">  年　月　日</v>
      </c>
      <c r="AG363" s="351"/>
      <c r="AH363" s="351"/>
      <c r="AI363" s="351"/>
      <c r="AJ363" s="352"/>
      <c r="AK363" s="359" t="str">
        <f ca="1">IF(BLOOD=1,IF(LEN(AZ363)=8,LEFT(AZ363,2),LEFT(AZ363,1)),AZ363)</f>
        <v/>
      </c>
      <c r="AL363" s="362" t="str">
        <f ca="1">IF(OFFSET(DATA!$AC$15,$B363-1,0)="","  年　月　日",OFFSET(DATA!$AC$15,$B363-1,0))</f>
        <v xml:space="preserve">  年　月　日</v>
      </c>
      <c r="AM363" s="314" t="str">
        <f ca="1">INDIRECT("TMP!T" &amp; 2 + ($B363-1)*5)</f>
        <v xml:space="preserve">
</v>
      </c>
      <c r="AN363" s="315"/>
      <c r="AO363" s="315"/>
      <c r="AP363" s="315" t="str">
        <f ca="1">INDIRECT("TMP!U" &amp; 2 + ($B363-1)*5)</f>
        <v xml:space="preserve">
</v>
      </c>
      <c r="AQ363" s="315"/>
      <c r="AR363" s="320" t="str">
        <f ca="1">INDIRECT("TMP!V" &amp; 2 + ($B363-1)*5)</f>
        <v xml:space="preserve">
</v>
      </c>
      <c r="AS363" s="323" t="str">
        <f ca="1">IF(OFFSET(DATA!$AT$15,$B363-1,0)="","  年　月　日",OFFSET(DATA!$AT$15,$B363-1,0))</f>
        <v xml:space="preserve">  年　月　日</v>
      </c>
      <c r="AT363" s="413">
        <f ca="1">OFFSET(DATA!$BB$15,$B363-1,0)</f>
        <v>0</v>
      </c>
      <c r="AU363" s="414"/>
      <c r="AV363" s="2"/>
      <c r="AW363" s="392">
        <f ca="1">OFFSET(DATA!$AV$15,$B363-1,0)</f>
        <v>0</v>
      </c>
      <c r="AX363" s="299">
        <f ca="1">OFFSET(DATA!$AX$15,$B363-1,0)</f>
        <v>0</v>
      </c>
      <c r="AY363" s="299">
        <f ca="1">OFFSET(DATA!$AZ$15,$B363-1,0)</f>
        <v>0</v>
      </c>
      <c r="AZ363" s="299" t="str">
        <f ca="1">IF(OFFSET(DATA!$AB$15,$B363-1,0)="","",OFFSET(DATA!$AB$15,$B363-1,0))</f>
        <v/>
      </c>
      <c r="BA363" s="189" t="str">
        <f ca="1">IF(OR(YUBIN=2,OFFSET(DATA!$Q$15,$B363-1,0)=""),"","〒"&amp;OFFSET(DATA!$Q$15,$B363-1,0)&amp;CHAR(10))</f>
        <v/>
      </c>
      <c r="BB363" s="2"/>
      <c r="BC363" s="2"/>
      <c r="BD363" s="2"/>
      <c r="BE363" s="2"/>
      <c r="BF363" s="2"/>
      <c r="BG363" s="2"/>
    </row>
    <row r="364" spans="1:62" ht="9.9499999999999993" customHeight="1">
      <c r="B364" s="369"/>
      <c r="C364" s="250"/>
      <c r="D364" s="251"/>
      <c r="E364" s="252"/>
      <c r="F364" s="375"/>
      <c r="G364" s="376"/>
      <c r="H364" s="380"/>
      <c r="I364" s="236"/>
      <c r="J364" s="241"/>
      <c r="K364" s="242"/>
      <c r="L364" s="242"/>
      <c r="M364" s="242"/>
      <c r="N364" s="242"/>
      <c r="O364" s="243"/>
      <c r="P364" s="332"/>
      <c r="Q364" s="333"/>
      <c r="R364" s="333"/>
      <c r="S364" s="333"/>
      <c r="T364" s="333"/>
      <c r="U364" s="334"/>
      <c r="V364" s="340"/>
      <c r="W364" s="341"/>
      <c r="X364" s="341"/>
      <c r="Y364" s="341"/>
      <c r="Z364" s="341"/>
      <c r="AA364" s="341"/>
      <c r="AB364" s="341"/>
      <c r="AC364" s="346"/>
      <c r="AD364" s="346"/>
      <c r="AE364" s="347"/>
      <c r="AF364" s="353"/>
      <c r="AG364" s="354"/>
      <c r="AH364" s="354"/>
      <c r="AI364" s="354"/>
      <c r="AJ364" s="355"/>
      <c r="AK364" s="360"/>
      <c r="AL364" s="363"/>
      <c r="AM364" s="316"/>
      <c r="AN364" s="317"/>
      <c r="AO364" s="317"/>
      <c r="AP364" s="317"/>
      <c r="AQ364" s="317"/>
      <c r="AR364" s="321"/>
      <c r="AS364" s="324"/>
      <c r="AT364" s="384"/>
      <c r="AU364" s="385"/>
      <c r="AV364" s="2"/>
      <c r="AW364" s="393"/>
      <c r="AX364" s="301"/>
      <c r="AY364" s="301"/>
      <c r="AZ364" s="300"/>
      <c r="BA364" s="189"/>
      <c r="BB364" s="2"/>
      <c r="BC364" s="2"/>
      <c r="BD364" s="2"/>
      <c r="BE364" s="2"/>
      <c r="BF364" s="2"/>
      <c r="BG364" s="2"/>
    </row>
    <row r="365" spans="1:62" ht="9.9499999999999993" customHeight="1">
      <c r="B365" s="370"/>
      <c r="C365" s="253"/>
      <c r="D365" s="254"/>
      <c r="E365" s="255"/>
      <c r="F365" s="375"/>
      <c r="G365" s="376"/>
      <c r="H365" s="380"/>
      <c r="I365" s="236"/>
      <c r="J365" s="244"/>
      <c r="K365" s="245"/>
      <c r="L365" s="245"/>
      <c r="M365" s="245"/>
      <c r="N365" s="245"/>
      <c r="O365" s="246"/>
      <c r="P365" s="335"/>
      <c r="Q365" s="336"/>
      <c r="R365" s="336"/>
      <c r="S365" s="336"/>
      <c r="T365" s="336"/>
      <c r="U365" s="337"/>
      <c r="V365" s="342"/>
      <c r="W365" s="343"/>
      <c r="X365" s="343"/>
      <c r="Y365" s="343"/>
      <c r="Z365" s="343"/>
      <c r="AA365" s="343"/>
      <c r="AB365" s="343"/>
      <c r="AC365" s="348"/>
      <c r="AD365" s="348"/>
      <c r="AE365" s="349"/>
      <c r="AF365" s="356"/>
      <c r="AG365" s="357"/>
      <c r="AH365" s="357"/>
      <c r="AI365" s="357"/>
      <c r="AJ365" s="358"/>
      <c r="AK365" s="360"/>
      <c r="AL365" s="364"/>
      <c r="AM365" s="316"/>
      <c r="AN365" s="317"/>
      <c r="AO365" s="317"/>
      <c r="AP365" s="317"/>
      <c r="AQ365" s="317"/>
      <c r="AR365" s="321"/>
      <c r="AS365" s="325"/>
      <c r="AT365" s="415"/>
      <c r="AU365" s="416"/>
      <c r="AV365" s="75"/>
      <c r="AW365" s="502">
        <f ca="1">AW363</f>
        <v>0</v>
      </c>
      <c r="AX365" s="504" t="str">
        <f ca="1">IF(COUNTIF(AX363,"*受給者*"),"受給者",IF(COUNTIF(AX363,"*国民年金*"),"国民年金",IF(COUNTIF(AX363,"厚生年金"),"厚生年金","")))</f>
        <v/>
      </c>
      <c r="AY365" s="504">
        <f ca="1">AY363</f>
        <v>0</v>
      </c>
      <c r="AZ365" s="300"/>
      <c r="BA365" s="189"/>
      <c r="BB365" s="2"/>
      <c r="BC365" s="2"/>
      <c r="BD365" s="2"/>
      <c r="BE365" s="2"/>
      <c r="BF365" s="2"/>
      <c r="BG365" s="2"/>
    </row>
    <row r="366" spans="1:62" ht="9.9499999999999993" customHeight="1">
      <c r="B366" s="370"/>
      <c r="C366" s="231">
        <f ca="1">OFFSET(DATA!$A$15,$B363-1,0)</f>
        <v>0</v>
      </c>
      <c r="D366" s="232"/>
      <c r="E366" s="233"/>
      <c r="F366" s="375"/>
      <c r="G366" s="376"/>
      <c r="H366" s="380"/>
      <c r="I366" s="236"/>
      <c r="J366" s="37"/>
      <c r="K366" s="394">
        <f ca="1">OFFSET(DATA!$M$15,$B363-1,0)</f>
        <v>0</v>
      </c>
      <c r="L366" s="394"/>
      <c r="M366" s="397" t="s">
        <v>213</v>
      </c>
      <c r="N366" s="397"/>
      <c r="O366" s="38"/>
      <c r="P366" s="37"/>
      <c r="Q366" s="394">
        <f ca="1">OFFSET(DATA!$O$15,$B363-1,0)</f>
        <v>0</v>
      </c>
      <c r="R366" s="394"/>
      <c r="S366" s="397" t="s">
        <v>214</v>
      </c>
      <c r="T366" s="397"/>
      <c r="U366" s="38"/>
      <c r="V366" s="400" t="str">
        <f ca="1">BA366&amp;OFFSET(DATA!$U$15,$B363-1,0)</f>
        <v/>
      </c>
      <c r="W366" s="401"/>
      <c r="X366" s="401"/>
      <c r="Y366" s="401"/>
      <c r="Z366" s="401"/>
      <c r="AA366" s="401"/>
      <c r="AB366" s="401"/>
      <c r="AC366" s="404" t="str">
        <f ca="1">OFFSET(DATA!$V$15,$B363-1,0) &amp; CHAR(10) &amp; OFFSET(DATA!$W$15,$B363-1,0)</f>
        <v xml:space="preserve">
</v>
      </c>
      <c r="AD366" s="404"/>
      <c r="AE366" s="405"/>
      <c r="AF366" s="408">
        <f ca="1">OFFSET(DATA!$Z$15,$B363-1,0)</f>
        <v>0</v>
      </c>
      <c r="AG366" s="408"/>
      <c r="AH366" s="397" t="s">
        <v>215</v>
      </c>
      <c r="AI366" s="397">
        <f ca="1">OFFSET(DATA!$AA$15,$B363-1,0)</f>
        <v>0</v>
      </c>
      <c r="AJ366" s="410"/>
      <c r="AK366" s="360"/>
      <c r="AL366" s="365">
        <f ca="1">OFFSET(DATA!$AD$15,$B363-1,0)</f>
        <v>0</v>
      </c>
      <c r="AM366" s="316"/>
      <c r="AN366" s="317"/>
      <c r="AO366" s="317"/>
      <c r="AP366" s="317"/>
      <c r="AQ366" s="317"/>
      <c r="AR366" s="321"/>
      <c r="AS366" s="326" t="str">
        <f ca="1">IF(OFFSET(DATA!$AU$15,$B363-1,0)="","  年　月　日",OFFSET(DATA!$AU$15,$B363-1,0))</f>
        <v xml:space="preserve">  年　月　日</v>
      </c>
      <c r="AT366" s="382">
        <f ca="1">OFFSET(DATA!$BC$15,$B363-1,0)</f>
        <v>0</v>
      </c>
      <c r="AU366" s="383"/>
      <c r="AV366" s="2"/>
      <c r="AW366" s="503"/>
      <c r="AX366" s="505"/>
      <c r="AY366" s="505"/>
      <c r="AZ366" s="300"/>
      <c r="BA366" s="189" t="str">
        <f ca="1">IF(OR(YUBIN=2,OFFSET(DATA!$T$15,$B363-1,0)=""),"","〒"&amp;OFFSET(DATA!$T$15,$B363-1,0)&amp;CHAR(10))</f>
        <v/>
      </c>
      <c r="BB366" s="2"/>
      <c r="BC366" s="2"/>
      <c r="BD366" s="2"/>
      <c r="BE366" s="2"/>
      <c r="BF366" s="2"/>
      <c r="BG366" s="2"/>
    </row>
    <row r="367" spans="1:62" ht="9.9499999999999993" customHeight="1">
      <c r="B367" s="371"/>
      <c r="C367" s="202"/>
      <c r="D367" s="208"/>
      <c r="E367" s="203"/>
      <c r="F367" s="375"/>
      <c r="G367" s="376"/>
      <c r="H367" s="380"/>
      <c r="I367" s="236"/>
      <c r="J367" s="71"/>
      <c r="K367" s="395"/>
      <c r="L367" s="395"/>
      <c r="M367" s="398"/>
      <c r="N367" s="398"/>
      <c r="O367" s="102"/>
      <c r="P367" s="71"/>
      <c r="Q367" s="395"/>
      <c r="R367" s="395"/>
      <c r="S367" s="398"/>
      <c r="T367" s="398"/>
      <c r="U367" s="102"/>
      <c r="V367" s="340"/>
      <c r="W367" s="341"/>
      <c r="X367" s="341"/>
      <c r="Y367" s="341"/>
      <c r="Z367" s="341"/>
      <c r="AA367" s="341"/>
      <c r="AB367" s="341"/>
      <c r="AC367" s="341"/>
      <c r="AD367" s="341"/>
      <c r="AE367" s="406"/>
      <c r="AF367" s="394"/>
      <c r="AG367" s="394"/>
      <c r="AH367" s="398"/>
      <c r="AI367" s="398"/>
      <c r="AJ367" s="411"/>
      <c r="AK367" s="360"/>
      <c r="AL367" s="366"/>
      <c r="AM367" s="316"/>
      <c r="AN367" s="317"/>
      <c r="AO367" s="317"/>
      <c r="AP367" s="317"/>
      <c r="AQ367" s="317"/>
      <c r="AR367" s="321"/>
      <c r="AS367" s="327"/>
      <c r="AT367" s="384"/>
      <c r="AU367" s="385"/>
      <c r="AV367" s="2"/>
      <c r="AW367" s="392"/>
      <c r="AX367" s="299"/>
      <c r="AY367" s="299">
        <f ca="1">OFFSET(DATA!$BA$15,$B363-1,0)</f>
        <v>0</v>
      </c>
      <c r="AZ367" s="300"/>
      <c r="BA367" s="189"/>
      <c r="BB367" s="2"/>
      <c r="BC367" s="2"/>
      <c r="BD367" s="2"/>
      <c r="BE367" s="2"/>
      <c r="BF367" s="2"/>
      <c r="BG367" s="2"/>
    </row>
    <row r="368" spans="1:62" ht="9.9499999999999993" customHeight="1">
      <c r="B368" s="372"/>
      <c r="C368" s="204"/>
      <c r="D368" s="234"/>
      <c r="E368" s="205"/>
      <c r="F368" s="377"/>
      <c r="G368" s="378"/>
      <c r="H368" s="381"/>
      <c r="I368" s="237"/>
      <c r="J368" s="39"/>
      <c r="K368" s="396"/>
      <c r="L368" s="396"/>
      <c r="M368" s="399"/>
      <c r="N368" s="399"/>
      <c r="O368" s="40"/>
      <c r="P368" s="39"/>
      <c r="Q368" s="396"/>
      <c r="R368" s="396"/>
      <c r="S368" s="399"/>
      <c r="T368" s="399"/>
      <c r="U368" s="40"/>
      <c r="V368" s="402"/>
      <c r="W368" s="403"/>
      <c r="X368" s="403"/>
      <c r="Y368" s="403"/>
      <c r="Z368" s="403"/>
      <c r="AA368" s="403"/>
      <c r="AB368" s="403"/>
      <c r="AC368" s="403"/>
      <c r="AD368" s="403"/>
      <c r="AE368" s="407"/>
      <c r="AF368" s="409"/>
      <c r="AG368" s="409"/>
      <c r="AH368" s="399"/>
      <c r="AI368" s="399"/>
      <c r="AJ368" s="412"/>
      <c r="AK368" s="361"/>
      <c r="AL368" s="367"/>
      <c r="AM368" s="318"/>
      <c r="AN368" s="319"/>
      <c r="AO368" s="319"/>
      <c r="AP368" s="319"/>
      <c r="AQ368" s="319"/>
      <c r="AR368" s="322"/>
      <c r="AS368" s="328"/>
      <c r="AT368" s="386"/>
      <c r="AU368" s="387"/>
      <c r="AV368" s="2"/>
      <c r="AW368" s="393"/>
      <c r="AX368" s="301"/>
      <c r="AY368" s="301"/>
      <c r="AZ368" s="301"/>
      <c r="BA368" s="189"/>
      <c r="BB368" s="2"/>
      <c r="BC368" s="2"/>
      <c r="BD368" s="2"/>
      <c r="BE368" s="2"/>
      <c r="BF368" s="2"/>
      <c r="BG368" s="2"/>
    </row>
    <row r="369" spans="2:59" ht="9.9499999999999993" customHeight="1">
      <c r="B369" s="368">
        <v>42</v>
      </c>
      <c r="C369" s="247">
        <f ca="1">OFFSET(DATA!$B$15,$B369-1,0)</f>
        <v>0</v>
      </c>
      <c r="D369" s="248"/>
      <c r="E369" s="249"/>
      <c r="F369" s="373">
        <f ca="1">OFFSET(DATA!$C$15,$B369-1,0)</f>
        <v>0</v>
      </c>
      <c r="G369" s="374"/>
      <c r="H369" s="379" t="str">
        <f ca="1">OFFSET(TMP!$H$1,($B369-1)*4,0)</f>
        <v xml:space="preserve">
</v>
      </c>
      <c r="I369" s="235" t="str">
        <f ca="1">OFFSET(TMP!$I$1,($B369-1)*4,0)</f>
        <v xml:space="preserve">
</v>
      </c>
      <c r="J369" s="238" t="str">
        <f ca="1">IF(OFFSET(DATA!$L$15,$B369-1,0)="","  年　月　日",OFFSET(DATA!$L$15,$B369-1,0))</f>
        <v xml:space="preserve">  年　月　日</v>
      </c>
      <c r="K369" s="239"/>
      <c r="L369" s="239"/>
      <c r="M369" s="239"/>
      <c r="N369" s="239"/>
      <c r="O369" s="240"/>
      <c r="P369" s="329" t="str">
        <f ca="1">IF(OFFSET(DATA!$N$15,$B369-1,0)="","  年　月　日",OFFSET(DATA!$N$15,$B369-1,0))</f>
        <v xml:space="preserve">  年　月　日</v>
      </c>
      <c r="Q369" s="330"/>
      <c r="R369" s="330"/>
      <c r="S369" s="330"/>
      <c r="T369" s="330"/>
      <c r="U369" s="331"/>
      <c r="V369" s="338" t="str">
        <f ca="1">BA369&amp;OFFSET(DATA!$R$15,$B369-1,0)</f>
        <v/>
      </c>
      <c r="W369" s="339"/>
      <c r="X369" s="339"/>
      <c r="Y369" s="339"/>
      <c r="Z369" s="339"/>
      <c r="AA369" s="339"/>
      <c r="AB369" s="339"/>
      <c r="AC369" s="344">
        <f ca="1">OFFSET(DATA!$S$15,$B369-1,0)</f>
        <v>0</v>
      </c>
      <c r="AD369" s="344"/>
      <c r="AE369" s="345"/>
      <c r="AF369" s="350" t="str">
        <f ca="1">IF(OFFSET(DATA!$Y$15,$B369-1,0)="","  年　月　日",OFFSET(DATA!$Y$15,$B369-1,0))</f>
        <v xml:space="preserve">  年　月　日</v>
      </c>
      <c r="AG369" s="351"/>
      <c r="AH369" s="351"/>
      <c r="AI369" s="351"/>
      <c r="AJ369" s="352"/>
      <c r="AK369" s="359" t="str">
        <f ca="1">IF(BLOOD=1,IF(LEN(AZ369)=8,LEFT(AZ369,2),LEFT(AZ369,1)),AZ369)</f>
        <v/>
      </c>
      <c r="AL369" s="362" t="str">
        <f ca="1">IF(OFFSET(DATA!$AC$15,$B369-1,0)="","  年　月　日",OFFSET(DATA!$AC$15,$B369-1,0))</f>
        <v xml:space="preserve">  年　月　日</v>
      </c>
      <c r="AM369" s="314" t="str">
        <f ca="1">INDIRECT("TMP!T" &amp; 2 + ($B369-1)*5)</f>
        <v xml:space="preserve">
</v>
      </c>
      <c r="AN369" s="315"/>
      <c r="AO369" s="315"/>
      <c r="AP369" s="315" t="str">
        <f ca="1">INDIRECT("TMP!U" &amp; 2 + ($B369-1)*5)</f>
        <v xml:space="preserve">
</v>
      </c>
      <c r="AQ369" s="315"/>
      <c r="AR369" s="320" t="str">
        <f ca="1">INDIRECT("TMP!V" &amp; 2 + ($B369-1)*5)</f>
        <v xml:space="preserve">
</v>
      </c>
      <c r="AS369" s="323" t="str">
        <f ca="1">IF(OFFSET(DATA!$AT$15,$B369-1,0)="","  年　月　日",OFFSET(DATA!$AT$15,$B369-1,0))</f>
        <v xml:space="preserve">  年　月　日</v>
      </c>
      <c r="AT369" s="413">
        <f ca="1">OFFSET(DATA!$BB$15,$B369-1,0)</f>
        <v>0</v>
      </c>
      <c r="AU369" s="414"/>
      <c r="AV369" s="2"/>
      <c r="AW369" s="392">
        <f ca="1">OFFSET(DATA!$AV$15,$B369-1,0)</f>
        <v>0</v>
      </c>
      <c r="AX369" s="299">
        <f ca="1">OFFSET(DATA!$AX$15,$B369-1,0)</f>
        <v>0</v>
      </c>
      <c r="AY369" s="299">
        <f ca="1">OFFSET(DATA!$AZ$15,$B369-1,0)</f>
        <v>0</v>
      </c>
      <c r="AZ369" s="299" t="str">
        <f ca="1">IF(OFFSET(DATA!$AB$15,$B369-1,0)="","",OFFSET(DATA!$AB$15,$B369-1,0))</f>
        <v/>
      </c>
      <c r="BA369" s="189" t="str">
        <f ca="1">IF(OR(YUBIN=2,OFFSET(DATA!$Q$15,$B369-1,0)=""),"","〒"&amp;OFFSET(DATA!$Q$15,$B369-1,0)&amp;CHAR(10))</f>
        <v/>
      </c>
      <c r="BB369" s="2"/>
      <c r="BC369" s="2"/>
      <c r="BD369" s="2"/>
      <c r="BE369" s="2"/>
      <c r="BF369" s="2"/>
      <c r="BG369" s="2"/>
    </row>
    <row r="370" spans="2:59" ht="9.9499999999999993" customHeight="1">
      <c r="B370" s="368"/>
      <c r="C370" s="250"/>
      <c r="D370" s="251"/>
      <c r="E370" s="252"/>
      <c r="F370" s="375"/>
      <c r="G370" s="376"/>
      <c r="H370" s="380"/>
      <c r="I370" s="236"/>
      <c r="J370" s="241"/>
      <c r="K370" s="242"/>
      <c r="L370" s="242"/>
      <c r="M370" s="242"/>
      <c r="N370" s="242"/>
      <c r="O370" s="243"/>
      <c r="P370" s="332"/>
      <c r="Q370" s="333"/>
      <c r="R370" s="333"/>
      <c r="S370" s="333"/>
      <c r="T370" s="333"/>
      <c r="U370" s="334"/>
      <c r="V370" s="340"/>
      <c r="W370" s="341"/>
      <c r="X370" s="341"/>
      <c r="Y370" s="341"/>
      <c r="Z370" s="341"/>
      <c r="AA370" s="341"/>
      <c r="AB370" s="341"/>
      <c r="AC370" s="346"/>
      <c r="AD370" s="346"/>
      <c r="AE370" s="347"/>
      <c r="AF370" s="353"/>
      <c r="AG370" s="354"/>
      <c r="AH370" s="354"/>
      <c r="AI370" s="354"/>
      <c r="AJ370" s="355"/>
      <c r="AK370" s="360"/>
      <c r="AL370" s="363"/>
      <c r="AM370" s="316"/>
      <c r="AN370" s="317"/>
      <c r="AO370" s="317"/>
      <c r="AP370" s="317"/>
      <c r="AQ370" s="317"/>
      <c r="AR370" s="321"/>
      <c r="AS370" s="324"/>
      <c r="AT370" s="384"/>
      <c r="AU370" s="385"/>
      <c r="AV370" s="2"/>
      <c r="AW370" s="393"/>
      <c r="AX370" s="301"/>
      <c r="AY370" s="301"/>
      <c r="AZ370" s="300"/>
      <c r="BA370" s="189"/>
      <c r="BB370" s="2"/>
      <c r="BC370" s="2"/>
      <c r="BD370" s="2"/>
      <c r="BE370" s="2"/>
      <c r="BF370" s="2"/>
      <c r="BG370" s="2"/>
    </row>
    <row r="371" spans="2:59" ht="9.9499999999999993" customHeight="1">
      <c r="B371" s="368"/>
      <c r="C371" s="253"/>
      <c r="D371" s="254"/>
      <c r="E371" s="255"/>
      <c r="F371" s="375"/>
      <c r="G371" s="376"/>
      <c r="H371" s="380"/>
      <c r="I371" s="236"/>
      <c r="J371" s="244"/>
      <c r="K371" s="245"/>
      <c r="L371" s="245"/>
      <c r="M371" s="245"/>
      <c r="N371" s="245"/>
      <c r="O371" s="246"/>
      <c r="P371" s="335"/>
      <c r="Q371" s="336"/>
      <c r="R371" s="336"/>
      <c r="S371" s="336"/>
      <c r="T371" s="336"/>
      <c r="U371" s="337"/>
      <c r="V371" s="342"/>
      <c r="W371" s="343"/>
      <c r="X371" s="343"/>
      <c r="Y371" s="343"/>
      <c r="Z371" s="343"/>
      <c r="AA371" s="343"/>
      <c r="AB371" s="343"/>
      <c r="AC371" s="348"/>
      <c r="AD371" s="348"/>
      <c r="AE371" s="349"/>
      <c r="AF371" s="356"/>
      <c r="AG371" s="357"/>
      <c r="AH371" s="357"/>
      <c r="AI371" s="357"/>
      <c r="AJ371" s="358"/>
      <c r="AK371" s="360"/>
      <c r="AL371" s="364"/>
      <c r="AM371" s="316"/>
      <c r="AN371" s="317"/>
      <c r="AO371" s="317"/>
      <c r="AP371" s="317"/>
      <c r="AQ371" s="317"/>
      <c r="AR371" s="321"/>
      <c r="AS371" s="325"/>
      <c r="AT371" s="415"/>
      <c r="AU371" s="416"/>
      <c r="AV371" s="75"/>
      <c r="AW371" s="502">
        <f t="shared" ref="AW371" ca="1" si="108">AW369</f>
        <v>0</v>
      </c>
      <c r="AX371" s="504" t="str">
        <f t="shared" ref="AX371" ca="1" si="109">IF(COUNTIF(AX369,"*受給者*"),"受給者",IF(COUNTIF(AX369,"*国民年金*"),"国民年金",IF(COUNTIF(AX369,"厚生年金"),"厚生年金","")))</f>
        <v/>
      </c>
      <c r="AY371" s="504">
        <f t="shared" ref="AY371" ca="1" si="110">AY369</f>
        <v>0</v>
      </c>
      <c r="AZ371" s="300"/>
      <c r="BA371" s="189"/>
      <c r="BB371" s="2"/>
      <c r="BC371" s="2"/>
      <c r="BD371" s="2"/>
      <c r="BE371" s="2"/>
      <c r="BF371" s="2"/>
      <c r="BG371" s="2"/>
    </row>
    <row r="372" spans="2:59" ht="9.9499999999999993" customHeight="1">
      <c r="B372" s="368"/>
      <c r="C372" s="231">
        <f ca="1">OFFSET(DATA!$A$15,$B369-1,0)</f>
        <v>0</v>
      </c>
      <c r="D372" s="232"/>
      <c r="E372" s="233"/>
      <c r="F372" s="375"/>
      <c r="G372" s="376"/>
      <c r="H372" s="380"/>
      <c r="I372" s="236"/>
      <c r="J372" s="37"/>
      <c r="K372" s="394">
        <f ca="1">OFFSET(DATA!$M$15,$B369-1,0)</f>
        <v>0</v>
      </c>
      <c r="L372" s="394"/>
      <c r="M372" s="397" t="s">
        <v>213</v>
      </c>
      <c r="N372" s="397"/>
      <c r="O372" s="38"/>
      <c r="P372" s="37"/>
      <c r="Q372" s="394">
        <f ca="1">OFFSET(DATA!$O$15,$B369-1,0)</f>
        <v>0</v>
      </c>
      <c r="R372" s="394"/>
      <c r="S372" s="397" t="s">
        <v>214</v>
      </c>
      <c r="T372" s="397"/>
      <c r="U372" s="38"/>
      <c r="V372" s="400" t="str">
        <f ca="1">BA372&amp;OFFSET(DATA!$U$15,$B369-1,0)</f>
        <v/>
      </c>
      <c r="W372" s="401"/>
      <c r="X372" s="401"/>
      <c r="Y372" s="401"/>
      <c r="Z372" s="401"/>
      <c r="AA372" s="401"/>
      <c r="AB372" s="401"/>
      <c r="AC372" s="404" t="str">
        <f ca="1">OFFSET(DATA!$V$15,$B369-1,0) &amp; CHAR(10) &amp; OFFSET(DATA!$W$15,$B369-1,0)</f>
        <v xml:space="preserve">
</v>
      </c>
      <c r="AD372" s="404"/>
      <c r="AE372" s="405"/>
      <c r="AF372" s="408">
        <f ca="1">OFFSET(DATA!$Z$15,$B369-1,0)</f>
        <v>0</v>
      </c>
      <c r="AG372" s="408"/>
      <c r="AH372" s="397" t="s">
        <v>215</v>
      </c>
      <c r="AI372" s="397">
        <f ca="1">OFFSET(DATA!$AA$15,$B369-1,0)</f>
        <v>0</v>
      </c>
      <c r="AJ372" s="410"/>
      <c r="AK372" s="360"/>
      <c r="AL372" s="365">
        <f ca="1">OFFSET(DATA!$AD$15,$B369-1,0)</f>
        <v>0</v>
      </c>
      <c r="AM372" s="316"/>
      <c r="AN372" s="317"/>
      <c r="AO372" s="317"/>
      <c r="AP372" s="317"/>
      <c r="AQ372" s="317"/>
      <c r="AR372" s="321"/>
      <c r="AS372" s="326" t="str">
        <f ca="1">IF(OFFSET(DATA!$AU$15,$B369-1,0)="","  年　月　日",OFFSET(DATA!$AU$15,$B369-1,0))</f>
        <v xml:space="preserve">  年　月　日</v>
      </c>
      <c r="AT372" s="382">
        <f ca="1">OFFSET(DATA!$BC$15,$B369-1,0)</f>
        <v>0</v>
      </c>
      <c r="AU372" s="383"/>
      <c r="AV372" s="2"/>
      <c r="AW372" s="503"/>
      <c r="AX372" s="505"/>
      <c r="AY372" s="505"/>
      <c r="AZ372" s="300"/>
      <c r="BA372" s="189" t="str">
        <f ca="1">IF(OR(YUBIN=2,OFFSET(DATA!$T$15,$B369-1,0)=""),"","〒"&amp;OFFSET(DATA!$T$15,$B369-1,0)&amp;CHAR(10))</f>
        <v/>
      </c>
      <c r="BB372" s="2"/>
      <c r="BC372" s="2"/>
      <c r="BD372" s="2"/>
      <c r="BE372" s="2"/>
      <c r="BF372" s="2"/>
      <c r="BG372" s="2"/>
    </row>
    <row r="373" spans="2:59" ht="9.9499999999999993" customHeight="1">
      <c r="B373" s="368"/>
      <c r="C373" s="202"/>
      <c r="D373" s="208"/>
      <c r="E373" s="203"/>
      <c r="F373" s="375"/>
      <c r="G373" s="376"/>
      <c r="H373" s="380"/>
      <c r="I373" s="236"/>
      <c r="J373" s="71"/>
      <c r="K373" s="395"/>
      <c r="L373" s="395"/>
      <c r="M373" s="398"/>
      <c r="N373" s="398"/>
      <c r="O373" s="102"/>
      <c r="P373" s="71"/>
      <c r="Q373" s="395"/>
      <c r="R373" s="395"/>
      <c r="S373" s="398"/>
      <c r="T373" s="398"/>
      <c r="U373" s="102"/>
      <c r="V373" s="340"/>
      <c r="W373" s="341"/>
      <c r="X373" s="341"/>
      <c r="Y373" s="341"/>
      <c r="Z373" s="341"/>
      <c r="AA373" s="341"/>
      <c r="AB373" s="341"/>
      <c r="AC373" s="341"/>
      <c r="AD373" s="341"/>
      <c r="AE373" s="406"/>
      <c r="AF373" s="394"/>
      <c r="AG373" s="394"/>
      <c r="AH373" s="398"/>
      <c r="AI373" s="398"/>
      <c r="AJ373" s="411"/>
      <c r="AK373" s="360"/>
      <c r="AL373" s="366"/>
      <c r="AM373" s="316"/>
      <c r="AN373" s="317"/>
      <c r="AO373" s="317"/>
      <c r="AP373" s="317"/>
      <c r="AQ373" s="317"/>
      <c r="AR373" s="321"/>
      <c r="AS373" s="327"/>
      <c r="AT373" s="384"/>
      <c r="AU373" s="385"/>
      <c r="AV373" s="2"/>
      <c r="AW373" s="392"/>
      <c r="AX373" s="299"/>
      <c r="AY373" s="299">
        <f ca="1">OFFSET(DATA!$BA$15,$B369-1,0)</f>
        <v>0</v>
      </c>
      <c r="AZ373" s="300"/>
      <c r="BA373" s="189"/>
      <c r="BB373" s="2"/>
      <c r="BC373" s="2"/>
      <c r="BD373" s="2"/>
      <c r="BE373" s="2"/>
      <c r="BF373" s="2"/>
      <c r="BG373" s="2"/>
    </row>
    <row r="374" spans="2:59" ht="9.9499999999999993" customHeight="1">
      <c r="B374" s="368"/>
      <c r="C374" s="204"/>
      <c r="D374" s="234"/>
      <c r="E374" s="205"/>
      <c r="F374" s="377"/>
      <c r="G374" s="378"/>
      <c r="H374" s="381"/>
      <c r="I374" s="237"/>
      <c r="J374" s="39"/>
      <c r="K374" s="396"/>
      <c r="L374" s="396"/>
      <c r="M374" s="399"/>
      <c r="N374" s="399"/>
      <c r="O374" s="40"/>
      <c r="P374" s="39"/>
      <c r="Q374" s="396"/>
      <c r="R374" s="396"/>
      <c r="S374" s="399"/>
      <c r="T374" s="399"/>
      <c r="U374" s="40"/>
      <c r="V374" s="402"/>
      <c r="W374" s="403"/>
      <c r="X374" s="403"/>
      <c r="Y374" s="403"/>
      <c r="Z374" s="403"/>
      <c r="AA374" s="403"/>
      <c r="AB374" s="403"/>
      <c r="AC374" s="403"/>
      <c r="AD374" s="403"/>
      <c r="AE374" s="407"/>
      <c r="AF374" s="409"/>
      <c r="AG374" s="409"/>
      <c r="AH374" s="399"/>
      <c r="AI374" s="399"/>
      <c r="AJ374" s="412"/>
      <c r="AK374" s="361"/>
      <c r="AL374" s="367"/>
      <c r="AM374" s="318"/>
      <c r="AN374" s="319"/>
      <c r="AO374" s="319"/>
      <c r="AP374" s="319"/>
      <c r="AQ374" s="319"/>
      <c r="AR374" s="322"/>
      <c r="AS374" s="328"/>
      <c r="AT374" s="386"/>
      <c r="AU374" s="387"/>
      <c r="AV374" s="2"/>
      <c r="AW374" s="393"/>
      <c r="AX374" s="301"/>
      <c r="AY374" s="301"/>
      <c r="AZ374" s="301"/>
      <c r="BA374" s="189"/>
      <c r="BB374" s="2"/>
      <c r="BC374" s="2"/>
      <c r="BD374" s="2"/>
      <c r="BE374" s="2"/>
      <c r="BF374" s="2"/>
      <c r="BG374" s="2"/>
    </row>
    <row r="375" spans="2:59" ht="9.9499999999999993" customHeight="1">
      <c r="B375" s="368">
        <v>43</v>
      </c>
      <c r="C375" s="247">
        <f ca="1">OFFSET(DATA!$B$15,$B375-1,0)</f>
        <v>0</v>
      </c>
      <c r="D375" s="248"/>
      <c r="E375" s="249"/>
      <c r="F375" s="373">
        <f ca="1">OFFSET(DATA!$C$15,$B375-1,0)</f>
        <v>0</v>
      </c>
      <c r="G375" s="374"/>
      <c r="H375" s="379" t="str">
        <f ca="1">OFFSET(TMP!$H$1,($B375-1)*4,0)</f>
        <v xml:space="preserve">
</v>
      </c>
      <c r="I375" s="235" t="str">
        <f ca="1">OFFSET(TMP!$I$1,($B375-1)*4,0)</f>
        <v xml:space="preserve">
</v>
      </c>
      <c r="J375" s="238" t="str">
        <f ca="1">IF(OFFSET(DATA!$L$15,$B375-1,0)="","  年　月　日",OFFSET(DATA!$L$15,$B375-1,0))</f>
        <v xml:space="preserve">  年　月　日</v>
      </c>
      <c r="K375" s="239"/>
      <c r="L375" s="239"/>
      <c r="M375" s="239"/>
      <c r="N375" s="239"/>
      <c r="O375" s="240"/>
      <c r="P375" s="329" t="str">
        <f ca="1">IF(OFFSET(DATA!$N$15,$B375-1,0)="","  年　月　日",OFFSET(DATA!$N$15,$B375-1,0))</f>
        <v xml:space="preserve">  年　月　日</v>
      </c>
      <c r="Q375" s="330"/>
      <c r="R375" s="330"/>
      <c r="S375" s="330"/>
      <c r="T375" s="330"/>
      <c r="U375" s="331"/>
      <c r="V375" s="338" t="str">
        <f ca="1">BA375&amp;OFFSET(DATA!$R$15,$B375-1,0)</f>
        <v/>
      </c>
      <c r="W375" s="339"/>
      <c r="X375" s="339"/>
      <c r="Y375" s="339"/>
      <c r="Z375" s="339"/>
      <c r="AA375" s="339"/>
      <c r="AB375" s="339"/>
      <c r="AC375" s="344">
        <f ca="1">OFFSET(DATA!$S$15,$B375-1,0)</f>
        <v>0</v>
      </c>
      <c r="AD375" s="344"/>
      <c r="AE375" s="345"/>
      <c r="AF375" s="350" t="str">
        <f ca="1">IF(OFFSET(DATA!$Y$15,$B375-1,0)="","  年　月　日",OFFSET(DATA!$Y$15,$B375-1,0))</f>
        <v xml:space="preserve">  年　月　日</v>
      </c>
      <c r="AG375" s="351"/>
      <c r="AH375" s="351"/>
      <c r="AI375" s="351"/>
      <c r="AJ375" s="352"/>
      <c r="AK375" s="359" t="str">
        <f ca="1">IF(BLOOD=1,IF(LEN(AZ375)=8,LEFT(AZ375,2),LEFT(AZ375,1)),AZ375)</f>
        <v/>
      </c>
      <c r="AL375" s="362" t="str">
        <f ca="1">IF(OFFSET(DATA!$AC$15,$B375-1,0)="","  年　月　日",OFFSET(DATA!$AC$15,$B375-1,0))</f>
        <v xml:space="preserve">  年　月　日</v>
      </c>
      <c r="AM375" s="314" t="str">
        <f ca="1">INDIRECT("TMP!T" &amp; 2 + ($B375-1)*5)</f>
        <v xml:space="preserve">
</v>
      </c>
      <c r="AN375" s="315"/>
      <c r="AO375" s="315"/>
      <c r="AP375" s="315" t="str">
        <f ca="1">INDIRECT("TMP!U" &amp; 2 + ($B375-1)*5)</f>
        <v xml:space="preserve">
</v>
      </c>
      <c r="AQ375" s="315"/>
      <c r="AR375" s="320" t="str">
        <f ca="1">INDIRECT("TMP!V" &amp; 2 + ($B375-1)*5)</f>
        <v xml:space="preserve">
</v>
      </c>
      <c r="AS375" s="323" t="str">
        <f ca="1">IF(OFFSET(DATA!$AT$15,$B375-1,0)="","  年　月　日",OFFSET(DATA!$AT$15,$B375-1,0))</f>
        <v xml:space="preserve">  年　月　日</v>
      </c>
      <c r="AT375" s="413">
        <f ca="1">OFFSET(DATA!$BB$15,$B375-1,0)</f>
        <v>0</v>
      </c>
      <c r="AU375" s="414"/>
      <c r="AV375" s="2"/>
      <c r="AW375" s="392">
        <f ca="1">OFFSET(DATA!$AV$15,$B375-1,0)</f>
        <v>0</v>
      </c>
      <c r="AX375" s="299">
        <f ca="1">OFFSET(DATA!$AX$15,$B375-1,0)</f>
        <v>0</v>
      </c>
      <c r="AY375" s="299">
        <f ca="1">OFFSET(DATA!$AZ$15,$B375-1,0)</f>
        <v>0</v>
      </c>
      <c r="AZ375" s="299" t="str">
        <f ca="1">IF(OFFSET(DATA!$AB$15,$B375-1,0)="","",OFFSET(DATA!$AB$15,$B375-1,0))</f>
        <v/>
      </c>
      <c r="BA375" s="189" t="str">
        <f ca="1">IF(OR(YUBIN=2,OFFSET(DATA!$Q$15,$B375-1,0)=""),"","〒"&amp;OFFSET(DATA!$Q$15,$B375-1,0)&amp;CHAR(10))</f>
        <v/>
      </c>
      <c r="BB375" s="2"/>
      <c r="BC375" s="2"/>
      <c r="BD375" s="2"/>
      <c r="BE375" s="2"/>
      <c r="BF375" s="2"/>
      <c r="BG375" s="2"/>
    </row>
    <row r="376" spans="2:59" ht="9.9499999999999993" customHeight="1">
      <c r="B376" s="368"/>
      <c r="C376" s="250"/>
      <c r="D376" s="251"/>
      <c r="E376" s="252"/>
      <c r="F376" s="375"/>
      <c r="G376" s="376"/>
      <c r="H376" s="380"/>
      <c r="I376" s="236"/>
      <c r="J376" s="241"/>
      <c r="K376" s="242"/>
      <c r="L376" s="242"/>
      <c r="M376" s="242"/>
      <c r="N376" s="242"/>
      <c r="O376" s="243"/>
      <c r="P376" s="332"/>
      <c r="Q376" s="333"/>
      <c r="R376" s="333"/>
      <c r="S376" s="333"/>
      <c r="T376" s="333"/>
      <c r="U376" s="334"/>
      <c r="V376" s="340"/>
      <c r="W376" s="341"/>
      <c r="X376" s="341"/>
      <c r="Y376" s="341"/>
      <c r="Z376" s="341"/>
      <c r="AA376" s="341"/>
      <c r="AB376" s="341"/>
      <c r="AC376" s="346"/>
      <c r="AD376" s="346"/>
      <c r="AE376" s="347"/>
      <c r="AF376" s="353"/>
      <c r="AG376" s="354"/>
      <c r="AH376" s="354"/>
      <c r="AI376" s="354"/>
      <c r="AJ376" s="355"/>
      <c r="AK376" s="360"/>
      <c r="AL376" s="363"/>
      <c r="AM376" s="316"/>
      <c r="AN376" s="317"/>
      <c r="AO376" s="317"/>
      <c r="AP376" s="317"/>
      <c r="AQ376" s="317"/>
      <c r="AR376" s="321"/>
      <c r="AS376" s="324"/>
      <c r="AT376" s="384"/>
      <c r="AU376" s="385"/>
      <c r="AV376" s="2"/>
      <c r="AW376" s="393"/>
      <c r="AX376" s="301"/>
      <c r="AY376" s="301"/>
      <c r="AZ376" s="300"/>
      <c r="BA376" s="189"/>
      <c r="BB376" s="2"/>
      <c r="BC376" s="2"/>
      <c r="BD376" s="2"/>
      <c r="BE376" s="2"/>
      <c r="BF376" s="2"/>
      <c r="BG376" s="2"/>
    </row>
    <row r="377" spans="2:59" ht="9.9499999999999993" customHeight="1">
      <c r="B377" s="368"/>
      <c r="C377" s="253"/>
      <c r="D377" s="254"/>
      <c r="E377" s="255"/>
      <c r="F377" s="375"/>
      <c r="G377" s="376"/>
      <c r="H377" s="380"/>
      <c r="I377" s="236"/>
      <c r="J377" s="244"/>
      <c r="K377" s="245"/>
      <c r="L377" s="245"/>
      <c r="M377" s="245"/>
      <c r="N377" s="245"/>
      <c r="O377" s="246"/>
      <c r="P377" s="335"/>
      <c r="Q377" s="336"/>
      <c r="R377" s="336"/>
      <c r="S377" s="336"/>
      <c r="T377" s="336"/>
      <c r="U377" s="337"/>
      <c r="V377" s="342"/>
      <c r="W377" s="343"/>
      <c r="X377" s="343"/>
      <c r="Y377" s="343"/>
      <c r="Z377" s="343"/>
      <c r="AA377" s="343"/>
      <c r="AB377" s="343"/>
      <c r="AC377" s="348"/>
      <c r="AD377" s="348"/>
      <c r="AE377" s="349"/>
      <c r="AF377" s="356"/>
      <c r="AG377" s="357"/>
      <c r="AH377" s="357"/>
      <c r="AI377" s="357"/>
      <c r="AJ377" s="358"/>
      <c r="AK377" s="360"/>
      <c r="AL377" s="364"/>
      <c r="AM377" s="316"/>
      <c r="AN377" s="317"/>
      <c r="AO377" s="317"/>
      <c r="AP377" s="317"/>
      <c r="AQ377" s="317"/>
      <c r="AR377" s="321"/>
      <c r="AS377" s="325"/>
      <c r="AT377" s="415"/>
      <c r="AU377" s="416"/>
      <c r="AV377" s="75"/>
      <c r="AW377" s="502">
        <f t="shared" ref="AW377" ca="1" si="111">AW375</f>
        <v>0</v>
      </c>
      <c r="AX377" s="504" t="str">
        <f t="shared" ref="AX377" ca="1" si="112">IF(COUNTIF(AX375,"*受給者*"),"受給者",IF(COUNTIF(AX375,"*国民年金*"),"国民年金",IF(COUNTIF(AX375,"厚生年金"),"厚生年金","")))</f>
        <v/>
      </c>
      <c r="AY377" s="504">
        <f t="shared" ref="AY377" ca="1" si="113">AY375</f>
        <v>0</v>
      </c>
      <c r="AZ377" s="300"/>
      <c r="BA377" s="189"/>
      <c r="BB377" s="2"/>
      <c r="BC377" s="2"/>
      <c r="BD377" s="2"/>
      <c r="BE377" s="2"/>
      <c r="BF377" s="2"/>
      <c r="BG377" s="2"/>
    </row>
    <row r="378" spans="2:59" ht="9.9499999999999993" customHeight="1">
      <c r="B378" s="368"/>
      <c r="C378" s="231">
        <f ca="1">OFFSET(DATA!$A$15,$B375-1,0)</f>
        <v>0</v>
      </c>
      <c r="D378" s="232"/>
      <c r="E378" s="233"/>
      <c r="F378" s="375"/>
      <c r="G378" s="376"/>
      <c r="H378" s="380"/>
      <c r="I378" s="236"/>
      <c r="J378" s="37"/>
      <c r="K378" s="394">
        <f ca="1">OFFSET(DATA!$M$15,$B375-1,0)</f>
        <v>0</v>
      </c>
      <c r="L378" s="394"/>
      <c r="M378" s="397" t="s">
        <v>213</v>
      </c>
      <c r="N378" s="397"/>
      <c r="O378" s="38"/>
      <c r="P378" s="37"/>
      <c r="Q378" s="394">
        <f ca="1">OFFSET(DATA!$O$15,$B375-1,0)</f>
        <v>0</v>
      </c>
      <c r="R378" s="394"/>
      <c r="S378" s="397" t="s">
        <v>214</v>
      </c>
      <c r="T378" s="397"/>
      <c r="U378" s="38"/>
      <c r="V378" s="400" t="str">
        <f ca="1">BA378&amp;OFFSET(DATA!$U$15,$B375-1,0)</f>
        <v/>
      </c>
      <c r="W378" s="401"/>
      <c r="X378" s="401"/>
      <c r="Y378" s="401"/>
      <c r="Z378" s="401"/>
      <c r="AA378" s="401"/>
      <c r="AB378" s="401"/>
      <c r="AC378" s="404" t="str">
        <f ca="1">OFFSET(DATA!$V$15,$B375-1,0) &amp; CHAR(10) &amp; OFFSET(DATA!$W$15,$B375-1,0)</f>
        <v xml:space="preserve">
</v>
      </c>
      <c r="AD378" s="404"/>
      <c r="AE378" s="405"/>
      <c r="AF378" s="408">
        <f ca="1">OFFSET(DATA!$Z$15,$B375-1,0)</f>
        <v>0</v>
      </c>
      <c r="AG378" s="408"/>
      <c r="AH378" s="397" t="s">
        <v>215</v>
      </c>
      <c r="AI378" s="397">
        <f ca="1">OFFSET(DATA!$AA$15,$B375-1,0)</f>
        <v>0</v>
      </c>
      <c r="AJ378" s="410"/>
      <c r="AK378" s="360"/>
      <c r="AL378" s="365">
        <f ca="1">OFFSET(DATA!$AD$15,$B375-1,0)</f>
        <v>0</v>
      </c>
      <c r="AM378" s="316"/>
      <c r="AN378" s="317"/>
      <c r="AO378" s="317"/>
      <c r="AP378" s="317"/>
      <c r="AQ378" s="317"/>
      <c r="AR378" s="321"/>
      <c r="AS378" s="326" t="str">
        <f ca="1">IF(OFFSET(DATA!$AU$15,$B375-1,0)="","  年　月　日",OFFSET(DATA!$AU$15,$B375-1,0))</f>
        <v xml:space="preserve">  年　月　日</v>
      </c>
      <c r="AT378" s="382">
        <f ca="1">OFFSET(DATA!$BC$15,$B375-1,0)</f>
        <v>0</v>
      </c>
      <c r="AU378" s="383"/>
      <c r="AV378" s="2"/>
      <c r="AW378" s="503"/>
      <c r="AX378" s="505"/>
      <c r="AY378" s="505"/>
      <c r="AZ378" s="300"/>
      <c r="BA378" s="189" t="str">
        <f ca="1">IF(OR(YUBIN=2,OFFSET(DATA!$T$15,$B375-1,0)=""),"","〒"&amp;OFFSET(DATA!$T$15,$B375-1,0)&amp;CHAR(10))</f>
        <v/>
      </c>
      <c r="BB378" s="2"/>
      <c r="BC378" s="2"/>
      <c r="BD378" s="2"/>
      <c r="BE378" s="2"/>
      <c r="BF378" s="2"/>
      <c r="BG378" s="2"/>
    </row>
    <row r="379" spans="2:59" ht="9.9499999999999993" customHeight="1">
      <c r="B379" s="368"/>
      <c r="C379" s="202"/>
      <c r="D379" s="208"/>
      <c r="E379" s="203"/>
      <c r="F379" s="375"/>
      <c r="G379" s="376"/>
      <c r="H379" s="380"/>
      <c r="I379" s="236"/>
      <c r="J379" s="71"/>
      <c r="K379" s="395"/>
      <c r="L379" s="395"/>
      <c r="M379" s="398"/>
      <c r="N379" s="398"/>
      <c r="O379" s="102"/>
      <c r="P379" s="71"/>
      <c r="Q379" s="395"/>
      <c r="R379" s="395"/>
      <c r="S379" s="398"/>
      <c r="T379" s="398"/>
      <c r="U379" s="102"/>
      <c r="V379" s="340"/>
      <c r="W379" s="341"/>
      <c r="X379" s="341"/>
      <c r="Y379" s="341"/>
      <c r="Z379" s="341"/>
      <c r="AA379" s="341"/>
      <c r="AB379" s="341"/>
      <c r="AC379" s="341"/>
      <c r="AD379" s="341"/>
      <c r="AE379" s="406"/>
      <c r="AF379" s="394"/>
      <c r="AG379" s="394"/>
      <c r="AH379" s="398"/>
      <c r="AI379" s="398"/>
      <c r="AJ379" s="411"/>
      <c r="AK379" s="360"/>
      <c r="AL379" s="366"/>
      <c r="AM379" s="316"/>
      <c r="AN379" s="317"/>
      <c r="AO379" s="317"/>
      <c r="AP379" s="317"/>
      <c r="AQ379" s="317"/>
      <c r="AR379" s="321"/>
      <c r="AS379" s="327"/>
      <c r="AT379" s="384"/>
      <c r="AU379" s="385"/>
      <c r="AV379" s="2"/>
      <c r="AW379" s="392"/>
      <c r="AX379" s="299"/>
      <c r="AY379" s="299">
        <f ca="1">OFFSET(DATA!$BA$15,$B375-1,0)</f>
        <v>0</v>
      </c>
      <c r="AZ379" s="300"/>
      <c r="BA379" s="189"/>
      <c r="BB379" s="2"/>
      <c r="BC379" s="2"/>
      <c r="BD379" s="2"/>
      <c r="BE379" s="2"/>
      <c r="BF379" s="2"/>
      <c r="BG379" s="2"/>
    </row>
    <row r="380" spans="2:59" ht="9.9499999999999993" customHeight="1">
      <c r="B380" s="368"/>
      <c r="C380" s="204"/>
      <c r="D380" s="234"/>
      <c r="E380" s="205"/>
      <c r="F380" s="377"/>
      <c r="G380" s="378"/>
      <c r="H380" s="381"/>
      <c r="I380" s="237"/>
      <c r="J380" s="39"/>
      <c r="K380" s="396"/>
      <c r="L380" s="396"/>
      <c r="M380" s="399"/>
      <c r="N380" s="399"/>
      <c r="O380" s="40"/>
      <c r="P380" s="39"/>
      <c r="Q380" s="396"/>
      <c r="R380" s="396"/>
      <c r="S380" s="399"/>
      <c r="T380" s="399"/>
      <c r="U380" s="40"/>
      <c r="V380" s="402"/>
      <c r="W380" s="403"/>
      <c r="X380" s="403"/>
      <c r="Y380" s="403"/>
      <c r="Z380" s="403"/>
      <c r="AA380" s="403"/>
      <c r="AB380" s="403"/>
      <c r="AC380" s="403"/>
      <c r="AD380" s="403"/>
      <c r="AE380" s="407"/>
      <c r="AF380" s="409"/>
      <c r="AG380" s="409"/>
      <c r="AH380" s="399"/>
      <c r="AI380" s="399"/>
      <c r="AJ380" s="412"/>
      <c r="AK380" s="361"/>
      <c r="AL380" s="367"/>
      <c r="AM380" s="318"/>
      <c r="AN380" s="319"/>
      <c r="AO380" s="319"/>
      <c r="AP380" s="319"/>
      <c r="AQ380" s="319"/>
      <c r="AR380" s="322"/>
      <c r="AS380" s="328"/>
      <c r="AT380" s="386"/>
      <c r="AU380" s="387"/>
      <c r="AV380" s="2"/>
      <c r="AW380" s="393"/>
      <c r="AX380" s="301"/>
      <c r="AY380" s="301"/>
      <c r="AZ380" s="301"/>
      <c r="BA380" s="189"/>
      <c r="BB380" s="2"/>
      <c r="BC380" s="2"/>
      <c r="BD380" s="2"/>
      <c r="BE380" s="2"/>
      <c r="BF380" s="2"/>
      <c r="BG380" s="2"/>
    </row>
    <row r="381" spans="2:59" ht="9.9499999999999993" customHeight="1">
      <c r="B381" s="368">
        <v>44</v>
      </c>
      <c r="C381" s="247">
        <f ca="1">OFFSET(DATA!$B$15,$B381-1,0)</f>
        <v>0</v>
      </c>
      <c r="D381" s="248"/>
      <c r="E381" s="249"/>
      <c r="F381" s="373">
        <f ca="1">OFFSET(DATA!$C$15,$B381-1,0)</f>
        <v>0</v>
      </c>
      <c r="G381" s="374"/>
      <c r="H381" s="379" t="str">
        <f ca="1">OFFSET(TMP!$H$1,($B381-1)*4,0)</f>
        <v xml:space="preserve">
</v>
      </c>
      <c r="I381" s="235" t="str">
        <f ca="1">OFFSET(TMP!$I$1,($B381-1)*4,0)</f>
        <v xml:space="preserve">
</v>
      </c>
      <c r="J381" s="238" t="str">
        <f ca="1">IF(OFFSET(DATA!$L$15,$B381-1,0)="","  年　月　日",OFFSET(DATA!$L$15,$B381-1,0))</f>
        <v xml:space="preserve">  年　月　日</v>
      </c>
      <c r="K381" s="239"/>
      <c r="L381" s="239"/>
      <c r="M381" s="239"/>
      <c r="N381" s="239"/>
      <c r="O381" s="240"/>
      <c r="P381" s="329" t="str">
        <f ca="1">IF(OFFSET(DATA!$N$15,$B381-1,0)="","  年　月　日",OFFSET(DATA!$N$15,$B381-1,0))</f>
        <v xml:space="preserve">  年　月　日</v>
      </c>
      <c r="Q381" s="330"/>
      <c r="R381" s="330"/>
      <c r="S381" s="330"/>
      <c r="T381" s="330"/>
      <c r="U381" s="331"/>
      <c r="V381" s="338" t="str">
        <f ca="1">BA381&amp;OFFSET(DATA!$R$15,$B381-1,0)</f>
        <v/>
      </c>
      <c r="W381" s="339"/>
      <c r="X381" s="339"/>
      <c r="Y381" s="339"/>
      <c r="Z381" s="339"/>
      <c r="AA381" s="339"/>
      <c r="AB381" s="339"/>
      <c r="AC381" s="344">
        <f ca="1">OFFSET(DATA!$S$15,$B381-1,0)</f>
        <v>0</v>
      </c>
      <c r="AD381" s="344"/>
      <c r="AE381" s="345"/>
      <c r="AF381" s="350" t="str">
        <f ca="1">IF(OFFSET(DATA!$Y$15,$B381-1,0)="","  年　月　日",OFFSET(DATA!$Y$15,$B381-1,0))</f>
        <v xml:space="preserve">  年　月　日</v>
      </c>
      <c r="AG381" s="351"/>
      <c r="AH381" s="351"/>
      <c r="AI381" s="351"/>
      <c r="AJ381" s="352"/>
      <c r="AK381" s="359" t="str">
        <f ca="1">IF(BLOOD=1,IF(LEN(AZ381)=8,LEFT(AZ381,2),LEFT(AZ381,1)),AZ381)</f>
        <v/>
      </c>
      <c r="AL381" s="362" t="str">
        <f ca="1">IF(OFFSET(DATA!$AC$15,$B381-1,0)="","  年　月　日",OFFSET(DATA!$AC$15,$B381-1,0))</f>
        <v xml:space="preserve">  年　月　日</v>
      </c>
      <c r="AM381" s="314" t="str">
        <f ca="1">INDIRECT("TMP!T" &amp; 2 + ($B381-1)*5)</f>
        <v xml:space="preserve">
</v>
      </c>
      <c r="AN381" s="315"/>
      <c r="AO381" s="315"/>
      <c r="AP381" s="315" t="str">
        <f ca="1">INDIRECT("TMP!U" &amp; 2 + ($B381-1)*5)</f>
        <v xml:space="preserve">
</v>
      </c>
      <c r="AQ381" s="315"/>
      <c r="AR381" s="320" t="str">
        <f ca="1">INDIRECT("TMP!V" &amp; 2 + ($B381-1)*5)</f>
        <v xml:space="preserve">
</v>
      </c>
      <c r="AS381" s="323" t="str">
        <f ca="1">IF(OFFSET(DATA!$AT$15,$B381-1,0)="","  年　月　日",OFFSET(DATA!$AT$15,$B381-1,0))</f>
        <v xml:space="preserve">  年　月　日</v>
      </c>
      <c r="AT381" s="413">
        <f ca="1">OFFSET(DATA!$BB$15,$B381-1,0)</f>
        <v>0</v>
      </c>
      <c r="AU381" s="414"/>
      <c r="AV381" s="2"/>
      <c r="AW381" s="392">
        <f ca="1">OFFSET(DATA!$AV$15,$B381-1,0)</f>
        <v>0</v>
      </c>
      <c r="AX381" s="299">
        <f ca="1">OFFSET(DATA!$AX$15,$B381-1,0)</f>
        <v>0</v>
      </c>
      <c r="AY381" s="299">
        <f ca="1">OFFSET(DATA!$AZ$15,$B381-1,0)</f>
        <v>0</v>
      </c>
      <c r="AZ381" s="299" t="str">
        <f ca="1">IF(OFFSET(DATA!$AB$15,$B381-1,0)="","",OFFSET(DATA!$AB$15,$B381-1,0))</f>
        <v/>
      </c>
      <c r="BA381" s="189" t="str">
        <f ca="1">IF(OR(YUBIN=2,OFFSET(DATA!$Q$15,$B381-1,0)=""),"","〒"&amp;OFFSET(DATA!$Q$15,$B381-1,0)&amp;CHAR(10))</f>
        <v/>
      </c>
      <c r="BB381" s="2"/>
      <c r="BC381" s="2"/>
      <c r="BD381" s="2"/>
      <c r="BE381" s="2"/>
      <c r="BF381" s="2"/>
      <c r="BG381" s="2"/>
    </row>
    <row r="382" spans="2:59" ht="9.9499999999999993" customHeight="1">
      <c r="B382" s="368"/>
      <c r="C382" s="250"/>
      <c r="D382" s="251"/>
      <c r="E382" s="252"/>
      <c r="F382" s="375"/>
      <c r="G382" s="376"/>
      <c r="H382" s="380"/>
      <c r="I382" s="236"/>
      <c r="J382" s="241"/>
      <c r="K382" s="242"/>
      <c r="L382" s="242"/>
      <c r="M382" s="242"/>
      <c r="N382" s="242"/>
      <c r="O382" s="243"/>
      <c r="P382" s="332"/>
      <c r="Q382" s="333"/>
      <c r="R382" s="333"/>
      <c r="S382" s="333"/>
      <c r="T382" s="333"/>
      <c r="U382" s="334"/>
      <c r="V382" s="340"/>
      <c r="W382" s="341"/>
      <c r="X382" s="341"/>
      <c r="Y382" s="341"/>
      <c r="Z382" s="341"/>
      <c r="AA382" s="341"/>
      <c r="AB382" s="341"/>
      <c r="AC382" s="346"/>
      <c r="AD382" s="346"/>
      <c r="AE382" s="347"/>
      <c r="AF382" s="353"/>
      <c r="AG382" s="354"/>
      <c r="AH382" s="354"/>
      <c r="AI382" s="354"/>
      <c r="AJ382" s="355"/>
      <c r="AK382" s="360"/>
      <c r="AL382" s="363"/>
      <c r="AM382" s="316"/>
      <c r="AN382" s="317"/>
      <c r="AO382" s="317"/>
      <c r="AP382" s="317"/>
      <c r="AQ382" s="317"/>
      <c r="AR382" s="321"/>
      <c r="AS382" s="324"/>
      <c r="AT382" s="384"/>
      <c r="AU382" s="385"/>
      <c r="AV382" s="2"/>
      <c r="AW382" s="393"/>
      <c r="AX382" s="301"/>
      <c r="AY382" s="301"/>
      <c r="AZ382" s="300"/>
      <c r="BA382" s="189"/>
      <c r="BB382" s="2"/>
      <c r="BC382" s="2"/>
      <c r="BD382" s="2"/>
      <c r="BE382" s="2"/>
      <c r="BF382" s="2"/>
      <c r="BG382" s="2"/>
    </row>
    <row r="383" spans="2:59" ht="9.9499999999999993" customHeight="1">
      <c r="B383" s="368"/>
      <c r="C383" s="253"/>
      <c r="D383" s="254"/>
      <c r="E383" s="255"/>
      <c r="F383" s="375"/>
      <c r="G383" s="376"/>
      <c r="H383" s="380"/>
      <c r="I383" s="236"/>
      <c r="J383" s="244"/>
      <c r="K383" s="245"/>
      <c r="L383" s="245"/>
      <c r="M383" s="245"/>
      <c r="N383" s="245"/>
      <c r="O383" s="246"/>
      <c r="P383" s="335"/>
      <c r="Q383" s="336"/>
      <c r="R383" s="336"/>
      <c r="S383" s="336"/>
      <c r="T383" s="336"/>
      <c r="U383" s="337"/>
      <c r="V383" s="342"/>
      <c r="W383" s="343"/>
      <c r="X383" s="343"/>
      <c r="Y383" s="343"/>
      <c r="Z383" s="343"/>
      <c r="AA383" s="343"/>
      <c r="AB383" s="343"/>
      <c r="AC383" s="348"/>
      <c r="AD383" s="348"/>
      <c r="AE383" s="349"/>
      <c r="AF383" s="356"/>
      <c r="AG383" s="357"/>
      <c r="AH383" s="357"/>
      <c r="AI383" s="357"/>
      <c r="AJ383" s="358"/>
      <c r="AK383" s="360"/>
      <c r="AL383" s="364"/>
      <c r="AM383" s="316"/>
      <c r="AN383" s="317"/>
      <c r="AO383" s="317"/>
      <c r="AP383" s="317"/>
      <c r="AQ383" s="317"/>
      <c r="AR383" s="321"/>
      <c r="AS383" s="325"/>
      <c r="AT383" s="415"/>
      <c r="AU383" s="416"/>
      <c r="AV383" s="75"/>
      <c r="AW383" s="502">
        <f t="shared" ref="AW383" ca="1" si="114">AW381</f>
        <v>0</v>
      </c>
      <c r="AX383" s="504" t="str">
        <f t="shared" ref="AX383" ca="1" si="115">IF(COUNTIF(AX381,"*受給者*"),"受給者",IF(COUNTIF(AX381,"*国民年金*"),"国民年金",IF(COUNTIF(AX381,"厚生年金"),"厚生年金","")))</f>
        <v/>
      </c>
      <c r="AY383" s="504">
        <f t="shared" ref="AY383" ca="1" si="116">AY381</f>
        <v>0</v>
      </c>
      <c r="AZ383" s="300"/>
      <c r="BA383" s="189"/>
      <c r="BB383" s="2"/>
      <c r="BC383" s="2"/>
      <c r="BD383" s="2"/>
      <c r="BE383" s="2"/>
      <c r="BF383" s="2"/>
      <c r="BG383" s="2"/>
    </row>
    <row r="384" spans="2:59" ht="9.9499999999999993" customHeight="1">
      <c r="B384" s="368"/>
      <c r="C384" s="231">
        <f ca="1">OFFSET(DATA!$A$15,$B381-1,0)</f>
        <v>0</v>
      </c>
      <c r="D384" s="232"/>
      <c r="E384" s="233"/>
      <c r="F384" s="375"/>
      <c r="G384" s="376"/>
      <c r="H384" s="380"/>
      <c r="I384" s="236"/>
      <c r="J384" s="37"/>
      <c r="K384" s="394">
        <f ca="1">OFFSET(DATA!$M$15,$B381-1,0)</f>
        <v>0</v>
      </c>
      <c r="L384" s="394"/>
      <c r="M384" s="397" t="s">
        <v>213</v>
      </c>
      <c r="N384" s="397"/>
      <c r="O384" s="38"/>
      <c r="P384" s="37"/>
      <c r="Q384" s="394">
        <f ca="1">OFFSET(DATA!$O$15,$B381-1,0)</f>
        <v>0</v>
      </c>
      <c r="R384" s="394"/>
      <c r="S384" s="397" t="s">
        <v>214</v>
      </c>
      <c r="T384" s="397"/>
      <c r="U384" s="38"/>
      <c r="V384" s="400" t="str">
        <f ca="1">BA384&amp;OFFSET(DATA!$U$15,$B381-1,0)</f>
        <v/>
      </c>
      <c r="W384" s="401"/>
      <c r="X384" s="401"/>
      <c r="Y384" s="401"/>
      <c r="Z384" s="401"/>
      <c r="AA384" s="401"/>
      <c r="AB384" s="401"/>
      <c r="AC384" s="404" t="str">
        <f ca="1">OFFSET(DATA!$V$15,$B381-1,0) &amp; CHAR(10) &amp; OFFSET(DATA!$W$15,$B381-1,0)</f>
        <v xml:space="preserve">
</v>
      </c>
      <c r="AD384" s="404"/>
      <c r="AE384" s="405"/>
      <c r="AF384" s="408">
        <f ca="1">OFFSET(DATA!$Z$15,$B381-1,0)</f>
        <v>0</v>
      </c>
      <c r="AG384" s="408"/>
      <c r="AH384" s="397" t="s">
        <v>215</v>
      </c>
      <c r="AI384" s="397">
        <f ca="1">OFFSET(DATA!$AA$15,$B381-1,0)</f>
        <v>0</v>
      </c>
      <c r="AJ384" s="410"/>
      <c r="AK384" s="360"/>
      <c r="AL384" s="365">
        <f ca="1">OFFSET(DATA!$AD$15,$B381-1,0)</f>
        <v>0</v>
      </c>
      <c r="AM384" s="316"/>
      <c r="AN384" s="317"/>
      <c r="AO384" s="317"/>
      <c r="AP384" s="317"/>
      <c r="AQ384" s="317"/>
      <c r="AR384" s="321"/>
      <c r="AS384" s="326" t="str">
        <f ca="1">IF(OFFSET(DATA!$AU$15,$B381-1,0)="","  年　月　日",OFFSET(DATA!$AU$15,$B381-1,0))</f>
        <v xml:space="preserve">  年　月　日</v>
      </c>
      <c r="AT384" s="382">
        <f ca="1">OFFSET(DATA!$BC$15,$B381-1,0)</f>
        <v>0</v>
      </c>
      <c r="AU384" s="383"/>
      <c r="AV384" s="2"/>
      <c r="AW384" s="503"/>
      <c r="AX384" s="505"/>
      <c r="AY384" s="505"/>
      <c r="AZ384" s="300"/>
      <c r="BA384" s="189" t="str">
        <f ca="1">IF(OR(YUBIN=2,OFFSET(DATA!$T$15,$B381-1,0)=""),"","〒"&amp;OFFSET(DATA!$T$15,$B381-1,0)&amp;CHAR(10))</f>
        <v/>
      </c>
      <c r="BB384" s="2"/>
      <c r="BC384" s="2"/>
      <c r="BD384" s="2"/>
      <c r="BE384" s="2"/>
      <c r="BF384" s="2"/>
      <c r="BG384" s="2"/>
    </row>
    <row r="385" spans="2:59" ht="9.9499999999999993" customHeight="1">
      <c r="B385" s="368"/>
      <c r="C385" s="202"/>
      <c r="D385" s="208"/>
      <c r="E385" s="203"/>
      <c r="F385" s="375"/>
      <c r="G385" s="376"/>
      <c r="H385" s="380"/>
      <c r="I385" s="236"/>
      <c r="J385" s="71"/>
      <c r="K385" s="395"/>
      <c r="L385" s="395"/>
      <c r="M385" s="398"/>
      <c r="N385" s="398"/>
      <c r="O385" s="102"/>
      <c r="P385" s="71"/>
      <c r="Q385" s="395"/>
      <c r="R385" s="395"/>
      <c r="S385" s="398"/>
      <c r="T385" s="398"/>
      <c r="U385" s="102"/>
      <c r="V385" s="340"/>
      <c r="W385" s="341"/>
      <c r="X385" s="341"/>
      <c r="Y385" s="341"/>
      <c r="Z385" s="341"/>
      <c r="AA385" s="341"/>
      <c r="AB385" s="341"/>
      <c r="AC385" s="341"/>
      <c r="AD385" s="341"/>
      <c r="AE385" s="406"/>
      <c r="AF385" s="394"/>
      <c r="AG385" s="394"/>
      <c r="AH385" s="398"/>
      <c r="AI385" s="398"/>
      <c r="AJ385" s="411"/>
      <c r="AK385" s="360"/>
      <c r="AL385" s="366"/>
      <c r="AM385" s="316"/>
      <c r="AN385" s="317"/>
      <c r="AO385" s="317"/>
      <c r="AP385" s="317"/>
      <c r="AQ385" s="317"/>
      <c r="AR385" s="321"/>
      <c r="AS385" s="327"/>
      <c r="AT385" s="384"/>
      <c r="AU385" s="385"/>
      <c r="AV385" s="2"/>
      <c r="AW385" s="392"/>
      <c r="AX385" s="299"/>
      <c r="AY385" s="299">
        <f ca="1">OFFSET(DATA!$BA$15,$B381-1,0)</f>
        <v>0</v>
      </c>
      <c r="AZ385" s="300"/>
      <c r="BA385" s="189"/>
      <c r="BB385" s="2"/>
      <c r="BC385" s="2"/>
      <c r="BD385" s="2"/>
      <c r="BE385" s="2"/>
      <c r="BF385" s="2"/>
      <c r="BG385" s="2"/>
    </row>
    <row r="386" spans="2:59" ht="9.9499999999999993" customHeight="1">
      <c r="B386" s="368"/>
      <c r="C386" s="204"/>
      <c r="D386" s="234"/>
      <c r="E386" s="205"/>
      <c r="F386" s="377"/>
      <c r="G386" s="378"/>
      <c r="H386" s="381"/>
      <c r="I386" s="237"/>
      <c r="J386" s="39"/>
      <c r="K386" s="396"/>
      <c r="L386" s="396"/>
      <c r="M386" s="399"/>
      <c r="N386" s="399"/>
      <c r="O386" s="40"/>
      <c r="P386" s="39"/>
      <c r="Q386" s="396"/>
      <c r="R386" s="396"/>
      <c r="S386" s="399"/>
      <c r="T386" s="399"/>
      <c r="U386" s="40"/>
      <c r="V386" s="402"/>
      <c r="W386" s="403"/>
      <c r="X386" s="403"/>
      <c r="Y386" s="403"/>
      <c r="Z386" s="403"/>
      <c r="AA386" s="403"/>
      <c r="AB386" s="403"/>
      <c r="AC386" s="403"/>
      <c r="AD386" s="403"/>
      <c r="AE386" s="407"/>
      <c r="AF386" s="409"/>
      <c r="AG386" s="409"/>
      <c r="AH386" s="399"/>
      <c r="AI386" s="399"/>
      <c r="AJ386" s="412"/>
      <c r="AK386" s="361"/>
      <c r="AL386" s="367"/>
      <c r="AM386" s="318"/>
      <c r="AN386" s="319"/>
      <c r="AO386" s="319"/>
      <c r="AP386" s="319"/>
      <c r="AQ386" s="319"/>
      <c r="AR386" s="322"/>
      <c r="AS386" s="328"/>
      <c r="AT386" s="386"/>
      <c r="AU386" s="387"/>
      <c r="AV386" s="2"/>
      <c r="AW386" s="393"/>
      <c r="AX386" s="301"/>
      <c r="AY386" s="301"/>
      <c r="AZ386" s="301"/>
      <c r="BA386" s="189"/>
      <c r="BB386" s="2"/>
      <c r="BC386" s="2"/>
      <c r="BD386" s="2"/>
      <c r="BE386" s="2"/>
      <c r="BF386" s="2"/>
      <c r="BG386" s="2"/>
    </row>
    <row r="387" spans="2:59" ht="9.9499999999999993" customHeight="1">
      <c r="B387" s="368">
        <v>45</v>
      </c>
      <c r="C387" s="247">
        <f ca="1">OFFSET(DATA!$B$15,$B387-1,0)</f>
        <v>0</v>
      </c>
      <c r="D387" s="248"/>
      <c r="E387" s="249"/>
      <c r="F387" s="373">
        <f ca="1">OFFSET(DATA!$C$15,$B387-1,0)</f>
        <v>0</v>
      </c>
      <c r="G387" s="374"/>
      <c r="H387" s="379" t="str">
        <f ca="1">OFFSET(TMP!$H$1,($B387-1)*4,0)</f>
        <v xml:space="preserve">
</v>
      </c>
      <c r="I387" s="235" t="str">
        <f ca="1">OFFSET(TMP!$I$1,($B387-1)*4,0)</f>
        <v xml:space="preserve">
</v>
      </c>
      <c r="J387" s="238" t="str">
        <f ca="1">IF(OFFSET(DATA!$L$15,$B387-1,0)="","  年　月　日",OFFSET(DATA!$L$15,$B387-1,0))</f>
        <v xml:space="preserve">  年　月　日</v>
      </c>
      <c r="K387" s="239"/>
      <c r="L387" s="239"/>
      <c r="M387" s="239"/>
      <c r="N387" s="239"/>
      <c r="O387" s="240"/>
      <c r="P387" s="329" t="str">
        <f ca="1">IF(OFFSET(DATA!$N$15,$B387-1,0)="","  年　月　日",OFFSET(DATA!$N$15,$B387-1,0))</f>
        <v xml:space="preserve">  年　月　日</v>
      </c>
      <c r="Q387" s="330"/>
      <c r="R387" s="330"/>
      <c r="S387" s="330"/>
      <c r="T387" s="330"/>
      <c r="U387" s="331"/>
      <c r="V387" s="338" t="str">
        <f ca="1">BA387&amp;OFFSET(DATA!$R$15,$B387-1,0)</f>
        <v/>
      </c>
      <c r="W387" s="339"/>
      <c r="X387" s="339"/>
      <c r="Y387" s="339"/>
      <c r="Z387" s="339"/>
      <c r="AA387" s="339"/>
      <c r="AB387" s="339"/>
      <c r="AC387" s="344">
        <f ca="1">OFFSET(DATA!$S$15,$B387-1,0)</f>
        <v>0</v>
      </c>
      <c r="AD387" s="344"/>
      <c r="AE387" s="345"/>
      <c r="AF387" s="350" t="str">
        <f ca="1">IF(OFFSET(DATA!$Y$15,$B387-1,0)="","  年　月　日",OFFSET(DATA!$Y$15,$B387-1,0))</f>
        <v xml:space="preserve">  年　月　日</v>
      </c>
      <c r="AG387" s="351"/>
      <c r="AH387" s="351"/>
      <c r="AI387" s="351"/>
      <c r="AJ387" s="352"/>
      <c r="AK387" s="359" t="str">
        <f ca="1">IF(BLOOD=1,IF(LEN(AZ387)=8,LEFT(AZ387,2),LEFT(AZ387,1)),AZ387)</f>
        <v/>
      </c>
      <c r="AL387" s="362" t="str">
        <f ca="1">IF(OFFSET(DATA!$AC$15,$B387-1,0)="","  年　月　日",OFFSET(DATA!$AC$15,$B387-1,0))</f>
        <v xml:space="preserve">  年　月　日</v>
      </c>
      <c r="AM387" s="314" t="str">
        <f ca="1">INDIRECT("TMP!T" &amp; 2 + ($B387-1)*5)</f>
        <v xml:space="preserve">
</v>
      </c>
      <c r="AN387" s="315"/>
      <c r="AO387" s="315"/>
      <c r="AP387" s="315" t="str">
        <f ca="1">INDIRECT("TMP!U" &amp; 2 + ($B387-1)*5)</f>
        <v xml:space="preserve">
</v>
      </c>
      <c r="AQ387" s="315"/>
      <c r="AR387" s="320" t="str">
        <f ca="1">INDIRECT("TMP!V" &amp; 2 + ($B387-1)*5)</f>
        <v xml:space="preserve">
</v>
      </c>
      <c r="AS387" s="323" t="str">
        <f ca="1">IF(OFFSET(DATA!$AT$15,$B387-1,0)="","  年　月　日",OFFSET(DATA!$AT$15,$B387-1,0))</f>
        <v xml:space="preserve">  年　月　日</v>
      </c>
      <c r="AT387" s="413">
        <f ca="1">OFFSET(DATA!$BB$15,$B387-1,0)</f>
        <v>0</v>
      </c>
      <c r="AU387" s="414"/>
      <c r="AV387" s="2"/>
      <c r="AW387" s="392">
        <f ca="1">OFFSET(DATA!$AV$15,$B387-1,0)</f>
        <v>0</v>
      </c>
      <c r="AX387" s="299">
        <f ca="1">OFFSET(DATA!$AX$15,$B387-1,0)</f>
        <v>0</v>
      </c>
      <c r="AY387" s="299">
        <f ca="1">OFFSET(DATA!$AZ$15,$B387-1,0)</f>
        <v>0</v>
      </c>
      <c r="AZ387" s="299" t="str">
        <f ca="1">IF(OFFSET(DATA!$AB$15,$B387-1,0)="","",OFFSET(DATA!$AB$15,$B387-1,0))</f>
        <v/>
      </c>
      <c r="BA387" s="189" t="str">
        <f ca="1">IF(OR(YUBIN=2,OFFSET(DATA!$Q$15,$B387-1,0)=""),"","〒"&amp;OFFSET(DATA!$Q$15,$B387-1,0)&amp;CHAR(10))</f>
        <v/>
      </c>
      <c r="BB387" s="2"/>
      <c r="BC387" s="2"/>
      <c r="BD387" s="2"/>
      <c r="BE387" s="2"/>
      <c r="BF387" s="2"/>
      <c r="BG387" s="2"/>
    </row>
    <row r="388" spans="2:59" ht="9.9499999999999993" customHeight="1">
      <c r="B388" s="368"/>
      <c r="C388" s="250"/>
      <c r="D388" s="251"/>
      <c r="E388" s="252"/>
      <c r="F388" s="375"/>
      <c r="G388" s="376"/>
      <c r="H388" s="380"/>
      <c r="I388" s="236"/>
      <c r="J388" s="241"/>
      <c r="K388" s="242"/>
      <c r="L388" s="242"/>
      <c r="M388" s="242"/>
      <c r="N388" s="242"/>
      <c r="O388" s="243"/>
      <c r="P388" s="332"/>
      <c r="Q388" s="333"/>
      <c r="R388" s="333"/>
      <c r="S388" s="333"/>
      <c r="T388" s="333"/>
      <c r="U388" s="334"/>
      <c r="V388" s="340"/>
      <c r="W388" s="341"/>
      <c r="X388" s="341"/>
      <c r="Y388" s="341"/>
      <c r="Z388" s="341"/>
      <c r="AA388" s="341"/>
      <c r="AB388" s="341"/>
      <c r="AC388" s="346"/>
      <c r="AD388" s="346"/>
      <c r="AE388" s="347"/>
      <c r="AF388" s="353"/>
      <c r="AG388" s="354"/>
      <c r="AH388" s="354"/>
      <c r="AI388" s="354"/>
      <c r="AJ388" s="355"/>
      <c r="AK388" s="360"/>
      <c r="AL388" s="363"/>
      <c r="AM388" s="316"/>
      <c r="AN388" s="317"/>
      <c r="AO388" s="317"/>
      <c r="AP388" s="317"/>
      <c r="AQ388" s="317"/>
      <c r="AR388" s="321"/>
      <c r="AS388" s="324"/>
      <c r="AT388" s="384"/>
      <c r="AU388" s="385"/>
      <c r="AV388" s="2"/>
      <c r="AW388" s="393"/>
      <c r="AX388" s="301"/>
      <c r="AY388" s="301"/>
      <c r="AZ388" s="300"/>
      <c r="BA388" s="189"/>
      <c r="BB388" s="2"/>
      <c r="BC388" s="2"/>
      <c r="BD388" s="2"/>
      <c r="BE388" s="2"/>
      <c r="BF388" s="2"/>
      <c r="BG388" s="2"/>
    </row>
    <row r="389" spans="2:59" ht="9.9499999999999993" customHeight="1">
      <c r="B389" s="368"/>
      <c r="C389" s="253"/>
      <c r="D389" s="254"/>
      <c r="E389" s="255"/>
      <c r="F389" s="375"/>
      <c r="G389" s="376"/>
      <c r="H389" s="380"/>
      <c r="I389" s="236"/>
      <c r="J389" s="244"/>
      <c r="K389" s="245"/>
      <c r="L389" s="245"/>
      <c r="M389" s="245"/>
      <c r="N389" s="245"/>
      <c r="O389" s="246"/>
      <c r="P389" s="335"/>
      <c r="Q389" s="336"/>
      <c r="R389" s="336"/>
      <c r="S389" s="336"/>
      <c r="T389" s="336"/>
      <c r="U389" s="337"/>
      <c r="V389" s="342"/>
      <c r="W389" s="343"/>
      <c r="X389" s="343"/>
      <c r="Y389" s="343"/>
      <c r="Z389" s="343"/>
      <c r="AA389" s="343"/>
      <c r="AB389" s="343"/>
      <c r="AC389" s="348"/>
      <c r="AD389" s="348"/>
      <c r="AE389" s="349"/>
      <c r="AF389" s="356"/>
      <c r="AG389" s="357"/>
      <c r="AH389" s="357"/>
      <c r="AI389" s="357"/>
      <c r="AJ389" s="358"/>
      <c r="AK389" s="360"/>
      <c r="AL389" s="364"/>
      <c r="AM389" s="316"/>
      <c r="AN389" s="317"/>
      <c r="AO389" s="317"/>
      <c r="AP389" s="317"/>
      <c r="AQ389" s="317"/>
      <c r="AR389" s="321"/>
      <c r="AS389" s="325"/>
      <c r="AT389" s="415"/>
      <c r="AU389" s="416"/>
      <c r="AV389" s="75"/>
      <c r="AW389" s="502">
        <f t="shared" ref="AW389" ca="1" si="117">AW387</f>
        <v>0</v>
      </c>
      <c r="AX389" s="504" t="str">
        <f t="shared" ref="AX389" ca="1" si="118">IF(COUNTIF(AX387,"*受給者*"),"受給者",IF(COUNTIF(AX387,"*国民年金*"),"国民年金",IF(COUNTIF(AX387,"厚生年金"),"厚生年金","")))</f>
        <v/>
      </c>
      <c r="AY389" s="504">
        <f t="shared" ref="AY389" ca="1" si="119">AY387</f>
        <v>0</v>
      </c>
      <c r="AZ389" s="300"/>
      <c r="BA389" s="189"/>
      <c r="BB389" s="2"/>
      <c r="BC389" s="2"/>
      <c r="BD389" s="2"/>
      <c r="BE389" s="2"/>
      <c r="BF389" s="2"/>
      <c r="BG389" s="2"/>
    </row>
    <row r="390" spans="2:59" ht="9.9499999999999993" customHeight="1">
      <c r="B390" s="368"/>
      <c r="C390" s="231">
        <f ca="1">OFFSET(DATA!$A$15,$B387-1,0)</f>
        <v>0</v>
      </c>
      <c r="D390" s="232"/>
      <c r="E390" s="233"/>
      <c r="F390" s="375"/>
      <c r="G390" s="376"/>
      <c r="H390" s="380"/>
      <c r="I390" s="236"/>
      <c r="J390" s="37"/>
      <c r="K390" s="394">
        <f ca="1">OFFSET(DATA!$M$15,$B387-1,0)</f>
        <v>0</v>
      </c>
      <c r="L390" s="394"/>
      <c r="M390" s="397" t="s">
        <v>213</v>
      </c>
      <c r="N390" s="397"/>
      <c r="O390" s="38"/>
      <c r="P390" s="37"/>
      <c r="Q390" s="394">
        <f ca="1">OFFSET(DATA!$O$15,$B387-1,0)</f>
        <v>0</v>
      </c>
      <c r="R390" s="394"/>
      <c r="S390" s="397" t="s">
        <v>214</v>
      </c>
      <c r="T390" s="397"/>
      <c r="U390" s="38"/>
      <c r="V390" s="400" t="str">
        <f ca="1">BA390&amp;OFFSET(DATA!$U$15,$B387-1,0)</f>
        <v/>
      </c>
      <c r="W390" s="401"/>
      <c r="X390" s="401"/>
      <c r="Y390" s="401"/>
      <c r="Z390" s="401"/>
      <c r="AA390" s="401"/>
      <c r="AB390" s="401"/>
      <c r="AC390" s="404" t="str">
        <f ca="1">OFFSET(DATA!$V$15,$B387-1,0) &amp; CHAR(10) &amp; OFFSET(DATA!$W$15,$B387-1,0)</f>
        <v xml:space="preserve">
</v>
      </c>
      <c r="AD390" s="404"/>
      <c r="AE390" s="405"/>
      <c r="AF390" s="408">
        <f ca="1">OFFSET(DATA!$Z$15,$B387-1,0)</f>
        <v>0</v>
      </c>
      <c r="AG390" s="408"/>
      <c r="AH390" s="397" t="s">
        <v>215</v>
      </c>
      <c r="AI390" s="397">
        <f ca="1">OFFSET(DATA!$AA$15,$B387-1,0)</f>
        <v>0</v>
      </c>
      <c r="AJ390" s="410"/>
      <c r="AK390" s="360"/>
      <c r="AL390" s="365">
        <f ca="1">OFFSET(DATA!$AD$15,$B387-1,0)</f>
        <v>0</v>
      </c>
      <c r="AM390" s="316"/>
      <c r="AN390" s="317"/>
      <c r="AO390" s="317"/>
      <c r="AP390" s="317"/>
      <c r="AQ390" s="317"/>
      <c r="AR390" s="321"/>
      <c r="AS390" s="326" t="str">
        <f ca="1">IF(OFFSET(DATA!$AU$15,$B387-1,0)="","  年　月　日",OFFSET(DATA!$AU$15,$B387-1,0))</f>
        <v xml:space="preserve">  年　月　日</v>
      </c>
      <c r="AT390" s="382">
        <f ca="1">OFFSET(DATA!$BC$15,$B387-1,0)</f>
        <v>0</v>
      </c>
      <c r="AU390" s="383"/>
      <c r="AV390" s="2"/>
      <c r="AW390" s="503"/>
      <c r="AX390" s="505"/>
      <c r="AY390" s="505"/>
      <c r="AZ390" s="300"/>
      <c r="BA390" s="189" t="str">
        <f ca="1">IF(OR(YUBIN=2,OFFSET(DATA!$T$15,$B387-1,0)=""),"","〒"&amp;OFFSET(DATA!$T$15,$B387-1,0)&amp;CHAR(10))</f>
        <v/>
      </c>
      <c r="BB390" s="2"/>
      <c r="BC390" s="2"/>
      <c r="BD390" s="2"/>
      <c r="BE390" s="2"/>
      <c r="BF390" s="2"/>
      <c r="BG390" s="2"/>
    </row>
    <row r="391" spans="2:59" ht="9.9499999999999993" customHeight="1">
      <c r="B391" s="368"/>
      <c r="C391" s="202"/>
      <c r="D391" s="208"/>
      <c r="E391" s="203"/>
      <c r="F391" s="375"/>
      <c r="G391" s="376"/>
      <c r="H391" s="380"/>
      <c r="I391" s="236"/>
      <c r="J391" s="71"/>
      <c r="K391" s="395"/>
      <c r="L391" s="395"/>
      <c r="M391" s="398"/>
      <c r="N391" s="398"/>
      <c r="O391" s="102"/>
      <c r="P391" s="71"/>
      <c r="Q391" s="395"/>
      <c r="R391" s="395"/>
      <c r="S391" s="398"/>
      <c r="T391" s="398"/>
      <c r="U391" s="102"/>
      <c r="V391" s="340"/>
      <c r="W391" s="341"/>
      <c r="X391" s="341"/>
      <c r="Y391" s="341"/>
      <c r="Z391" s="341"/>
      <c r="AA391" s="341"/>
      <c r="AB391" s="341"/>
      <c r="AC391" s="341"/>
      <c r="AD391" s="341"/>
      <c r="AE391" s="406"/>
      <c r="AF391" s="394"/>
      <c r="AG391" s="394"/>
      <c r="AH391" s="398"/>
      <c r="AI391" s="398"/>
      <c r="AJ391" s="411"/>
      <c r="AK391" s="360"/>
      <c r="AL391" s="366"/>
      <c r="AM391" s="316"/>
      <c r="AN391" s="317"/>
      <c r="AO391" s="317"/>
      <c r="AP391" s="317"/>
      <c r="AQ391" s="317"/>
      <c r="AR391" s="321"/>
      <c r="AS391" s="327"/>
      <c r="AT391" s="384"/>
      <c r="AU391" s="385"/>
      <c r="AV391" s="2"/>
      <c r="AW391" s="392"/>
      <c r="AX391" s="299"/>
      <c r="AY391" s="299">
        <f ca="1">OFFSET(DATA!$BA$15,$B387-1,0)</f>
        <v>0</v>
      </c>
      <c r="AZ391" s="300"/>
      <c r="BA391" s="189"/>
      <c r="BB391" s="2"/>
      <c r="BC391" s="2"/>
      <c r="BD391" s="2"/>
      <c r="BE391" s="2"/>
      <c r="BF391" s="2"/>
      <c r="BG391" s="2"/>
    </row>
    <row r="392" spans="2:59" ht="9.9499999999999993" customHeight="1">
      <c r="B392" s="368"/>
      <c r="C392" s="204"/>
      <c r="D392" s="234"/>
      <c r="E392" s="205"/>
      <c r="F392" s="377"/>
      <c r="G392" s="378"/>
      <c r="H392" s="381"/>
      <c r="I392" s="237"/>
      <c r="J392" s="39"/>
      <c r="K392" s="396"/>
      <c r="L392" s="396"/>
      <c r="M392" s="399"/>
      <c r="N392" s="399"/>
      <c r="O392" s="40"/>
      <c r="P392" s="39"/>
      <c r="Q392" s="396"/>
      <c r="R392" s="396"/>
      <c r="S392" s="399"/>
      <c r="T392" s="399"/>
      <c r="U392" s="40"/>
      <c r="V392" s="402"/>
      <c r="W392" s="403"/>
      <c r="X392" s="403"/>
      <c r="Y392" s="403"/>
      <c r="Z392" s="403"/>
      <c r="AA392" s="403"/>
      <c r="AB392" s="403"/>
      <c r="AC392" s="403"/>
      <c r="AD392" s="403"/>
      <c r="AE392" s="407"/>
      <c r="AF392" s="409"/>
      <c r="AG392" s="409"/>
      <c r="AH392" s="399"/>
      <c r="AI392" s="399"/>
      <c r="AJ392" s="412"/>
      <c r="AK392" s="361"/>
      <c r="AL392" s="367"/>
      <c r="AM392" s="318"/>
      <c r="AN392" s="319"/>
      <c r="AO392" s="319"/>
      <c r="AP392" s="319"/>
      <c r="AQ392" s="319"/>
      <c r="AR392" s="322"/>
      <c r="AS392" s="328"/>
      <c r="AT392" s="386"/>
      <c r="AU392" s="387"/>
      <c r="AV392" s="2"/>
      <c r="AW392" s="393"/>
      <c r="AX392" s="301"/>
      <c r="AY392" s="301"/>
      <c r="AZ392" s="301"/>
      <c r="BA392" s="189"/>
      <c r="BB392" s="2"/>
      <c r="BC392" s="2"/>
      <c r="BD392" s="2"/>
      <c r="BE392" s="2"/>
      <c r="BF392" s="2"/>
      <c r="BG392" s="2"/>
    </row>
    <row r="393" spans="2:59" ht="9.9499999999999993" customHeight="1">
      <c r="B393" s="368">
        <v>46</v>
      </c>
      <c r="C393" s="247">
        <f ca="1">OFFSET(DATA!$B$15,$B393-1,0)</f>
        <v>0</v>
      </c>
      <c r="D393" s="248"/>
      <c r="E393" s="249"/>
      <c r="F393" s="373">
        <f ca="1">OFFSET(DATA!$C$15,$B393-1,0)</f>
        <v>0</v>
      </c>
      <c r="G393" s="374"/>
      <c r="H393" s="379" t="str">
        <f ca="1">OFFSET(TMP!$H$1,($B393-1)*4,0)</f>
        <v xml:space="preserve">
</v>
      </c>
      <c r="I393" s="235" t="str">
        <f ca="1">OFFSET(TMP!$I$1,($B393-1)*4,0)</f>
        <v xml:space="preserve">
</v>
      </c>
      <c r="J393" s="238" t="str">
        <f ca="1">IF(OFFSET(DATA!$L$15,$B393-1,0)="","  年　月　日",OFFSET(DATA!$L$15,$B393-1,0))</f>
        <v xml:space="preserve">  年　月　日</v>
      </c>
      <c r="K393" s="239"/>
      <c r="L393" s="239"/>
      <c r="M393" s="239"/>
      <c r="N393" s="239"/>
      <c r="O393" s="240"/>
      <c r="P393" s="329" t="str">
        <f ca="1">IF(OFFSET(DATA!$N$15,$B393-1,0)="","  年　月　日",OFFSET(DATA!$N$15,$B393-1,0))</f>
        <v xml:space="preserve">  年　月　日</v>
      </c>
      <c r="Q393" s="330"/>
      <c r="R393" s="330"/>
      <c r="S393" s="330"/>
      <c r="T393" s="330"/>
      <c r="U393" s="331"/>
      <c r="V393" s="338" t="str">
        <f ca="1">BA393&amp;OFFSET(DATA!$R$15,$B393-1,0)</f>
        <v/>
      </c>
      <c r="W393" s="339"/>
      <c r="X393" s="339"/>
      <c r="Y393" s="339"/>
      <c r="Z393" s="339"/>
      <c r="AA393" s="339"/>
      <c r="AB393" s="339"/>
      <c r="AC393" s="344">
        <f ca="1">OFFSET(DATA!$S$15,$B393-1,0)</f>
        <v>0</v>
      </c>
      <c r="AD393" s="344"/>
      <c r="AE393" s="345"/>
      <c r="AF393" s="350" t="str">
        <f ca="1">IF(OFFSET(DATA!$Y$15,$B393-1,0)="","  年　月　日",OFFSET(DATA!$Y$15,$B393-1,0))</f>
        <v xml:space="preserve">  年　月　日</v>
      </c>
      <c r="AG393" s="351"/>
      <c r="AH393" s="351"/>
      <c r="AI393" s="351"/>
      <c r="AJ393" s="352"/>
      <c r="AK393" s="359" t="str">
        <f ca="1">IF(BLOOD=1,IF(LEN(AZ393)=8,LEFT(AZ393,2),LEFT(AZ393,1)),AZ393)</f>
        <v/>
      </c>
      <c r="AL393" s="362" t="str">
        <f ca="1">IF(OFFSET(DATA!$AC$15,$B393-1,0)="","  年　月　日",OFFSET(DATA!$AC$15,$B393-1,0))</f>
        <v xml:space="preserve">  年　月　日</v>
      </c>
      <c r="AM393" s="314" t="str">
        <f ca="1">INDIRECT("TMP!T" &amp; 2 + ($B393-1)*5)</f>
        <v xml:space="preserve">
</v>
      </c>
      <c r="AN393" s="315"/>
      <c r="AO393" s="315"/>
      <c r="AP393" s="315" t="str">
        <f ca="1">INDIRECT("TMP!U" &amp; 2 + ($B393-1)*5)</f>
        <v xml:space="preserve">
</v>
      </c>
      <c r="AQ393" s="315"/>
      <c r="AR393" s="320" t="str">
        <f ca="1">INDIRECT("TMP!V" &amp; 2 + ($B393-1)*5)</f>
        <v xml:space="preserve">
</v>
      </c>
      <c r="AS393" s="323" t="str">
        <f ca="1">IF(OFFSET(DATA!$AT$15,$B393-1,0)="","  年　月　日",OFFSET(DATA!$AT$15,$B393-1,0))</f>
        <v xml:space="preserve">  年　月　日</v>
      </c>
      <c r="AT393" s="413">
        <f ca="1">OFFSET(DATA!$BB$15,$B393-1,0)</f>
        <v>0</v>
      </c>
      <c r="AU393" s="414"/>
      <c r="AV393" s="2"/>
      <c r="AW393" s="392">
        <f ca="1">OFFSET(DATA!$AV$15,$B393-1,0)</f>
        <v>0</v>
      </c>
      <c r="AX393" s="299">
        <f ca="1">OFFSET(DATA!$AX$15,$B393-1,0)</f>
        <v>0</v>
      </c>
      <c r="AY393" s="299">
        <f ca="1">OFFSET(DATA!$AZ$15,$B393-1,0)</f>
        <v>0</v>
      </c>
      <c r="AZ393" s="299" t="str">
        <f ca="1">IF(OFFSET(DATA!$AB$15,$B393-1,0)="","",OFFSET(DATA!$AB$15,$B393-1,0))</f>
        <v/>
      </c>
      <c r="BA393" s="189" t="str">
        <f ca="1">IF(OR(YUBIN=2,OFFSET(DATA!$Q$15,$B393-1,0)=""),"","〒"&amp;OFFSET(DATA!$Q$15,$B393-1,0)&amp;CHAR(10))</f>
        <v/>
      </c>
      <c r="BB393" s="2"/>
      <c r="BC393" s="2"/>
      <c r="BD393" s="2"/>
      <c r="BE393" s="2"/>
      <c r="BF393" s="2"/>
      <c r="BG393" s="2"/>
    </row>
    <row r="394" spans="2:59" ht="9.9499999999999993" customHeight="1">
      <c r="B394" s="368"/>
      <c r="C394" s="250"/>
      <c r="D394" s="251"/>
      <c r="E394" s="252"/>
      <c r="F394" s="375"/>
      <c r="G394" s="376"/>
      <c r="H394" s="380"/>
      <c r="I394" s="236"/>
      <c r="J394" s="241"/>
      <c r="K394" s="242"/>
      <c r="L394" s="242"/>
      <c r="M394" s="242"/>
      <c r="N394" s="242"/>
      <c r="O394" s="243"/>
      <c r="P394" s="332"/>
      <c r="Q394" s="333"/>
      <c r="R394" s="333"/>
      <c r="S394" s="333"/>
      <c r="T394" s="333"/>
      <c r="U394" s="334"/>
      <c r="V394" s="340"/>
      <c r="W394" s="341"/>
      <c r="X394" s="341"/>
      <c r="Y394" s="341"/>
      <c r="Z394" s="341"/>
      <c r="AA394" s="341"/>
      <c r="AB394" s="341"/>
      <c r="AC394" s="346"/>
      <c r="AD394" s="346"/>
      <c r="AE394" s="347"/>
      <c r="AF394" s="353"/>
      <c r="AG394" s="354"/>
      <c r="AH394" s="354"/>
      <c r="AI394" s="354"/>
      <c r="AJ394" s="355"/>
      <c r="AK394" s="360"/>
      <c r="AL394" s="363"/>
      <c r="AM394" s="316"/>
      <c r="AN394" s="317"/>
      <c r="AO394" s="317"/>
      <c r="AP394" s="317"/>
      <c r="AQ394" s="317"/>
      <c r="AR394" s="321"/>
      <c r="AS394" s="324"/>
      <c r="AT394" s="384"/>
      <c r="AU394" s="385"/>
      <c r="AV394" s="2"/>
      <c r="AW394" s="393"/>
      <c r="AX394" s="301"/>
      <c r="AY394" s="301"/>
      <c r="AZ394" s="300"/>
      <c r="BA394" s="189"/>
      <c r="BB394" s="2"/>
      <c r="BC394" s="2"/>
      <c r="BD394" s="2"/>
      <c r="BE394" s="2"/>
      <c r="BF394" s="2"/>
      <c r="BG394" s="2"/>
    </row>
    <row r="395" spans="2:59" ht="9.9499999999999993" customHeight="1">
      <c r="B395" s="368"/>
      <c r="C395" s="253"/>
      <c r="D395" s="254"/>
      <c r="E395" s="255"/>
      <c r="F395" s="375"/>
      <c r="G395" s="376"/>
      <c r="H395" s="380"/>
      <c r="I395" s="236"/>
      <c r="J395" s="244"/>
      <c r="K395" s="245"/>
      <c r="L395" s="245"/>
      <c r="M395" s="245"/>
      <c r="N395" s="245"/>
      <c r="O395" s="246"/>
      <c r="P395" s="335"/>
      <c r="Q395" s="336"/>
      <c r="R395" s="336"/>
      <c r="S395" s="336"/>
      <c r="T395" s="336"/>
      <c r="U395" s="337"/>
      <c r="V395" s="342"/>
      <c r="W395" s="343"/>
      <c r="X395" s="343"/>
      <c r="Y395" s="343"/>
      <c r="Z395" s="343"/>
      <c r="AA395" s="343"/>
      <c r="AB395" s="343"/>
      <c r="AC395" s="348"/>
      <c r="AD395" s="348"/>
      <c r="AE395" s="349"/>
      <c r="AF395" s="356"/>
      <c r="AG395" s="357"/>
      <c r="AH395" s="357"/>
      <c r="AI395" s="357"/>
      <c r="AJ395" s="358"/>
      <c r="AK395" s="360"/>
      <c r="AL395" s="364"/>
      <c r="AM395" s="316"/>
      <c r="AN395" s="317"/>
      <c r="AO395" s="317"/>
      <c r="AP395" s="317"/>
      <c r="AQ395" s="317"/>
      <c r="AR395" s="321"/>
      <c r="AS395" s="325"/>
      <c r="AT395" s="415"/>
      <c r="AU395" s="416"/>
      <c r="AV395" s="75"/>
      <c r="AW395" s="502">
        <f t="shared" ref="AW395" ca="1" si="120">AW393</f>
        <v>0</v>
      </c>
      <c r="AX395" s="504" t="str">
        <f t="shared" ref="AX395" ca="1" si="121">IF(COUNTIF(AX393,"*受給者*"),"受給者",IF(COUNTIF(AX393,"*国民年金*"),"国民年金",IF(COUNTIF(AX393,"厚生年金"),"厚生年金","")))</f>
        <v/>
      </c>
      <c r="AY395" s="504">
        <f t="shared" ref="AY395" ca="1" si="122">AY393</f>
        <v>0</v>
      </c>
      <c r="AZ395" s="300"/>
      <c r="BA395" s="189"/>
      <c r="BB395" s="2"/>
      <c r="BC395" s="2"/>
      <c r="BD395" s="2"/>
      <c r="BE395" s="2"/>
      <c r="BF395" s="2"/>
      <c r="BG395" s="2"/>
    </row>
    <row r="396" spans="2:59" ht="9.9499999999999993" customHeight="1">
      <c r="B396" s="368"/>
      <c r="C396" s="231">
        <f ca="1">OFFSET(DATA!$A$15,$B393-1,0)</f>
        <v>0</v>
      </c>
      <c r="D396" s="232"/>
      <c r="E396" s="233"/>
      <c r="F396" s="375"/>
      <c r="G396" s="376"/>
      <c r="H396" s="380"/>
      <c r="I396" s="236"/>
      <c r="J396" s="37"/>
      <c r="K396" s="394">
        <f ca="1">OFFSET(DATA!$M$15,$B393-1,0)</f>
        <v>0</v>
      </c>
      <c r="L396" s="394"/>
      <c r="M396" s="397" t="s">
        <v>213</v>
      </c>
      <c r="N396" s="397"/>
      <c r="O396" s="38"/>
      <c r="P396" s="37"/>
      <c r="Q396" s="394">
        <f ca="1">OFFSET(DATA!$O$15,$B393-1,0)</f>
        <v>0</v>
      </c>
      <c r="R396" s="394"/>
      <c r="S396" s="397" t="s">
        <v>214</v>
      </c>
      <c r="T396" s="397"/>
      <c r="U396" s="38"/>
      <c r="V396" s="400" t="str">
        <f ca="1">BA396&amp;OFFSET(DATA!$U$15,$B393-1,0)</f>
        <v/>
      </c>
      <c r="W396" s="401"/>
      <c r="X396" s="401"/>
      <c r="Y396" s="401"/>
      <c r="Z396" s="401"/>
      <c r="AA396" s="401"/>
      <c r="AB396" s="401"/>
      <c r="AC396" s="404" t="str">
        <f ca="1">OFFSET(DATA!$V$15,$B393-1,0) &amp; CHAR(10) &amp; OFFSET(DATA!$W$15,$B393-1,0)</f>
        <v xml:space="preserve">
</v>
      </c>
      <c r="AD396" s="404"/>
      <c r="AE396" s="405"/>
      <c r="AF396" s="408">
        <f ca="1">OFFSET(DATA!$Z$15,$B393-1,0)</f>
        <v>0</v>
      </c>
      <c r="AG396" s="408"/>
      <c r="AH396" s="397" t="s">
        <v>215</v>
      </c>
      <c r="AI396" s="397">
        <f ca="1">OFFSET(DATA!$AA$15,$B393-1,0)</f>
        <v>0</v>
      </c>
      <c r="AJ396" s="410"/>
      <c r="AK396" s="360"/>
      <c r="AL396" s="365">
        <f ca="1">OFFSET(DATA!$AD$15,$B393-1,0)</f>
        <v>0</v>
      </c>
      <c r="AM396" s="316"/>
      <c r="AN396" s="317"/>
      <c r="AO396" s="317"/>
      <c r="AP396" s="317"/>
      <c r="AQ396" s="317"/>
      <c r="AR396" s="321"/>
      <c r="AS396" s="326" t="str">
        <f ca="1">IF(OFFSET(DATA!$AU$15,$B393-1,0)="","  年　月　日",OFFSET(DATA!$AU$15,$B393-1,0))</f>
        <v xml:space="preserve">  年　月　日</v>
      </c>
      <c r="AT396" s="382">
        <f ca="1">OFFSET(DATA!$BC$15,$B393-1,0)</f>
        <v>0</v>
      </c>
      <c r="AU396" s="383"/>
      <c r="AV396" s="2"/>
      <c r="AW396" s="503"/>
      <c r="AX396" s="505"/>
      <c r="AY396" s="505"/>
      <c r="AZ396" s="300"/>
      <c r="BA396" s="189" t="str">
        <f ca="1">IF(OR(YUBIN=2,OFFSET(DATA!$T$15,$B393-1,0)=""),"","〒"&amp;OFFSET(DATA!$T$15,$B393-1,0)&amp;CHAR(10))</f>
        <v/>
      </c>
      <c r="BB396" s="2"/>
      <c r="BC396" s="2"/>
      <c r="BD396" s="2"/>
      <c r="BE396" s="2"/>
      <c r="BF396" s="2"/>
      <c r="BG396" s="2"/>
    </row>
    <row r="397" spans="2:59" ht="9.9499999999999993" customHeight="1">
      <c r="B397" s="368"/>
      <c r="C397" s="202"/>
      <c r="D397" s="208"/>
      <c r="E397" s="203"/>
      <c r="F397" s="375"/>
      <c r="G397" s="376"/>
      <c r="H397" s="380"/>
      <c r="I397" s="236"/>
      <c r="J397" s="71"/>
      <c r="K397" s="395"/>
      <c r="L397" s="395"/>
      <c r="M397" s="398"/>
      <c r="N397" s="398"/>
      <c r="O397" s="102"/>
      <c r="P397" s="71"/>
      <c r="Q397" s="395"/>
      <c r="R397" s="395"/>
      <c r="S397" s="398"/>
      <c r="T397" s="398"/>
      <c r="U397" s="102"/>
      <c r="V397" s="340"/>
      <c r="W397" s="341"/>
      <c r="X397" s="341"/>
      <c r="Y397" s="341"/>
      <c r="Z397" s="341"/>
      <c r="AA397" s="341"/>
      <c r="AB397" s="341"/>
      <c r="AC397" s="341"/>
      <c r="AD397" s="341"/>
      <c r="AE397" s="406"/>
      <c r="AF397" s="394"/>
      <c r="AG397" s="394"/>
      <c r="AH397" s="398"/>
      <c r="AI397" s="398"/>
      <c r="AJ397" s="411"/>
      <c r="AK397" s="360"/>
      <c r="AL397" s="366"/>
      <c r="AM397" s="316"/>
      <c r="AN397" s="317"/>
      <c r="AO397" s="317"/>
      <c r="AP397" s="317"/>
      <c r="AQ397" s="317"/>
      <c r="AR397" s="321"/>
      <c r="AS397" s="327"/>
      <c r="AT397" s="384"/>
      <c r="AU397" s="385"/>
      <c r="AV397" s="2"/>
      <c r="AW397" s="392"/>
      <c r="AX397" s="299"/>
      <c r="AY397" s="299">
        <f ca="1">OFFSET(DATA!$BA$15,$B393-1,0)</f>
        <v>0</v>
      </c>
      <c r="AZ397" s="300"/>
      <c r="BA397" s="189"/>
      <c r="BB397" s="2"/>
      <c r="BC397" s="2"/>
      <c r="BD397" s="2"/>
      <c r="BE397" s="2"/>
      <c r="BF397" s="2"/>
      <c r="BG397" s="2"/>
    </row>
    <row r="398" spans="2:59" ht="9.9499999999999993" customHeight="1">
      <c r="B398" s="368"/>
      <c r="C398" s="204"/>
      <c r="D398" s="234"/>
      <c r="E398" s="205"/>
      <c r="F398" s="377"/>
      <c r="G398" s="378"/>
      <c r="H398" s="381"/>
      <c r="I398" s="237"/>
      <c r="J398" s="39"/>
      <c r="K398" s="396"/>
      <c r="L398" s="396"/>
      <c r="M398" s="399"/>
      <c r="N398" s="399"/>
      <c r="O398" s="40"/>
      <c r="P398" s="39"/>
      <c r="Q398" s="396"/>
      <c r="R398" s="396"/>
      <c r="S398" s="399"/>
      <c r="T398" s="399"/>
      <c r="U398" s="40"/>
      <c r="V398" s="402"/>
      <c r="W398" s="403"/>
      <c r="X398" s="403"/>
      <c r="Y398" s="403"/>
      <c r="Z398" s="403"/>
      <c r="AA398" s="403"/>
      <c r="AB398" s="403"/>
      <c r="AC398" s="403"/>
      <c r="AD398" s="403"/>
      <c r="AE398" s="407"/>
      <c r="AF398" s="409"/>
      <c r="AG398" s="409"/>
      <c r="AH398" s="399"/>
      <c r="AI398" s="399"/>
      <c r="AJ398" s="412"/>
      <c r="AK398" s="361"/>
      <c r="AL398" s="367"/>
      <c r="AM398" s="318"/>
      <c r="AN398" s="319"/>
      <c r="AO398" s="319"/>
      <c r="AP398" s="319"/>
      <c r="AQ398" s="319"/>
      <c r="AR398" s="322"/>
      <c r="AS398" s="328"/>
      <c r="AT398" s="386"/>
      <c r="AU398" s="387"/>
      <c r="AV398" s="2"/>
      <c r="AW398" s="393"/>
      <c r="AX398" s="301"/>
      <c r="AY398" s="301"/>
      <c r="AZ398" s="301"/>
      <c r="BA398" s="189"/>
      <c r="BB398" s="2"/>
      <c r="BC398" s="2"/>
      <c r="BD398" s="2"/>
      <c r="BE398" s="2"/>
      <c r="BF398" s="2"/>
      <c r="BG398" s="2"/>
    </row>
    <row r="399" spans="2:59" ht="9.9499999999999993" customHeight="1">
      <c r="B399" s="368">
        <v>47</v>
      </c>
      <c r="C399" s="247">
        <f ca="1">OFFSET(DATA!$B$15,$B399-1,0)</f>
        <v>0</v>
      </c>
      <c r="D399" s="248"/>
      <c r="E399" s="249"/>
      <c r="F399" s="373">
        <f ca="1">OFFSET(DATA!$C$15,$B399-1,0)</f>
        <v>0</v>
      </c>
      <c r="G399" s="374"/>
      <c r="H399" s="379" t="str">
        <f ca="1">OFFSET(TMP!$H$1,($B399-1)*4,0)</f>
        <v xml:space="preserve">
</v>
      </c>
      <c r="I399" s="235" t="str">
        <f ca="1">OFFSET(TMP!$I$1,($B399-1)*4,0)</f>
        <v xml:space="preserve">
</v>
      </c>
      <c r="J399" s="238" t="str">
        <f ca="1">IF(OFFSET(DATA!$L$15,$B399-1,0)="","  年　月　日",OFFSET(DATA!$L$15,$B399-1,0))</f>
        <v xml:space="preserve">  年　月　日</v>
      </c>
      <c r="K399" s="239"/>
      <c r="L399" s="239"/>
      <c r="M399" s="239"/>
      <c r="N399" s="239"/>
      <c r="O399" s="240"/>
      <c r="P399" s="329" t="str">
        <f ca="1">IF(OFFSET(DATA!$N$15,$B399-1,0)="","  年　月　日",OFFSET(DATA!$N$15,$B399-1,0))</f>
        <v xml:space="preserve">  年　月　日</v>
      </c>
      <c r="Q399" s="330"/>
      <c r="R399" s="330"/>
      <c r="S399" s="330"/>
      <c r="T399" s="330"/>
      <c r="U399" s="331"/>
      <c r="V399" s="338" t="str">
        <f ca="1">BA399&amp;OFFSET(DATA!$R$15,$B399-1,0)</f>
        <v/>
      </c>
      <c r="W399" s="339"/>
      <c r="X399" s="339"/>
      <c r="Y399" s="339"/>
      <c r="Z399" s="339"/>
      <c r="AA399" s="339"/>
      <c r="AB399" s="339"/>
      <c r="AC399" s="344">
        <f ca="1">OFFSET(DATA!$S$15,$B399-1,0)</f>
        <v>0</v>
      </c>
      <c r="AD399" s="344"/>
      <c r="AE399" s="345"/>
      <c r="AF399" s="350" t="str">
        <f ca="1">IF(OFFSET(DATA!$Y$15,$B399-1,0)="","  年　月　日",OFFSET(DATA!$Y$15,$B399-1,0))</f>
        <v xml:space="preserve">  年　月　日</v>
      </c>
      <c r="AG399" s="351"/>
      <c r="AH399" s="351"/>
      <c r="AI399" s="351"/>
      <c r="AJ399" s="352"/>
      <c r="AK399" s="359" t="str">
        <f ca="1">IF(BLOOD=1,IF(LEN(AZ399)=8,LEFT(AZ399,2),LEFT(AZ399,1)),AZ399)</f>
        <v/>
      </c>
      <c r="AL399" s="362" t="str">
        <f ca="1">IF(OFFSET(DATA!$AC$15,$B399-1,0)="","  年　月　日",OFFSET(DATA!$AC$15,$B399-1,0))</f>
        <v xml:space="preserve">  年　月　日</v>
      </c>
      <c r="AM399" s="314" t="str">
        <f ca="1">INDIRECT("TMP!T" &amp; 2 + ($B399-1)*5)</f>
        <v xml:space="preserve">
</v>
      </c>
      <c r="AN399" s="315"/>
      <c r="AO399" s="315"/>
      <c r="AP399" s="315" t="str">
        <f ca="1">INDIRECT("TMP!U" &amp; 2 + ($B399-1)*5)</f>
        <v xml:space="preserve">
</v>
      </c>
      <c r="AQ399" s="315"/>
      <c r="AR399" s="320" t="str">
        <f ca="1">INDIRECT("TMP!V" &amp; 2 + ($B399-1)*5)</f>
        <v xml:space="preserve">
</v>
      </c>
      <c r="AS399" s="323" t="str">
        <f ca="1">IF(OFFSET(DATA!$AT$15,$B399-1,0)="","  年　月　日",OFFSET(DATA!$AT$15,$B399-1,0))</f>
        <v xml:space="preserve">  年　月　日</v>
      </c>
      <c r="AT399" s="413">
        <f ca="1">OFFSET(DATA!$BB$15,$B399-1,0)</f>
        <v>0</v>
      </c>
      <c r="AU399" s="414"/>
      <c r="AV399" s="2"/>
      <c r="AW399" s="392">
        <f ca="1">OFFSET(DATA!$AV$15,$B399-1,0)</f>
        <v>0</v>
      </c>
      <c r="AX399" s="299">
        <f ca="1">OFFSET(DATA!$AX$15,$B399-1,0)</f>
        <v>0</v>
      </c>
      <c r="AY399" s="299">
        <f ca="1">OFFSET(DATA!$AZ$15,$B399-1,0)</f>
        <v>0</v>
      </c>
      <c r="AZ399" s="299" t="str">
        <f ca="1">IF(OFFSET(DATA!$AB$15,$B399-1,0)="","",OFFSET(DATA!$AB$15,$B399-1,0))</f>
        <v/>
      </c>
      <c r="BA399" s="189" t="str">
        <f ca="1">IF(OR(YUBIN=2,OFFSET(DATA!$Q$15,$B399-1,0)=""),"","〒"&amp;OFFSET(DATA!$Q$15,$B399-1,0)&amp;CHAR(10))</f>
        <v/>
      </c>
      <c r="BB399" s="2"/>
      <c r="BC399" s="2"/>
      <c r="BD399" s="2"/>
      <c r="BE399" s="2"/>
      <c r="BF399" s="2"/>
      <c r="BG399" s="2"/>
    </row>
    <row r="400" spans="2:59" ht="9.9499999999999993" customHeight="1">
      <c r="B400" s="368"/>
      <c r="C400" s="250"/>
      <c r="D400" s="251"/>
      <c r="E400" s="252"/>
      <c r="F400" s="375"/>
      <c r="G400" s="376"/>
      <c r="H400" s="380"/>
      <c r="I400" s="236"/>
      <c r="J400" s="241"/>
      <c r="K400" s="242"/>
      <c r="L400" s="242"/>
      <c r="M400" s="242"/>
      <c r="N400" s="242"/>
      <c r="O400" s="243"/>
      <c r="P400" s="332"/>
      <c r="Q400" s="333"/>
      <c r="R400" s="333"/>
      <c r="S400" s="333"/>
      <c r="T400" s="333"/>
      <c r="U400" s="334"/>
      <c r="V400" s="340"/>
      <c r="W400" s="341"/>
      <c r="X400" s="341"/>
      <c r="Y400" s="341"/>
      <c r="Z400" s="341"/>
      <c r="AA400" s="341"/>
      <c r="AB400" s="341"/>
      <c r="AC400" s="346"/>
      <c r="AD400" s="346"/>
      <c r="AE400" s="347"/>
      <c r="AF400" s="353"/>
      <c r="AG400" s="354"/>
      <c r="AH400" s="354"/>
      <c r="AI400" s="354"/>
      <c r="AJ400" s="355"/>
      <c r="AK400" s="360"/>
      <c r="AL400" s="363"/>
      <c r="AM400" s="316"/>
      <c r="AN400" s="317"/>
      <c r="AO400" s="317"/>
      <c r="AP400" s="317"/>
      <c r="AQ400" s="317"/>
      <c r="AR400" s="321"/>
      <c r="AS400" s="324"/>
      <c r="AT400" s="384"/>
      <c r="AU400" s="385"/>
      <c r="AV400" s="2"/>
      <c r="AW400" s="393"/>
      <c r="AX400" s="301"/>
      <c r="AY400" s="301"/>
      <c r="AZ400" s="300"/>
      <c r="BA400" s="189"/>
      <c r="BB400" s="2"/>
      <c r="BC400" s="2"/>
      <c r="BD400" s="2"/>
      <c r="BE400" s="2"/>
      <c r="BF400" s="2"/>
      <c r="BG400" s="2"/>
    </row>
    <row r="401" spans="2:59" ht="9.9499999999999993" customHeight="1">
      <c r="B401" s="368"/>
      <c r="C401" s="253"/>
      <c r="D401" s="254"/>
      <c r="E401" s="255"/>
      <c r="F401" s="375"/>
      <c r="G401" s="376"/>
      <c r="H401" s="380"/>
      <c r="I401" s="236"/>
      <c r="J401" s="244"/>
      <c r="K401" s="245"/>
      <c r="L401" s="245"/>
      <c r="M401" s="245"/>
      <c r="N401" s="245"/>
      <c r="O401" s="246"/>
      <c r="P401" s="335"/>
      <c r="Q401" s="336"/>
      <c r="R401" s="336"/>
      <c r="S401" s="336"/>
      <c r="T401" s="336"/>
      <c r="U401" s="337"/>
      <c r="V401" s="342"/>
      <c r="W401" s="343"/>
      <c r="X401" s="343"/>
      <c r="Y401" s="343"/>
      <c r="Z401" s="343"/>
      <c r="AA401" s="343"/>
      <c r="AB401" s="343"/>
      <c r="AC401" s="348"/>
      <c r="AD401" s="348"/>
      <c r="AE401" s="349"/>
      <c r="AF401" s="356"/>
      <c r="AG401" s="357"/>
      <c r="AH401" s="357"/>
      <c r="AI401" s="357"/>
      <c r="AJ401" s="358"/>
      <c r="AK401" s="360"/>
      <c r="AL401" s="364"/>
      <c r="AM401" s="316"/>
      <c r="AN401" s="317"/>
      <c r="AO401" s="317"/>
      <c r="AP401" s="317"/>
      <c r="AQ401" s="317"/>
      <c r="AR401" s="321"/>
      <c r="AS401" s="325"/>
      <c r="AT401" s="415"/>
      <c r="AU401" s="416"/>
      <c r="AV401" s="75"/>
      <c r="AW401" s="502">
        <f t="shared" ref="AW401" ca="1" si="123">AW399</f>
        <v>0</v>
      </c>
      <c r="AX401" s="504" t="str">
        <f t="shared" ref="AX401" ca="1" si="124">IF(COUNTIF(AX399,"*受給者*"),"受給者",IF(COUNTIF(AX399,"*国民年金*"),"国民年金",IF(COUNTIF(AX399,"厚生年金"),"厚生年金","")))</f>
        <v/>
      </c>
      <c r="AY401" s="504">
        <f t="shared" ref="AY401" ca="1" si="125">AY399</f>
        <v>0</v>
      </c>
      <c r="AZ401" s="300"/>
      <c r="BA401" s="189"/>
      <c r="BB401" s="2"/>
      <c r="BC401" s="2"/>
      <c r="BD401" s="2"/>
      <c r="BE401" s="2"/>
      <c r="BF401" s="2"/>
      <c r="BG401" s="2"/>
    </row>
    <row r="402" spans="2:59" ht="9.9499999999999993" customHeight="1">
      <c r="B402" s="368"/>
      <c r="C402" s="231">
        <f ca="1">OFFSET(DATA!$A$15,$B399-1,0)</f>
        <v>0</v>
      </c>
      <c r="D402" s="232"/>
      <c r="E402" s="233"/>
      <c r="F402" s="375"/>
      <c r="G402" s="376"/>
      <c r="H402" s="380"/>
      <c r="I402" s="236"/>
      <c r="J402" s="37"/>
      <c r="K402" s="394">
        <f ca="1">OFFSET(DATA!$M$15,$B399-1,0)</f>
        <v>0</v>
      </c>
      <c r="L402" s="394"/>
      <c r="M402" s="397" t="s">
        <v>213</v>
      </c>
      <c r="N402" s="397"/>
      <c r="O402" s="38"/>
      <c r="P402" s="37"/>
      <c r="Q402" s="394">
        <f ca="1">OFFSET(DATA!$O$15,$B399-1,0)</f>
        <v>0</v>
      </c>
      <c r="R402" s="394"/>
      <c r="S402" s="397" t="s">
        <v>214</v>
      </c>
      <c r="T402" s="397"/>
      <c r="U402" s="38"/>
      <c r="V402" s="400" t="str">
        <f ca="1">BA402&amp;OFFSET(DATA!$U$15,$B399-1,0)</f>
        <v/>
      </c>
      <c r="W402" s="401"/>
      <c r="X402" s="401"/>
      <c r="Y402" s="401"/>
      <c r="Z402" s="401"/>
      <c r="AA402" s="401"/>
      <c r="AB402" s="401"/>
      <c r="AC402" s="404" t="str">
        <f ca="1">OFFSET(DATA!$V$15,$B399-1,0) &amp; CHAR(10) &amp; OFFSET(DATA!$W$15,$B399-1,0)</f>
        <v xml:space="preserve">
</v>
      </c>
      <c r="AD402" s="404"/>
      <c r="AE402" s="405"/>
      <c r="AF402" s="408">
        <f ca="1">OFFSET(DATA!$Z$15,$B399-1,0)</f>
        <v>0</v>
      </c>
      <c r="AG402" s="408"/>
      <c r="AH402" s="397" t="s">
        <v>215</v>
      </c>
      <c r="AI402" s="397">
        <f ca="1">OFFSET(DATA!$AA$15,$B399-1,0)</f>
        <v>0</v>
      </c>
      <c r="AJ402" s="410"/>
      <c r="AK402" s="360"/>
      <c r="AL402" s="365">
        <f ca="1">OFFSET(DATA!$AD$15,$B399-1,0)</f>
        <v>0</v>
      </c>
      <c r="AM402" s="316"/>
      <c r="AN402" s="317"/>
      <c r="AO402" s="317"/>
      <c r="AP402" s="317"/>
      <c r="AQ402" s="317"/>
      <c r="AR402" s="321"/>
      <c r="AS402" s="326" t="str">
        <f ca="1">IF(OFFSET(DATA!$AU$15,$B399-1,0)="","  年　月　日",OFFSET(DATA!$AU$15,$B399-1,0))</f>
        <v xml:space="preserve">  年　月　日</v>
      </c>
      <c r="AT402" s="382">
        <f ca="1">OFFSET(DATA!$BC$15,$B399-1,0)</f>
        <v>0</v>
      </c>
      <c r="AU402" s="383"/>
      <c r="AV402" s="2"/>
      <c r="AW402" s="503"/>
      <c r="AX402" s="505"/>
      <c r="AY402" s="505"/>
      <c r="AZ402" s="300"/>
      <c r="BA402" s="189" t="str">
        <f ca="1">IF(OR(YUBIN=2,OFFSET(DATA!$T$15,$B399-1,0)=""),"","〒"&amp;OFFSET(DATA!$T$15,$B399-1,0)&amp;CHAR(10))</f>
        <v/>
      </c>
      <c r="BB402" s="2"/>
      <c r="BC402" s="2"/>
      <c r="BD402" s="2"/>
      <c r="BE402" s="2"/>
      <c r="BF402" s="2"/>
      <c r="BG402" s="2"/>
    </row>
    <row r="403" spans="2:59" ht="9.9499999999999993" customHeight="1">
      <c r="B403" s="368"/>
      <c r="C403" s="202"/>
      <c r="D403" s="208"/>
      <c r="E403" s="203"/>
      <c r="F403" s="375"/>
      <c r="G403" s="376"/>
      <c r="H403" s="380"/>
      <c r="I403" s="236"/>
      <c r="J403" s="71"/>
      <c r="K403" s="395"/>
      <c r="L403" s="395"/>
      <c r="M403" s="398"/>
      <c r="N403" s="398"/>
      <c r="O403" s="102"/>
      <c r="P403" s="71"/>
      <c r="Q403" s="395"/>
      <c r="R403" s="395"/>
      <c r="S403" s="398"/>
      <c r="T403" s="398"/>
      <c r="U403" s="102"/>
      <c r="V403" s="340"/>
      <c r="W403" s="341"/>
      <c r="X403" s="341"/>
      <c r="Y403" s="341"/>
      <c r="Z403" s="341"/>
      <c r="AA403" s="341"/>
      <c r="AB403" s="341"/>
      <c r="AC403" s="341"/>
      <c r="AD403" s="341"/>
      <c r="AE403" s="406"/>
      <c r="AF403" s="394"/>
      <c r="AG403" s="394"/>
      <c r="AH403" s="398"/>
      <c r="AI403" s="398"/>
      <c r="AJ403" s="411"/>
      <c r="AK403" s="360"/>
      <c r="AL403" s="366"/>
      <c r="AM403" s="316"/>
      <c r="AN403" s="317"/>
      <c r="AO403" s="317"/>
      <c r="AP403" s="317"/>
      <c r="AQ403" s="317"/>
      <c r="AR403" s="321"/>
      <c r="AS403" s="327"/>
      <c r="AT403" s="384"/>
      <c r="AU403" s="385"/>
      <c r="AV403" s="2"/>
      <c r="AW403" s="392"/>
      <c r="AX403" s="299"/>
      <c r="AY403" s="299">
        <f ca="1">OFFSET(DATA!$BA$15,$B399-1,0)</f>
        <v>0</v>
      </c>
      <c r="AZ403" s="300"/>
      <c r="BA403" s="189"/>
      <c r="BB403" s="2"/>
      <c r="BC403" s="2"/>
      <c r="BD403" s="2"/>
      <c r="BE403" s="2"/>
      <c r="BF403" s="2"/>
      <c r="BG403" s="2"/>
    </row>
    <row r="404" spans="2:59" ht="9.9499999999999993" customHeight="1">
      <c r="B404" s="368"/>
      <c r="C404" s="204"/>
      <c r="D404" s="234"/>
      <c r="E404" s="205"/>
      <c r="F404" s="377"/>
      <c r="G404" s="378"/>
      <c r="H404" s="381"/>
      <c r="I404" s="237"/>
      <c r="J404" s="39"/>
      <c r="K404" s="396"/>
      <c r="L404" s="396"/>
      <c r="M404" s="399"/>
      <c r="N404" s="399"/>
      <c r="O404" s="40"/>
      <c r="P404" s="39"/>
      <c r="Q404" s="396"/>
      <c r="R404" s="396"/>
      <c r="S404" s="399"/>
      <c r="T404" s="399"/>
      <c r="U404" s="40"/>
      <c r="V404" s="402"/>
      <c r="W404" s="403"/>
      <c r="X404" s="403"/>
      <c r="Y404" s="403"/>
      <c r="Z404" s="403"/>
      <c r="AA404" s="403"/>
      <c r="AB404" s="403"/>
      <c r="AC404" s="403"/>
      <c r="AD404" s="403"/>
      <c r="AE404" s="407"/>
      <c r="AF404" s="409"/>
      <c r="AG404" s="409"/>
      <c r="AH404" s="399"/>
      <c r="AI404" s="399"/>
      <c r="AJ404" s="412"/>
      <c r="AK404" s="361"/>
      <c r="AL404" s="367"/>
      <c r="AM404" s="318"/>
      <c r="AN404" s="319"/>
      <c r="AO404" s="319"/>
      <c r="AP404" s="319"/>
      <c r="AQ404" s="319"/>
      <c r="AR404" s="322"/>
      <c r="AS404" s="328"/>
      <c r="AT404" s="386"/>
      <c r="AU404" s="387"/>
      <c r="AV404" s="2"/>
      <c r="AW404" s="393"/>
      <c r="AX404" s="301"/>
      <c r="AY404" s="301"/>
      <c r="AZ404" s="301"/>
      <c r="BA404" s="189"/>
      <c r="BB404" s="2"/>
      <c r="BC404" s="2"/>
      <c r="BD404" s="2"/>
      <c r="BE404" s="2"/>
      <c r="BF404" s="2"/>
      <c r="BG404" s="2"/>
    </row>
    <row r="405" spans="2:59" ht="9.9499999999999993" customHeight="1">
      <c r="B405" s="368">
        <v>48</v>
      </c>
      <c r="C405" s="247">
        <f ca="1">OFFSET(DATA!$B$15,$B405-1,0)</f>
        <v>0</v>
      </c>
      <c r="D405" s="248"/>
      <c r="E405" s="249"/>
      <c r="F405" s="373">
        <f ca="1">OFFSET(DATA!$C$15,$B405-1,0)</f>
        <v>0</v>
      </c>
      <c r="G405" s="374"/>
      <c r="H405" s="379" t="str">
        <f ca="1">OFFSET(TMP!$H$1,($B405-1)*4,0)</f>
        <v xml:space="preserve">
</v>
      </c>
      <c r="I405" s="235" t="str">
        <f ca="1">OFFSET(TMP!$I$1,($B405-1)*4,0)</f>
        <v xml:space="preserve">
</v>
      </c>
      <c r="J405" s="238" t="str">
        <f ca="1">IF(OFFSET(DATA!$L$15,$B405-1,0)="","  年　月　日",OFFSET(DATA!$L$15,$B405-1,0))</f>
        <v xml:space="preserve">  年　月　日</v>
      </c>
      <c r="K405" s="239"/>
      <c r="L405" s="239"/>
      <c r="M405" s="239"/>
      <c r="N405" s="239"/>
      <c r="O405" s="240"/>
      <c r="P405" s="329" t="str">
        <f ca="1">IF(OFFSET(DATA!$N$15,$B405-1,0)="","  年　月　日",OFFSET(DATA!$N$15,$B405-1,0))</f>
        <v xml:space="preserve">  年　月　日</v>
      </c>
      <c r="Q405" s="330"/>
      <c r="R405" s="330"/>
      <c r="S405" s="330"/>
      <c r="T405" s="330"/>
      <c r="U405" s="331"/>
      <c r="V405" s="338" t="str">
        <f ca="1">BA405&amp;OFFSET(DATA!$R$15,$B405-1,0)</f>
        <v/>
      </c>
      <c r="W405" s="339"/>
      <c r="X405" s="339"/>
      <c r="Y405" s="339"/>
      <c r="Z405" s="339"/>
      <c r="AA405" s="339"/>
      <c r="AB405" s="339"/>
      <c r="AC405" s="344">
        <f ca="1">OFFSET(DATA!$S$15,$B405-1,0)</f>
        <v>0</v>
      </c>
      <c r="AD405" s="344"/>
      <c r="AE405" s="345"/>
      <c r="AF405" s="350" t="str">
        <f ca="1">IF(OFFSET(DATA!$Y$15,$B405-1,0)="","  年　月　日",OFFSET(DATA!$Y$15,$B405-1,0))</f>
        <v xml:space="preserve">  年　月　日</v>
      </c>
      <c r="AG405" s="351"/>
      <c r="AH405" s="351"/>
      <c r="AI405" s="351"/>
      <c r="AJ405" s="352"/>
      <c r="AK405" s="359" t="str">
        <f ca="1">IF(BLOOD=1,IF(LEN(AZ405)=8,LEFT(AZ405,2),LEFT(AZ405,1)),AZ405)</f>
        <v/>
      </c>
      <c r="AL405" s="362" t="str">
        <f ca="1">IF(OFFSET(DATA!$AC$15,$B405-1,0)="","  年　月　日",OFFSET(DATA!$AC$15,$B405-1,0))</f>
        <v xml:space="preserve">  年　月　日</v>
      </c>
      <c r="AM405" s="314" t="str">
        <f ca="1">INDIRECT("TMP!T" &amp; 2 + ($B405-1)*5)</f>
        <v xml:space="preserve">
</v>
      </c>
      <c r="AN405" s="315"/>
      <c r="AO405" s="315"/>
      <c r="AP405" s="315" t="str">
        <f ca="1">INDIRECT("TMP!U" &amp; 2 + ($B405-1)*5)</f>
        <v xml:space="preserve">
</v>
      </c>
      <c r="AQ405" s="315"/>
      <c r="AR405" s="320" t="str">
        <f ca="1">INDIRECT("TMP!V" &amp; 2 + ($B405-1)*5)</f>
        <v xml:space="preserve">
</v>
      </c>
      <c r="AS405" s="323" t="str">
        <f ca="1">IF(OFFSET(DATA!$AT$15,$B405-1,0)="","  年　月　日",OFFSET(DATA!$AT$15,$B405-1,0))</f>
        <v xml:space="preserve">  年　月　日</v>
      </c>
      <c r="AT405" s="413">
        <f ca="1">OFFSET(DATA!$BB$15,$B405-1,0)</f>
        <v>0</v>
      </c>
      <c r="AU405" s="414"/>
      <c r="AV405" s="2"/>
      <c r="AW405" s="392">
        <f ca="1">OFFSET(DATA!$AV$15,$B405-1,0)</f>
        <v>0</v>
      </c>
      <c r="AX405" s="299">
        <f ca="1">OFFSET(DATA!$AX$15,$B405-1,0)</f>
        <v>0</v>
      </c>
      <c r="AY405" s="299">
        <f ca="1">OFFSET(DATA!$AZ$15,$B405-1,0)</f>
        <v>0</v>
      </c>
      <c r="AZ405" s="299" t="str">
        <f ca="1">IF(OFFSET(DATA!$AB$15,$B405-1,0)="","",OFFSET(DATA!$AB$15,$B405-1,0))</f>
        <v/>
      </c>
      <c r="BA405" s="189" t="str">
        <f ca="1">IF(OR(YUBIN=2,OFFSET(DATA!$Q$15,$B405-1,0)=""),"","〒"&amp;OFFSET(DATA!$Q$15,$B405-1,0)&amp;CHAR(10))</f>
        <v/>
      </c>
      <c r="BB405" s="2"/>
      <c r="BC405" s="2"/>
      <c r="BD405" s="2"/>
      <c r="BE405" s="2"/>
      <c r="BF405" s="2"/>
      <c r="BG405" s="2"/>
    </row>
    <row r="406" spans="2:59" ht="9.9499999999999993" customHeight="1">
      <c r="B406" s="368"/>
      <c r="C406" s="250"/>
      <c r="D406" s="251"/>
      <c r="E406" s="252"/>
      <c r="F406" s="375"/>
      <c r="G406" s="376"/>
      <c r="H406" s="380"/>
      <c r="I406" s="236"/>
      <c r="J406" s="241"/>
      <c r="K406" s="242"/>
      <c r="L406" s="242"/>
      <c r="M406" s="242"/>
      <c r="N406" s="242"/>
      <c r="O406" s="243"/>
      <c r="P406" s="332"/>
      <c r="Q406" s="333"/>
      <c r="R406" s="333"/>
      <c r="S406" s="333"/>
      <c r="T406" s="333"/>
      <c r="U406" s="334"/>
      <c r="V406" s="340"/>
      <c r="W406" s="341"/>
      <c r="X406" s="341"/>
      <c r="Y406" s="341"/>
      <c r="Z406" s="341"/>
      <c r="AA406" s="341"/>
      <c r="AB406" s="341"/>
      <c r="AC406" s="346"/>
      <c r="AD406" s="346"/>
      <c r="AE406" s="347"/>
      <c r="AF406" s="353"/>
      <c r="AG406" s="354"/>
      <c r="AH406" s="354"/>
      <c r="AI406" s="354"/>
      <c r="AJ406" s="355"/>
      <c r="AK406" s="360"/>
      <c r="AL406" s="363"/>
      <c r="AM406" s="316"/>
      <c r="AN406" s="317"/>
      <c r="AO406" s="317"/>
      <c r="AP406" s="317"/>
      <c r="AQ406" s="317"/>
      <c r="AR406" s="321"/>
      <c r="AS406" s="324"/>
      <c r="AT406" s="384"/>
      <c r="AU406" s="385"/>
      <c r="AV406" s="2"/>
      <c r="AW406" s="393"/>
      <c r="AX406" s="301"/>
      <c r="AY406" s="301"/>
      <c r="AZ406" s="300"/>
      <c r="BA406" s="189"/>
      <c r="BB406" s="2"/>
      <c r="BC406" s="2"/>
      <c r="BD406" s="2"/>
      <c r="BE406" s="2"/>
      <c r="BF406" s="2"/>
      <c r="BG406" s="2"/>
    </row>
    <row r="407" spans="2:59" ht="9.9499999999999993" customHeight="1">
      <c r="B407" s="368"/>
      <c r="C407" s="253"/>
      <c r="D407" s="254"/>
      <c r="E407" s="255"/>
      <c r="F407" s="375"/>
      <c r="G407" s="376"/>
      <c r="H407" s="380"/>
      <c r="I407" s="236"/>
      <c r="J407" s="244"/>
      <c r="K407" s="245"/>
      <c r="L407" s="245"/>
      <c r="M407" s="245"/>
      <c r="N407" s="245"/>
      <c r="O407" s="246"/>
      <c r="P407" s="335"/>
      <c r="Q407" s="336"/>
      <c r="R407" s="336"/>
      <c r="S407" s="336"/>
      <c r="T407" s="336"/>
      <c r="U407" s="337"/>
      <c r="V407" s="342"/>
      <c r="W407" s="343"/>
      <c r="X407" s="343"/>
      <c r="Y407" s="343"/>
      <c r="Z407" s="343"/>
      <c r="AA407" s="343"/>
      <c r="AB407" s="343"/>
      <c r="AC407" s="348"/>
      <c r="AD407" s="348"/>
      <c r="AE407" s="349"/>
      <c r="AF407" s="356"/>
      <c r="AG407" s="357"/>
      <c r="AH407" s="357"/>
      <c r="AI407" s="357"/>
      <c r="AJ407" s="358"/>
      <c r="AK407" s="360"/>
      <c r="AL407" s="364"/>
      <c r="AM407" s="316"/>
      <c r="AN407" s="317"/>
      <c r="AO407" s="317"/>
      <c r="AP407" s="317"/>
      <c r="AQ407" s="317"/>
      <c r="AR407" s="321"/>
      <c r="AS407" s="325"/>
      <c r="AT407" s="415"/>
      <c r="AU407" s="416"/>
      <c r="AV407" s="75"/>
      <c r="AW407" s="502">
        <f t="shared" ref="AW407" ca="1" si="126">AW405</f>
        <v>0</v>
      </c>
      <c r="AX407" s="504" t="str">
        <f t="shared" ref="AX407" ca="1" si="127">IF(COUNTIF(AX405,"*受給者*"),"受給者",IF(COUNTIF(AX405,"*国民年金*"),"国民年金",IF(COUNTIF(AX405,"厚生年金"),"厚生年金","")))</f>
        <v/>
      </c>
      <c r="AY407" s="504">
        <f t="shared" ref="AY407" ca="1" si="128">AY405</f>
        <v>0</v>
      </c>
      <c r="AZ407" s="300"/>
      <c r="BA407" s="189"/>
      <c r="BB407" s="2"/>
      <c r="BC407" s="2"/>
      <c r="BD407" s="2"/>
      <c r="BE407" s="2"/>
      <c r="BF407" s="2"/>
      <c r="BG407" s="2"/>
    </row>
    <row r="408" spans="2:59" ht="9.9499999999999993" customHeight="1">
      <c r="B408" s="368"/>
      <c r="C408" s="231">
        <f ca="1">OFFSET(DATA!$A$15,$B405-1,0)</f>
        <v>0</v>
      </c>
      <c r="D408" s="232"/>
      <c r="E408" s="233"/>
      <c r="F408" s="375"/>
      <c r="G408" s="376"/>
      <c r="H408" s="380"/>
      <c r="I408" s="236"/>
      <c r="J408" s="37"/>
      <c r="K408" s="394">
        <f ca="1">OFFSET(DATA!$M$15,$B405-1,0)</f>
        <v>0</v>
      </c>
      <c r="L408" s="394"/>
      <c r="M408" s="397" t="s">
        <v>213</v>
      </c>
      <c r="N408" s="397"/>
      <c r="O408" s="38"/>
      <c r="P408" s="37"/>
      <c r="Q408" s="394">
        <f ca="1">OFFSET(DATA!$O$15,$B405-1,0)</f>
        <v>0</v>
      </c>
      <c r="R408" s="394"/>
      <c r="S408" s="397" t="s">
        <v>214</v>
      </c>
      <c r="T408" s="397"/>
      <c r="U408" s="38"/>
      <c r="V408" s="400" t="str">
        <f ca="1">BA408&amp;OFFSET(DATA!$U$15,$B405-1,0)</f>
        <v/>
      </c>
      <c r="W408" s="401"/>
      <c r="X408" s="401"/>
      <c r="Y408" s="401"/>
      <c r="Z408" s="401"/>
      <c r="AA408" s="401"/>
      <c r="AB408" s="401"/>
      <c r="AC408" s="404" t="str">
        <f ca="1">OFFSET(DATA!$V$15,$B405-1,0) &amp; CHAR(10) &amp; OFFSET(DATA!$W$15,$B405-1,0)</f>
        <v xml:space="preserve">
</v>
      </c>
      <c r="AD408" s="404"/>
      <c r="AE408" s="405"/>
      <c r="AF408" s="408">
        <f ca="1">OFFSET(DATA!$Z$15,$B405-1,0)</f>
        <v>0</v>
      </c>
      <c r="AG408" s="408"/>
      <c r="AH408" s="397" t="s">
        <v>215</v>
      </c>
      <c r="AI408" s="397">
        <f ca="1">OFFSET(DATA!$AA$15,$B405-1,0)</f>
        <v>0</v>
      </c>
      <c r="AJ408" s="410"/>
      <c r="AK408" s="360"/>
      <c r="AL408" s="365">
        <f ca="1">OFFSET(DATA!$AD$15,$B405-1,0)</f>
        <v>0</v>
      </c>
      <c r="AM408" s="316"/>
      <c r="AN408" s="317"/>
      <c r="AO408" s="317"/>
      <c r="AP408" s="317"/>
      <c r="AQ408" s="317"/>
      <c r="AR408" s="321"/>
      <c r="AS408" s="326" t="str">
        <f ca="1">IF(OFFSET(DATA!$AU$15,$B405-1,0)="","  年　月　日",OFFSET(DATA!$AU$15,$B405-1,0))</f>
        <v xml:space="preserve">  年　月　日</v>
      </c>
      <c r="AT408" s="382">
        <f ca="1">OFFSET(DATA!$BC$15,$B405-1,0)</f>
        <v>0</v>
      </c>
      <c r="AU408" s="383"/>
      <c r="AV408" s="2"/>
      <c r="AW408" s="503"/>
      <c r="AX408" s="505"/>
      <c r="AY408" s="505"/>
      <c r="AZ408" s="300"/>
      <c r="BA408" s="189" t="str">
        <f ca="1">IF(OR(YUBIN=2,OFFSET(DATA!$T$15,$B405-1,0)=""),"","〒"&amp;OFFSET(DATA!$T$15,$B405-1,0)&amp;CHAR(10))</f>
        <v/>
      </c>
      <c r="BB408" s="2"/>
      <c r="BC408" s="2"/>
      <c r="BD408" s="2"/>
      <c r="BE408" s="2"/>
      <c r="BF408" s="2"/>
      <c r="BG408" s="2"/>
    </row>
    <row r="409" spans="2:59" ht="9.9499999999999993" customHeight="1">
      <c r="B409" s="368"/>
      <c r="C409" s="202"/>
      <c r="D409" s="208"/>
      <c r="E409" s="203"/>
      <c r="F409" s="375"/>
      <c r="G409" s="376"/>
      <c r="H409" s="380"/>
      <c r="I409" s="236"/>
      <c r="J409" s="71"/>
      <c r="K409" s="395"/>
      <c r="L409" s="395"/>
      <c r="M409" s="398"/>
      <c r="N409" s="398"/>
      <c r="O409" s="102"/>
      <c r="P409" s="71"/>
      <c r="Q409" s="395"/>
      <c r="R409" s="395"/>
      <c r="S409" s="398"/>
      <c r="T409" s="398"/>
      <c r="U409" s="102"/>
      <c r="V409" s="340"/>
      <c r="W409" s="341"/>
      <c r="X409" s="341"/>
      <c r="Y409" s="341"/>
      <c r="Z409" s="341"/>
      <c r="AA409" s="341"/>
      <c r="AB409" s="341"/>
      <c r="AC409" s="341"/>
      <c r="AD409" s="341"/>
      <c r="AE409" s="406"/>
      <c r="AF409" s="394"/>
      <c r="AG409" s="394"/>
      <c r="AH409" s="398"/>
      <c r="AI409" s="398"/>
      <c r="AJ409" s="411"/>
      <c r="AK409" s="360"/>
      <c r="AL409" s="366"/>
      <c r="AM409" s="316"/>
      <c r="AN409" s="317"/>
      <c r="AO409" s="317"/>
      <c r="AP409" s="317"/>
      <c r="AQ409" s="317"/>
      <c r="AR409" s="321"/>
      <c r="AS409" s="327"/>
      <c r="AT409" s="384"/>
      <c r="AU409" s="385"/>
      <c r="AV409" s="2"/>
      <c r="AW409" s="392"/>
      <c r="AX409" s="299"/>
      <c r="AY409" s="299">
        <f ca="1">OFFSET(DATA!$BA$15,$B405-1,0)</f>
        <v>0</v>
      </c>
      <c r="AZ409" s="300"/>
      <c r="BA409" s="189"/>
      <c r="BB409" s="2"/>
      <c r="BC409" s="2"/>
      <c r="BD409" s="2"/>
      <c r="BE409" s="2"/>
      <c r="BF409" s="2"/>
      <c r="BG409" s="2"/>
    </row>
    <row r="410" spans="2:59" ht="9.9499999999999993" customHeight="1">
      <c r="B410" s="368"/>
      <c r="C410" s="204"/>
      <c r="D410" s="234"/>
      <c r="E410" s="205"/>
      <c r="F410" s="377"/>
      <c r="G410" s="378"/>
      <c r="H410" s="381"/>
      <c r="I410" s="237"/>
      <c r="J410" s="39"/>
      <c r="K410" s="396"/>
      <c r="L410" s="396"/>
      <c r="M410" s="399"/>
      <c r="N410" s="399"/>
      <c r="O410" s="40"/>
      <c r="P410" s="39"/>
      <c r="Q410" s="396"/>
      <c r="R410" s="396"/>
      <c r="S410" s="399"/>
      <c r="T410" s="399"/>
      <c r="U410" s="40"/>
      <c r="V410" s="402"/>
      <c r="W410" s="403"/>
      <c r="X410" s="403"/>
      <c r="Y410" s="403"/>
      <c r="Z410" s="403"/>
      <c r="AA410" s="403"/>
      <c r="AB410" s="403"/>
      <c r="AC410" s="403"/>
      <c r="AD410" s="403"/>
      <c r="AE410" s="407"/>
      <c r="AF410" s="409"/>
      <c r="AG410" s="409"/>
      <c r="AH410" s="399"/>
      <c r="AI410" s="399"/>
      <c r="AJ410" s="412"/>
      <c r="AK410" s="361"/>
      <c r="AL410" s="367"/>
      <c r="AM410" s="318"/>
      <c r="AN410" s="319"/>
      <c r="AO410" s="319"/>
      <c r="AP410" s="319"/>
      <c r="AQ410" s="319"/>
      <c r="AR410" s="322"/>
      <c r="AS410" s="328"/>
      <c r="AT410" s="386"/>
      <c r="AU410" s="387"/>
      <c r="AV410" s="2"/>
      <c r="AW410" s="393"/>
      <c r="AX410" s="301"/>
      <c r="AY410" s="301"/>
      <c r="AZ410" s="301"/>
      <c r="BA410" s="189"/>
      <c r="BB410" s="2"/>
      <c r="BC410" s="2"/>
      <c r="BD410" s="2"/>
      <c r="BE410" s="2"/>
      <c r="BF410" s="2"/>
      <c r="BG410" s="2"/>
    </row>
    <row r="411" spans="2:59" ht="9.9499999999999993" customHeight="1">
      <c r="B411" s="368">
        <v>49</v>
      </c>
      <c r="C411" s="247">
        <f ca="1">OFFSET(DATA!$B$15,$B411-1,0)</f>
        <v>0</v>
      </c>
      <c r="D411" s="248"/>
      <c r="E411" s="249"/>
      <c r="F411" s="373">
        <f ca="1">OFFSET(DATA!$C$15,$B411-1,0)</f>
        <v>0</v>
      </c>
      <c r="G411" s="374"/>
      <c r="H411" s="379" t="str">
        <f ca="1">OFFSET(TMP!$H$1,($B411-1)*4,0)</f>
        <v xml:space="preserve">
</v>
      </c>
      <c r="I411" s="235" t="str">
        <f ca="1">OFFSET(TMP!$I$1,($B411-1)*4,0)</f>
        <v xml:space="preserve">
</v>
      </c>
      <c r="J411" s="238" t="str">
        <f ca="1">IF(OFFSET(DATA!$L$15,$B411-1,0)="","  年　月　日",OFFSET(DATA!$L$15,$B411-1,0))</f>
        <v xml:space="preserve">  年　月　日</v>
      </c>
      <c r="K411" s="239"/>
      <c r="L411" s="239"/>
      <c r="M411" s="239"/>
      <c r="N411" s="239"/>
      <c r="O411" s="240"/>
      <c r="P411" s="329" t="str">
        <f ca="1">IF(OFFSET(DATA!$N$15,$B411-1,0)="","  年　月　日",OFFSET(DATA!$N$15,$B411-1,0))</f>
        <v xml:space="preserve">  年　月　日</v>
      </c>
      <c r="Q411" s="330"/>
      <c r="R411" s="330"/>
      <c r="S411" s="330"/>
      <c r="T411" s="330"/>
      <c r="U411" s="331"/>
      <c r="V411" s="338" t="str">
        <f ca="1">BA411&amp;OFFSET(DATA!$R$15,$B411-1,0)</f>
        <v/>
      </c>
      <c r="W411" s="339"/>
      <c r="X411" s="339"/>
      <c r="Y411" s="339"/>
      <c r="Z411" s="339"/>
      <c r="AA411" s="339"/>
      <c r="AB411" s="339"/>
      <c r="AC411" s="344">
        <f ca="1">OFFSET(DATA!$S$15,$B411-1,0)</f>
        <v>0</v>
      </c>
      <c r="AD411" s="344"/>
      <c r="AE411" s="345"/>
      <c r="AF411" s="350" t="str">
        <f ca="1">IF(OFFSET(DATA!$Y$15,$B411-1,0)="","  年　月　日",OFFSET(DATA!$Y$15,$B411-1,0))</f>
        <v xml:space="preserve">  年　月　日</v>
      </c>
      <c r="AG411" s="351"/>
      <c r="AH411" s="351"/>
      <c r="AI411" s="351"/>
      <c r="AJ411" s="352"/>
      <c r="AK411" s="359" t="str">
        <f ca="1">IF(BLOOD=1,IF(LEN(AZ411)=8,LEFT(AZ411,2),LEFT(AZ411,1)),AZ411)</f>
        <v/>
      </c>
      <c r="AL411" s="362" t="str">
        <f ca="1">IF(OFFSET(DATA!$AC$15,$B411-1,0)="","  年　月　日",OFFSET(DATA!$AC$15,$B411-1,0))</f>
        <v xml:space="preserve">  年　月　日</v>
      </c>
      <c r="AM411" s="314" t="str">
        <f ca="1">INDIRECT("TMP!T" &amp; 2 + ($B411-1)*5)</f>
        <v xml:space="preserve">
</v>
      </c>
      <c r="AN411" s="315"/>
      <c r="AO411" s="315"/>
      <c r="AP411" s="315" t="str">
        <f ca="1">INDIRECT("TMP!U" &amp; 2 + ($B411-1)*5)</f>
        <v xml:space="preserve">
</v>
      </c>
      <c r="AQ411" s="315"/>
      <c r="AR411" s="320" t="str">
        <f ca="1">INDIRECT("TMP!V" &amp; 2 + ($B411-1)*5)</f>
        <v xml:space="preserve">
</v>
      </c>
      <c r="AS411" s="323" t="str">
        <f ca="1">IF(OFFSET(DATA!$AT$15,$B411-1,0)="","  年　月　日",OFFSET(DATA!$AT$15,$B411-1,0))</f>
        <v xml:space="preserve">  年　月　日</v>
      </c>
      <c r="AT411" s="413">
        <f ca="1">OFFSET(DATA!$BB$15,$B411-1,0)</f>
        <v>0</v>
      </c>
      <c r="AU411" s="414"/>
      <c r="AV411" s="2"/>
      <c r="AW411" s="392">
        <f ca="1">OFFSET(DATA!$AV$15,$B411-1,0)</f>
        <v>0</v>
      </c>
      <c r="AX411" s="299">
        <f ca="1">OFFSET(DATA!$AX$15,$B411-1,0)</f>
        <v>0</v>
      </c>
      <c r="AY411" s="299">
        <f ca="1">OFFSET(DATA!$AZ$15,$B411-1,0)</f>
        <v>0</v>
      </c>
      <c r="AZ411" s="299" t="str">
        <f ca="1">IF(OFFSET(DATA!$AB$15,$B411-1,0)="","",OFFSET(DATA!$AB$15,$B411-1,0))</f>
        <v/>
      </c>
      <c r="BA411" s="189" t="str">
        <f ca="1">IF(OR(YUBIN=2,OFFSET(DATA!$Q$15,$B411-1,0)=""),"","〒"&amp;OFFSET(DATA!$Q$15,$B411-1,0)&amp;CHAR(10))</f>
        <v/>
      </c>
      <c r="BB411" s="2"/>
      <c r="BC411" s="2"/>
      <c r="BD411" s="2"/>
      <c r="BE411" s="2"/>
      <c r="BF411" s="2"/>
      <c r="BG411" s="2"/>
    </row>
    <row r="412" spans="2:59" ht="9.9499999999999993" customHeight="1">
      <c r="B412" s="368"/>
      <c r="C412" s="250"/>
      <c r="D412" s="251"/>
      <c r="E412" s="252"/>
      <c r="F412" s="375"/>
      <c r="G412" s="376"/>
      <c r="H412" s="380"/>
      <c r="I412" s="236"/>
      <c r="J412" s="241"/>
      <c r="K412" s="242"/>
      <c r="L412" s="242"/>
      <c r="M412" s="242"/>
      <c r="N412" s="242"/>
      <c r="O412" s="243"/>
      <c r="P412" s="332"/>
      <c r="Q412" s="333"/>
      <c r="R412" s="333"/>
      <c r="S412" s="333"/>
      <c r="T412" s="333"/>
      <c r="U412" s="334"/>
      <c r="V412" s="340"/>
      <c r="W412" s="341"/>
      <c r="X412" s="341"/>
      <c r="Y412" s="341"/>
      <c r="Z412" s="341"/>
      <c r="AA412" s="341"/>
      <c r="AB412" s="341"/>
      <c r="AC412" s="346"/>
      <c r="AD412" s="346"/>
      <c r="AE412" s="347"/>
      <c r="AF412" s="353"/>
      <c r="AG412" s="354"/>
      <c r="AH412" s="354"/>
      <c r="AI412" s="354"/>
      <c r="AJ412" s="355"/>
      <c r="AK412" s="360"/>
      <c r="AL412" s="363"/>
      <c r="AM412" s="316"/>
      <c r="AN412" s="317"/>
      <c r="AO412" s="317"/>
      <c r="AP412" s="317"/>
      <c r="AQ412" s="317"/>
      <c r="AR412" s="321"/>
      <c r="AS412" s="324"/>
      <c r="AT412" s="384"/>
      <c r="AU412" s="385"/>
      <c r="AV412" s="2"/>
      <c r="AW412" s="393"/>
      <c r="AX412" s="301"/>
      <c r="AY412" s="301"/>
      <c r="AZ412" s="300"/>
      <c r="BA412" s="189"/>
      <c r="BB412" s="2"/>
      <c r="BC412" s="2"/>
      <c r="BD412" s="2"/>
      <c r="BE412" s="2"/>
      <c r="BF412" s="2"/>
      <c r="BG412" s="2"/>
    </row>
    <row r="413" spans="2:59" ht="9.9499999999999993" customHeight="1">
      <c r="B413" s="368"/>
      <c r="C413" s="253"/>
      <c r="D413" s="254"/>
      <c r="E413" s="255"/>
      <c r="F413" s="375"/>
      <c r="G413" s="376"/>
      <c r="H413" s="380"/>
      <c r="I413" s="236"/>
      <c r="J413" s="244"/>
      <c r="K413" s="245"/>
      <c r="L413" s="245"/>
      <c r="M413" s="245"/>
      <c r="N413" s="245"/>
      <c r="O413" s="246"/>
      <c r="P413" s="335"/>
      <c r="Q413" s="336"/>
      <c r="R413" s="336"/>
      <c r="S413" s="336"/>
      <c r="T413" s="336"/>
      <c r="U413" s="337"/>
      <c r="V413" s="342"/>
      <c r="W413" s="343"/>
      <c r="X413" s="343"/>
      <c r="Y413" s="343"/>
      <c r="Z413" s="343"/>
      <c r="AA413" s="343"/>
      <c r="AB413" s="343"/>
      <c r="AC413" s="348"/>
      <c r="AD413" s="348"/>
      <c r="AE413" s="349"/>
      <c r="AF413" s="356"/>
      <c r="AG413" s="357"/>
      <c r="AH413" s="357"/>
      <c r="AI413" s="357"/>
      <c r="AJ413" s="358"/>
      <c r="AK413" s="360"/>
      <c r="AL413" s="364"/>
      <c r="AM413" s="316"/>
      <c r="AN413" s="317"/>
      <c r="AO413" s="317"/>
      <c r="AP413" s="317"/>
      <c r="AQ413" s="317"/>
      <c r="AR413" s="321"/>
      <c r="AS413" s="325"/>
      <c r="AT413" s="415"/>
      <c r="AU413" s="416"/>
      <c r="AV413" s="75"/>
      <c r="AW413" s="502">
        <f t="shared" ref="AW413" ca="1" si="129">AW411</f>
        <v>0</v>
      </c>
      <c r="AX413" s="504" t="str">
        <f t="shared" ref="AX413" ca="1" si="130">IF(COUNTIF(AX411,"*受給者*"),"受給者",IF(COUNTIF(AX411,"*国民年金*"),"国民年金",IF(COUNTIF(AX411,"厚生年金"),"厚生年金","")))</f>
        <v/>
      </c>
      <c r="AY413" s="504">
        <f t="shared" ref="AY413" ca="1" si="131">AY411</f>
        <v>0</v>
      </c>
      <c r="AZ413" s="300"/>
      <c r="BA413" s="189"/>
      <c r="BB413" s="2"/>
      <c r="BC413" s="2"/>
      <c r="BD413" s="2"/>
      <c r="BE413" s="2"/>
      <c r="BF413" s="2"/>
      <c r="BG413" s="2"/>
    </row>
    <row r="414" spans="2:59" ht="9.9499999999999993" customHeight="1">
      <c r="B414" s="368"/>
      <c r="C414" s="231">
        <f ca="1">OFFSET(DATA!$A$15,$B411-1,0)</f>
        <v>0</v>
      </c>
      <c r="D414" s="232"/>
      <c r="E414" s="233"/>
      <c r="F414" s="375"/>
      <c r="G414" s="376"/>
      <c r="H414" s="380"/>
      <c r="I414" s="236"/>
      <c r="J414" s="37"/>
      <c r="K414" s="394">
        <f ca="1">OFFSET(DATA!$M$15,$B411-1,0)</f>
        <v>0</v>
      </c>
      <c r="L414" s="394"/>
      <c r="M414" s="397" t="s">
        <v>213</v>
      </c>
      <c r="N414" s="397"/>
      <c r="O414" s="38"/>
      <c r="P414" s="37"/>
      <c r="Q414" s="394">
        <f ca="1">OFFSET(DATA!$O$15,$B411-1,0)</f>
        <v>0</v>
      </c>
      <c r="R414" s="394"/>
      <c r="S414" s="397" t="s">
        <v>214</v>
      </c>
      <c r="T414" s="397"/>
      <c r="U414" s="38"/>
      <c r="V414" s="400" t="str">
        <f ca="1">BA414&amp;OFFSET(DATA!$U$15,$B411-1,0)</f>
        <v/>
      </c>
      <c r="W414" s="401"/>
      <c r="X414" s="401"/>
      <c r="Y414" s="401"/>
      <c r="Z414" s="401"/>
      <c r="AA414" s="401"/>
      <c r="AB414" s="401"/>
      <c r="AC414" s="404" t="str">
        <f ca="1">OFFSET(DATA!$V$15,$B411-1,0) &amp; CHAR(10) &amp; OFFSET(DATA!$W$15,$B411-1,0)</f>
        <v xml:space="preserve">
</v>
      </c>
      <c r="AD414" s="404"/>
      <c r="AE414" s="405"/>
      <c r="AF414" s="408">
        <f ca="1">OFFSET(DATA!$Z$15,$B411-1,0)</f>
        <v>0</v>
      </c>
      <c r="AG414" s="408"/>
      <c r="AH414" s="397" t="s">
        <v>215</v>
      </c>
      <c r="AI414" s="397">
        <f ca="1">OFFSET(DATA!$AA$15,$B411-1,0)</f>
        <v>0</v>
      </c>
      <c r="AJ414" s="410"/>
      <c r="AK414" s="360"/>
      <c r="AL414" s="365">
        <f ca="1">OFFSET(DATA!$AD$15,$B411-1,0)</f>
        <v>0</v>
      </c>
      <c r="AM414" s="316"/>
      <c r="AN414" s="317"/>
      <c r="AO414" s="317"/>
      <c r="AP414" s="317"/>
      <c r="AQ414" s="317"/>
      <c r="AR414" s="321"/>
      <c r="AS414" s="326" t="str">
        <f ca="1">IF(OFFSET(DATA!$AU$15,$B411-1,0)="","  年　月　日",OFFSET(DATA!$AU$15,$B411-1,0))</f>
        <v xml:space="preserve">  年　月　日</v>
      </c>
      <c r="AT414" s="382">
        <f ca="1">OFFSET(DATA!$BC$15,$B411-1,0)</f>
        <v>0</v>
      </c>
      <c r="AU414" s="383"/>
      <c r="AV414" s="2"/>
      <c r="AW414" s="503"/>
      <c r="AX414" s="505"/>
      <c r="AY414" s="505"/>
      <c r="AZ414" s="300"/>
      <c r="BA414" s="189" t="str">
        <f ca="1">IF(OR(YUBIN=2,OFFSET(DATA!$T$15,$B411-1,0)=""),"","〒"&amp;OFFSET(DATA!$T$15,$B411-1,0)&amp;CHAR(10))</f>
        <v/>
      </c>
      <c r="BB414" s="2"/>
      <c r="BC414" s="2"/>
      <c r="BD414" s="2"/>
      <c r="BE414" s="2"/>
      <c r="BF414" s="2"/>
      <c r="BG414" s="2"/>
    </row>
    <row r="415" spans="2:59" ht="9.9499999999999993" customHeight="1">
      <c r="B415" s="368"/>
      <c r="C415" s="202"/>
      <c r="D415" s="208"/>
      <c r="E415" s="203"/>
      <c r="F415" s="375"/>
      <c r="G415" s="376"/>
      <c r="H415" s="380"/>
      <c r="I415" s="236"/>
      <c r="J415" s="71"/>
      <c r="K415" s="395"/>
      <c r="L415" s="395"/>
      <c r="M415" s="398"/>
      <c r="N415" s="398"/>
      <c r="O415" s="102"/>
      <c r="P415" s="71"/>
      <c r="Q415" s="395"/>
      <c r="R415" s="395"/>
      <c r="S415" s="398"/>
      <c r="T415" s="398"/>
      <c r="U415" s="102"/>
      <c r="V415" s="340"/>
      <c r="W415" s="341"/>
      <c r="X415" s="341"/>
      <c r="Y415" s="341"/>
      <c r="Z415" s="341"/>
      <c r="AA415" s="341"/>
      <c r="AB415" s="341"/>
      <c r="AC415" s="341"/>
      <c r="AD415" s="341"/>
      <c r="AE415" s="406"/>
      <c r="AF415" s="394"/>
      <c r="AG415" s="394"/>
      <c r="AH415" s="398"/>
      <c r="AI415" s="398"/>
      <c r="AJ415" s="411"/>
      <c r="AK415" s="360"/>
      <c r="AL415" s="366"/>
      <c r="AM415" s="316"/>
      <c r="AN415" s="317"/>
      <c r="AO415" s="317"/>
      <c r="AP415" s="317"/>
      <c r="AQ415" s="317"/>
      <c r="AR415" s="321"/>
      <c r="AS415" s="327"/>
      <c r="AT415" s="384"/>
      <c r="AU415" s="385"/>
      <c r="AV415" s="2"/>
      <c r="AW415" s="392"/>
      <c r="AX415" s="299"/>
      <c r="AY415" s="299">
        <f ca="1">OFFSET(DATA!$BA$15,$B411-1,0)</f>
        <v>0</v>
      </c>
      <c r="AZ415" s="300"/>
      <c r="BA415" s="189"/>
      <c r="BB415" s="2"/>
      <c r="BC415" s="2"/>
      <c r="BD415" s="2"/>
      <c r="BE415" s="2"/>
      <c r="BF415" s="2"/>
      <c r="BG415" s="2"/>
    </row>
    <row r="416" spans="2:59" ht="9.9499999999999993" customHeight="1">
      <c r="B416" s="368"/>
      <c r="C416" s="204"/>
      <c r="D416" s="234"/>
      <c r="E416" s="205"/>
      <c r="F416" s="377"/>
      <c r="G416" s="378"/>
      <c r="H416" s="381"/>
      <c r="I416" s="237"/>
      <c r="J416" s="39"/>
      <c r="K416" s="396"/>
      <c r="L416" s="396"/>
      <c r="M416" s="399"/>
      <c r="N416" s="399"/>
      <c r="O416" s="40"/>
      <c r="P416" s="39"/>
      <c r="Q416" s="396"/>
      <c r="R416" s="396"/>
      <c r="S416" s="399"/>
      <c r="T416" s="399"/>
      <c r="U416" s="40"/>
      <c r="V416" s="402"/>
      <c r="W416" s="403"/>
      <c r="X416" s="403"/>
      <c r="Y416" s="403"/>
      <c r="Z416" s="403"/>
      <c r="AA416" s="403"/>
      <c r="AB416" s="403"/>
      <c r="AC416" s="403"/>
      <c r="AD416" s="403"/>
      <c r="AE416" s="407"/>
      <c r="AF416" s="409"/>
      <c r="AG416" s="409"/>
      <c r="AH416" s="399"/>
      <c r="AI416" s="399"/>
      <c r="AJ416" s="412"/>
      <c r="AK416" s="361"/>
      <c r="AL416" s="367"/>
      <c r="AM416" s="318"/>
      <c r="AN416" s="319"/>
      <c r="AO416" s="319"/>
      <c r="AP416" s="319"/>
      <c r="AQ416" s="319"/>
      <c r="AR416" s="322"/>
      <c r="AS416" s="328"/>
      <c r="AT416" s="386"/>
      <c r="AU416" s="387"/>
      <c r="AV416" s="2"/>
      <c r="AW416" s="393"/>
      <c r="AX416" s="301"/>
      <c r="AY416" s="301"/>
      <c r="AZ416" s="301"/>
      <c r="BA416" s="189"/>
      <c r="BB416" s="2"/>
      <c r="BC416" s="2"/>
      <c r="BD416" s="2"/>
      <c r="BE416" s="2"/>
      <c r="BF416" s="2"/>
      <c r="BG416" s="2"/>
    </row>
    <row r="417" spans="2:60" ht="9.9499999999999993" customHeight="1">
      <c r="B417" s="368">
        <v>50</v>
      </c>
      <c r="C417" s="247">
        <f ca="1">OFFSET(DATA!$B$15,$B417-1,0)</f>
        <v>0</v>
      </c>
      <c r="D417" s="248"/>
      <c r="E417" s="249"/>
      <c r="F417" s="373">
        <f ca="1">OFFSET(DATA!$C$15,$B417-1,0)</f>
        <v>0</v>
      </c>
      <c r="G417" s="374"/>
      <c r="H417" s="379" t="str">
        <f ca="1">OFFSET(TMP!$H$1,($B417-1)*4,0)</f>
        <v xml:space="preserve">
</v>
      </c>
      <c r="I417" s="235" t="str">
        <f ca="1">OFFSET(TMP!$I$1,($B417-1)*4,0)</f>
        <v xml:space="preserve">
</v>
      </c>
      <c r="J417" s="238" t="str">
        <f ca="1">IF(OFFSET(DATA!$L$15,$B417-1,0)="","  年　月　日",OFFSET(DATA!$L$15,$B417-1,0))</f>
        <v xml:space="preserve">  年　月　日</v>
      </c>
      <c r="K417" s="239"/>
      <c r="L417" s="239"/>
      <c r="M417" s="239"/>
      <c r="N417" s="239"/>
      <c r="O417" s="240"/>
      <c r="P417" s="329" t="str">
        <f ca="1">IF(OFFSET(DATA!$N$15,$B417-1,0)="","  年　月　日",OFFSET(DATA!$N$15,$B417-1,0))</f>
        <v xml:space="preserve">  年　月　日</v>
      </c>
      <c r="Q417" s="330"/>
      <c r="R417" s="330"/>
      <c r="S417" s="330"/>
      <c r="T417" s="330"/>
      <c r="U417" s="331"/>
      <c r="V417" s="338" t="str">
        <f ca="1">BA417&amp;OFFSET(DATA!$R$15,$B417-1,0)</f>
        <v/>
      </c>
      <c r="W417" s="339"/>
      <c r="X417" s="339"/>
      <c r="Y417" s="339"/>
      <c r="Z417" s="339"/>
      <c r="AA417" s="339"/>
      <c r="AB417" s="339"/>
      <c r="AC417" s="344">
        <f ca="1">OFFSET(DATA!$S$15,$B417-1,0)</f>
        <v>0</v>
      </c>
      <c r="AD417" s="344"/>
      <c r="AE417" s="345"/>
      <c r="AF417" s="350" t="str">
        <f ca="1">IF(OFFSET(DATA!$Y$15,$B417-1,0)="","  年　月　日",OFFSET(DATA!$Y$15,$B417-1,0))</f>
        <v xml:space="preserve">  年　月　日</v>
      </c>
      <c r="AG417" s="351"/>
      <c r="AH417" s="351"/>
      <c r="AI417" s="351"/>
      <c r="AJ417" s="352"/>
      <c r="AK417" s="359" t="str">
        <f ca="1">IF(BLOOD=1,IF(LEN(AZ417)=8,LEFT(AZ417,2),LEFT(AZ417,1)),AZ417)</f>
        <v/>
      </c>
      <c r="AL417" s="362" t="str">
        <f ca="1">IF(OFFSET(DATA!$AC$15,$B417-1,0)="","  年　月　日",OFFSET(DATA!$AC$15,$B417-1,0))</f>
        <v xml:space="preserve">  年　月　日</v>
      </c>
      <c r="AM417" s="314" t="str">
        <f ca="1">INDIRECT("TMP!T" &amp; 2 + ($B417-1)*5)</f>
        <v xml:space="preserve">
</v>
      </c>
      <c r="AN417" s="315"/>
      <c r="AO417" s="315"/>
      <c r="AP417" s="315" t="str">
        <f ca="1">INDIRECT("TMP!U" &amp; 2 + ($B417-1)*5)</f>
        <v xml:space="preserve">
</v>
      </c>
      <c r="AQ417" s="315"/>
      <c r="AR417" s="320" t="str">
        <f ca="1">INDIRECT("TMP!V" &amp; 2 + ($B417-1)*5)</f>
        <v xml:space="preserve">
</v>
      </c>
      <c r="AS417" s="323" t="str">
        <f ca="1">IF(OFFSET(DATA!$AT$15,$B417-1,0)="","  年　月　日",OFFSET(DATA!$AT$15,$B417-1,0))</f>
        <v xml:space="preserve">  年　月　日</v>
      </c>
      <c r="AT417" s="413">
        <f ca="1">OFFSET(DATA!$BB$15,$B417-1,0)</f>
        <v>0</v>
      </c>
      <c r="AU417" s="414"/>
      <c r="AV417" s="2"/>
      <c r="AW417" s="392">
        <f ca="1">OFFSET(DATA!$AV$15,$B417-1,0)</f>
        <v>0</v>
      </c>
      <c r="AX417" s="299">
        <f ca="1">OFFSET(DATA!$AX$15,$B417-1,0)</f>
        <v>0</v>
      </c>
      <c r="AY417" s="299">
        <f ca="1">OFFSET(DATA!$AZ$15,$B417-1,0)</f>
        <v>0</v>
      </c>
      <c r="AZ417" s="299" t="str">
        <f ca="1">IF(OFFSET(DATA!$AB$15,$B417-1,0)="","",OFFSET(DATA!$AB$15,$B417-1,0))</f>
        <v/>
      </c>
      <c r="BA417" s="189" t="str">
        <f ca="1">IF(OR(YUBIN=2,OFFSET(DATA!$Q$15,$B417-1,0)=""),"","〒"&amp;OFFSET(DATA!$Q$15,$B417-1,0)&amp;CHAR(10))</f>
        <v/>
      </c>
      <c r="BB417" s="2"/>
      <c r="BC417" s="2"/>
      <c r="BD417" s="2"/>
      <c r="BE417" s="2"/>
      <c r="BF417" s="2"/>
      <c r="BG417" s="2"/>
    </row>
    <row r="418" spans="2:60" ht="9.9499999999999993" customHeight="1">
      <c r="B418" s="368"/>
      <c r="C418" s="250"/>
      <c r="D418" s="251"/>
      <c r="E418" s="252"/>
      <c r="F418" s="375"/>
      <c r="G418" s="376"/>
      <c r="H418" s="380"/>
      <c r="I418" s="236"/>
      <c r="J418" s="241"/>
      <c r="K418" s="242"/>
      <c r="L418" s="242"/>
      <c r="M418" s="242"/>
      <c r="N418" s="242"/>
      <c r="O418" s="243"/>
      <c r="P418" s="332"/>
      <c r="Q418" s="333"/>
      <c r="R418" s="333"/>
      <c r="S418" s="333"/>
      <c r="T418" s="333"/>
      <c r="U418" s="334"/>
      <c r="V418" s="340"/>
      <c r="W418" s="341"/>
      <c r="X418" s="341"/>
      <c r="Y418" s="341"/>
      <c r="Z418" s="341"/>
      <c r="AA418" s="341"/>
      <c r="AB418" s="341"/>
      <c r="AC418" s="346"/>
      <c r="AD418" s="346"/>
      <c r="AE418" s="347"/>
      <c r="AF418" s="353"/>
      <c r="AG418" s="354"/>
      <c r="AH418" s="354"/>
      <c r="AI418" s="354"/>
      <c r="AJ418" s="355"/>
      <c r="AK418" s="360"/>
      <c r="AL418" s="363"/>
      <c r="AM418" s="316"/>
      <c r="AN418" s="317"/>
      <c r="AO418" s="317"/>
      <c r="AP418" s="317"/>
      <c r="AQ418" s="317"/>
      <c r="AR418" s="321"/>
      <c r="AS418" s="324"/>
      <c r="AT418" s="384"/>
      <c r="AU418" s="385"/>
      <c r="AV418" s="2"/>
      <c r="AW418" s="393"/>
      <c r="AX418" s="301"/>
      <c r="AY418" s="301"/>
      <c r="AZ418" s="300"/>
      <c r="BA418" s="189"/>
      <c r="BB418" s="2"/>
      <c r="BC418" s="2"/>
      <c r="BD418" s="2"/>
      <c r="BE418" s="2"/>
      <c r="BF418" s="2"/>
      <c r="BG418" s="2"/>
    </row>
    <row r="419" spans="2:60" ht="9.9499999999999993" customHeight="1">
      <c r="B419" s="368"/>
      <c r="C419" s="253"/>
      <c r="D419" s="254"/>
      <c r="E419" s="255"/>
      <c r="F419" s="375"/>
      <c r="G419" s="376"/>
      <c r="H419" s="380"/>
      <c r="I419" s="236"/>
      <c r="J419" s="244"/>
      <c r="K419" s="245"/>
      <c r="L419" s="245"/>
      <c r="M419" s="245"/>
      <c r="N419" s="245"/>
      <c r="O419" s="246"/>
      <c r="P419" s="335"/>
      <c r="Q419" s="336"/>
      <c r="R419" s="336"/>
      <c r="S419" s="336"/>
      <c r="T419" s="336"/>
      <c r="U419" s="337"/>
      <c r="V419" s="342"/>
      <c r="W419" s="343"/>
      <c r="X419" s="343"/>
      <c r="Y419" s="343"/>
      <c r="Z419" s="343"/>
      <c r="AA419" s="343"/>
      <c r="AB419" s="343"/>
      <c r="AC419" s="348"/>
      <c r="AD419" s="348"/>
      <c r="AE419" s="349"/>
      <c r="AF419" s="356"/>
      <c r="AG419" s="357"/>
      <c r="AH419" s="357"/>
      <c r="AI419" s="357"/>
      <c r="AJ419" s="358"/>
      <c r="AK419" s="360"/>
      <c r="AL419" s="364"/>
      <c r="AM419" s="316"/>
      <c r="AN419" s="317"/>
      <c r="AO419" s="317"/>
      <c r="AP419" s="317"/>
      <c r="AQ419" s="317"/>
      <c r="AR419" s="321"/>
      <c r="AS419" s="325"/>
      <c r="AT419" s="415"/>
      <c r="AU419" s="416"/>
      <c r="AV419" s="75"/>
      <c r="AW419" s="502">
        <f t="shared" ref="AW419" ca="1" si="132">AW417</f>
        <v>0</v>
      </c>
      <c r="AX419" s="504" t="str">
        <f t="shared" ref="AX419" ca="1" si="133">IF(COUNTIF(AX417,"*受給者*"),"受給者",IF(COUNTIF(AX417,"*国民年金*"),"国民年金",IF(COUNTIF(AX417,"厚生年金"),"厚生年金","")))</f>
        <v/>
      </c>
      <c r="AY419" s="504">
        <f t="shared" ref="AY419" ca="1" si="134">AY417</f>
        <v>0</v>
      </c>
      <c r="AZ419" s="300"/>
      <c r="BA419" s="189"/>
      <c r="BB419" s="2"/>
      <c r="BC419" s="2"/>
      <c r="BD419" s="2"/>
      <c r="BE419" s="2"/>
      <c r="BF419" s="2"/>
      <c r="BG419" s="2"/>
    </row>
    <row r="420" spans="2:60" ht="9.9499999999999993" customHeight="1">
      <c r="B420" s="368"/>
      <c r="C420" s="231">
        <f ca="1">OFFSET(DATA!$A$15,$B417-1,0)</f>
        <v>0</v>
      </c>
      <c r="D420" s="232"/>
      <c r="E420" s="233"/>
      <c r="F420" s="375"/>
      <c r="G420" s="376"/>
      <c r="H420" s="380"/>
      <c r="I420" s="236"/>
      <c r="J420" s="37"/>
      <c r="K420" s="394">
        <f ca="1">OFFSET(DATA!$M$15,$B417-1,0)</f>
        <v>0</v>
      </c>
      <c r="L420" s="394"/>
      <c r="M420" s="397" t="s">
        <v>213</v>
      </c>
      <c r="N420" s="397"/>
      <c r="O420" s="38"/>
      <c r="P420" s="37"/>
      <c r="Q420" s="394">
        <f ca="1">OFFSET(DATA!$O$15,$B417-1,0)</f>
        <v>0</v>
      </c>
      <c r="R420" s="394"/>
      <c r="S420" s="397" t="s">
        <v>214</v>
      </c>
      <c r="T420" s="397"/>
      <c r="U420" s="38"/>
      <c r="V420" s="400" t="str">
        <f ca="1">BA420&amp;OFFSET(DATA!$U$15,$B417-1,0)</f>
        <v/>
      </c>
      <c r="W420" s="401"/>
      <c r="X420" s="401"/>
      <c r="Y420" s="401"/>
      <c r="Z420" s="401"/>
      <c r="AA420" s="401"/>
      <c r="AB420" s="401"/>
      <c r="AC420" s="404" t="str">
        <f ca="1">OFFSET(DATA!$V$15,$B417-1,0) &amp; CHAR(10) &amp; OFFSET(DATA!$W$15,$B417-1,0)</f>
        <v xml:space="preserve">
</v>
      </c>
      <c r="AD420" s="404"/>
      <c r="AE420" s="405"/>
      <c r="AF420" s="408">
        <f ca="1">OFFSET(DATA!$Z$15,$B417-1,0)</f>
        <v>0</v>
      </c>
      <c r="AG420" s="408"/>
      <c r="AH420" s="397" t="s">
        <v>215</v>
      </c>
      <c r="AI420" s="397">
        <f ca="1">OFFSET(DATA!$AA$15,$B417-1,0)</f>
        <v>0</v>
      </c>
      <c r="AJ420" s="410"/>
      <c r="AK420" s="360"/>
      <c r="AL420" s="365">
        <f ca="1">OFFSET(DATA!$AD$15,$B417-1,0)</f>
        <v>0</v>
      </c>
      <c r="AM420" s="316"/>
      <c r="AN420" s="317"/>
      <c r="AO420" s="317"/>
      <c r="AP420" s="317"/>
      <c r="AQ420" s="317"/>
      <c r="AR420" s="321"/>
      <c r="AS420" s="326" t="str">
        <f ca="1">IF(OFFSET(DATA!$AU$15,$B417-1,0)="","  年　月　日",OFFSET(DATA!$AU$15,$B417-1,0))</f>
        <v xml:space="preserve">  年　月　日</v>
      </c>
      <c r="AT420" s="382">
        <f ca="1">OFFSET(DATA!$BC$15,$B417-1,0)</f>
        <v>0</v>
      </c>
      <c r="AU420" s="383"/>
      <c r="AV420" s="2"/>
      <c r="AW420" s="503"/>
      <c r="AX420" s="505"/>
      <c r="AY420" s="505"/>
      <c r="AZ420" s="300"/>
      <c r="BA420" s="189" t="str">
        <f ca="1">IF(OR(YUBIN=2,OFFSET(DATA!$T$15,$B417-1,0)=""),"","〒"&amp;OFFSET(DATA!$T$15,$B417-1,0)&amp;CHAR(10))</f>
        <v/>
      </c>
      <c r="BB420" s="2"/>
      <c r="BC420" s="2"/>
      <c r="BD420" s="2"/>
      <c r="BE420" s="2"/>
      <c r="BF420" s="2"/>
      <c r="BG420" s="2"/>
    </row>
    <row r="421" spans="2:60" ht="9.9499999999999993" customHeight="1">
      <c r="B421" s="368"/>
      <c r="C421" s="202"/>
      <c r="D421" s="208"/>
      <c r="E421" s="203"/>
      <c r="F421" s="375"/>
      <c r="G421" s="376"/>
      <c r="H421" s="380"/>
      <c r="I421" s="236"/>
      <c r="J421" s="71"/>
      <c r="K421" s="395"/>
      <c r="L421" s="395"/>
      <c r="M421" s="398"/>
      <c r="N421" s="398"/>
      <c r="O421" s="102"/>
      <c r="P421" s="71"/>
      <c r="Q421" s="395"/>
      <c r="R421" s="395"/>
      <c r="S421" s="398"/>
      <c r="T421" s="398"/>
      <c r="U421" s="102"/>
      <c r="V421" s="340"/>
      <c r="W421" s="341"/>
      <c r="X421" s="341"/>
      <c r="Y421" s="341"/>
      <c r="Z421" s="341"/>
      <c r="AA421" s="341"/>
      <c r="AB421" s="341"/>
      <c r="AC421" s="341"/>
      <c r="AD421" s="341"/>
      <c r="AE421" s="406"/>
      <c r="AF421" s="394"/>
      <c r="AG421" s="394"/>
      <c r="AH421" s="398"/>
      <c r="AI421" s="398"/>
      <c r="AJ421" s="411"/>
      <c r="AK421" s="360"/>
      <c r="AL421" s="366"/>
      <c r="AM421" s="316"/>
      <c r="AN421" s="317"/>
      <c r="AO421" s="317"/>
      <c r="AP421" s="317"/>
      <c r="AQ421" s="317"/>
      <c r="AR421" s="321"/>
      <c r="AS421" s="327"/>
      <c r="AT421" s="384"/>
      <c r="AU421" s="385"/>
      <c r="AV421" s="2"/>
      <c r="AW421" s="392"/>
      <c r="AX421" s="299"/>
      <c r="AY421" s="299">
        <f ca="1">OFFSET(DATA!$BA$15,$B417-1,0)</f>
        <v>0</v>
      </c>
      <c r="AZ421" s="300"/>
      <c r="BA421" s="189"/>
      <c r="BB421" s="2"/>
      <c r="BC421" s="2"/>
      <c r="BD421" s="2"/>
      <c r="BE421" s="2"/>
      <c r="BF421" s="2"/>
      <c r="BG421" s="2"/>
    </row>
    <row r="422" spans="2:60" ht="9.9499999999999993" customHeight="1">
      <c r="B422" s="644"/>
      <c r="C422" s="204"/>
      <c r="D422" s="234"/>
      <c r="E422" s="205"/>
      <c r="F422" s="377"/>
      <c r="G422" s="378"/>
      <c r="H422" s="381"/>
      <c r="I422" s="237"/>
      <c r="J422" s="39"/>
      <c r="K422" s="396"/>
      <c r="L422" s="396"/>
      <c r="M422" s="399"/>
      <c r="N422" s="399"/>
      <c r="O422" s="40"/>
      <c r="P422" s="39"/>
      <c r="Q422" s="396"/>
      <c r="R422" s="396"/>
      <c r="S422" s="399"/>
      <c r="T422" s="399"/>
      <c r="U422" s="40"/>
      <c r="V422" s="402"/>
      <c r="W422" s="403"/>
      <c r="X422" s="403"/>
      <c r="Y422" s="403"/>
      <c r="Z422" s="403"/>
      <c r="AA422" s="403"/>
      <c r="AB422" s="403"/>
      <c r="AC422" s="403"/>
      <c r="AD422" s="403"/>
      <c r="AE422" s="407"/>
      <c r="AF422" s="409"/>
      <c r="AG422" s="409"/>
      <c r="AH422" s="399"/>
      <c r="AI422" s="399"/>
      <c r="AJ422" s="412"/>
      <c r="AK422" s="361"/>
      <c r="AL422" s="367"/>
      <c r="AM422" s="318"/>
      <c r="AN422" s="319"/>
      <c r="AO422" s="319"/>
      <c r="AP422" s="319"/>
      <c r="AQ422" s="319"/>
      <c r="AR422" s="322"/>
      <c r="AS422" s="328"/>
      <c r="AT422" s="386"/>
      <c r="AU422" s="387"/>
      <c r="AV422" s="2"/>
      <c r="AW422" s="393"/>
      <c r="AX422" s="301"/>
      <c r="AY422" s="301"/>
      <c r="AZ422" s="301"/>
      <c r="BA422" s="189"/>
      <c r="BB422" s="2"/>
      <c r="BC422" s="2"/>
      <c r="BD422" s="2"/>
      <c r="BE422" s="2"/>
      <c r="BF422" s="2"/>
      <c r="BG422" s="2"/>
    </row>
    <row r="423" spans="2:60" ht="8.1" customHeight="1">
      <c r="B423" s="1"/>
      <c r="C423" s="1"/>
      <c r="D423" s="1"/>
      <c r="E423" s="1"/>
      <c r="F423" s="1"/>
      <c r="G423" s="1"/>
      <c r="H423" s="1"/>
      <c r="I423" s="1"/>
      <c r="J423" s="1"/>
      <c r="K423" s="3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BH423" s="1"/>
    </row>
    <row r="424" spans="2:60" s="41" customFormat="1" ht="12">
      <c r="B424" s="43" t="s">
        <v>84</v>
      </c>
      <c r="K424" s="42"/>
      <c r="AB424" s="43" t="s">
        <v>190</v>
      </c>
      <c r="AC424" s="43"/>
      <c r="AL424" s="1"/>
      <c r="AM424" s="1"/>
      <c r="AN424" s="1"/>
      <c r="AO424" s="1"/>
      <c r="AP424" s="1"/>
      <c r="AQ424" s="1"/>
      <c r="AR424" s="1"/>
      <c r="AS424" s="1"/>
      <c r="AT424" s="1"/>
      <c r="AU424" s="1"/>
      <c r="AV424" s="1"/>
      <c r="AW424" s="1"/>
      <c r="AX424" s="1"/>
      <c r="AY424" s="1"/>
      <c r="AZ424" s="1"/>
      <c r="BA424" s="174"/>
    </row>
    <row r="425" spans="2:60" s="41" customFormat="1" ht="15" customHeight="1">
      <c r="B425" s="43"/>
      <c r="C425" s="43"/>
      <c r="D425" s="41" t="s">
        <v>93</v>
      </c>
      <c r="J425" s="41" t="s">
        <v>130</v>
      </c>
      <c r="M425" s="42"/>
      <c r="U425" s="41" t="s">
        <v>126</v>
      </c>
      <c r="Y425" s="41" t="s">
        <v>96</v>
      </c>
      <c r="AB425" s="43" t="s">
        <v>189</v>
      </c>
      <c r="AC425" s="43"/>
      <c r="AK425" s="1"/>
      <c r="AL425" s="1"/>
      <c r="AM425" s="1"/>
      <c r="AN425" s="1"/>
      <c r="AO425" s="1"/>
      <c r="AP425" s="1"/>
      <c r="AQ425" s="1"/>
      <c r="AR425" s="1"/>
      <c r="AS425" s="1"/>
      <c r="AT425" s="1"/>
      <c r="AU425" s="1"/>
      <c r="AV425" s="1"/>
      <c r="AW425" s="1"/>
      <c r="AX425" s="1"/>
      <c r="AZ425" s="1"/>
      <c r="BA425" s="174"/>
    </row>
    <row r="426" spans="2:60" s="41" customFormat="1" ht="15" customHeight="1">
      <c r="B426" s="43"/>
      <c r="C426" s="43"/>
      <c r="D426" s="41" t="s">
        <v>97</v>
      </c>
      <c r="J426" s="41" t="s">
        <v>131</v>
      </c>
      <c r="M426" s="42"/>
      <c r="U426" s="41" t="s">
        <v>132</v>
      </c>
      <c r="Y426" s="41" t="s">
        <v>133</v>
      </c>
      <c r="AB426" s="43" t="s">
        <v>191</v>
      </c>
      <c r="AC426" s="43"/>
      <c r="AD426" s="1"/>
      <c r="AE426" s="1"/>
      <c r="AF426" s="1"/>
      <c r="AG426" s="1"/>
      <c r="AH426" s="1"/>
      <c r="AI426" s="1"/>
      <c r="AJ426" s="1"/>
      <c r="AL426" s="1"/>
      <c r="AM426" s="1"/>
      <c r="AN426" s="1"/>
      <c r="AO426" s="1"/>
      <c r="AP426" s="1"/>
      <c r="AQ426" s="1"/>
      <c r="AR426" s="1"/>
      <c r="AS426" s="1"/>
      <c r="AT426" s="1"/>
      <c r="AU426" s="1"/>
      <c r="AV426" s="1"/>
      <c r="AW426" s="1"/>
      <c r="AX426" s="1"/>
      <c r="AY426" s="1"/>
      <c r="AZ426" s="1"/>
      <c r="BA426" s="174"/>
    </row>
    <row r="427" spans="2:60">
      <c r="B427" s="1"/>
      <c r="D427" s="41" t="s">
        <v>127</v>
      </c>
      <c r="E427" s="41"/>
      <c r="F427" s="41"/>
      <c r="G427" s="41"/>
      <c r="H427" s="41"/>
      <c r="I427" s="41"/>
      <c r="J427" s="41" t="s">
        <v>134</v>
      </c>
      <c r="K427" s="41"/>
      <c r="L427" s="41"/>
      <c r="M427" s="42"/>
      <c r="N427" s="41"/>
      <c r="O427" s="41"/>
      <c r="P427" s="41"/>
      <c r="Q427" s="41"/>
      <c r="R427" s="41"/>
      <c r="S427" s="41"/>
      <c r="T427" s="41"/>
      <c r="U427" s="41"/>
      <c r="V427" s="41"/>
      <c r="W427" s="41"/>
      <c r="X427" s="41"/>
      <c r="Y427" s="41"/>
      <c r="Z427" s="41"/>
      <c r="AA427" s="41"/>
      <c r="AB427" s="43" t="s">
        <v>192</v>
      </c>
      <c r="AC427" s="43"/>
      <c r="AD427" s="1"/>
      <c r="AE427" s="1"/>
      <c r="AF427" s="1"/>
      <c r="AG427" s="1"/>
      <c r="AH427" s="1"/>
      <c r="AI427" s="1"/>
      <c r="AJ427" s="1"/>
      <c r="AK427" s="1"/>
      <c r="AL427" s="1"/>
      <c r="AM427" s="1"/>
      <c r="AN427" s="1"/>
      <c r="AO427" s="1"/>
      <c r="AP427" s="1"/>
      <c r="AQ427" s="1"/>
      <c r="AR427" s="1"/>
      <c r="AS427" s="1"/>
      <c r="BB427" s="2"/>
      <c r="BC427" s="2"/>
      <c r="BD427" s="2"/>
      <c r="BE427" s="2"/>
      <c r="BF427" s="2"/>
      <c r="BG427" s="2"/>
    </row>
    <row r="428" spans="2:60">
      <c r="B428" s="1"/>
      <c r="D428" s="41" t="s">
        <v>94</v>
      </c>
      <c r="E428" s="41"/>
      <c r="F428" s="1"/>
      <c r="G428" s="1"/>
      <c r="H428" s="1"/>
      <c r="I428" s="1"/>
      <c r="J428" s="41" t="s">
        <v>95</v>
      </c>
      <c r="K428" s="36"/>
      <c r="L428" s="1"/>
      <c r="M428" s="1"/>
      <c r="N428" s="1"/>
      <c r="O428" s="1"/>
      <c r="P428" s="1"/>
      <c r="Q428" s="1"/>
      <c r="R428" s="1"/>
      <c r="S428" s="1"/>
      <c r="T428" s="1"/>
      <c r="U428" s="41" t="s">
        <v>201</v>
      </c>
      <c r="W428" s="1"/>
      <c r="X428" s="1"/>
      <c r="Y428" s="1"/>
      <c r="Z428" s="1"/>
      <c r="AA428" s="1"/>
      <c r="AB428" s="43" t="s">
        <v>193</v>
      </c>
      <c r="AC428" s="43"/>
      <c r="AK428" s="1"/>
      <c r="AL428" s="1"/>
      <c r="AM428" s="1"/>
      <c r="AN428" s="1"/>
      <c r="AO428" s="1"/>
      <c r="AP428" s="1"/>
      <c r="AQ428" s="1"/>
      <c r="AR428" s="1"/>
      <c r="AS428" s="1"/>
      <c r="BB428" s="2"/>
      <c r="BC428" s="2"/>
      <c r="BD428" s="2"/>
      <c r="BE428" s="2"/>
      <c r="BF428" s="2"/>
      <c r="BG428" s="2"/>
    </row>
    <row r="429" spans="2:60">
      <c r="B429" s="43" t="s">
        <v>128</v>
      </c>
      <c r="C429" s="43"/>
      <c r="D429" s="41"/>
      <c r="E429" s="41"/>
      <c r="F429" s="1"/>
      <c r="G429" s="1"/>
      <c r="H429" s="1"/>
      <c r="I429" s="1"/>
      <c r="J429" s="41"/>
      <c r="K429" s="36"/>
      <c r="L429" s="1"/>
      <c r="M429" s="1"/>
      <c r="N429" s="1"/>
      <c r="O429" s="1"/>
      <c r="P429" s="1"/>
      <c r="Q429" s="1"/>
      <c r="R429" s="1"/>
      <c r="S429" s="1"/>
      <c r="T429" s="1"/>
      <c r="U429" s="1"/>
      <c r="V429" s="1"/>
      <c r="W429" s="1"/>
      <c r="X429" s="1"/>
      <c r="Y429" s="1"/>
      <c r="Z429" s="1"/>
      <c r="AA429" s="1"/>
      <c r="AB429" s="43" t="s">
        <v>194</v>
      </c>
      <c r="AC429" s="43"/>
      <c r="AL429" s="1"/>
      <c r="AM429" s="1"/>
      <c r="AN429" s="1"/>
      <c r="AO429" s="1"/>
      <c r="AP429" s="1"/>
      <c r="AQ429" s="1"/>
      <c r="AR429" s="1"/>
      <c r="AS429" s="1"/>
      <c r="BB429" s="2"/>
      <c r="BC429" s="2"/>
      <c r="BD429" s="2"/>
      <c r="BE429" s="2"/>
      <c r="BF429" s="2"/>
      <c r="BG429" s="2"/>
    </row>
    <row r="430" spans="2:60">
      <c r="B430" s="43"/>
      <c r="C430" s="123" t="s">
        <v>129</v>
      </c>
      <c r="D430" s="41"/>
      <c r="AB430" s="43" t="s">
        <v>195</v>
      </c>
      <c r="AC430" s="43"/>
      <c r="AK430" s="1"/>
      <c r="AL430" s="1"/>
      <c r="AM430" s="1"/>
      <c r="AN430" s="1"/>
      <c r="AO430" s="1"/>
      <c r="AP430" s="1"/>
      <c r="AQ430" s="1"/>
      <c r="AR430" s="1"/>
      <c r="AS430" s="1"/>
      <c r="AY430" s="2"/>
      <c r="BB430" s="2"/>
      <c r="BC430" s="2"/>
      <c r="BD430" s="2"/>
      <c r="BE430" s="2"/>
      <c r="BF430" s="2"/>
      <c r="BG430" s="2"/>
    </row>
    <row r="431" spans="2:60">
      <c r="B431" s="43" t="s">
        <v>185</v>
      </c>
      <c r="C431" s="43"/>
      <c r="AB431" s="43" t="s">
        <v>196</v>
      </c>
      <c r="AC431" s="43"/>
      <c r="AK431" s="1"/>
      <c r="AL431" s="1"/>
      <c r="AM431" s="1"/>
      <c r="AN431" s="1"/>
      <c r="AO431" s="1"/>
      <c r="AP431" s="1"/>
      <c r="AQ431" s="1"/>
      <c r="AR431" s="1"/>
      <c r="AS431" s="1"/>
      <c r="AY431" s="2"/>
      <c r="BB431" s="2"/>
      <c r="BC431" s="2"/>
      <c r="BD431" s="2"/>
      <c r="BE431" s="2"/>
      <c r="BF431" s="2"/>
      <c r="BG431" s="2"/>
    </row>
    <row r="432" spans="2:60">
      <c r="B432" s="43" t="s">
        <v>186</v>
      </c>
      <c r="C432" s="43"/>
      <c r="D432" s="41"/>
      <c r="E432" s="41"/>
      <c r="AB432" s="43" t="s">
        <v>197</v>
      </c>
      <c r="AC432" s="43"/>
      <c r="AK432" s="1"/>
      <c r="AL432" s="1"/>
      <c r="AM432" s="1"/>
      <c r="AN432" s="1"/>
      <c r="AO432" s="1"/>
      <c r="AP432" s="1"/>
      <c r="AQ432" s="1"/>
      <c r="AR432" s="1"/>
      <c r="AS432" s="1"/>
      <c r="AY432" s="2"/>
      <c r="BB432" s="2"/>
      <c r="BC432" s="2"/>
      <c r="BD432" s="2"/>
      <c r="BE432" s="2"/>
      <c r="BF432" s="2"/>
      <c r="BG432" s="2"/>
    </row>
    <row r="433" spans="1:63">
      <c r="B433" s="43" t="s">
        <v>187</v>
      </c>
      <c r="C433" s="43"/>
      <c r="AB433" s="43" t="s">
        <v>198</v>
      </c>
      <c r="AC433" s="43"/>
      <c r="AK433" s="1"/>
      <c r="AL433" s="1"/>
      <c r="AM433" s="1"/>
      <c r="AN433" s="1"/>
      <c r="AO433" s="1"/>
      <c r="AP433" s="1"/>
      <c r="AQ433" s="1"/>
      <c r="AR433" s="1"/>
      <c r="AS433" s="1"/>
      <c r="AY433" s="2"/>
      <c r="BB433" s="2"/>
      <c r="BC433" s="2"/>
      <c r="BD433" s="2"/>
      <c r="BE433" s="2"/>
      <c r="BF433" s="2"/>
      <c r="BG433" s="2"/>
    </row>
    <row r="434" spans="1:63">
      <c r="B434" s="123" t="s">
        <v>188</v>
      </c>
      <c r="C434" s="43"/>
    </row>
    <row r="435" spans="1:63">
      <c r="B435" s="123"/>
      <c r="C435" s="43"/>
    </row>
    <row r="436" spans="1:63" ht="12" customHeight="1">
      <c r="BA436" s="175">
        <v>1</v>
      </c>
    </row>
    <row r="437" spans="1:63" ht="24" customHeight="1">
      <c r="F437" s="32"/>
      <c r="Z437" s="191" t="s">
        <v>82</v>
      </c>
      <c r="AA437" s="191"/>
      <c r="AB437" s="191"/>
      <c r="AC437" s="191"/>
      <c r="AD437" s="191"/>
      <c r="AE437" s="191"/>
      <c r="AF437" s="191"/>
      <c r="AG437" s="191"/>
      <c r="AH437" s="191"/>
      <c r="AI437" s="191"/>
      <c r="AR437" s="192" t="s">
        <v>83</v>
      </c>
      <c r="AS437" s="194"/>
      <c r="AT437" s="194"/>
      <c r="AU437" s="194"/>
      <c r="AW437" s="2"/>
      <c r="BA437" s="175"/>
      <c r="BH437" s="1"/>
      <c r="BI437" s="1"/>
      <c r="BJ437" s="1"/>
      <c r="BK437" s="1"/>
    </row>
    <row r="438" spans="1:63" ht="20.100000000000001" customHeight="1">
      <c r="I438" s="41"/>
      <c r="Z438" s="417" t="str">
        <f>IF(作成日="","（○○　年　月　日　作成）",作成日)</f>
        <v>（○○　年　月　日　作成）</v>
      </c>
      <c r="AA438" s="417"/>
      <c r="AB438" s="417"/>
      <c r="AC438" s="417"/>
      <c r="AD438" s="417"/>
      <c r="AE438" s="417"/>
      <c r="AF438" s="417"/>
      <c r="AG438" s="417"/>
      <c r="AH438" s="417"/>
      <c r="AI438" s="417"/>
      <c r="AR438" s="193"/>
      <c r="AS438" s="195"/>
      <c r="AT438" s="195"/>
      <c r="AU438" s="195"/>
      <c r="AW438" s="2"/>
      <c r="BH438" s="1"/>
      <c r="BI438" s="1"/>
      <c r="BJ438" s="1"/>
      <c r="BK438" s="1"/>
    </row>
    <row r="439" spans="1:63" ht="13.5" customHeight="1">
      <c r="A439" s="197" t="s">
        <v>0</v>
      </c>
      <c r="B439" s="197"/>
      <c r="C439" s="197"/>
      <c r="D439" s="198">
        <f>事業所名</f>
        <v>0</v>
      </c>
      <c r="E439" s="198"/>
      <c r="F439" s="198"/>
      <c r="G439" s="198"/>
      <c r="H439" s="198"/>
      <c r="I439" s="198"/>
      <c r="J439" s="198"/>
      <c r="Z439" s="417"/>
      <c r="AA439" s="417"/>
      <c r="AB439" s="417"/>
      <c r="AC439" s="417"/>
      <c r="AD439" s="417"/>
      <c r="AE439" s="417"/>
      <c r="AF439" s="417"/>
      <c r="AG439" s="417"/>
      <c r="AH439" s="417"/>
      <c r="AI439" s="417"/>
      <c r="AR439" s="104"/>
      <c r="AS439" s="199" t="str">
        <f>IF(提出日="","○○　年　月　日",提出日)</f>
        <v>○○　年　月　日</v>
      </c>
      <c r="AT439" s="199"/>
      <c r="AU439" s="199"/>
    </row>
    <row r="440" spans="1:63" ht="13.5" customHeight="1">
      <c r="A440" s="197"/>
      <c r="B440" s="197"/>
      <c r="C440" s="197"/>
      <c r="D440" s="217"/>
      <c r="E440" s="217"/>
      <c r="F440" s="217"/>
      <c r="G440" s="217"/>
      <c r="H440" s="217"/>
      <c r="I440" s="217"/>
      <c r="J440" s="217"/>
      <c r="M440" s="218" t="s">
        <v>81</v>
      </c>
      <c r="N440" s="218"/>
      <c r="O440" s="218"/>
      <c r="P440" s="218"/>
      <c r="Q440" s="218"/>
      <c r="R440" s="218"/>
      <c r="S440" s="218"/>
      <c r="T440" s="218"/>
      <c r="U440" s="218"/>
      <c r="V440" s="218"/>
      <c r="W440" s="218"/>
      <c r="X440" s="218"/>
      <c r="Y440" s="218"/>
      <c r="Z440" s="218"/>
      <c r="AR440" s="101"/>
      <c r="AS440" s="105"/>
      <c r="AT440" s="105"/>
      <c r="AU440" s="105"/>
    </row>
    <row r="441" spans="1:63" ht="20.100000000000001" customHeight="1">
      <c r="A441" s="219" t="s">
        <v>1</v>
      </c>
      <c r="B441" s="219"/>
      <c r="C441" s="219"/>
      <c r="D441" s="220">
        <f>所長名</f>
        <v>0</v>
      </c>
      <c r="E441" s="220"/>
      <c r="F441" s="220"/>
      <c r="G441" s="220"/>
      <c r="H441" s="220"/>
      <c r="I441" s="220"/>
      <c r="J441" s="72" t="s">
        <v>2</v>
      </c>
      <c r="M441" s="218"/>
      <c r="N441" s="218"/>
      <c r="O441" s="218"/>
      <c r="P441" s="218"/>
      <c r="Q441" s="218"/>
      <c r="R441" s="218"/>
      <c r="S441" s="218"/>
      <c r="T441" s="218"/>
      <c r="U441" s="218"/>
      <c r="V441" s="218"/>
      <c r="W441" s="218"/>
      <c r="X441" s="218"/>
      <c r="Y441" s="218"/>
      <c r="Z441" s="218"/>
      <c r="AA441" s="137"/>
      <c r="AB441" s="141" t="s">
        <v>202</v>
      </c>
      <c r="AC441" s="212">
        <f>一次会社名</f>
        <v>0</v>
      </c>
      <c r="AD441" s="212"/>
      <c r="AE441" s="212"/>
      <c r="AF441" s="212"/>
      <c r="AG441" s="212"/>
      <c r="AH441" s="212"/>
      <c r="AI441" s="212"/>
      <c r="AJ441" s="212"/>
      <c r="AK441" s="212"/>
      <c r="AL441" s="212"/>
      <c r="AM441" s="72" t="s">
        <v>3</v>
      </c>
      <c r="AN441" s="213" t="str">
        <f>次元 &amp; "次会社名"</f>
        <v>二次会社名</v>
      </c>
      <c r="AO441" s="213"/>
      <c r="AP441" s="213"/>
      <c r="AQ441" s="212">
        <f>二次会社名</f>
        <v>0</v>
      </c>
      <c r="AR441" s="212"/>
      <c r="AS441" s="212"/>
      <c r="AT441" s="212"/>
      <c r="AU441" s="72" t="s">
        <v>166</v>
      </c>
      <c r="BH441" s="1"/>
      <c r="BI441" s="1"/>
      <c r="BJ441" s="1"/>
    </row>
    <row r="442" spans="1:63" ht="15" customHeight="1">
      <c r="J442" s="34"/>
      <c r="L442" s="33"/>
      <c r="M442" s="218"/>
      <c r="N442" s="218"/>
      <c r="O442" s="218"/>
      <c r="P442" s="218"/>
      <c r="Q442" s="218"/>
      <c r="R442" s="218"/>
      <c r="S442" s="218"/>
      <c r="T442" s="218"/>
      <c r="U442" s="218"/>
      <c r="V442" s="218"/>
      <c r="W442" s="218"/>
      <c r="X442" s="218"/>
      <c r="Y442" s="218"/>
      <c r="Z442" s="218"/>
      <c r="AB442" s="136"/>
      <c r="AC442" s="643"/>
      <c r="AD442" s="643"/>
      <c r="AE442" s="643"/>
      <c r="AF442" s="643"/>
      <c r="AG442" s="643"/>
      <c r="AH442" s="643"/>
      <c r="AI442" s="643"/>
      <c r="AJ442" s="643"/>
      <c r="AK442" s="643"/>
      <c r="AL442" s="643"/>
      <c r="AN442" s="216"/>
      <c r="AO442" s="216"/>
      <c r="AP442" s="216"/>
      <c r="AQ442" s="135"/>
      <c r="AR442" s="135"/>
      <c r="AS442" s="135"/>
      <c r="AT442" s="140"/>
      <c r="BH442" s="1"/>
      <c r="BI442" s="1"/>
      <c r="BJ442" s="1"/>
    </row>
    <row r="443" spans="1:63" ht="9.9499999999999993" customHeight="1">
      <c r="AU443" s="90" t="str">
        <f>INT(B450/10+1) &amp; " / " &amp; INT(作業員数/10+1)</f>
        <v>6 / 1</v>
      </c>
    </row>
    <row r="444" spans="1:63" ht="9.9499999999999993" customHeight="1">
      <c r="B444" s="190" t="s">
        <v>4</v>
      </c>
      <c r="C444" s="222" t="s">
        <v>27</v>
      </c>
      <c r="D444" s="223"/>
      <c r="E444" s="224"/>
      <c r="F444" s="200" t="s">
        <v>5</v>
      </c>
      <c r="G444" s="201"/>
      <c r="H444" s="206" t="s">
        <v>6</v>
      </c>
      <c r="I444" s="206"/>
      <c r="J444" s="200" t="s">
        <v>7</v>
      </c>
      <c r="K444" s="207"/>
      <c r="L444" s="207"/>
      <c r="M444" s="207"/>
      <c r="N444" s="207"/>
      <c r="O444" s="201"/>
      <c r="P444" s="200" t="s">
        <v>8</v>
      </c>
      <c r="Q444" s="207"/>
      <c r="R444" s="207"/>
      <c r="S444" s="207"/>
      <c r="T444" s="207"/>
      <c r="U444" s="201"/>
      <c r="V444" s="200" t="s">
        <v>9</v>
      </c>
      <c r="W444" s="207"/>
      <c r="X444" s="207"/>
      <c r="Y444" s="207"/>
      <c r="Z444" s="207"/>
      <c r="AA444" s="207"/>
      <c r="AB444" s="283" t="s">
        <v>171</v>
      </c>
      <c r="AC444" s="283"/>
      <c r="AD444" s="283"/>
      <c r="AE444" s="284"/>
      <c r="AF444" s="287" t="s">
        <v>135</v>
      </c>
      <c r="AG444" s="288"/>
      <c r="AH444" s="288"/>
      <c r="AI444" s="288"/>
      <c r="AJ444" s="289"/>
      <c r="AK444" s="295" t="s">
        <v>12</v>
      </c>
      <c r="AL444" s="287" t="s">
        <v>136</v>
      </c>
      <c r="AM444" s="200" t="s">
        <v>14</v>
      </c>
      <c r="AN444" s="207"/>
      <c r="AO444" s="207"/>
      <c r="AP444" s="207"/>
      <c r="AQ444" s="207"/>
      <c r="AR444" s="201"/>
      <c r="AS444" s="200" t="s">
        <v>16</v>
      </c>
      <c r="AT444" s="279" t="s">
        <v>173</v>
      </c>
      <c r="AU444" s="280"/>
      <c r="AV444" s="36"/>
      <c r="AW444" s="36"/>
      <c r="AX444" s="36"/>
      <c r="AY444" s="36"/>
      <c r="AZ444" s="36"/>
      <c r="BH444" s="1"/>
    </row>
    <row r="445" spans="1:63" ht="9.9499999999999993" customHeight="1">
      <c r="B445" s="190"/>
      <c r="C445" s="225"/>
      <c r="D445" s="226"/>
      <c r="E445" s="227"/>
      <c r="F445" s="202"/>
      <c r="G445" s="203"/>
      <c r="H445" s="206"/>
      <c r="I445" s="206"/>
      <c r="J445" s="202"/>
      <c r="K445" s="208"/>
      <c r="L445" s="208"/>
      <c r="M445" s="208"/>
      <c r="N445" s="208"/>
      <c r="O445" s="203"/>
      <c r="P445" s="202"/>
      <c r="Q445" s="208"/>
      <c r="R445" s="208"/>
      <c r="S445" s="208"/>
      <c r="T445" s="208"/>
      <c r="U445" s="203"/>
      <c r="V445" s="202"/>
      <c r="W445" s="208"/>
      <c r="X445" s="208"/>
      <c r="Y445" s="208"/>
      <c r="Z445" s="208"/>
      <c r="AA445" s="208"/>
      <c r="AB445" s="285"/>
      <c r="AC445" s="285"/>
      <c r="AD445" s="285"/>
      <c r="AE445" s="286"/>
      <c r="AF445" s="269"/>
      <c r="AG445" s="290"/>
      <c r="AH445" s="290"/>
      <c r="AI445" s="290"/>
      <c r="AJ445" s="291"/>
      <c r="AK445" s="296"/>
      <c r="AL445" s="269"/>
      <c r="AM445" s="202"/>
      <c r="AN445" s="208"/>
      <c r="AO445" s="208"/>
      <c r="AP445" s="208"/>
      <c r="AQ445" s="208"/>
      <c r="AR445" s="203"/>
      <c r="AS445" s="202"/>
      <c r="AT445" s="273"/>
      <c r="AU445" s="274"/>
      <c r="BH445" s="1"/>
    </row>
    <row r="446" spans="1:63" ht="9.9499999999999993" customHeight="1">
      <c r="B446" s="190"/>
      <c r="C446" s="228"/>
      <c r="D446" s="229"/>
      <c r="E446" s="230"/>
      <c r="F446" s="202"/>
      <c r="G446" s="203"/>
      <c r="H446" s="206"/>
      <c r="I446" s="206"/>
      <c r="J446" s="209"/>
      <c r="K446" s="210"/>
      <c r="L446" s="210"/>
      <c r="M446" s="210"/>
      <c r="N446" s="210"/>
      <c r="O446" s="211"/>
      <c r="P446" s="209"/>
      <c r="Q446" s="210"/>
      <c r="R446" s="210"/>
      <c r="S446" s="210"/>
      <c r="T446" s="210"/>
      <c r="U446" s="211"/>
      <c r="V446" s="209"/>
      <c r="W446" s="210"/>
      <c r="X446" s="210"/>
      <c r="Y446" s="210"/>
      <c r="Z446" s="210"/>
      <c r="AA446" s="210"/>
      <c r="AB446" s="103"/>
      <c r="AC446" s="134"/>
      <c r="AD446" s="134"/>
      <c r="AE446" s="134"/>
      <c r="AF446" s="292"/>
      <c r="AG446" s="293"/>
      <c r="AH446" s="293"/>
      <c r="AI446" s="293"/>
      <c r="AJ446" s="294"/>
      <c r="AK446" s="297"/>
      <c r="AL446" s="292"/>
      <c r="AM446" s="209"/>
      <c r="AN446" s="210"/>
      <c r="AO446" s="210"/>
      <c r="AP446" s="210"/>
      <c r="AQ446" s="210"/>
      <c r="AR446" s="211"/>
      <c r="AS446" s="209"/>
      <c r="AT446" s="281"/>
      <c r="AU446" s="282"/>
      <c r="BH446" s="1"/>
    </row>
    <row r="447" spans="1:63" ht="9.9499999999999993" customHeight="1">
      <c r="B447" s="190"/>
      <c r="C447" s="231" t="s">
        <v>170</v>
      </c>
      <c r="D447" s="232"/>
      <c r="E447" s="233"/>
      <c r="F447" s="202"/>
      <c r="G447" s="203"/>
      <c r="H447" s="206"/>
      <c r="I447" s="206"/>
      <c r="J447" s="231" t="s">
        <v>80</v>
      </c>
      <c r="K447" s="277"/>
      <c r="L447" s="277"/>
      <c r="M447" s="277"/>
      <c r="N447" s="277"/>
      <c r="O447" s="278"/>
      <c r="P447" s="231" t="s">
        <v>199</v>
      </c>
      <c r="Q447" s="277"/>
      <c r="R447" s="277"/>
      <c r="S447" s="277"/>
      <c r="T447" s="277"/>
      <c r="U447" s="278"/>
      <c r="V447" s="231" t="s">
        <v>10</v>
      </c>
      <c r="W447" s="277"/>
      <c r="X447" s="277"/>
      <c r="Y447" s="277"/>
      <c r="Z447" s="277"/>
      <c r="AA447" s="277"/>
      <c r="AB447" s="418" t="s">
        <v>301</v>
      </c>
      <c r="AC447" s="419"/>
      <c r="AD447" s="419"/>
      <c r="AE447" s="420"/>
      <c r="AF447" s="231" t="s">
        <v>11</v>
      </c>
      <c r="AG447" s="277"/>
      <c r="AH447" s="277"/>
      <c r="AI447" s="277"/>
      <c r="AJ447" s="278"/>
      <c r="AK447" s="297"/>
      <c r="AL447" s="231" t="s">
        <v>13</v>
      </c>
      <c r="AM447" s="256" t="s">
        <v>15</v>
      </c>
      <c r="AN447" s="257"/>
      <c r="AO447" s="257"/>
      <c r="AP447" s="262" t="s">
        <v>26</v>
      </c>
      <c r="AQ447" s="262"/>
      <c r="AR447" s="265" t="s">
        <v>137</v>
      </c>
      <c r="AS447" s="268" t="s">
        <v>17</v>
      </c>
      <c r="AT447" s="271" t="s">
        <v>174</v>
      </c>
      <c r="AU447" s="272"/>
      <c r="BH447" s="1"/>
    </row>
    <row r="448" spans="1:63" ht="9.9499999999999993" customHeight="1">
      <c r="B448" s="190"/>
      <c r="C448" s="202"/>
      <c r="D448" s="208"/>
      <c r="E448" s="203"/>
      <c r="F448" s="202"/>
      <c r="G448" s="203"/>
      <c r="H448" s="206"/>
      <c r="I448" s="206"/>
      <c r="J448" s="202"/>
      <c r="K448" s="208"/>
      <c r="L448" s="208"/>
      <c r="M448" s="208"/>
      <c r="N448" s="208"/>
      <c r="O448" s="203"/>
      <c r="P448" s="202"/>
      <c r="Q448" s="208"/>
      <c r="R448" s="208"/>
      <c r="S448" s="208"/>
      <c r="T448" s="208"/>
      <c r="U448" s="203"/>
      <c r="V448" s="202"/>
      <c r="W448" s="208"/>
      <c r="X448" s="208"/>
      <c r="Y448" s="208"/>
      <c r="Z448" s="208"/>
      <c r="AA448" s="208"/>
      <c r="AB448" s="285"/>
      <c r="AC448" s="285"/>
      <c r="AD448" s="285"/>
      <c r="AE448" s="286"/>
      <c r="AF448" s="202"/>
      <c r="AG448" s="208"/>
      <c r="AH448" s="208"/>
      <c r="AI448" s="208"/>
      <c r="AJ448" s="203"/>
      <c r="AK448" s="297"/>
      <c r="AL448" s="202"/>
      <c r="AM448" s="258"/>
      <c r="AN448" s="259"/>
      <c r="AO448" s="259"/>
      <c r="AP448" s="263"/>
      <c r="AQ448" s="263"/>
      <c r="AR448" s="266"/>
      <c r="AS448" s="269"/>
      <c r="AT448" s="273"/>
      <c r="AU448" s="274"/>
      <c r="BH448" s="1"/>
    </row>
    <row r="449" spans="2:60" ht="9.9499999999999993" customHeight="1">
      <c r="B449" s="190"/>
      <c r="C449" s="204"/>
      <c r="D449" s="234"/>
      <c r="E449" s="205"/>
      <c r="F449" s="204"/>
      <c r="G449" s="205"/>
      <c r="H449" s="206"/>
      <c r="I449" s="206"/>
      <c r="J449" s="204"/>
      <c r="K449" s="234"/>
      <c r="L449" s="234"/>
      <c r="M449" s="234"/>
      <c r="N449" s="234"/>
      <c r="O449" s="205"/>
      <c r="P449" s="204"/>
      <c r="Q449" s="234"/>
      <c r="R449" s="234"/>
      <c r="S449" s="234"/>
      <c r="T449" s="234"/>
      <c r="U449" s="205"/>
      <c r="V449" s="204"/>
      <c r="W449" s="234"/>
      <c r="X449" s="234"/>
      <c r="Y449" s="234"/>
      <c r="Z449" s="234"/>
      <c r="AA449" s="234"/>
      <c r="AB449" s="421"/>
      <c r="AC449" s="421"/>
      <c r="AD449" s="421"/>
      <c r="AE449" s="422"/>
      <c r="AF449" s="204"/>
      <c r="AG449" s="234"/>
      <c r="AH449" s="234"/>
      <c r="AI449" s="234"/>
      <c r="AJ449" s="205"/>
      <c r="AK449" s="298"/>
      <c r="AL449" s="204"/>
      <c r="AM449" s="260"/>
      <c r="AN449" s="261"/>
      <c r="AO449" s="261"/>
      <c r="AP449" s="264"/>
      <c r="AQ449" s="264"/>
      <c r="AR449" s="267"/>
      <c r="AS449" s="270"/>
      <c r="AT449" s="275"/>
      <c r="AU449" s="276"/>
      <c r="AW449" s="74" t="s">
        <v>138</v>
      </c>
      <c r="AX449" s="74" t="s">
        <v>139</v>
      </c>
      <c r="AY449" s="74" t="s">
        <v>61</v>
      </c>
      <c r="AZ449" s="74" t="s">
        <v>12</v>
      </c>
      <c r="BA449" s="173" t="s">
        <v>310</v>
      </c>
      <c r="BH449" s="1"/>
    </row>
    <row r="450" spans="2:60" ht="9.9499999999999993" customHeight="1">
      <c r="B450" s="368">
        <v>51</v>
      </c>
      <c r="C450" s="247">
        <f ca="1">OFFSET(DATA!$B$15,$B450-1,0)</f>
        <v>0</v>
      </c>
      <c r="D450" s="248"/>
      <c r="E450" s="249"/>
      <c r="F450" s="373">
        <f ca="1">OFFSET(DATA!$C$15,$B450-1,0)</f>
        <v>0</v>
      </c>
      <c r="G450" s="374"/>
      <c r="H450" s="379" t="str">
        <f ca="1">OFFSET(TMP!$H$1,($B450-1)*4,0)</f>
        <v xml:space="preserve">
</v>
      </c>
      <c r="I450" s="235" t="str">
        <f ca="1">OFFSET(TMP!$I$1,($B450-1)*4,0)</f>
        <v xml:space="preserve">
</v>
      </c>
      <c r="J450" s="238" t="str">
        <f ca="1">IF(OFFSET(DATA!$L$15,$B450-1,0)="","  年　月　日",OFFSET(DATA!$L$15,$B450-1,0))</f>
        <v xml:space="preserve">  年　月　日</v>
      </c>
      <c r="K450" s="239"/>
      <c r="L450" s="239"/>
      <c r="M450" s="239"/>
      <c r="N450" s="239"/>
      <c r="O450" s="240"/>
      <c r="P450" s="329" t="str">
        <f ca="1">IF(OFFSET(DATA!$N$15,$B450-1,0)="","  年　月　日",OFFSET(DATA!$N$15,$B450-1,0))</f>
        <v xml:space="preserve">  年　月　日</v>
      </c>
      <c r="Q450" s="330"/>
      <c r="R450" s="330"/>
      <c r="S450" s="330"/>
      <c r="T450" s="330"/>
      <c r="U450" s="331"/>
      <c r="V450" s="338" t="str">
        <f ca="1">BA450&amp;OFFSET(DATA!$R$15,$B450-1,0)</f>
        <v/>
      </c>
      <c r="W450" s="339"/>
      <c r="X450" s="339"/>
      <c r="Y450" s="339"/>
      <c r="Z450" s="339"/>
      <c r="AA450" s="339"/>
      <c r="AB450" s="339"/>
      <c r="AC450" s="344">
        <f ca="1">OFFSET(DATA!$S$15,$B450-1,0)</f>
        <v>0</v>
      </c>
      <c r="AD450" s="344"/>
      <c r="AE450" s="345"/>
      <c r="AF450" s="350" t="str">
        <f ca="1">IF(OFFSET(DATA!$Y$15,$B450-1,0)="","  年　月　日",OFFSET(DATA!$Y$15,$B450-1,0))</f>
        <v xml:space="preserve">  年　月　日</v>
      </c>
      <c r="AG450" s="351"/>
      <c r="AH450" s="351"/>
      <c r="AI450" s="351"/>
      <c r="AJ450" s="352"/>
      <c r="AK450" s="359" t="str">
        <f ca="1">IF(BLOOD=1,IF(LEN(AZ450)=8,LEFT(AZ450,2),LEFT(AZ450,1)),AZ450)</f>
        <v/>
      </c>
      <c r="AL450" s="362" t="str">
        <f ca="1">IF(OFFSET(DATA!$AC$15,$B450-1,0)="","  年　月　日",OFFSET(DATA!$AC$15,$B450-1,0))</f>
        <v xml:space="preserve">  年　月　日</v>
      </c>
      <c r="AM450" s="314" t="str">
        <f ca="1">INDIRECT("TMP!T" &amp; 2 + ($B450-1)*5)</f>
        <v xml:space="preserve">
</v>
      </c>
      <c r="AN450" s="315"/>
      <c r="AO450" s="315"/>
      <c r="AP450" s="315" t="str">
        <f ca="1">INDIRECT("TMP!U" &amp; 2 + ($B450-1)*5)</f>
        <v xml:space="preserve">
</v>
      </c>
      <c r="AQ450" s="315"/>
      <c r="AR450" s="320" t="str">
        <f ca="1">INDIRECT("TMP!V" &amp; 2 + ($B450-1)*5)</f>
        <v xml:space="preserve">
</v>
      </c>
      <c r="AS450" s="323" t="str">
        <f ca="1">IF(OFFSET(DATA!$AT$15,$B450-1,0)="","  年　月　日",OFFSET(DATA!$AT$15,$B450-1,0))</f>
        <v xml:space="preserve">  年　月　日</v>
      </c>
      <c r="AT450" s="413">
        <f ca="1">OFFSET(DATA!$BB$15,$B450-1,0)</f>
        <v>0</v>
      </c>
      <c r="AU450" s="414"/>
      <c r="AV450" s="2"/>
      <c r="AW450" s="392">
        <f ca="1">OFFSET(DATA!$AV$15,$B450-1,0)</f>
        <v>0</v>
      </c>
      <c r="AX450" s="299">
        <f ca="1">OFFSET(DATA!$AX$15,$B450-1,0)</f>
        <v>0</v>
      </c>
      <c r="AY450" s="299">
        <f ca="1">OFFSET(DATA!$AZ$15,$B450-1,0)</f>
        <v>0</v>
      </c>
      <c r="AZ450" s="299" t="str">
        <f ca="1">IF(OFFSET(DATA!$AB$15,$B450-1,0)="","",OFFSET(DATA!$AB$15,$B450-1,0))</f>
        <v/>
      </c>
      <c r="BA450" s="189" t="str">
        <f ca="1">IF(OR(YUBIN=2,OFFSET(DATA!$Q$15,$B450-1,0)=""),"","〒"&amp;OFFSET(DATA!$Q$15,$B450-1,0)&amp;CHAR(10))</f>
        <v/>
      </c>
      <c r="BB450" s="2"/>
      <c r="BC450" s="2"/>
      <c r="BD450" s="2"/>
      <c r="BE450" s="2"/>
      <c r="BF450" s="2"/>
      <c r="BG450" s="2"/>
    </row>
    <row r="451" spans="2:60" ht="9.9499999999999993" customHeight="1">
      <c r="B451" s="369"/>
      <c r="C451" s="250"/>
      <c r="D451" s="251"/>
      <c r="E451" s="252"/>
      <c r="F451" s="375"/>
      <c r="G451" s="376"/>
      <c r="H451" s="380"/>
      <c r="I451" s="236"/>
      <c r="J451" s="241"/>
      <c r="K451" s="242"/>
      <c r="L451" s="242"/>
      <c r="M451" s="242"/>
      <c r="N451" s="242"/>
      <c r="O451" s="243"/>
      <c r="P451" s="332"/>
      <c r="Q451" s="333"/>
      <c r="R451" s="333"/>
      <c r="S451" s="333"/>
      <c r="T451" s="333"/>
      <c r="U451" s="334"/>
      <c r="V451" s="340"/>
      <c r="W451" s="341"/>
      <c r="X451" s="341"/>
      <c r="Y451" s="341"/>
      <c r="Z451" s="341"/>
      <c r="AA451" s="341"/>
      <c r="AB451" s="341"/>
      <c r="AC451" s="346"/>
      <c r="AD451" s="346"/>
      <c r="AE451" s="347"/>
      <c r="AF451" s="353"/>
      <c r="AG451" s="354"/>
      <c r="AH451" s="354"/>
      <c r="AI451" s="354"/>
      <c r="AJ451" s="355"/>
      <c r="AK451" s="360"/>
      <c r="AL451" s="363"/>
      <c r="AM451" s="316"/>
      <c r="AN451" s="317"/>
      <c r="AO451" s="317"/>
      <c r="AP451" s="317"/>
      <c r="AQ451" s="317"/>
      <c r="AR451" s="321"/>
      <c r="AS451" s="324"/>
      <c r="AT451" s="384"/>
      <c r="AU451" s="385"/>
      <c r="AV451" s="2"/>
      <c r="AW451" s="393"/>
      <c r="AX451" s="301"/>
      <c r="AY451" s="301"/>
      <c r="AZ451" s="300"/>
      <c r="BA451" s="189"/>
      <c r="BB451" s="2"/>
      <c r="BC451" s="2"/>
      <c r="BD451" s="2"/>
      <c r="BE451" s="2"/>
      <c r="BF451" s="2"/>
      <c r="BG451" s="2"/>
    </row>
    <row r="452" spans="2:60" ht="9.9499999999999993" customHeight="1">
      <c r="B452" s="370"/>
      <c r="C452" s="253"/>
      <c r="D452" s="254"/>
      <c r="E452" s="255"/>
      <c r="F452" s="375"/>
      <c r="G452" s="376"/>
      <c r="H452" s="380"/>
      <c r="I452" s="236"/>
      <c r="J452" s="244"/>
      <c r="K452" s="245"/>
      <c r="L452" s="245"/>
      <c r="M452" s="245"/>
      <c r="N452" s="245"/>
      <c r="O452" s="246"/>
      <c r="P452" s="335"/>
      <c r="Q452" s="336"/>
      <c r="R452" s="336"/>
      <c r="S452" s="336"/>
      <c r="T452" s="336"/>
      <c r="U452" s="337"/>
      <c r="V452" s="342"/>
      <c r="W452" s="343"/>
      <c r="X452" s="343"/>
      <c r="Y452" s="343"/>
      <c r="Z452" s="343"/>
      <c r="AA452" s="343"/>
      <c r="AB452" s="343"/>
      <c r="AC452" s="348"/>
      <c r="AD452" s="348"/>
      <c r="AE452" s="349"/>
      <c r="AF452" s="356"/>
      <c r="AG452" s="357"/>
      <c r="AH452" s="357"/>
      <c r="AI452" s="357"/>
      <c r="AJ452" s="358"/>
      <c r="AK452" s="360"/>
      <c r="AL452" s="364"/>
      <c r="AM452" s="316"/>
      <c r="AN452" s="317"/>
      <c r="AO452" s="317"/>
      <c r="AP452" s="317"/>
      <c r="AQ452" s="317"/>
      <c r="AR452" s="321"/>
      <c r="AS452" s="325"/>
      <c r="AT452" s="415"/>
      <c r="AU452" s="416"/>
      <c r="AV452" s="75"/>
      <c r="AW452" s="502">
        <f ca="1">AW450</f>
        <v>0</v>
      </c>
      <c r="AX452" s="504" t="str">
        <f ca="1">IF(COUNTIF(AX450,"*受給者*"),"受給者",IF(COUNTIF(AX450,"*国民年金*"),"国民年金",IF(COUNTIF(AX450,"厚生年金"),"厚生年金","")))</f>
        <v/>
      </c>
      <c r="AY452" s="504">
        <f ca="1">AY450</f>
        <v>0</v>
      </c>
      <c r="AZ452" s="300"/>
      <c r="BA452" s="189"/>
      <c r="BB452" s="2"/>
      <c r="BC452" s="2"/>
      <c r="BD452" s="2"/>
      <c r="BE452" s="2"/>
      <c r="BF452" s="2"/>
      <c r="BG452" s="2"/>
    </row>
    <row r="453" spans="2:60" ht="9.9499999999999993" customHeight="1">
      <c r="B453" s="370"/>
      <c r="C453" s="231">
        <f ca="1">OFFSET(DATA!$A$15,$B450-1,0)</f>
        <v>0</v>
      </c>
      <c r="D453" s="232"/>
      <c r="E453" s="233"/>
      <c r="F453" s="375"/>
      <c r="G453" s="376"/>
      <c r="H453" s="380"/>
      <c r="I453" s="236"/>
      <c r="J453" s="37"/>
      <c r="K453" s="394">
        <f ca="1">OFFSET(DATA!$M$15,$B450-1,0)</f>
        <v>0</v>
      </c>
      <c r="L453" s="394"/>
      <c r="M453" s="397" t="s">
        <v>213</v>
      </c>
      <c r="N453" s="397"/>
      <c r="O453" s="38"/>
      <c r="P453" s="37"/>
      <c r="Q453" s="394">
        <f ca="1">OFFSET(DATA!$O$15,$B450-1,0)</f>
        <v>0</v>
      </c>
      <c r="R453" s="394"/>
      <c r="S453" s="397" t="s">
        <v>214</v>
      </c>
      <c r="T453" s="397"/>
      <c r="U453" s="38"/>
      <c r="V453" s="400" t="str">
        <f ca="1">BA453&amp;OFFSET(DATA!$U$15,$B450-1,0)</f>
        <v/>
      </c>
      <c r="W453" s="401"/>
      <c r="X453" s="401"/>
      <c r="Y453" s="401"/>
      <c r="Z453" s="401"/>
      <c r="AA453" s="401"/>
      <c r="AB453" s="401"/>
      <c r="AC453" s="404" t="str">
        <f ca="1">OFFSET(DATA!$V$15,$B450-1,0) &amp; CHAR(10) &amp; OFFSET(DATA!$W$15,$B450-1,0)</f>
        <v xml:space="preserve">
</v>
      </c>
      <c r="AD453" s="404"/>
      <c r="AE453" s="405"/>
      <c r="AF453" s="408">
        <f ca="1">OFFSET(DATA!$Z$15,$B450-1,0)</f>
        <v>0</v>
      </c>
      <c r="AG453" s="408"/>
      <c r="AH453" s="397" t="s">
        <v>215</v>
      </c>
      <c r="AI453" s="397">
        <f ca="1">OFFSET(DATA!$AA$15,$B450-1,0)</f>
        <v>0</v>
      </c>
      <c r="AJ453" s="410"/>
      <c r="AK453" s="360"/>
      <c r="AL453" s="365">
        <f ca="1">OFFSET(DATA!$AD$15,$B450-1,0)</f>
        <v>0</v>
      </c>
      <c r="AM453" s="316"/>
      <c r="AN453" s="317"/>
      <c r="AO453" s="317"/>
      <c r="AP453" s="317"/>
      <c r="AQ453" s="317"/>
      <c r="AR453" s="321"/>
      <c r="AS453" s="326" t="str">
        <f ca="1">IF(OFFSET(DATA!$AU$15,$B450-1,0)="","  年　月　日",OFFSET(DATA!$AU$15,$B450-1,0))</f>
        <v xml:space="preserve">  年　月　日</v>
      </c>
      <c r="AT453" s="382">
        <f ca="1">OFFSET(DATA!$BC$15,$B450-1,0)</f>
        <v>0</v>
      </c>
      <c r="AU453" s="383"/>
      <c r="AV453" s="2"/>
      <c r="AW453" s="503"/>
      <c r="AX453" s="505"/>
      <c r="AY453" s="505"/>
      <c r="AZ453" s="300"/>
      <c r="BA453" s="189" t="str">
        <f ca="1">IF(OR(YUBIN=2,OFFSET(DATA!$T$15,$B450-1,0)=""),"","〒"&amp;OFFSET(DATA!$T$15,$B450-1,0)&amp;CHAR(10))</f>
        <v/>
      </c>
      <c r="BB453" s="2"/>
      <c r="BC453" s="2"/>
      <c r="BD453" s="2"/>
      <c r="BE453" s="2"/>
      <c r="BF453" s="2"/>
      <c r="BG453" s="2"/>
    </row>
    <row r="454" spans="2:60" ht="9.9499999999999993" customHeight="1">
      <c r="B454" s="371"/>
      <c r="C454" s="202"/>
      <c r="D454" s="208"/>
      <c r="E454" s="203"/>
      <c r="F454" s="375"/>
      <c r="G454" s="376"/>
      <c r="H454" s="380"/>
      <c r="I454" s="236"/>
      <c r="J454" s="71"/>
      <c r="K454" s="395"/>
      <c r="L454" s="395"/>
      <c r="M454" s="398"/>
      <c r="N454" s="398"/>
      <c r="O454" s="102"/>
      <c r="P454" s="71"/>
      <c r="Q454" s="395"/>
      <c r="R454" s="395"/>
      <c r="S454" s="398"/>
      <c r="T454" s="398"/>
      <c r="U454" s="102"/>
      <c r="V454" s="340"/>
      <c r="W454" s="341"/>
      <c r="X454" s="341"/>
      <c r="Y454" s="341"/>
      <c r="Z454" s="341"/>
      <c r="AA454" s="341"/>
      <c r="AB454" s="341"/>
      <c r="AC454" s="341"/>
      <c r="AD454" s="341"/>
      <c r="AE454" s="406"/>
      <c r="AF454" s="394"/>
      <c r="AG454" s="394"/>
      <c r="AH454" s="398"/>
      <c r="AI454" s="398"/>
      <c r="AJ454" s="411"/>
      <c r="AK454" s="360"/>
      <c r="AL454" s="366"/>
      <c r="AM454" s="316"/>
      <c r="AN454" s="317"/>
      <c r="AO454" s="317"/>
      <c r="AP454" s="317"/>
      <c r="AQ454" s="317"/>
      <c r="AR454" s="321"/>
      <c r="AS454" s="327"/>
      <c r="AT454" s="384"/>
      <c r="AU454" s="385"/>
      <c r="AV454" s="2"/>
      <c r="AW454" s="392"/>
      <c r="AX454" s="299"/>
      <c r="AY454" s="299">
        <f ca="1">OFFSET(DATA!$BA$15,$B450-1,0)</f>
        <v>0</v>
      </c>
      <c r="AZ454" s="300"/>
      <c r="BA454" s="189"/>
      <c r="BB454" s="2"/>
      <c r="BC454" s="2"/>
      <c r="BD454" s="2"/>
      <c r="BE454" s="2"/>
      <c r="BF454" s="2"/>
      <c r="BG454" s="2"/>
    </row>
    <row r="455" spans="2:60" ht="9.9499999999999993" customHeight="1">
      <c r="B455" s="372"/>
      <c r="C455" s="204"/>
      <c r="D455" s="234"/>
      <c r="E455" s="205"/>
      <c r="F455" s="377"/>
      <c r="G455" s="378"/>
      <c r="H455" s="381"/>
      <c r="I455" s="237"/>
      <c r="J455" s="39"/>
      <c r="K455" s="396"/>
      <c r="L455" s="396"/>
      <c r="M455" s="399"/>
      <c r="N455" s="399"/>
      <c r="O455" s="40"/>
      <c r="P455" s="39"/>
      <c r="Q455" s="396"/>
      <c r="R455" s="396"/>
      <c r="S455" s="399"/>
      <c r="T455" s="399"/>
      <c r="U455" s="40"/>
      <c r="V455" s="402"/>
      <c r="W455" s="403"/>
      <c r="X455" s="403"/>
      <c r="Y455" s="403"/>
      <c r="Z455" s="403"/>
      <c r="AA455" s="403"/>
      <c r="AB455" s="403"/>
      <c r="AC455" s="403"/>
      <c r="AD455" s="403"/>
      <c r="AE455" s="407"/>
      <c r="AF455" s="409"/>
      <c r="AG455" s="409"/>
      <c r="AH455" s="399"/>
      <c r="AI455" s="399"/>
      <c r="AJ455" s="412"/>
      <c r="AK455" s="361"/>
      <c r="AL455" s="367"/>
      <c r="AM455" s="318"/>
      <c r="AN455" s="319"/>
      <c r="AO455" s="319"/>
      <c r="AP455" s="319"/>
      <c r="AQ455" s="319"/>
      <c r="AR455" s="322"/>
      <c r="AS455" s="328"/>
      <c r="AT455" s="386"/>
      <c r="AU455" s="387"/>
      <c r="AV455" s="2"/>
      <c r="AW455" s="393"/>
      <c r="AX455" s="301"/>
      <c r="AY455" s="301"/>
      <c r="AZ455" s="301"/>
      <c r="BA455" s="189"/>
      <c r="BB455" s="2"/>
      <c r="BC455" s="2"/>
      <c r="BD455" s="2"/>
      <c r="BE455" s="2"/>
      <c r="BF455" s="2"/>
      <c r="BG455" s="2"/>
    </row>
    <row r="456" spans="2:60" ht="9.9499999999999993" customHeight="1">
      <c r="B456" s="368">
        <v>52</v>
      </c>
      <c r="C456" s="247">
        <f ca="1">OFFSET(DATA!$B$15,$B456-1,0)</f>
        <v>0</v>
      </c>
      <c r="D456" s="248"/>
      <c r="E456" s="249"/>
      <c r="F456" s="373">
        <f ca="1">OFFSET(DATA!$C$15,$B456-1,0)</f>
        <v>0</v>
      </c>
      <c r="G456" s="374"/>
      <c r="H456" s="379" t="str">
        <f ca="1">OFFSET(TMP!$H$1,($B456-1)*4,0)</f>
        <v xml:space="preserve">
</v>
      </c>
      <c r="I456" s="235" t="str">
        <f ca="1">OFFSET(TMP!$I$1,($B456-1)*4,0)</f>
        <v xml:space="preserve">
</v>
      </c>
      <c r="J456" s="238" t="str">
        <f ca="1">IF(OFFSET(DATA!$L$15,$B456-1,0)="","  年　月　日",OFFSET(DATA!$L$15,$B456-1,0))</f>
        <v xml:space="preserve">  年　月　日</v>
      </c>
      <c r="K456" s="239"/>
      <c r="L456" s="239"/>
      <c r="M456" s="239"/>
      <c r="N456" s="239"/>
      <c r="O456" s="240"/>
      <c r="P456" s="329" t="str">
        <f ca="1">IF(OFFSET(DATA!$N$15,$B456-1,0)="","  年　月　日",OFFSET(DATA!$N$15,$B456-1,0))</f>
        <v xml:space="preserve">  年　月　日</v>
      </c>
      <c r="Q456" s="330"/>
      <c r="R456" s="330"/>
      <c r="S456" s="330"/>
      <c r="T456" s="330"/>
      <c r="U456" s="331"/>
      <c r="V456" s="338" t="str">
        <f ca="1">BA456&amp;OFFSET(DATA!$R$15,$B456-1,0)</f>
        <v/>
      </c>
      <c r="W456" s="339"/>
      <c r="X456" s="339"/>
      <c r="Y456" s="339"/>
      <c r="Z456" s="339"/>
      <c r="AA456" s="339"/>
      <c r="AB456" s="339"/>
      <c r="AC456" s="344">
        <f ca="1">OFFSET(DATA!$S$15,$B456-1,0)</f>
        <v>0</v>
      </c>
      <c r="AD456" s="344"/>
      <c r="AE456" s="345"/>
      <c r="AF456" s="350" t="str">
        <f ca="1">IF(OFFSET(DATA!$Y$15,$B456-1,0)="","  年　月　日",OFFSET(DATA!$Y$15,$B456-1,0))</f>
        <v xml:space="preserve">  年　月　日</v>
      </c>
      <c r="AG456" s="351"/>
      <c r="AH456" s="351"/>
      <c r="AI456" s="351"/>
      <c r="AJ456" s="352"/>
      <c r="AK456" s="359" t="str">
        <f ca="1">IF(BLOOD=1,IF(LEN(AZ456)=8,LEFT(AZ456,2),LEFT(AZ456,1)),AZ456)</f>
        <v/>
      </c>
      <c r="AL456" s="362" t="str">
        <f ca="1">IF(OFFSET(DATA!$AC$15,$B456-1,0)="","  年　月　日",OFFSET(DATA!$AC$15,$B456-1,0))</f>
        <v xml:space="preserve">  年　月　日</v>
      </c>
      <c r="AM456" s="314" t="str">
        <f ca="1">INDIRECT("TMP!T" &amp; 2 + ($B456-1)*5)</f>
        <v xml:space="preserve">
</v>
      </c>
      <c r="AN456" s="315"/>
      <c r="AO456" s="315"/>
      <c r="AP456" s="315" t="str">
        <f ca="1">INDIRECT("TMP!U" &amp; 2 + ($B456-1)*5)</f>
        <v xml:space="preserve">
</v>
      </c>
      <c r="AQ456" s="315"/>
      <c r="AR456" s="320" t="str">
        <f ca="1">INDIRECT("TMP!V" &amp; 2 + ($B456-1)*5)</f>
        <v xml:space="preserve">
</v>
      </c>
      <c r="AS456" s="323" t="str">
        <f ca="1">IF(OFFSET(DATA!$AT$15,$B456-1,0)="","  年　月　日",OFFSET(DATA!$AT$15,$B456-1,0))</f>
        <v xml:space="preserve">  年　月　日</v>
      </c>
      <c r="AT456" s="413">
        <f ca="1">OFFSET(DATA!$BB$15,$B456-1,0)</f>
        <v>0</v>
      </c>
      <c r="AU456" s="414"/>
      <c r="AV456" s="2"/>
      <c r="AW456" s="392">
        <f ca="1">OFFSET(DATA!$AV$15,$B456-1,0)</f>
        <v>0</v>
      </c>
      <c r="AX456" s="299">
        <f ca="1">OFFSET(DATA!$AX$15,$B456-1,0)</f>
        <v>0</v>
      </c>
      <c r="AY456" s="299">
        <f ca="1">OFFSET(DATA!$AZ$15,$B456-1,0)</f>
        <v>0</v>
      </c>
      <c r="AZ456" s="299" t="str">
        <f ca="1">IF(OFFSET(DATA!$AB$15,$B456-1,0)="","",OFFSET(DATA!$AB$15,$B456-1,0))</f>
        <v/>
      </c>
      <c r="BA456" s="189" t="str">
        <f ca="1">IF(OR(YUBIN=2,OFFSET(DATA!$Q$15,$B456-1,0)=""),"","〒"&amp;OFFSET(DATA!$Q$15,$B456-1,0)&amp;CHAR(10))</f>
        <v/>
      </c>
      <c r="BB456" s="2"/>
      <c r="BC456" s="2"/>
      <c r="BD456" s="2"/>
      <c r="BE456" s="2"/>
      <c r="BF456" s="2"/>
      <c r="BG456" s="2"/>
    </row>
    <row r="457" spans="2:60" ht="9.9499999999999993" customHeight="1">
      <c r="B457" s="368"/>
      <c r="C457" s="250"/>
      <c r="D457" s="251"/>
      <c r="E457" s="252"/>
      <c r="F457" s="375"/>
      <c r="G457" s="376"/>
      <c r="H457" s="380"/>
      <c r="I457" s="236"/>
      <c r="J457" s="241"/>
      <c r="K457" s="242"/>
      <c r="L457" s="242"/>
      <c r="M457" s="242"/>
      <c r="N457" s="242"/>
      <c r="O457" s="243"/>
      <c r="P457" s="332"/>
      <c r="Q457" s="333"/>
      <c r="R457" s="333"/>
      <c r="S457" s="333"/>
      <c r="T457" s="333"/>
      <c r="U457" s="334"/>
      <c r="V457" s="340"/>
      <c r="W457" s="341"/>
      <c r="X457" s="341"/>
      <c r="Y457" s="341"/>
      <c r="Z457" s="341"/>
      <c r="AA457" s="341"/>
      <c r="AB457" s="341"/>
      <c r="AC457" s="346"/>
      <c r="AD457" s="346"/>
      <c r="AE457" s="347"/>
      <c r="AF457" s="353"/>
      <c r="AG457" s="354"/>
      <c r="AH457" s="354"/>
      <c r="AI457" s="354"/>
      <c r="AJ457" s="355"/>
      <c r="AK457" s="360"/>
      <c r="AL457" s="363"/>
      <c r="AM457" s="316"/>
      <c r="AN457" s="317"/>
      <c r="AO457" s="317"/>
      <c r="AP457" s="317"/>
      <c r="AQ457" s="317"/>
      <c r="AR457" s="321"/>
      <c r="AS457" s="324"/>
      <c r="AT457" s="384"/>
      <c r="AU457" s="385"/>
      <c r="AV457" s="2"/>
      <c r="AW457" s="393"/>
      <c r="AX457" s="301"/>
      <c r="AY457" s="301"/>
      <c r="AZ457" s="300"/>
      <c r="BA457" s="189"/>
      <c r="BB457" s="2"/>
      <c r="BC457" s="2"/>
      <c r="BD457" s="2"/>
      <c r="BE457" s="2"/>
      <c r="BF457" s="2"/>
      <c r="BG457" s="2"/>
    </row>
    <row r="458" spans="2:60" ht="9.9499999999999993" customHeight="1">
      <c r="B458" s="368"/>
      <c r="C458" s="253"/>
      <c r="D458" s="254"/>
      <c r="E458" s="255"/>
      <c r="F458" s="375"/>
      <c r="G458" s="376"/>
      <c r="H458" s="380"/>
      <c r="I458" s="236"/>
      <c r="J458" s="244"/>
      <c r="K458" s="245"/>
      <c r="L458" s="245"/>
      <c r="M458" s="245"/>
      <c r="N458" s="245"/>
      <c r="O458" s="246"/>
      <c r="P458" s="335"/>
      <c r="Q458" s="336"/>
      <c r="R458" s="336"/>
      <c r="S458" s="336"/>
      <c r="T458" s="336"/>
      <c r="U458" s="337"/>
      <c r="V458" s="342"/>
      <c r="W458" s="343"/>
      <c r="X458" s="343"/>
      <c r="Y458" s="343"/>
      <c r="Z458" s="343"/>
      <c r="AA458" s="343"/>
      <c r="AB458" s="343"/>
      <c r="AC458" s="348"/>
      <c r="AD458" s="348"/>
      <c r="AE458" s="349"/>
      <c r="AF458" s="356"/>
      <c r="AG458" s="357"/>
      <c r="AH458" s="357"/>
      <c r="AI458" s="357"/>
      <c r="AJ458" s="358"/>
      <c r="AK458" s="360"/>
      <c r="AL458" s="364"/>
      <c r="AM458" s="316"/>
      <c r="AN458" s="317"/>
      <c r="AO458" s="317"/>
      <c r="AP458" s="317"/>
      <c r="AQ458" s="317"/>
      <c r="AR458" s="321"/>
      <c r="AS458" s="325"/>
      <c r="AT458" s="415"/>
      <c r="AU458" s="416"/>
      <c r="AV458" s="75"/>
      <c r="AW458" s="502">
        <f t="shared" ref="AW458" ca="1" si="135">AW456</f>
        <v>0</v>
      </c>
      <c r="AX458" s="504" t="str">
        <f t="shared" ref="AX458" ca="1" si="136">IF(COUNTIF(AX456,"*受給者*"),"受給者",IF(COUNTIF(AX456,"*国民年金*"),"国民年金",IF(COUNTIF(AX456,"厚生年金"),"厚生年金","")))</f>
        <v/>
      </c>
      <c r="AY458" s="504">
        <f t="shared" ref="AY458" ca="1" si="137">AY456</f>
        <v>0</v>
      </c>
      <c r="AZ458" s="300"/>
      <c r="BA458" s="189"/>
      <c r="BB458" s="2"/>
      <c r="BC458" s="2"/>
      <c r="BD458" s="2"/>
      <c r="BE458" s="2"/>
      <c r="BF458" s="2"/>
      <c r="BG458" s="2"/>
    </row>
    <row r="459" spans="2:60" ht="9.9499999999999993" customHeight="1">
      <c r="B459" s="368"/>
      <c r="C459" s="231">
        <f ca="1">OFFSET(DATA!$A$15,$B456-1,0)</f>
        <v>0</v>
      </c>
      <c r="D459" s="232"/>
      <c r="E459" s="233"/>
      <c r="F459" s="375"/>
      <c r="G459" s="376"/>
      <c r="H459" s="380"/>
      <c r="I459" s="236"/>
      <c r="J459" s="37"/>
      <c r="K459" s="394">
        <f ca="1">OFFSET(DATA!$M$15,$B456-1,0)</f>
        <v>0</v>
      </c>
      <c r="L459" s="394"/>
      <c r="M459" s="397" t="s">
        <v>213</v>
      </c>
      <c r="N459" s="397"/>
      <c r="O459" s="38"/>
      <c r="P459" s="37"/>
      <c r="Q459" s="394">
        <f ca="1">OFFSET(DATA!$O$15,$B456-1,0)</f>
        <v>0</v>
      </c>
      <c r="R459" s="394"/>
      <c r="S459" s="397" t="s">
        <v>214</v>
      </c>
      <c r="T459" s="397"/>
      <c r="U459" s="38"/>
      <c r="V459" s="400" t="str">
        <f ca="1">BA459&amp;OFFSET(DATA!$U$15,$B456-1,0)</f>
        <v/>
      </c>
      <c r="W459" s="401"/>
      <c r="X459" s="401"/>
      <c r="Y459" s="401"/>
      <c r="Z459" s="401"/>
      <c r="AA459" s="401"/>
      <c r="AB459" s="401"/>
      <c r="AC459" s="404" t="str">
        <f ca="1">OFFSET(DATA!$V$15,$B456-1,0) &amp; CHAR(10) &amp; OFFSET(DATA!$W$15,$B456-1,0)</f>
        <v xml:space="preserve">
</v>
      </c>
      <c r="AD459" s="404"/>
      <c r="AE459" s="405"/>
      <c r="AF459" s="408">
        <f ca="1">OFFSET(DATA!$Z$15,$B456-1,0)</f>
        <v>0</v>
      </c>
      <c r="AG459" s="408"/>
      <c r="AH459" s="397" t="s">
        <v>215</v>
      </c>
      <c r="AI459" s="397">
        <f ca="1">OFFSET(DATA!$AA$15,$B456-1,0)</f>
        <v>0</v>
      </c>
      <c r="AJ459" s="410"/>
      <c r="AK459" s="360"/>
      <c r="AL459" s="365">
        <f ca="1">OFFSET(DATA!$AD$15,$B456-1,0)</f>
        <v>0</v>
      </c>
      <c r="AM459" s="316"/>
      <c r="AN459" s="317"/>
      <c r="AO459" s="317"/>
      <c r="AP459" s="317"/>
      <c r="AQ459" s="317"/>
      <c r="AR459" s="321"/>
      <c r="AS459" s="326" t="str">
        <f ca="1">IF(OFFSET(DATA!$AU$15,$B456-1,0)="","  年　月　日",OFFSET(DATA!$AU$15,$B456-1,0))</f>
        <v xml:space="preserve">  年　月　日</v>
      </c>
      <c r="AT459" s="382">
        <f ca="1">OFFSET(DATA!$BC$15,$B456-1,0)</f>
        <v>0</v>
      </c>
      <c r="AU459" s="383"/>
      <c r="AV459" s="2"/>
      <c r="AW459" s="503"/>
      <c r="AX459" s="505"/>
      <c r="AY459" s="505"/>
      <c r="AZ459" s="300"/>
      <c r="BA459" s="189" t="str">
        <f ca="1">IF(OR(YUBIN=2,OFFSET(DATA!$T$15,$B456-1,0)=""),"","〒"&amp;OFFSET(DATA!$T$15,$B456-1,0)&amp;CHAR(10))</f>
        <v/>
      </c>
      <c r="BB459" s="2"/>
      <c r="BC459" s="2"/>
      <c r="BD459" s="2"/>
      <c r="BE459" s="2"/>
      <c r="BF459" s="2"/>
      <c r="BG459" s="2"/>
    </row>
    <row r="460" spans="2:60" ht="9.9499999999999993" customHeight="1">
      <c r="B460" s="368"/>
      <c r="C460" s="202"/>
      <c r="D460" s="208"/>
      <c r="E460" s="203"/>
      <c r="F460" s="375"/>
      <c r="G460" s="376"/>
      <c r="H460" s="380"/>
      <c r="I460" s="236"/>
      <c r="J460" s="71"/>
      <c r="K460" s="395"/>
      <c r="L460" s="395"/>
      <c r="M460" s="398"/>
      <c r="N460" s="398"/>
      <c r="O460" s="102"/>
      <c r="P460" s="71"/>
      <c r="Q460" s="395"/>
      <c r="R460" s="395"/>
      <c r="S460" s="398"/>
      <c r="T460" s="398"/>
      <c r="U460" s="102"/>
      <c r="V460" s="340"/>
      <c r="W460" s="341"/>
      <c r="X460" s="341"/>
      <c r="Y460" s="341"/>
      <c r="Z460" s="341"/>
      <c r="AA460" s="341"/>
      <c r="AB460" s="341"/>
      <c r="AC460" s="341"/>
      <c r="AD460" s="341"/>
      <c r="AE460" s="406"/>
      <c r="AF460" s="394"/>
      <c r="AG460" s="394"/>
      <c r="AH460" s="398"/>
      <c r="AI460" s="398"/>
      <c r="AJ460" s="411"/>
      <c r="AK460" s="360"/>
      <c r="AL460" s="366"/>
      <c r="AM460" s="316"/>
      <c r="AN460" s="317"/>
      <c r="AO460" s="317"/>
      <c r="AP460" s="317"/>
      <c r="AQ460" s="317"/>
      <c r="AR460" s="321"/>
      <c r="AS460" s="327"/>
      <c r="AT460" s="384"/>
      <c r="AU460" s="385"/>
      <c r="AV460" s="2"/>
      <c r="AW460" s="392"/>
      <c r="AX460" s="299"/>
      <c r="AY460" s="299">
        <f ca="1">OFFSET(DATA!$BA$15,$B456-1,0)</f>
        <v>0</v>
      </c>
      <c r="AZ460" s="300"/>
      <c r="BA460" s="189"/>
      <c r="BB460" s="2"/>
      <c r="BC460" s="2"/>
      <c r="BD460" s="2"/>
      <c r="BE460" s="2"/>
      <c r="BF460" s="2"/>
      <c r="BG460" s="2"/>
    </row>
    <row r="461" spans="2:60" ht="9.9499999999999993" customHeight="1">
      <c r="B461" s="368"/>
      <c r="C461" s="204"/>
      <c r="D461" s="234"/>
      <c r="E461" s="205"/>
      <c r="F461" s="377"/>
      <c r="G461" s="378"/>
      <c r="H461" s="381"/>
      <c r="I461" s="237"/>
      <c r="J461" s="39"/>
      <c r="K461" s="396"/>
      <c r="L461" s="396"/>
      <c r="M461" s="399"/>
      <c r="N461" s="399"/>
      <c r="O461" s="40"/>
      <c r="P461" s="39"/>
      <c r="Q461" s="396"/>
      <c r="R461" s="396"/>
      <c r="S461" s="399"/>
      <c r="T461" s="399"/>
      <c r="U461" s="40"/>
      <c r="V461" s="402"/>
      <c r="W461" s="403"/>
      <c r="X461" s="403"/>
      <c r="Y461" s="403"/>
      <c r="Z461" s="403"/>
      <c r="AA461" s="403"/>
      <c r="AB461" s="403"/>
      <c r="AC461" s="403"/>
      <c r="AD461" s="403"/>
      <c r="AE461" s="407"/>
      <c r="AF461" s="409"/>
      <c r="AG461" s="409"/>
      <c r="AH461" s="399"/>
      <c r="AI461" s="399"/>
      <c r="AJ461" s="412"/>
      <c r="AK461" s="361"/>
      <c r="AL461" s="367"/>
      <c r="AM461" s="318"/>
      <c r="AN461" s="319"/>
      <c r="AO461" s="319"/>
      <c r="AP461" s="319"/>
      <c r="AQ461" s="319"/>
      <c r="AR461" s="322"/>
      <c r="AS461" s="328"/>
      <c r="AT461" s="386"/>
      <c r="AU461" s="387"/>
      <c r="AV461" s="2"/>
      <c r="AW461" s="393"/>
      <c r="AX461" s="301"/>
      <c r="AY461" s="301"/>
      <c r="AZ461" s="301"/>
      <c r="BA461" s="189"/>
      <c r="BB461" s="2"/>
      <c r="BC461" s="2"/>
      <c r="BD461" s="2"/>
      <c r="BE461" s="2"/>
      <c r="BF461" s="2"/>
      <c r="BG461" s="2"/>
    </row>
    <row r="462" spans="2:60" ht="9.9499999999999993" customHeight="1">
      <c r="B462" s="368">
        <v>53</v>
      </c>
      <c r="C462" s="247">
        <f ca="1">OFFSET(DATA!$B$15,$B462-1,0)</f>
        <v>0</v>
      </c>
      <c r="D462" s="248"/>
      <c r="E462" s="249"/>
      <c r="F462" s="373">
        <f ca="1">OFFSET(DATA!$C$15,$B462-1,0)</f>
        <v>0</v>
      </c>
      <c r="G462" s="374"/>
      <c r="H462" s="379" t="str">
        <f ca="1">OFFSET(TMP!$H$1,($B462-1)*4,0)</f>
        <v xml:space="preserve">
</v>
      </c>
      <c r="I462" s="235" t="str">
        <f ca="1">OFFSET(TMP!$I$1,($B462-1)*4,0)</f>
        <v xml:space="preserve">
</v>
      </c>
      <c r="J462" s="238" t="str">
        <f ca="1">IF(OFFSET(DATA!$L$15,$B462-1,0)="","  年　月　日",OFFSET(DATA!$L$15,$B462-1,0))</f>
        <v xml:space="preserve">  年　月　日</v>
      </c>
      <c r="K462" s="239"/>
      <c r="L462" s="239"/>
      <c r="M462" s="239"/>
      <c r="N462" s="239"/>
      <c r="O462" s="240"/>
      <c r="P462" s="329" t="str">
        <f ca="1">IF(OFFSET(DATA!$N$15,$B462-1,0)="","  年　月　日",OFFSET(DATA!$N$15,$B462-1,0))</f>
        <v xml:space="preserve">  年　月　日</v>
      </c>
      <c r="Q462" s="330"/>
      <c r="R462" s="330"/>
      <c r="S462" s="330"/>
      <c r="T462" s="330"/>
      <c r="U462" s="331"/>
      <c r="V462" s="338" t="str">
        <f ca="1">BA462&amp;OFFSET(DATA!$R$15,$B462-1,0)</f>
        <v/>
      </c>
      <c r="W462" s="339"/>
      <c r="X462" s="339"/>
      <c r="Y462" s="339"/>
      <c r="Z462" s="339"/>
      <c r="AA462" s="339"/>
      <c r="AB462" s="339"/>
      <c r="AC462" s="344">
        <f ca="1">OFFSET(DATA!$S$15,$B462-1,0)</f>
        <v>0</v>
      </c>
      <c r="AD462" s="344"/>
      <c r="AE462" s="345"/>
      <c r="AF462" s="350" t="str">
        <f ca="1">IF(OFFSET(DATA!$Y$15,$B462-1,0)="","  年　月　日",OFFSET(DATA!$Y$15,$B462-1,0))</f>
        <v xml:space="preserve">  年　月　日</v>
      </c>
      <c r="AG462" s="351"/>
      <c r="AH462" s="351"/>
      <c r="AI462" s="351"/>
      <c r="AJ462" s="352"/>
      <c r="AK462" s="359" t="str">
        <f ca="1">IF(BLOOD=1,IF(LEN(AZ462)=8,LEFT(AZ462,2),LEFT(AZ462,1)),AZ462)</f>
        <v/>
      </c>
      <c r="AL462" s="362" t="str">
        <f ca="1">IF(OFFSET(DATA!$AC$15,$B462-1,0)="","  年　月　日",OFFSET(DATA!$AC$15,$B462-1,0))</f>
        <v xml:space="preserve">  年　月　日</v>
      </c>
      <c r="AM462" s="314" t="str">
        <f ca="1">INDIRECT("TMP!T" &amp; 2 + ($B462-1)*5)</f>
        <v xml:space="preserve">
</v>
      </c>
      <c r="AN462" s="315"/>
      <c r="AO462" s="315"/>
      <c r="AP462" s="315" t="str">
        <f ca="1">INDIRECT("TMP!U" &amp; 2 + ($B462-1)*5)</f>
        <v xml:space="preserve">
</v>
      </c>
      <c r="AQ462" s="315"/>
      <c r="AR462" s="320" t="str">
        <f ca="1">INDIRECT("TMP!V" &amp; 2 + ($B462-1)*5)</f>
        <v xml:space="preserve">
</v>
      </c>
      <c r="AS462" s="323" t="str">
        <f ca="1">IF(OFFSET(DATA!$AT$15,$B462-1,0)="","  年　月　日",OFFSET(DATA!$AT$15,$B462-1,0))</f>
        <v xml:space="preserve">  年　月　日</v>
      </c>
      <c r="AT462" s="413">
        <f ca="1">OFFSET(DATA!$BB$15,$B462-1,0)</f>
        <v>0</v>
      </c>
      <c r="AU462" s="414"/>
      <c r="AV462" s="2"/>
      <c r="AW462" s="392">
        <f ca="1">OFFSET(DATA!$AV$15,$B462-1,0)</f>
        <v>0</v>
      </c>
      <c r="AX462" s="299">
        <f ca="1">OFFSET(DATA!$AX$15,$B462-1,0)</f>
        <v>0</v>
      </c>
      <c r="AY462" s="299">
        <f ca="1">OFFSET(DATA!$AZ$15,$B462-1,0)</f>
        <v>0</v>
      </c>
      <c r="AZ462" s="299" t="str">
        <f ca="1">IF(OFFSET(DATA!$AB$15,$B462-1,0)="","",OFFSET(DATA!$AB$15,$B462-1,0))</f>
        <v/>
      </c>
      <c r="BA462" s="189" t="str">
        <f ca="1">IF(OR(YUBIN=2,OFFSET(DATA!$Q$15,$B462-1,0)=""),"","〒"&amp;OFFSET(DATA!$Q$15,$B462-1,0)&amp;CHAR(10))</f>
        <v/>
      </c>
      <c r="BB462" s="2"/>
      <c r="BC462" s="2"/>
      <c r="BD462" s="2"/>
      <c r="BE462" s="2"/>
      <c r="BF462" s="2"/>
      <c r="BG462" s="2"/>
    </row>
    <row r="463" spans="2:60" ht="9.9499999999999993" customHeight="1">
      <c r="B463" s="368"/>
      <c r="C463" s="250"/>
      <c r="D463" s="251"/>
      <c r="E463" s="252"/>
      <c r="F463" s="375"/>
      <c r="G463" s="376"/>
      <c r="H463" s="380"/>
      <c r="I463" s="236"/>
      <c r="J463" s="241"/>
      <c r="K463" s="242"/>
      <c r="L463" s="242"/>
      <c r="M463" s="242"/>
      <c r="N463" s="242"/>
      <c r="O463" s="243"/>
      <c r="P463" s="332"/>
      <c r="Q463" s="333"/>
      <c r="R463" s="333"/>
      <c r="S463" s="333"/>
      <c r="T463" s="333"/>
      <c r="U463" s="334"/>
      <c r="V463" s="340"/>
      <c r="W463" s="341"/>
      <c r="X463" s="341"/>
      <c r="Y463" s="341"/>
      <c r="Z463" s="341"/>
      <c r="AA463" s="341"/>
      <c r="AB463" s="341"/>
      <c r="AC463" s="346"/>
      <c r="AD463" s="346"/>
      <c r="AE463" s="347"/>
      <c r="AF463" s="353"/>
      <c r="AG463" s="354"/>
      <c r="AH463" s="354"/>
      <c r="AI463" s="354"/>
      <c r="AJ463" s="355"/>
      <c r="AK463" s="360"/>
      <c r="AL463" s="363"/>
      <c r="AM463" s="316"/>
      <c r="AN463" s="317"/>
      <c r="AO463" s="317"/>
      <c r="AP463" s="317"/>
      <c r="AQ463" s="317"/>
      <c r="AR463" s="321"/>
      <c r="AS463" s="324"/>
      <c r="AT463" s="384"/>
      <c r="AU463" s="385"/>
      <c r="AV463" s="2"/>
      <c r="AW463" s="393"/>
      <c r="AX463" s="301"/>
      <c r="AY463" s="301"/>
      <c r="AZ463" s="300"/>
      <c r="BA463" s="189"/>
      <c r="BB463" s="2"/>
      <c r="BC463" s="2"/>
      <c r="BD463" s="2"/>
      <c r="BE463" s="2"/>
      <c r="BF463" s="2"/>
      <c r="BG463" s="2"/>
    </row>
    <row r="464" spans="2:60" ht="9.9499999999999993" customHeight="1">
      <c r="B464" s="368"/>
      <c r="C464" s="253"/>
      <c r="D464" s="254"/>
      <c r="E464" s="255"/>
      <c r="F464" s="375"/>
      <c r="G464" s="376"/>
      <c r="H464" s="380"/>
      <c r="I464" s="236"/>
      <c r="J464" s="244"/>
      <c r="K464" s="245"/>
      <c r="L464" s="245"/>
      <c r="M464" s="245"/>
      <c r="N464" s="245"/>
      <c r="O464" s="246"/>
      <c r="P464" s="335"/>
      <c r="Q464" s="336"/>
      <c r="R464" s="336"/>
      <c r="S464" s="336"/>
      <c r="T464" s="336"/>
      <c r="U464" s="337"/>
      <c r="V464" s="342"/>
      <c r="W464" s="343"/>
      <c r="X464" s="343"/>
      <c r="Y464" s="343"/>
      <c r="Z464" s="343"/>
      <c r="AA464" s="343"/>
      <c r="AB464" s="343"/>
      <c r="AC464" s="348"/>
      <c r="AD464" s="348"/>
      <c r="AE464" s="349"/>
      <c r="AF464" s="356"/>
      <c r="AG464" s="357"/>
      <c r="AH464" s="357"/>
      <c r="AI464" s="357"/>
      <c r="AJ464" s="358"/>
      <c r="AK464" s="360"/>
      <c r="AL464" s="364"/>
      <c r="AM464" s="316"/>
      <c r="AN464" s="317"/>
      <c r="AO464" s="317"/>
      <c r="AP464" s="317"/>
      <c r="AQ464" s="317"/>
      <c r="AR464" s="321"/>
      <c r="AS464" s="325"/>
      <c r="AT464" s="415"/>
      <c r="AU464" s="416"/>
      <c r="AV464" s="75"/>
      <c r="AW464" s="502">
        <f t="shared" ref="AW464" ca="1" si="138">AW462</f>
        <v>0</v>
      </c>
      <c r="AX464" s="504" t="str">
        <f t="shared" ref="AX464" ca="1" si="139">IF(COUNTIF(AX462,"*受給者*"),"受給者",IF(COUNTIF(AX462,"*国民年金*"),"国民年金",IF(COUNTIF(AX462,"厚生年金"),"厚生年金","")))</f>
        <v/>
      </c>
      <c r="AY464" s="504">
        <f t="shared" ref="AY464" ca="1" si="140">AY462</f>
        <v>0</v>
      </c>
      <c r="AZ464" s="300"/>
      <c r="BA464" s="189"/>
      <c r="BB464" s="2"/>
      <c r="BC464" s="2"/>
      <c r="BD464" s="2"/>
      <c r="BE464" s="2"/>
      <c r="BF464" s="2"/>
      <c r="BG464" s="2"/>
    </row>
    <row r="465" spans="2:59" ht="9.9499999999999993" customHeight="1">
      <c r="B465" s="368"/>
      <c r="C465" s="231">
        <f ca="1">OFFSET(DATA!$A$15,$B462-1,0)</f>
        <v>0</v>
      </c>
      <c r="D465" s="232"/>
      <c r="E465" s="233"/>
      <c r="F465" s="375"/>
      <c r="G465" s="376"/>
      <c r="H465" s="380"/>
      <c r="I465" s="236"/>
      <c r="J465" s="37"/>
      <c r="K465" s="394">
        <f ca="1">OFFSET(DATA!$M$15,$B462-1,0)</f>
        <v>0</v>
      </c>
      <c r="L465" s="394"/>
      <c r="M465" s="397" t="s">
        <v>213</v>
      </c>
      <c r="N465" s="397"/>
      <c r="O465" s="38"/>
      <c r="P465" s="37"/>
      <c r="Q465" s="394">
        <f ca="1">OFFSET(DATA!$O$15,$B462-1,0)</f>
        <v>0</v>
      </c>
      <c r="R465" s="394"/>
      <c r="S465" s="397" t="s">
        <v>214</v>
      </c>
      <c r="T465" s="397"/>
      <c r="U465" s="38"/>
      <c r="V465" s="400" t="str">
        <f ca="1">BA465&amp;OFFSET(DATA!$U$15,$B462-1,0)</f>
        <v/>
      </c>
      <c r="W465" s="401"/>
      <c r="X465" s="401"/>
      <c r="Y465" s="401"/>
      <c r="Z465" s="401"/>
      <c r="AA465" s="401"/>
      <c r="AB465" s="401"/>
      <c r="AC465" s="404" t="str">
        <f ca="1">OFFSET(DATA!$V$15,$B462-1,0) &amp; CHAR(10) &amp; OFFSET(DATA!$W$15,$B462-1,0)</f>
        <v xml:space="preserve">
</v>
      </c>
      <c r="AD465" s="404"/>
      <c r="AE465" s="405"/>
      <c r="AF465" s="408">
        <f ca="1">OFFSET(DATA!$Z$15,$B462-1,0)</f>
        <v>0</v>
      </c>
      <c r="AG465" s="408"/>
      <c r="AH465" s="397" t="s">
        <v>215</v>
      </c>
      <c r="AI465" s="397">
        <f ca="1">OFFSET(DATA!$AA$15,$B462-1,0)</f>
        <v>0</v>
      </c>
      <c r="AJ465" s="410"/>
      <c r="AK465" s="360"/>
      <c r="AL465" s="365">
        <f ca="1">OFFSET(DATA!$AD$15,$B462-1,0)</f>
        <v>0</v>
      </c>
      <c r="AM465" s="316"/>
      <c r="AN465" s="317"/>
      <c r="AO465" s="317"/>
      <c r="AP465" s="317"/>
      <c r="AQ465" s="317"/>
      <c r="AR465" s="321"/>
      <c r="AS465" s="326" t="str">
        <f ca="1">IF(OFFSET(DATA!$AU$15,$B462-1,0)="","  年　月　日",OFFSET(DATA!$AU$15,$B462-1,0))</f>
        <v xml:space="preserve">  年　月　日</v>
      </c>
      <c r="AT465" s="382">
        <f ca="1">OFFSET(DATA!$BC$15,$B462-1,0)</f>
        <v>0</v>
      </c>
      <c r="AU465" s="383"/>
      <c r="AV465" s="2"/>
      <c r="AW465" s="503"/>
      <c r="AX465" s="505"/>
      <c r="AY465" s="505"/>
      <c r="AZ465" s="300"/>
      <c r="BA465" s="189" t="str">
        <f ca="1">IF(OR(YUBIN=2,OFFSET(DATA!$T$15,$B462-1,0)=""),"","〒"&amp;OFFSET(DATA!$T$15,$B462-1,0)&amp;CHAR(10))</f>
        <v/>
      </c>
      <c r="BB465" s="2"/>
      <c r="BC465" s="2"/>
      <c r="BD465" s="2"/>
      <c r="BE465" s="2"/>
      <c r="BF465" s="2"/>
      <c r="BG465" s="2"/>
    </row>
    <row r="466" spans="2:59" ht="9.9499999999999993" customHeight="1">
      <c r="B466" s="368"/>
      <c r="C466" s="202"/>
      <c r="D466" s="208"/>
      <c r="E466" s="203"/>
      <c r="F466" s="375"/>
      <c r="G466" s="376"/>
      <c r="H466" s="380"/>
      <c r="I466" s="236"/>
      <c r="J466" s="71"/>
      <c r="K466" s="395"/>
      <c r="L466" s="395"/>
      <c r="M466" s="398"/>
      <c r="N466" s="398"/>
      <c r="O466" s="102"/>
      <c r="P466" s="71"/>
      <c r="Q466" s="395"/>
      <c r="R466" s="395"/>
      <c r="S466" s="398"/>
      <c r="T466" s="398"/>
      <c r="U466" s="102"/>
      <c r="V466" s="340"/>
      <c r="W466" s="341"/>
      <c r="X466" s="341"/>
      <c r="Y466" s="341"/>
      <c r="Z466" s="341"/>
      <c r="AA466" s="341"/>
      <c r="AB466" s="341"/>
      <c r="AC466" s="341"/>
      <c r="AD466" s="341"/>
      <c r="AE466" s="406"/>
      <c r="AF466" s="394"/>
      <c r="AG466" s="394"/>
      <c r="AH466" s="398"/>
      <c r="AI466" s="398"/>
      <c r="AJ466" s="411"/>
      <c r="AK466" s="360"/>
      <c r="AL466" s="366"/>
      <c r="AM466" s="316"/>
      <c r="AN466" s="317"/>
      <c r="AO466" s="317"/>
      <c r="AP466" s="317"/>
      <c r="AQ466" s="317"/>
      <c r="AR466" s="321"/>
      <c r="AS466" s="327"/>
      <c r="AT466" s="384"/>
      <c r="AU466" s="385"/>
      <c r="AV466" s="2"/>
      <c r="AW466" s="392"/>
      <c r="AX466" s="299"/>
      <c r="AY466" s="299">
        <f ca="1">OFFSET(DATA!$BA$15,$B462-1,0)</f>
        <v>0</v>
      </c>
      <c r="AZ466" s="300"/>
      <c r="BA466" s="189"/>
      <c r="BB466" s="2"/>
      <c r="BC466" s="2"/>
      <c r="BD466" s="2"/>
      <c r="BE466" s="2"/>
      <c r="BF466" s="2"/>
      <c r="BG466" s="2"/>
    </row>
    <row r="467" spans="2:59" ht="9.9499999999999993" customHeight="1">
      <c r="B467" s="368"/>
      <c r="C467" s="204"/>
      <c r="D467" s="234"/>
      <c r="E467" s="205"/>
      <c r="F467" s="377"/>
      <c r="G467" s="378"/>
      <c r="H467" s="381"/>
      <c r="I467" s="237"/>
      <c r="J467" s="39"/>
      <c r="K467" s="396"/>
      <c r="L467" s="396"/>
      <c r="M467" s="399"/>
      <c r="N467" s="399"/>
      <c r="O467" s="40"/>
      <c r="P467" s="39"/>
      <c r="Q467" s="396"/>
      <c r="R467" s="396"/>
      <c r="S467" s="399"/>
      <c r="T467" s="399"/>
      <c r="U467" s="40"/>
      <c r="V467" s="402"/>
      <c r="W467" s="403"/>
      <c r="X467" s="403"/>
      <c r="Y467" s="403"/>
      <c r="Z467" s="403"/>
      <c r="AA467" s="403"/>
      <c r="AB467" s="403"/>
      <c r="AC467" s="403"/>
      <c r="AD467" s="403"/>
      <c r="AE467" s="407"/>
      <c r="AF467" s="409"/>
      <c r="AG467" s="409"/>
      <c r="AH467" s="399"/>
      <c r="AI467" s="399"/>
      <c r="AJ467" s="412"/>
      <c r="AK467" s="361"/>
      <c r="AL467" s="367"/>
      <c r="AM467" s="318"/>
      <c r="AN467" s="319"/>
      <c r="AO467" s="319"/>
      <c r="AP467" s="319"/>
      <c r="AQ467" s="319"/>
      <c r="AR467" s="322"/>
      <c r="AS467" s="328"/>
      <c r="AT467" s="386"/>
      <c r="AU467" s="387"/>
      <c r="AV467" s="2"/>
      <c r="AW467" s="393"/>
      <c r="AX467" s="301"/>
      <c r="AY467" s="301"/>
      <c r="AZ467" s="301"/>
      <c r="BA467" s="189"/>
      <c r="BB467" s="2"/>
      <c r="BC467" s="2"/>
      <c r="BD467" s="2"/>
      <c r="BE467" s="2"/>
      <c r="BF467" s="2"/>
      <c r="BG467" s="2"/>
    </row>
    <row r="468" spans="2:59" ht="9.9499999999999993" customHeight="1">
      <c r="B468" s="368">
        <v>54</v>
      </c>
      <c r="C468" s="247">
        <f ca="1">OFFSET(DATA!$B$15,$B468-1,0)</f>
        <v>0</v>
      </c>
      <c r="D468" s="248"/>
      <c r="E468" s="249"/>
      <c r="F468" s="373">
        <f ca="1">OFFSET(DATA!$C$15,$B468-1,0)</f>
        <v>0</v>
      </c>
      <c r="G468" s="374"/>
      <c r="H468" s="379" t="str">
        <f ca="1">OFFSET(TMP!$H$1,($B468-1)*4,0)</f>
        <v xml:space="preserve">
</v>
      </c>
      <c r="I468" s="235" t="str">
        <f ca="1">OFFSET(TMP!$I$1,($B468-1)*4,0)</f>
        <v xml:space="preserve">
</v>
      </c>
      <c r="J468" s="238" t="str">
        <f ca="1">IF(OFFSET(DATA!$L$15,$B468-1,0)="","  年　月　日",OFFSET(DATA!$L$15,$B468-1,0))</f>
        <v xml:space="preserve">  年　月　日</v>
      </c>
      <c r="K468" s="239"/>
      <c r="L468" s="239"/>
      <c r="M468" s="239"/>
      <c r="N468" s="239"/>
      <c r="O468" s="240"/>
      <c r="P468" s="329" t="str">
        <f ca="1">IF(OFFSET(DATA!$N$15,$B468-1,0)="","  年　月　日",OFFSET(DATA!$N$15,$B468-1,0))</f>
        <v xml:space="preserve">  年　月　日</v>
      </c>
      <c r="Q468" s="330"/>
      <c r="R468" s="330"/>
      <c r="S468" s="330"/>
      <c r="T468" s="330"/>
      <c r="U468" s="331"/>
      <c r="V468" s="338" t="str">
        <f ca="1">BA468&amp;OFFSET(DATA!$R$15,$B468-1,0)</f>
        <v/>
      </c>
      <c r="W468" s="339"/>
      <c r="X468" s="339"/>
      <c r="Y468" s="339"/>
      <c r="Z468" s="339"/>
      <c r="AA468" s="339"/>
      <c r="AB468" s="339"/>
      <c r="AC468" s="344">
        <f ca="1">OFFSET(DATA!$S$15,$B468-1,0)</f>
        <v>0</v>
      </c>
      <c r="AD468" s="344"/>
      <c r="AE468" s="345"/>
      <c r="AF468" s="350" t="str">
        <f ca="1">IF(OFFSET(DATA!$Y$15,$B468-1,0)="","  年　月　日",OFFSET(DATA!$Y$15,$B468-1,0))</f>
        <v xml:space="preserve">  年　月　日</v>
      </c>
      <c r="AG468" s="351"/>
      <c r="AH468" s="351"/>
      <c r="AI468" s="351"/>
      <c r="AJ468" s="352"/>
      <c r="AK468" s="359" t="str">
        <f ca="1">IF(BLOOD=1,IF(LEN(AZ468)=8,LEFT(AZ468,2),LEFT(AZ468,1)),AZ468)</f>
        <v/>
      </c>
      <c r="AL468" s="362" t="str">
        <f ca="1">IF(OFFSET(DATA!$AC$15,$B468-1,0)="","  年　月　日",OFFSET(DATA!$AC$15,$B468-1,0))</f>
        <v xml:space="preserve">  年　月　日</v>
      </c>
      <c r="AM468" s="314" t="str">
        <f ca="1">INDIRECT("TMP!T" &amp; 2 + ($B468-1)*5)</f>
        <v xml:space="preserve">
</v>
      </c>
      <c r="AN468" s="315"/>
      <c r="AO468" s="315"/>
      <c r="AP468" s="315" t="str">
        <f ca="1">INDIRECT("TMP!U" &amp; 2 + ($B468-1)*5)</f>
        <v xml:space="preserve">
</v>
      </c>
      <c r="AQ468" s="315"/>
      <c r="AR468" s="320" t="str">
        <f ca="1">INDIRECT("TMP!V" &amp; 2 + ($B468-1)*5)</f>
        <v xml:space="preserve">
</v>
      </c>
      <c r="AS468" s="323" t="str">
        <f ca="1">IF(OFFSET(DATA!$AT$15,$B468-1,0)="","  年　月　日",OFFSET(DATA!$AT$15,$B468-1,0))</f>
        <v xml:space="preserve">  年　月　日</v>
      </c>
      <c r="AT468" s="413">
        <f ca="1">OFFSET(DATA!$BB$15,$B468-1,0)</f>
        <v>0</v>
      </c>
      <c r="AU468" s="414"/>
      <c r="AV468" s="2"/>
      <c r="AW468" s="392">
        <f ca="1">OFFSET(DATA!$AV$15,$B468-1,0)</f>
        <v>0</v>
      </c>
      <c r="AX468" s="299">
        <f ca="1">OFFSET(DATA!$AX$15,$B468-1,0)</f>
        <v>0</v>
      </c>
      <c r="AY468" s="299">
        <f ca="1">OFFSET(DATA!$AZ$15,$B468-1,0)</f>
        <v>0</v>
      </c>
      <c r="AZ468" s="299" t="str">
        <f ca="1">IF(OFFSET(DATA!$AB$15,$B468-1,0)="","",OFFSET(DATA!$AB$15,$B468-1,0))</f>
        <v/>
      </c>
      <c r="BA468" s="189" t="str">
        <f ca="1">IF(OR(YUBIN=2,OFFSET(DATA!$Q$15,$B468-1,0)=""),"","〒"&amp;OFFSET(DATA!$Q$15,$B468-1,0)&amp;CHAR(10))</f>
        <v/>
      </c>
      <c r="BB468" s="2"/>
      <c r="BC468" s="2"/>
      <c r="BD468" s="2"/>
      <c r="BE468" s="2"/>
      <c r="BF468" s="2"/>
      <c r="BG468" s="2"/>
    </row>
    <row r="469" spans="2:59" ht="9.9499999999999993" customHeight="1">
      <c r="B469" s="368"/>
      <c r="C469" s="250"/>
      <c r="D469" s="251"/>
      <c r="E469" s="252"/>
      <c r="F469" s="375"/>
      <c r="G469" s="376"/>
      <c r="H469" s="380"/>
      <c r="I469" s="236"/>
      <c r="J469" s="241"/>
      <c r="K469" s="242"/>
      <c r="L469" s="242"/>
      <c r="M469" s="242"/>
      <c r="N469" s="242"/>
      <c r="O469" s="243"/>
      <c r="P469" s="332"/>
      <c r="Q469" s="333"/>
      <c r="R469" s="333"/>
      <c r="S469" s="333"/>
      <c r="T469" s="333"/>
      <c r="U469" s="334"/>
      <c r="V469" s="340"/>
      <c r="W469" s="341"/>
      <c r="X469" s="341"/>
      <c r="Y469" s="341"/>
      <c r="Z469" s="341"/>
      <c r="AA469" s="341"/>
      <c r="AB469" s="341"/>
      <c r="AC469" s="346"/>
      <c r="AD469" s="346"/>
      <c r="AE469" s="347"/>
      <c r="AF469" s="353"/>
      <c r="AG469" s="354"/>
      <c r="AH469" s="354"/>
      <c r="AI469" s="354"/>
      <c r="AJ469" s="355"/>
      <c r="AK469" s="360"/>
      <c r="AL469" s="363"/>
      <c r="AM469" s="316"/>
      <c r="AN469" s="317"/>
      <c r="AO469" s="317"/>
      <c r="AP469" s="317"/>
      <c r="AQ469" s="317"/>
      <c r="AR469" s="321"/>
      <c r="AS469" s="324"/>
      <c r="AT469" s="384"/>
      <c r="AU469" s="385"/>
      <c r="AV469" s="2"/>
      <c r="AW469" s="393"/>
      <c r="AX469" s="301"/>
      <c r="AY469" s="301"/>
      <c r="AZ469" s="300"/>
      <c r="BA469" s="189"/>
      <c r="BB469" s="2"/>
      <c r="BC469" s="2"/>
      <c r="BD469" s="2"/>
      <c r="BE469" s="2"/>
      <c r="BF469" s="2"/>
      <c r="BG469" s="2"/>
    </row>
    <row r="470" spans="2:59" ht="9.9499999999999993" customHeight="1">
      <c r="B470" s="368"/>
      <c r="C470" s="253"/>
      <c r="D470" s="254"/>
      <c r="E470" s="255"/>
      <c r="F470" s="375"/>
      <c r="G470" s="376"/>
      <c r="H470" s="380"/>
      <c r="I470" s="236"/>
      <c r="J470" s="244"/>
      <c r="K470" s="245"/>
      <c r="L470" s="245"/>
      <c r="M470" s="245"/>
      <c r="N470" s="245"/>
      <c r="O470" s="246"/>
      <c r="P470" s="335"/>
      <c r="Q470" s="336"/>
      <c r="R470" s="336"/>
      <c r="S470" s="336"/>
      <c r="T470" s="336"/>
      <c r="U470" s="337"/>
      <c r="V470" s="342"/>
      <c r="W470" s="343"/>
      <c r="X470" s="343"/>
      <c r="Y470" s="343"/>
      <c r="Z470" s="343"/>
      <c r="AA470" s="343"/>
      <c r="AB470" s="343"/>
      <c r="AC470" s="348"/>
      <c r="AD470" s="348"/>
      <c r="AE470" s="349"/>
      <c r="AF470" s="356"/>
      <c r="AG470" s="357"/>
      <c r="AH470" s="357"/>
      <c r="AI470" s="357"/>
      <c r="AJ470" s="358"/>
      <c r="AK470" s="360"/>
      <c r="AL470" s="364"/>
      <c r="AM470" s="316"/>
      <c r="AN470" s="317"/>
      <c r="AO470" s="317"/>
      <c r="AP470" s="317"/>
      <c r="AQ470" s="317"/>
      <c r="AR470" s="321"/>
      <c r="AS470" s="325"/>
      <c r="AT470" s="415"/>
      <c r="AU470" s="416"/>
      <c r="AV470" s="75"/>
      <c r="AW470" s="502">
        <f t="shared" ref="AW470" ca="1" si="141">AW468</f>
        <v>0</v>
      </c>
      <c r="AX470" s="504" t="str">
        <f t="shared" ref="AX470" ca="1" si="142">IF(COUNTIF(AX468,"*受給者*"),"受給者",IF(COUNTIF(AX468,"*国民年金*"),"国民年金",IF(COUNTIF(AX468,"厚生年金"),"厚生年金","")))</f>
        <v/>
      </c>
      <c r="AY470" s="504">
        <f t="shared" ref="AY470" ca="1" si="143">AY468</f>
        <v>0</v>
      </c>
      <c r="AZ470" s="300"/>
      <c r="BA470" s="189"/>
      <c r="BB470" s="2"/>
      <c r="BC470" s="2"/>
      <c r="BD470" s="2"/>
      <c r="BE470" s="2"/>
      <c r="BF470" s="2"/>
      <c r="BG470" s="2"/>
    </row>
    <row r="471" spans="2:59" ht="9.9499999999999993" customHeight="1">
      <c r="B471" s="368"/>
      <c r="C471" s="231">
        <f ca="1">OFFSET(DATA!$A$15,$B468-1,0)</f>
        <v>0</v>
      </c>
      <c r="D471" s="232"/>
      <c r="E471" s="233"/>
      <c r="F471" s="375"/>
      <c r="G471" s="376"/>
      <c r="H471" s="380"/>
      <c r="I471" s="236"/>
      <c r="J471" s="37"/>
      <c r="K471" s="394">
        <f ca="1">OFFSET(DATA!$M$15,$B468-1,0)</f>
        <v>0</v>
      </c>
      <c r="L471" s="394"/>
      <c r="M471" s="397" t="s">
        <v>213</v>
      </c>
      <c r="N471" s="397"/>
      <c r="O471" s="38"/>
      <c r="P471" s="37"/>
      <c r="Q471" s="394">
        <f ca="1">OFFSET(DATA!$O$15,$B468-1,0)</f>
        <v>0</v>
      </c>
      <c r="R471" s="394"/>
      <c r="S471" s="397" t="s">
        <v>214</v>
      </c>
      <c r="T471" s="397"/>
      <c r="U471" s="38"/>
      <c r="V471" s="400" t="str">
        <f ca="1">BA471&amp;OFFSET(DATA!$U$15,$B468-1,0)</f>
        <v/>
      </c>
      <c r="W471" s="401"/>
      <c r="X471" s="401"/>
      <c r="Y471" s="401"/>
      <c r="Z471" s="401"/>
      <c r="AA471" s="401"/>
      <c r="AB471" s="401"/>
      <c r="AC471" s="404" t="str">
        <f ca="1">OFFSET(DATA!$V$15,$B468-1,0) &amp; CHAR(10) &amp; OFFSET(DATA!$W$15,$B468-1,0)</f>
        <v xml:space="preserve">
</v>
      </c>
      <c r="AD471" s="404"/>
      <c r="AE471" s="405"/>
      <c r="AF471" s="408">
        <f ca="1">OFFSET(DATA!$Z$15,$B468-1,0)</f>
        <v>0</v>
      </c>
      <c r="AG471" s="408"/>
      <c r="AH471" s="397" t="s">
        <v>215</v>
      </c>
      <c r="AI471" s="397">
        <f ca="1">OFFSET(DATA!$AA$15,$B468-1,0)</f>
        <v>0</v>
      </c>
      <c r="AJ471" s="410"/>
      <c r="AK471" s="360"/>
      <c r="AL471" s="365">
        <f ca="1">OFFSET(DATA!$AD$15,$B468-1,0)</f>
        <v>0</v>
      </c>
      <c r="AM471" s="316"/>
      <c r="AN471" s="317"/>
      <c r="AO471" s="317"/>
      <c r="AP471" s="317"/>
      <c r="AQ471" s="317"/>
      <c r="AR471" s="321"/>
      <c r="AS471" s="326" t="str">
        <f ca="1">IF(OFFSET(DATA!$AU$15,$B468-1,0)="","  年　月　日",OFFSET(DATA!$AU$15,$B468-1,0))</f>
        <v xml:space="preserve">  年　月　日</v>
      </c>
      <c r="AT471" s="382">
        <f ca="1">OFFSET(DATA!$BC$15,$B468-1,0)</f>
        <v>0</v>
      </c>
      <c r="AU471" s="383"/>
      <c r="AV471" s="2"/>
      <c r="AW471" s="503"/>
      <c r="AX471" s="505"/>
      <c r="AY471" s="505"/>
      <c r="AZ471" s="300"/>
      <c r="BA471" s="189" t="str">
        <f ca="1">IF(OR(YUBIN=2,OFFSET(DATA!$T$15,$B468-1,0)=""),"","〒"&amp;OFFSET(DATA!$T$15,$B468-1,0)&amp;CHAR(10))</f>
        <v/>
      </c>
      <c r="BB471" s="2"/>
      <c r="BC471" s="2"/>
      <c r="BD471" s="2"/>
      <c r="BE471" s="2"/>
      <c r="BF471" s="2"/>
      <c r="BG471" s="2"/>
    </row>
    <row r="472" spans="2:59" ht="9.9499999999999993" customHeight="1">
      <c r="B472" s="368"/>
      <c r="C472" s="202"/>
      <c r="D472" s="208"/>
      <c r="E472" s="203"/>
      <c r="F472" s="375"/>
      <c r="G472" s="376"/>
      <c r="H472" s="380"/>
      <c r="I472" s="236"/>
      <c r="J472" s="71"/>
      <c r="K472" s="395"/>
      <c r="L472" s="395"/>
      <c r="M472" s="398"/>
      <c r="N472" s="398"/>
      <c r="O472" s="102"/>
      <c r="P472" s="71"/>
      <c r="Q472" s="395"/>
      <c r="R472" s="395"/>
      <c r="S472" s="398"/>
      <c r="T472" s="398"/>
      <c r="U472" s="102"/>
      <c r="V472" s="340"/>
      <c r="W472" s="341"/>
      <c r="X472" s="341"/>
      <c r="Y472" s="341"/>
      <c r="Z472" s="341"/>
      <c r="AA472" s="341"/>
      <c r="AB472" s="341"/>
      <c r="AC472" s="341"/>
      <c r="AD472" s="341"/>
      <c r="AE472" s="406"/>
      <c r="AF472" s="394"/>
      <c r="AG472" s="394"/>
      <c r="AH472" s="398"/>
      <c r="AI472" s="398"/>
      <c r="AJ472" s="411"/>
      <c r="AK472" s="360"/>
      <c r="AL472" s="366"/>
      <c r="AM472" s="316"/>
      <c r="AN472" s="317"/>
      <c r="AO472" s="317"/>
      <c r="AP472" s="317"/>
      <c r="AQ472" s="317"/>
      <c r="AR472" s="321"/>
      <c r="AS472" s="327"/>
      <c r="AT472" s="384"/>
      <c r="AU472" s="385"/>
      <c r="AV472" s="2"/>
      <c r="AW472" s="392"/>
      <c r="AX472" s="299"/>
      <c r="AY472" s="299">
        <f ca="1">OFFSET(DATA!$BA$15,$B468-1,0)</f>
        <v>0</v>
      </c>
      <c r="AZ472" s="300"/>
      <c r="BA472" s="189"/>
      <c r="BB472" s="2"/>
      <c r="BC472" s="2"/>
      <c r="BD472" s="2"/>
      <c r="BE472" s="2"/>
      <c r="BF472" s="2"/>
      <c r="BG472" s="2"/>
    </row>
    <row r="473" spans="2:59" ht="9.9499999999999993" customHeight="1">
      <c r="B473" s="368"/>
      <c r="C473" s="204"/>
      <c r="D473" s="234"/>
      <c r="E473" s="205"/>
      <c r="F473" s="377"/>
      <c r="G473" s="378"/>
      <c r="H473" s="381"/>
      <c r="I473" s="237"/>
      <c r="J473" s="39"/>
      <c r="K473" s="396"/>
      <c r="L473" s="396"/>
      <c r="M473" s="399"/>
      <c r="N473" s="399"/>
      <c r="O473" s="40"/>
      <c r="P473" s="39"/>
      <c r="Q473" s="396"/>
      <c r="R473" s="396"/>
      <c r="S473" s="399"/>
      <c r="T473" s="399"/>
      <c r="U473" s="40"/>
      <c r="V473" s="402"/>
      <c r="W473" s="403"/>
      <c r="X473" s="403"/>
      <c r="Y473" s="403"/>
      <c r="Z473" s="403"/>
      <c r="AA473" s="403"/>
      <c r="AB473" s="403"/>
      <c r="AC473" s="403"/>
      <c r="AD473" s="403"/>
      <c r="AE473" s="407"/>
      <c r="AF473" s="409"/>
      <c r="AG473" s="409"/>
      <c r="AH473" s="399"/>
      <c r="AI473" s="399"/>
      <c r="AJ473" s="412"/>
      <c r="AK473" s="361"/>
      <c r="AL473" s="367"/>
      <c r="AM473" s="318"/>
      <c r="AN473" s="319"/>
      <c r="AO473" s="319"/>
      <c r="AP473" s="319"/>
      <c r="AQ473" s="319"/>
      <c r="AR473" s="322"/>
      <c r="AS473" s="328"/>
      <c r="AT473" s="386"/>
      <c r="AU473" s="387"/>
      <c r="AV473" s="2"/>
      <c r="AW473" s="393"/>
      <c r="AX473" s="301"/>
      <c r="AY473" s="301"/>
      <c r="AZ473" s="301"/>
      <c r="BA473" s="189"/>
      <c r="BB473" s="2"/>
      <c r="BC473" s="2"/>
      <c r="BD473" s="2"/>
      <c r="BE473" s="2"/>
      <c r="BF473" s="2"/>
      <c r="BG473" s="2"/>
    </row>
    <row r="474" spans="2:59" ht="9.9499999999999993" customHeight="1">
      <c r="B474" s="368">
        <v>55</v>
      </c>
      <c r="C474" s="247">
        <f ca="1">OFFSET(DATA!$B$15,$B474-1,0)</f>
        <v>0</v>
      </c>
      <c r="D474" s="248"/>
      <c r="E474" s="249"/>
      <c r="F474" s="373">
        <f ca="1">OFFSET(DATA!$C$15,$B474-1,0)</f>
        <v>0</v>
      </c>
      <c r="G474" s="374"/>
      <c r="H474" s="379" t="str">
        <f ca="1">OFFSET(TMP!$H$1,($B474-1)*4,0)</f>
        <v xml:space="preserve">
</v>
      </c>
      <c r="I474" s="235" t="str">
        <f ca="1">OFFSET(TMP!$I$1,($B474-1)*4,0)</f>
        <v xml:space="preserve">
</v>
      </c>
      <c r="J474" s="238" t="str">
        <f ca="1">IF(OFFSET(DATA!$L$15,$B474-1,0)="","  年　月　日",OFFSET(DATA!$L$15,$B474-1,0))</f>
        <v xml:space="preserve">  年　月　日</v>
      </c>
      <c r="K474" s="239"/>
      <c r="L474" s="239"/>
      <c r="M474" s="239"/>
      <c r="N474" s="239"/>
      <c r="O474" s="240"/>
      <c r="P474" s="329" t="str">
        <f ca="1">IF(OFFSET(DATA!$N$15,$B474-1,0)="","  年　月　日",OFFSET(DATA!$N$15,$B474-1,0))</f>
        <v xml:space="preserve">  年　月　日</v>
      </c>
      <c r="Q474" s="330"/>
      <c r="R474" s="330"/>
      <c r="S474" s="330"/>
      <c r="T474" s="330"/>
      <c r="U474" s="331"/>
      <c r="V474" s="338" t="str">
        <f ca="1">BA474&amp;OFFSET(DATA!$R$15,$B474-1,0)</f>
        <v/>
      </c>
      <c r="W474" s="339"/>
      <c r="X474" s="339"/>
      <c r="Y474" s="339"/>
      <c r="Z474" s="339"/>
      <c r="AA474" s="339"/>
      <c r="AB474" s="339"/>
      <c r="AC474" s="344">
        <f ca="1">OFFSET(DATA!$S$15,$B474-1,0)</f>
        <v>0</v>
      </c>
      <c r="AD474" s="344"/>
      <c r="AE474" s="345"/>
      <c r="AF474" s="350" t="str">
        <f ca="1">IF(OFFSET(DATA!$Y$15,$B474-1,0)="","  年　月　日",OFFSET(DATA!$Y$15,$B474-1,0))</f>
        <v xml:space="preserve">  年　月　日</v>
      </c>
      <c r="AG474" s="351"/>
      <c r="AH474" s="351"/>
      <c r="AI474" s="351"/>
      <c r="AJ474" s="352"/>
      <c r="AK474" s="359" t="str">
        <f ca="1">IF(BLOOD=1,IF(LEN(AZ474)=8,LEFT(AZ474,2),LEFT(AZ474,1)),AZ474)</f>
        <v/>
      </c>
      <c r="AL474" s="362" t="str">
        <f ca="1">IF(OFFSET(DATA!$AC$15,$B474-1,0)="","  年　月　日",OFFSET(DATA!$AC$15,$B474-1,0))</f>
        <v xml:space="preserve">  年　月　日</v>
      </c>
      <c r="AM474" s="314" t="str">
        <f ca="1">INDIRECT("TMP!T" &amp; 2 + ($B474-1)*5)</f>
        <v xml:space="preserve">
</v>
      </c>
      <c r="AN474" s="315"/>
      <c r="AO474" s="315"/>
      <c r="AP474" s="315" t="str">
        <f ca="1">INDIRECT("TMP!U" &amp; 2 + ($B474-1)*5)</f>
        <v xml:space="preserve">
</v>
      </c>
      <c r="AQ474" s="315"/>
      <c r="AR474" s="320" t="str">
        <f ca="1">INDIRECT("TMP!V" &amp; 2 + ($B474-1)*5)</f>
        <v xml:space="preserve">
</v>
      </c>
      <c r="AS474" s="323" t="str">
        <f ca="1">IF(OFFSET(DATA!$AT$15,$B474-1,0)="","  年　月　日",OFFSET(DATA!$AT$15,$B474-1,0))</f>
        <v xml:space="preserve">  年　月　日</v>
      </c>
      <c r="AT474" s="413">
        <f ca="1">OFFSET(DATA!$BB$15,$B474-1,0)</f>
        <v>0</v>
      </c>
      <c r="AU474" s="414"/>
      <c r="AV474" s="2"/>
      <c r="AW474" s="392">
        <f ca="1">OFFSET(DATA!$AV$15,$B474-1,0)</f>
        <v>0</v>
      </c>
      <c r="AX474" s="299">
        <f ca="1">OFFSET(DATA!$AX$15,$B474-1,0)</f>
        <v>0</v>
      </c>
      <c r="AY474" s="299">
        <f ca="1">OFFSET(DATA!$AZ$15,$B474-1,0)</f>
        <v>0</v>
      </c>
      <c r="AZ474" s="299" t="str">
        <f ca="1">IF(OFFSET(DATA!$AB$15,$B474-1,0)="","",OFFSET(DATA!$AB$15,$B474-1,0))</f>
        <v/>
      </c>
      <c r="BA474" s="189" t="str">
        <f ca="1">IF(OR(YUBIN=2,OFFSET(DATA!$Q$15,$B474-1,0)=""),"","〒"&amp;OFFSET(DATA!$Q$15,$B474-1,0)&amp;CHAR(10))</f>
        <v/>
      </c>
      <c r="BB474" s="2"/>
      <c r="BC474" s="2"/>
      <c r="BD474" s="2"/>
      <c r="BE474" s="2"/>
      <c r="BF474" s="2"/>
      <c r="BG474" s="2"/>
    </row>
    <row r="475" spans="2:59" ht="9.9499999999999993" customHeight="1">
      <c r="B475" s="368"/>
      <c r="C475" s="250"/>
      <c r="D475" s="251"/>
      <c r="E475" s="252"/>
      <c r="F475" s="375"/>
      <c r="G475" s="376"/>
      <c r="H475" s="380"/>
      <c r="I475" s="236"/>
      <c r="J475" s="241"/>
      <c r="K475" s="242"/>
      <c r="L475" s="242"/>
      <c r="M475" s="242"/>
      <c r="N475" s="242"/>
      <c r="O475" s="243"/>
      <c r="P475" s="332"/>
      <c r="Q475" s="333"/>
      <c r="R475" s="333"/>
      <c r="S475" s="333"/>
      <c r="T475" s="333"/>
      <c r="U475" s="334"/>
      <c r="V475" s="340"/>
      <c r="W475" s="341"/>
      <c r="X475" s="341"/>
      <c r="Y475" s="341"/>
      <c r="Z475" s="341"/>
      <c r="AA475" s="341"/>
      <c r="AB475" s="341"/>
      <c r="AC475" s="346"/>
      <c r="AD475" s="346"/>
      <c r="AE475" s="347"/>
      <c r="AF475" s="353"/>
      <c r="AG475" s="354"/>
      <c r="AH475" s="354"/>
      <c r="AI475" s="354"/>
      <c r="AJ475" s="355"/>
      <c r="AK475" s="360"/>
      <c r="AL475" s="363"/>
      <c r="AM475" s="316"/>
      <c r="AN475" s="317"/>
      <c r="AO475" s="317"/>
      <c r="AP475" s="317"/>
      <c r="AQ475" s="317"/>
      <c r="AR475" s="321"/>
      <c r="AS475" s="324"/>
      <c r="AT475" s="384"/>
      <c r="AU475" s="385"/>
      <c r="AV475" s="2"/>
      <c r="AW475" s="393"/>
      <c r="AX475" s="301"/>
      <c r="AY475" s="301"/>
      <c r="AZ475" s="300"/>
      <c r="BA475" s="189"/>
      <c r="BB475" s="2"/>
      <c r="BC475" s="2"/>
      <c r="BD475" s="2"/>
      <c r="BE475" s="2"/>
      <c r="BF475" s="2"/>
      <c r="BG475" s="2"/>
    </row>
    <row r="476" spans="2:59" ht="9.9499999999999993" customHeight="1">
      <c r="B476" s="368"/>
      <c r="C476" s="253"/>
      <c r="D476" s="254"/>
      <c r="E476" s="255"/>
      <c r="F476" s="375"/>
      <c r="G476" s="376"/>
      <c r="H476" s="380"/>
      <c r="I476" s="236"/>
      <c r="J476" s="244"/>
      <c r="K476" s="245"/>
      <c r="L476" s="245"/>
      <c r="M476" s="245"/>
      <c r="N476" s="245"/>
      <c r="O476" s="246"/>
      <c r="P476" s="335"/>
      <c r="Q476" s="336"/>
      <c r="R476" s="336"/>
      <c r="S476" s="336"/>
      <c r="T476" s="336"/>
      <c r="U476" s="337"/>
      <c r="V476" s="342"/>
      <c r="W476" s="343"/>
      <c r="X476" s="343"/>
      <c r="Y476" s="343"/>
      <c r="Z476" s="343"/>
      <c r="AA476" s="343"/>
      <c r="AB476" s="343"/>
      <c r="AC476" s="348"/>
      <c r="AD476" s="348"/>
      <c r="AE476" s="349"/>
      <c r="AF476" s="356"/>
      <c r="AG476" s="357"/>
      <c r="AH476" s="357"/>
      <c r="AI476" s="357"/>
      <c r="AJ476" s="358"/>
      <c r="AK476" s="360"/>
      <c r="AL476" s="364"/>
      <c r="AM476" s="316"/>
      <c r="AN476" s="317"/>
      <c r="AO476" s="317"/>
      <c r="AP476" s="317"/>
      <c r="AQ476" s="317"/>
      <c r="AR476" s="321"/>
      <c r="AS476" s="325"/>
      <c r="AT476" s="415"/>
      <c r="AU476" s="416"/>
      <c r="AV476" s="75"/>
      <c r="AW476" s="502">
        <f t="shared" ref="AW476" ca="1" si="144">AW474</f>
        <v>0</v>
      </c>
      <c r="AX476" s="504" t="str">
        <f t="shared" ref="AX476" ca="1" si="145">IF(COUNTIF(AX474,"*受給者*"),"受給者",IF(COUNTIF(AX474,"*国民年金*"),"国民年金",IF(COUNTIF(AX474,"厚生年金"),"厚生年金","")))</f>
        <v/>
      </c>
      <c r="AY476" s="504">
        <f t="shared" ref="AY476" ca="1" si="146">AY474</f>
        <v>0</v>
      </c>
      <c r="AZ476" s="300"/>
      <c r="BA476" s="189"/>
      <c r="BB476" s="2"/>
      <c r="BC476" s="2"/>
      <c r="BD476" s="2"/>
      <c r="BE476" s="2"/>
      <c r="BF476" s="2"/>
      <c r="BG476" s="2"/>
    </row>
    <row r="477" spans="2:59" ht="9.9499999999999993" customHeight="1">
      <c r="B477" s="368"/>
      <c r="C477" s="231">
        <f ca="1">OFFSET(DATA!$A$15,$B474-1,0)</f>
        <v>0</v>
      </c>
      <c r="D477" s="232"/>
      <c r="E477" s="233"/>
      <c r="F477" s="375"/>
      <c r="G477" s="376"/>
      <c r="H477" s="380"/>
      <c r="I477" s="236"/>
      <c r="J477" s="37"/>
      <c r="K477" s="394">
        <f ca="1">OFFSET(DATA!$M$15,$B474-1,0)</f>
        <v>0</v>
      </c>
      <c r="L477" s="394"/>
      <c r="M477" s="397" t="s">
        <v>213</v>
      </c>
      <c r="N477" s="397"/>
      <c r="O477" s="38"/>
      <c r="P477" s="37"/>
      <c r="Q477" s="394">
        <f ca="1">OFFSET(DATA!$O$15,$B474-1,0)</f>
        <v>0</v>
      </c>
      <c r="R477" s="394"/>
      <c r="S477" s="397" t="s">
        <v>214</v>
      </c>
      <c r="T477" s="397"/>
      <c r="U477" s="38"/>
      <c r="V477" s="400" t="str">
        <f ca="1">BA477&amp;OFFSET(DATA!$U$15,$B474-1,0)</f>
        <v/>
      </c>
      <c r="W477" s="401"/>
      <c r="X477" s="401"/>
      <c r="Y477" s="401"/>
      <c r="Z477" s="401"/>
      <c r="AA477" s="401"/>
      <c r="AB477" s="401"/>
      <c r="AC477" s="404" t="str">
        <f ca="1">OFFSET(DATA!$V$15,$B474-1,0) &amp; CHAR(10) &amp; OFFSET(DATA!$W$15,$B474-1,0)</f>
        <v xml:space="preserve">
</v>
      </c>
      <c r="AD477" s="404"/>
      <c r="AE477" s="405"/>
      <c r="AF477" s="408">
        <f ca="1">OFFSET(DATA!$Z$15,$B474-1,0)</f>
        <v>0</v>
      </c>
      <c r="AG477" s="408"/>
      <c r="AH477" s="397" t="s">
        <v>215</v>
      </c>
      <c r="AI477" s="397">
        <f ca="1">OFFSET(DATA!$AA$15,$B474-1,0)</f>
        <v>0</v>
      </c>
      <c r="AJ477" s="410"/>
      <c r="AK477" s="360"/>
      <c r="AL477" s="365">
        <f ca="1">OFFSET(DATA!$AD$15,$B474-1,0)</f>
        <v>0</v>
      </c>
      <c r="AM477" s="316"/>
      <c r="AN477" s="317"/>
      <c r="AO477" s="317"/>
      <c r="AP477" s="317"/>
      <c r="AQ477" s="317"/>
      <c r="AR477" s="321"/>
      <c r="AS477" s="326" t="str">
        <f ca="1">IF(OFFSET(DATA!$AU$15,$B474-1,0)="","  年　月　日",OFFSET(DATA!$AU$15,$B474-1,0))</f>
        <v xml:space="preserve">  年　月　日</v>
      </c>
      <c r="AT477" s="382">
        <f ca="1">OFFSET(DATA!$BC$15,$B474-1,0)</f>
        <v>0</v>
      </c>
      <c r="AU477" s="383"/>
      <c r="AV477" s="2"/>
      <c r="AW477" s="503"/>
      <c r="AX477" s="505"/>
      <c r="AY477" s="505"/>
      <c r="AZ477" s="300"/>
      <c r="BA477" s="189" t="str">
        <f ca="1">IF(OR(YUBIN=2,OFFSET(DATA!$T$15,$B474-1,0)=""),"","〒"&amp;OFFSET(DATA!$T$15,$B474-1,0)&amp;CHAR(10))</f>
        <v/>
      </c>
      <c r="BB477" s="2"/>
      <c r="BC477" s="2"/>
      <c r="BD477" s="2"/>
      <c r="BE477" s="2"/>
      <c r="BF477" s="2"/>
      <c r="BG477" s="2"/>
    </row>
    <row r="478" spans="2:59" ht="9.9499999999999993" customHeight="1">
      <c r="B478" s="368"/>
      <c r="C478" s="202"/>
      <c r="D478" s="208"/>
      <c r="E478" s="203"/>
      <c r="F478" s="375"/>
      <c r="G478" s="376"/>
      <c r="H478" s="380"/>
      <c r="I478" s="236"/>
      <c r="J478" s="71"/>
      <c r="K478" s="395"/>
      <c r="L478" s="395"/>
      <c r="M478" s="398"/>
      <c r="N478" s="398"/>
      <c r="O478" s="102"/>
      <c r="P478" s="71"/>
      <c r="Q478" s="395"/>
      <c r="R478" s="395"/>
      <c r="S478" s="398"/>
      <c r="T478" s="398"/>
      <c r="U478" s="102"/>
      <c r="V478" s="340"/>
      <c r="W478" s="341"/>
      <c r="X478" s="341"/>
      <c r="Y478" s="341"/>
      <c r="Z478" s="341"/>
      <c r="AA478" s="341"/>
      <c r="AB478" s="341"/>
      <c r="AC478" s="341"/>
      <c r="AD478" s="341"/>
      <c r="AE478" s="406"/>
      <c r="AF478" s="394"/>
      <c r="AG478" s="394"/>
      <c r="AH478" s="398"/>
      <c r="AI478" s="398"/>
      <c r="AJ478" s="411"/>
      <c r="AK478" s="360"/>
      <c r="AL478" s="366"/>
      <c r="AM478" s="316"/>
      <c r="AN478" s="317"/>
      <c r="AO478" s="317"/>
      <c r="AP478" s="317"/>
      <c r="AQ478" s="317"/>
      <c r="AR478" s="321"/>
      <c r="AS478" s="327"/>
      <c r="AT478" s="384"/>
      <c r="AU478" s="385"/>
      <c r="AV478" s="2"/>
      <c r="AW478" s="392"/>
      <c r="AX478" s="299"/>
      <c r="AY478" s="299">
        <f ca="1">OFFSET(DATA!$BA$15,$B474-1,0)</f>
        <v>0</v>
      </c>
      <c r="AZ478" s="300"/>
      <c r="BA478" s="189"/>
      <c r="BB478" s="2"/>
      <c r="BC478" s="2"/>
      <c r="BD478" s="2"/>
      <c r="BE478" s="2"/>
      <c r="BF478" s="2"/>
      <c r="BG478" s="2"/>
    </row>
    <row r="479" spans="2:59" ht="9.9499999999999993" customHeight="1">
      <c r="B479" s="368"/>
      <c r="C479" s="204"/>
      <c r="D479" s="234"/>
      <c r="E479" s="205"/>
      <c r="F479" s="377"/>
      <c r="G479" s="378"/>
      <c r="H479" s="381"/>
      <c r="I479" s="237"/>
      <c r="J479" s="39"/>
      <c r="K479" s="396"/>
      <c r="L479" s="396"/>
      <c r="M479" s="399"/>
      <c r="N479" s="399"/>
      <c r="O479" s="40"/>
      <c r="P479" s="39"/>
      <c r="Q479" s="396"/>
      <c r="R479" s="396"/>
      <c r="S479" s="399"/>
      <c r="T479" s="399"/>
      <c r="U479" s="40"/>
      <c r="V479" s="402"/>
      <c r="W479" s="403"/>
      <c r="X479" s="403"/>
      <c r="Y479" s="403"/>
      <c r="Z479" s="403"/>
      <c r="AA479" s="403"/>
      <c r="AB479" s="403"/>
      <c r="AC479" s="403"/>
      <c r="AD479" s="403"/>
      <c r="AE479" s="407"/>
      <c r="AF479" s="409"/>
      <c r="AG479" s="409"/>
      <c r="AH479" s="399"/>
      <c r="AI479" s="399"/>
      <c r="AJ479" s="412"/>
      <c r="AK479" s="361"/>
      <c r="AL479" s="367"/>
      <c r="AM479" s="318"/>
      <c r="AN479" s="319"/>
      <c r="AO479" s="319"/>
      <c r="AP479" s="319"/>
      <c r="AQ479" s="319"/>
      <c r="AR479" s="322"/>
      <c r="AS479" s="328"/>
      <c r="AT479" s="386"/>
      <c r="AU479" s="387"/>
      <c r="AV479" s="2"/>
      <c r="AW479" s="393"/>
      <c r="AX479" s="301"/>
      <c r="AY479" s="301"/>
      <c r="AZ479" s="301"/>
      <c r="BA479" s="189"/>
      <c r="BB479" s="2"/>
      <c r="BC479" s="2"/>
      <c r="BD479" s="2"/>
      <c r="BE479" s="2"/>
      <c r="BF479" s="2"/>
      <c r="BG479" s="2"/>
    </row>
    <row r="480" spans="2:59" ht="9.9499999999999993" customHeight="1">
      <c r="B480" s="368">
        <v>56</v>
      </c>
      <c r="C480" s="247">
        <f ca="1">OFFSET(DATA!$B$15,$B480-1,0)</f>
        <v>0</v>
      </c>
      <c r="D480" s="248"/>
      <c r="E480" s="249"/>
      <c r="F480" s="373">
        <f ca="1">OFFSET(DATA!$C$15,$B480-1,0)</f>
        <v>0</v>
      </c>
      <c r="G480" s="374"/>
      <c r="H480" s="379" t="str">
        <f ca="1">OFFSET(TMP!$H$1,($B480-1)*4,0)</f>
        <v xml:space="preserve">
</v>
      </c>
      <c r="I480" s="235" t="str">
        <f ca="1">OFFSET(TMP!$I$1,($B480-1)*4,0)</f>
        <v xml:space="preserve">
</v>
      </c>
      <c r="J480" s="238" t="str">
        <f ca="1">IF(OFFSET(DATA!$L$15,$B480-1,0)="","  年　月　日",OFFSET(DATA!$L$15,$B480-1,0))</f>
        <v xml:space="preserve">  年　月　日</v>
      </c>
      <c r="K480" s="239"/>
      <c r="L480" s="239"/>
      <c r="M480" s="239"/>
      <c r="N480" s="239"/>
      <c r="O480" s="240"/>
      <c r="P480" s="329" t="str">
        <f ca="1">IF(OFFSET(DATA!$N$15,$B480-1,0)="","  年　月　日",OFFSET(DATA!$N$15,$B480-1,0))</f>
        <v xml:space="preserve">  年　月　日</v>
      </c>
      <c r="Q480" s="330"/>
      <c r="R480" s="330"/>
      <c r="S480" s="330"/>
      <c r="T480" s="330"/>
      <c r="U480" s="331"/>
      <c r="V480" s="338" t="str">
        <f ca="1">BA480&amp;OFFSET(DATA!$R$15,$B480-1,0)</f>
        <v/>
      </c>
      <c r="W480" s="339"/>
      <c r="X480" s="339"/>
      <c r="Y480" s="339"/>
      <c r="Z480" s="339"/>
      <c r="AA480" s="339"/>
      <c r="AB480" s="339"/>
      <c r="AC480" s="344">
        <f ca="1">OFFSET(DATA!$S$15,$B480-1,0)</f>
        <v>0</v>
      </c>
      <c r="AD480" s="344"/>
      <c r="AE480" s="345"/>
      <c r="AF480" s="350" t="str">
        <f ca="1">IF(OFFSET(DATA!$Y$15,$B480-1,0)="","  年　月　日",OFFSET(DATA!$Y$15,$B480-1,0))</f>
        <v xml:space="preserve">  年　月　日</v>
      </c>
      <c r="AG480" s="351"/>
      <c r="AH480" s="351"/>
      <c r="AI480" s="351"/>
      <c r="AJ480" s="352"/>
      <c r="AK480" s="359" t="str">
        <f ca="1">IF(BLOOD=1,IF(LEN(AZ480)=8,LEFT(AZ480,2),LEFT(AZ480,1)),AZ480)</f>
        <v/>
      </c>
      <c r="AL480" s="362" t="str">
        <f ca="1">IF(OFFSET(DATA!$AC$15,$B480-1,0)="","  年　月　日",OFFSET(DATA!$AC$15,$B480-1,0))</f>
        <v xml:space="preserve">  年　月　日</v>
      </c>
      <c r="AM480" s="314" t="str">
        <f ca="1">INDIRECT("TMP!T" &amp; 2 + ($B480-1)*5)</f>
        <v xml:space="preserve">
</v>
      </c>
      <c r="AN480" s="315"/>
      <c r="AO480" s="315"/>
      <c r="AP480" s="315" t="str">
        <f ca="1">INDIRECT("TMP!U" &amp; 2 + ($B480-1)*5)</f>
        <v xml:space="preserve">
</v>
      </c>
      <c r="AQ480" s="315"/>
      <c r="AR480" s="320" t="str">
        <f ca="1">INDIRECT("TMP!V" &amp; 2 + ($B480-1)*5)</f>
        <v xml:space="preserve">
</v>
      </c>
      <c r="AS480" s="323" t="str">
        <f ca="1">IF(OFFSET(DATA!$AT$15,$B480-1,0)="","  年　月　日",OFFSET(DATA!$AT$15,$B480-1,0))</f>
        <v xml:space="preserve">  年　月　日</v>
      </c>
      <c r="AT480" s="413">
        <f ca="1">OFFSET(DATA!$BB$15,$B480-1,0)</f>
        <v>0</v>
      </c>
      <c r="AU480" s="414"/>
      <c r="AV480" s="2"/>
      <c r="AW480" s="392">
        <f ca="1">OFFSET(DATA!$AV$15,$B480-1,0)</f>
        <v>0</v>
      </c>
      <c r="AX480" s="299">
        <f ca="1">OFFSET(DATA!$AX$15,$B480-1,0)</f>
        <v>0</v>
      </c>
      <c r="AY480" s="299">
        <f ca="1">OFFSET(DATA!$AZ$15,$B480-1,0)</f>
        <v>0</v>
      </c>
      <c r="AZ480" s="299" t="str">
        <f ca="1">IF(OFFSET(DATA!$AB$15,$B480-1,0)="","",OFFSET(DATA!$AB$15,$B480-1,0))</f>
        <v/>
      </c>
      <c r="BA480" s="189" t="str">
        <f ca="1">IF(OR(YUBIN=2,OFFSET(DATA!$Q$15,$B480-1,0)=""),"","〒"&amp;OFFSET(DATA!$Q$15,$B480-1,0)&amp;CHAR(10))</f>
        <v/>
      </c>
      <c r="BB480" s="2"/>
      <c r="BC480" s="2"/>
      <c r="BD480" s="2"/>
      <c r="BE480" s="2"/>
      <c r="BF480" s="2"/>
      <c r="BG480" s="2"/>
    </row>
    <row r="481" spans="2:59" ht="9.9499999999999993" customHeight="1">
      <c r="B481" s="368"/>
      <c r="C481" s="250"/>
      <c r="D481" s="251"/>
      <c r="E481" s="252"/>
      <c r="F481" s="375"/>
      <c r="G481" s="376"/>
      <c r="H481" s="380"/>
      <c r="I481" s="236"/>
      <c r="J481" s="241"/>
      <c r="K481" s="242"/>
      <c r="L481" s="242"/>
      <c r="M481" s="242"/>
      <c r="N481" s="242"/>
      <c r="O481" s="243"/>
      <c r="P481" s="332"/>
      <c r="Q481" s="333"/>
      <c r="R481" s="333"/>
      <c r="S481" s="333"/>
      <c r="T481" s="333"/>
      <c r="U481" s="334"/>
      <c r="V481" s="340"/>
      <c r="W481" s="341"/>
      <c r="X481" s="341"/>
      <c r="Y481" s="341"/>
      <c r="Z481" s="341"/>
      <c r="AA481" s="341"/>
      <c r="AB481" s="341"/>
      <c r="AC481" s="346"/>
      <c r="AD481" s="346"/>
      <c r="AE481" s="347"/>
      <c r="AF481" s="353"/>
      <c r="AG481" s="354"/>
      <c r="AH481" s="354"/>
      <c r="AI481" s="354"/>
      <c r="AJ481" s="355"/>
      <c r="AK481" s="360"/>
      <c r="AL481" s="363"/>
      <c r="AM481" s="316"/>
      <c r="AN481" s="317"/>
      <c r="AO481" s="317"/>
      <c r="AP481" s="317"/>
      <c r="AQ481" s="317"/>
      <c r="AR481" s="321"/>
      <c r="AS481" s="324"/>
      <c r="AT481" s="384"/>
      <c r="AU481" s="385"/>
      <c r="AV481" s="2"/>
      <c r="AW481" s="393"/>
      <c r="AX481" s="301"/>
      <c r="AY481" s="301"/>
      <c r="AZ481" s="300"/>
      <c r="BA481" s="189"/>
      <c r="BB481" s="2"/>
      <c r="BC481" s="2"/>
      <c r="BD481" s="2"/>
      <c r="BE481" s="2"/>
      <c r="BF481" s="2"/>
      <c r="BG481" s="2"/>
    </row>
    <row r="482" spans="2:59" ht="9.9499999999999993" customHeight="1">
      <c r="B482" s="368"/>
      <c r="C482" s="253"/>
      <c r="D482" s="254"/>
      <c r="E482" s="255"/>
      <c r="F482" s="375"/>
      <c r="G482" s="376"/>
      <c r="H482" s="380"/>
      <c r="I482" s="236"/>
      <c r="J482" s="244"/>
      <c r="K482" s="245"/>
      <c r="L482" s="245"/>
      <c r="M482" s="245"/>
      <c r="N482" s="245"/>
      <c r="O482" s="246"/>
      <c r="P482" s="335"/>
      <c r="Q482" s="336"/>
      <c r="R482" s="336"/>
      <c r="S482" s="336"/>
      <c r="T482" s="336"/>
      <c r="U482" s="337"/>
      <c r="V482" s="342"/>
      <c r="W482" s="343"/>
      <c r="X482" s="343"/>
      <c r="Y482" s="343"/>
      <c r="Z482" s="343"/>
      <c r="AA482" s="343"/>
      <c r="AB482" s="343"/>
      <c r="AC482" s="348"/>
      <c r="AD482" s="348"/>
      <c r="AE482" s="349"/>
      <c r="AF482" s="356"/>
      <c r="AG482" s="357"/>
      <c r="AH482" s="357"/>
      <c r="AI482" s="357"/>
      <c r="AJ482" s="358"/>
      <c r="AK482" s="360"/>
      <c r="AL482" s="364"/>
      <c r="AM482" s="316"/>
      <c r="AN482" s="317"/>
      <c r="AO482" s="317"/>
      <c r="AP482" s="317"/>
      <c r="AQ482" s="317"/>
      <c r="AR482" s="321"/>
      <c r="AS482" s="325"/>
      <c r="AT482" s="415"/>
      <c r="AU482" s="416"/>
      <c r="AV482" s="75"/>
      <c r="AW482" s="502">
        <f t="shared" ref="AW482" ca="1" si="147">AW480</f>
        <v>0</v>
      </c>
      <c r="AX482" s="504" t="str">
        <f t="shared" ref="AX482" ca="1" si="148">IF(COUNTIF(AX480,"*受給者*"),"受給者",IF(COUNTIF(AX480,"*国民年金*"),"国民年金",IF(COUNTIF(AX480,"厚生年金"),"厚生年金","")))</f>
        <v/>
      </c>
      <c r="AY482" s="504">
        <f t="shared" ref="AY482" ca="1" si="149">AY480</f>
        <v>0</v>
      </c>
      <c r="AZ482" s="300"/>
      <c r="BA482" s="189"/>
      <c r="BB482" s="2"/>
      <c r="BC482" s="2"/>
      <c r="BD482" s="2"/>
      <c r="BE482" s="2"/>
      <c r="BF482" s="2"/>
      <c r="BG482" s="2"/>
    </row>
    <row r="483" spans="2:59" ht="9.9499999999999993" customHeight="1">
      <c r="B483" s="368"/>
      <c r="C483" s="231">
        <f ca="1">OFFSET(DATA!$A$15,$B480-1,0)</f>
        <v>0</v>
      </c>
      <c r="D483" s="232"/>
      <c r="E483" s="233"/>
      <c r="F483" s="375"/>
      <c r="G483" s="376"/>
      <c r="H483" s="380"/>
      <c r="I483" s="236"/>
      <c r="J483" s="37"/>
      <c r="K483" s="394">
        <f ca="1">OFFSET(DATA!$M$15,$B480-1,0)</f>
        <v>0</v>
      </c>
      <c r="L483" s="394"/>
      <c r="M483" s="397" t="s">
        <v>213</v>
      </c>
      <c r="N483" s="397"/>
      <c r="O483" s="38"/>
      <c r="P483" s="37"/>
      <c r="Q483" s="394">
        <f ca="1">OFFSET(DATA!$O$15,$B480-1,0)</f>
        <v>0</v>
      </c>
      <c r="R483" s="394"/>
      <c r="S483" s="397" t="s">
        <v>214</v>
      </c>
      <c r="T483" s="397"/>
      <c r="U483" s="38"/>
      <c r="V483" s="400" t="str">
        <f ca="1">BA483&amp;OFFSET(DATA!$U$15,$B480-1,0)</f>
        <v/>
      </c>
      <c r="W483" s="401"/>
      <c r="X483" s="401"/>
      <c r="Y483" s="401"/>
      <c r="Z483" s="401"/>
      <c r="AA483" s="401"/>
      <c r="AB483" s="401"/>
      <c r="AC483" s="404" t="str">
        <f ca="1">OFFSET(DATA!$V$15,$B480-1,0) &amp; CHAR(10) &amp; OFFSET(DATA!$W$15,$B480-1,0)</f>
        <v xml:space="preserve">
</v>
      </c>
      <c r="AD483" s="404"/>
      <c r="AE483" s="405"/>
      <c r="AF483" s="408">
        <f ca="1">OFFSET(DATA!$Z$15,$B480-1,0)</f>
        <v>0</v>
      </c>
      <c r="AG483" s="408"/>
      <c r="AH483" s="397" t="s">
        <v>215</v>
      </c>
      <c r="AI483" s="397">
        <f ca="1">OFFSET(DATA!$AA$15,$B480-1,0)</f>
        <v>0</v>
      </c>
      <c r="AJ483" s="410"/>
      <c r="AK483" s="360"/>
      <c r="AL483" s="365">
        <f ca="1">OFFSET(DATA!$AD$15,$B480-1,0)</f>
        <v>0</v>
      </c>
      <c r="AM483" s="316"/>
      <c r="AN483" s="317"/>
      <c r="AO483" s="317"/>
      <c r="AP483" s="317"/>
      <c r="AQ483" s="317"/>
      <c r="AR483" s="321"/>
      <c r="AS483" s="326" t="str">
        <f ca="1">IF(OFFSET(DATA!$AU$15,$B480-1,0)="","  年　月　日",OFFSET(DATA!$AU$15,$B480-1,0))</f>
        <v xml:space="preserve">  年　月　日</v>
      </c>
      <c r="AT483" s="382">
        <f ca="1">OFFSET(DATA!$BC$15,$B480-1,0)</f>
        <v>0</v>
      </c>
      <c r="AU483" s="383"/>
      <c r="AV483" s="2"/>
      <c r="AW483" s="503"/>
      <c r="AX483" s="505"/>
      <c r="AY483" s="505"/>
      <c r="AZ483" s="300"/>
      <c r="BA483" s="189" t="str">
        <f ca="1">IF(OR(YUBIN=2,OFFSET(DATA!$T$15,$B480-1,0)=""),"","〒"&amp;OFFSET(DATA!$T$15,$B480-1,0)&amp;CHAR(10))</f>
        <v/>
      </c>
      <c r="BB483" s="2"/>
      <c r="BC483" s="2"/>
      <c r="BD483" s="2"/>
      <c r="BE483" s="2"/>
      <c r="BF483" s="2"/>
      <c r="BG483" s="2"/>
    </row>
    <row r="484" spans="2:59" ht="9.9499999999999993" customHeight="1">
      <c r="B484" s="368"/>
      <c r="C484" s="202"/>
      <c r="D484" s="208"/>
      <c r="E484" s="203"/>
      <c r="F484" s="375"/>
      <c r="G484" s="376"/>
      <c r="H484" s="380"/>
      <c r="I484" s="236"/>
      <c r="J484" s="71"/>
      <c r="K484" s="395"/>
      <c r="L484" s="395"/>
      <c r="M484" s="398"/>
      <c r="N484" s="398"/>
      <c r="O484" s="102"/>
      <c r="P484" s="71"/>
      <c r="Q484" s="395"/>
      <c r="R484" s="395"/>
      <c r="S484" s="398"/>
      <c r="T484" s="398"/>
      <c r="U484" s="102"/>
      <c r="V484" s="340"/>
      <c r="W484" s="341"/>
      <c r="X484" s="341"/>
      <c r="Y484" s="341"/>
      <c r="Z484" s="341"/>
      <c r="AA484" s="341"/>
      <c r="AB484" s="341"/>
      <c r="AC484" s="341"/>
      <c r="AD484" s="341"/>
      <c r="AE484" s="406"/>
      <c r="AF484" s="394"/>
      <c r="AG484" s="394"/>
      <c r="AH484" s="398"/>
      <c r="AI484" s="398"/>
      <c r="AJ484" s="411"/>
      <c r="AK484" s="360"/>
      <c r="AL484" s="366"/>
      <c r="AM484" s="316"/>
      <c r="AN484" s="317"/>
      <c r="AO484" s="317"/>
      <c r="AP484" s="317"/>
      <c r="AQ484" s="317"/>
      <c r="AR484" s="321"/>
      <c r="AS484" s="327"/>
      <c r="AT484" s="384"/>
      <c r="AU484" s="385"/>
      <c r="AV484" s="2"/>
      <c r="AW484" s="392"/>
      <c r="AX484" s="299"/>
      <c r="AY484" s="299">
        <f ca="1">OFFSET(DATA!$BA$15,$B480-1,0)</f>
        <v>0</v>
      </c>
      <c r="AZ484" s="300"/>
      <c r="BA484" s="189"/>
      <c r="BB484" s="2"/>
      <c r="BC484" s="2"/>
      <c r="BD484" s="2"/>
      <c r="BE484" s="2"/>
      <c r="BF484" s="2"/>
      <c r="BG484" s="2"/>
    </row>
    <row r="485" spans="2:59" ht="9.9499999999999993" customHeight="1">
      <c r="B485" s="368"/>
      <c r="C485" s="204"/>
      <c r="D485" s="234"/>
      <c r="E485" s="205"/>
      <c r="F485" s="377"/>
      <c r="G485" s="378"/>
      <c r="H485" s="381"/>
      <c r="I485" s="237"/>
      <c r="J485" s="39"/>
      <c r="K485" s="396"/>
      <c r="L485" s="396"/>
      <c r="M485" s="399"/>
      <c r="N485" s="399"/>
      <c r="O485" s="40"/>
      <c r="P485" s="39"/>
      <c r="Q485" s="396"/>
      <c r="R485" s="396"/>
      <c r="S485" s="399"/>
      <c r="T485" s="399"/>
      <c r="U485" s="40"/>
      <c r="V485" s="402"/>
      <c r="W485" s="403"/>
      <c r="X485" s="403"/>
      <c r="Y485" s="403"/>
      <c r="Z485" s="403"/>
      <c r="AA485" s="403"/>
      <c r="AB485" s="403"/>
      <c r="AC485" s="403"/>
      <c r="AD485" s="403"/>
      <c r="AE485" s="407"/>
      <c r="AF485" s="409"/>
      <c r="AG485" s="409"/>
      <c r="AH485" s="399"/>
      <c r="AI485" s="399"/>
      <c r="AJ485" s="412"/>
      <c r="AK485" s="361"/>
      <c r="AL485" s="367"/>
      <c r="AM485" s="318"/>
      <c r="AN485" s="319"/>
      <c r="AO485" s="319"/>
      <c r="AP485" s="319"/>
      <c r="AQ485" s="319"/>
      <c r="AR485" s="322"/>
      <c r="AS485" s="328"/>
      <c r="AT485" s="386"/>
      <c r="AU485" s="387"/>
      <c r="AV485" s="2"/>
      <c r="AW485" s="393"/>
      <c r="AX485" s="301"/>
      <c r="AY485" s="301"/>
      <c r="AZ485" s="301"/>
      <c r="BA485" s="189"/>
      <c r="BB485" s="2"/>
      <c r="BC485" s="2"/>
      <c r="BD485" s="2"/>
      <c r="BE485" s="2"/>
      <c r="BF485" s="2"/>
      <c r="BG485" s="2"/>
    </row>
    <row r="486" spans="2:59" ht="9.9499999999999993" customHeight="1">
      <c r="B486" s="368">
        <v>57</v>
      </c>
      <c r="C486" s="247">
        <f ca="1">OFFSET(DATA!$B$15,$B486-1,0)</f>
        <v>0</v>
      </c>
      <c r="D486" s="248"/>
      <c r="E486" s="249"/>
      <c r="F486" s="373">
        <f ca="1">OFFSET(DATA!$C$15,$B486-1,0)</f>
        <v>0</v>
      </c>
      <c r="G486" s="374"/>
      <c r="H486" s="379" t="str">
        <f ca="1">OFFSET(TMP!$H$1,($B486-1)*4,0)</f>
        <v xml:space="preserve">
</v>
      </c>
      <c r="I486" s="235" t="str">
        <f ca="1">OFFSET(TMP!$I$1,($B486-1)*4,0)</f>
        <v xml:space="preserve">
</v>
      </c>
      <c r="J486" s="238" t="str">
        <f ca="1">IF(OFFSET(DATA!$L$15,$B486-1,0)="","  年　月　日",OFFSET(DATA!$L$15,$B486-1,0))</f>
        <v xml:space="preserve">  年　月　日</v>
      </c>
      <c r="K486" s="239"/>
      <c r="L486" s="239"/>
      <c r="M486" s="239"/>
      <c r="N486" s="239"/>
      <c r="O486" s="240"/>
      <c r="P486" s="329" t="str">
        <f ca="1">IF(OFFSET(DATA!$N$15,$B486-1,0)="","  年　月　日",OFFSET(DATA!$N$15,$B486-1,0))</f>
        <v xml:space="preserve">  年　月　日</v>
      </c>
      <c r="Q486" s="330"/>
      <c r="R486" s="330"/>
      <c r="S486" s="330"/>
      <c r="T486" s="330"/>
      <c r="U486" s="331"/>
      <c r="V486" s="338" t="str">
        <f ca="1">BA486&amp;OFFSET(DATA!$R$15,$B486-1,0)</f>
        <v/>
      </c>
      <c r="W486" s="339"/>
      <c r="X486" s="339"/>
      <c r="Y486" s="339"/>
      <c r="Z486" s="339"/>
      <c r="AA486" s="339"/>
      <c r="AB486" s="339"/>
      <c r="AC486" s="344">
        <f ca="1">OFFSET(DATA!$S$15,$B486-1,0)</f>
        <v>0</v>
      </c>
      <c r="AD486" s="344"/>
      <c r="AE486" s="345"/>
      <c r="AF486" s="350" t="str">
        <f ca="1">IF(OFFSET(DATA!$Y$15,$B486-1,0)="","  年　月　日",OFFSET(DATA!$Y$15,$B486-1,0))</f>
        <v xml:space="preserve">  年　月　日</v>
      </c>
      <c r="AG486" s="351"/>
      <c r="AH486" s="351"/>
      <c r="AI486" s="351"/>
      <c r="AJ486" s="352"/>
      <c r="AK486" s="359" t="str">
        <f ca="1">IF(BLOOD=1,IF(LEN(AZ486)=8,LEFT(AZ486,2),LEFT(AZ486,1)),AZ486)</f>
        <v/>
      </c>
      <c r="AL486" s="362" t="str">
        <f ca="1">IF(OFFSET(DATA!$AC$15,$B486-1,0)="","  年　月　日",OFFSET(DATA!$AC$15,$B486-1,0))</f>
        <v xml:space="preserve">  年　月　日</v>
      </c>
      <c r="AM486" s="314" t="str">
        <f ca="1">INDIRECT("TMP!T" &amp; 2 + ($B486-1)*5)</f>
        <v xml:space="preserve">
</v>
      </c>
      <c r="AN486" s="315"/>
      <c r="AO486" s="315"/>
      <c r="AP486" s="315" t="str">
        <f ca="1">INDIRECT("TMP!U" &amp; 2 + ($B486-1)*5)</f>
        <v xml:space="preserve">
</v>
      </c>
      <c r="AQ486" s="315"/>
      <c r="AR486" s="320" t="str">
        <f ca="1">INDIRECT("TMP!V" &amp; 2 + ($B486-1)*5)</f>
        <v xml:space="preserve">
</v>
      </c>
      <c r="AS486" s="323" t="str">
        <f ca="1">IF(OFFSET(DATA!$AT$15,$B486-1,0)="","  年　月　日",OFFSET(DATA!$AT$15,$B486-1,0))</f>
        <v xml:space="preserve">  年　月　日</v>
      </c>
      <c r="AT486" s="413">
        <f ca="1">OFFSET(DATA!$BB$15,$B486-1,0)</f>
        <v>0</v>
      </c>
      <c r="AU486" s="414"/>
      <c r="AV486" s="2"/>
      <c r="AW486" s="392">
        <f ca="1">OFFSET(DATA!$AV$15,$B486-1,0)</f>
        <v>0</v>
      </c>
      <c r="AX486" s="299">
        <f ca="1">OFFSET(DATA!$AX$15,$B486-1,0)</f>
        <v>0</v>
      </c>
      <c r="AY486" s="299">
        <f ca="1">OFFSET(DATA!$AZ$15,$B486-1,0)</f>
        <v>0</v>
      </c>
      <c r="AZ486" s="299" t="str">
        <f ca="1">IF(OFFSET(DATA!$AB$15,$B486-1,0)="","",OFFSET(DATA!$AB$15,$B486-1,0))</f>
        <v/>
      </c>
      <c r="BA486" s="189" t="str">
        <f ca="1">IF(OR(YUBIN=2,OFFSET(DATA!$Q$15,$B486-1,0)=""),"","〒"&amp;OFFSET(DATA!$Q$15,$B486-1,0)&amp;CHAR(10))</f>
        <v/>
      </c>
      <c r="BB486" s="2"/>
      <c r="BC486" s="2"/>
      <c r="BD486" s="2"/>
      <c r="BE486" s="2"/>
      <c r="BF486" s="2"/>
      <c r="BG486" s="2"/>
    </row>
    <row r="487" spans="2:59" ht="9.9499999999999993" customHeight="1">
      <c r="B487" s="368"/>
      <c r="C487" s="250"/>
      <c r="D487" s="251"/>
      <c r="E487" s="252"/>
      <c r="F487" s="375"/>
      <c r="G487" s="376"/>
      <c r="H487" s="380"/>
      <c r="I487" s="236"/>
      <c r="J487" s="241"/>
      <c r="K487" s="242"/>
      <c r="L487" s="242"/>
      <c r="M487" s="242"/>
      <c r="N487" s="242"/>
      <c r="O487" s="243"/>
      <c r="P487" s="332"/>
      <c r="Q487" s="333"/>
      <c r="R487" s="333"/>
      <c r="S487" s="333"/>
      <c r="T487" s="333"/>
      <c r="U487" s="334"/>
      <c r="V487" s="340"/>
      <c r="W487" s="341"/>
      <c r="X487" s="341"/>
      <c r="Y487" s="341"/>
      <c r="Z487" s="341"/>
      <c r="AA487" s="341"/>
      <c r="AB487" s="341"/>
      <c r="AC487" s="346"/>
      <c r="AD487" s="346"/>
      <c r="AE487" s="347"/>
      <c r="AF487" s="353"/>
      <c r="AG487" s="354"/>
      <c r="AH487" s="354"/>
      <c r="AI487" s="354"/>
      <c r="AJ487" s="355"/>
      <c r="AK487" s="360"/>
      <c r="AL487" s="363"/>
      <c r="AM487" s="316"/>
      <c r="AN487" s="317"/>
      <c r="AO487" s="317"/>
      <c r="AP487" s="317"/>
      <c r="AQ487" s="317"/>
      <c r="AR487" s="321"/>
      <c r="AS487" s="324"/>
      <c r="AT487" s="384"/>
      <c r="AU487" s="385"/>
      <c r="AV487" s="2"/>
      <c r="AW487" s="393"/>
      <c r="AX487" s="301"/>
      <c r="AY487" s="301"/>
      <c r="AZ487" s="300"/>
      <c r="BA487" s="189"/>
      <c r="BB487" s="2"/>
      <c r="BC487" s="2"/>
      <c r="BD487" s="2"/>
      <c r="BE487" s="2"/>
      <c r="BF487" s="2"/>
      <c r="BG487" s="2"/>
    </row>
    <row r="488" spans="2:59" ht="9.9499999999999993" customHeight="1">
      <c r="B488" s="368"/>
      <c r="C488" s="253"/>
      <c r="D488" s="254"/>
      <c r="E488" s="255"/>
      <c r="F488" s="375"/>
      <c r="G488" s="376"/>
      <c r="H488" s="380"/>
      <c r="I488" s="236"/>
      <c r="J488" s="244"/>
      <c r="K488" s="245"/>
      <c r="L488" s="245"/>
      <c r="M488" s="245"/>
      <c r="N488" s="245"/>
      <c r="O488" s="246"/>
      <c r="P488" s="335"/>
      <c r="Q488" s="336"/>
      <c r="R488" s="336"/>
      <c r="S488" s="336"/>
      <c r="T488" s="336"/>
      <c r="U488" s="337"/>
      <c r="V488" s="342"/>
      <c r="W488" s="343"/>
      <c r="X488" s="343"/>
      <c r="Y488" s="343"/>
      <c r="Z488" s="343"/>
      <c r="AA488" s="343"/>
      <c r="AB488" s="343"/>
      <c r="AC488" s="348"/>
      <c r="AD488" s="348"/>
      <c r="AE488" s="349"/>
      <c r="AF488" s="356"/>
      <c r="AG488" s="357"/>
      <c r="AH488" s="357"/>
      <c r="AI488" s="357"/>
      <c r="AJ488" s="358"/>
      <c r="AK488" s="360"/>
      <c r="AL488" s="364"/>
      <c r="AM488" s="316"/>
      <c r="AN488" s="317"/>
      <c r="AO488" s="317"/>
      <c r="AP488" s="317"/>
      <c r="AQ488" s="317"/>
      <c r="AR488" s="321"/>
      <c r="AS488" s="325"/>
      <c r="AT488" s="415"/>
      <c r="AU488" s="416"/>
      <c r="AV488" s="75"/>
      <c r="AW488" s="502">
        <f t="shared" ref="AW488" ca="1" si="150">AW486</f>
        <v>0</v>
      </c>
      <c r="AX488" s="504" t="str">
        <f t="shared" ref="AX488" ca="1" si="151">IF(COUNTIF(AX486,"*受給者*"),"受給者",IF(COUNTIF(AX486,"*国民年金*"),"国民年金",IF(COUNTIF(AX486,"厚生年金"),"厚生年金","")))</f>
        <v/>
      </c>
      <c r="AY488" s="504">
        <f t="shared" ref="AY488" ca="1" si="152">AY486</f>
        <v>0</v>
      </c>
      <c r="AZ488" s="300"/>
      <c r="BA488" s="189"/>
      <c r="BB488" s="2"/>
      <c r="BC488" s="2"/>
      <c r="BD488" s="2"/>
      <c r="BE488" s="2"/>
      <c r="BF488" s="2"/>
      <c r="BG488" s="2"/>
    </row>
    <row r="489" spans="2:59" ht="9.9499999999999993" customHeight="1">
      <c r="B489" s="368"/>
      <c r="C489" s="231">
        <f ca="1">OFFSET(DATA!$A$15,$B486-1,0)</f>
        <v>0</v>
      </c>
      <c r="D489" s="232"/>
      <c r="E489" s="233"/>
      <c r="F489" s="375"/>
      <c r="G489" s="376"/>
      <c r="H489" s="380"/>
      <c r="I489" s="236"/>
      <c r="J489" s="37"/>
      <c r="K489" s="394">
        <f ca="1">OFFSET(DATA!$M$15,$B486-1,0)</f>
        <v>0</v>
      </c>
      <c r="L489" s="394"/>
      <c r="M489" s="397" t="s">
        <v>213</v>
      </c>
      <c r="N489" s="397"/>
      <c r="O489" s="38"/>
      <c r="P489" s="37"/>
      <c r="Q489" s="394">
        <f ca="1">OFFSET(DATA!$O$15,$B486-1,0)</f>
        <v>0</v>
      </c>
      <c r="R489" s="394"/>
      <c r="S489" s="397" t="s">
        <v>214</v>
      </c>
      <c r="T489" s="397"/>
      <c r="U489" s="38"/>
      <c r="V489" s="400" t="str">
        <f ca="1">BA489&amp;OFFSET(DATA!$U$15,$B486-1,0)</f>
        <v/>
      </c>
      <c r="W489" s="401"/>
      <c r="X489" s="401"/>
      <c r="Y489" s="401"/>
      <c r="Z489" s="401"/>
      <c r="AA489" s="401"/>
      <c r="AB489" s="401"/>
      <c r="AC489" s="404" t="str">
        <f ca="1">OFFSET(DATA!$V$15,$B486-1,0) &amp; CHAR(10) &amp; OFFSET(DATA!$W$15,$B486-1,0)</f>
        <v xml:space="preserve">
</v>
      </c>
      <c r="AD489" s="404"/>
      <c r="AE489" s="405"/>
      <c r="AF489" s="408">
        <f ca="1">OFFSET(DATA!$Z$15,$B486-1,0)</f>
        <v>0</v>
      </c>
      <c r="AG489" s="408"/>
      <c r="AH489" s="397" t="s">
        <v>215</v>
      </c>
      <c r="AI489" s="397">
        <f ca="1">OFFSET(DATA!$AA$15,$B486-1,0)</f>
        <v>0</v>
      </c>
      <c r="AJ489" s="410"/>
      <c r="AK489" s="360"/>
      <c r="AL489" s="365">
        <f ca="1">OFFSET(DATA!$AD$15,$B486-1,0)</f>
        <v>0</v>
      </c>
      <c r="AM489" s="316"/>
      <c r="AN489" s="317"/>
      <c r="AO489" s="317"/>
      <c r="AP489" s="317"/>
      <c r="AQ489" s="317"/>
      <c r="AR489" s="321"/>
      <c r="AS489" s="326" t="str">
        <f ca="1">IF(OFFSET(DATA!$AU$15,$B486-1,0)="","  年　月　日",OFFSET(DATA!$AU$15,$B486-1,0))</f>
        <v xml:space="preserve">  年　月　日</v>
      </c>
      <c r="AT489" s="382">
        <f ca="1">OFFSET(DATA!$BC$15,$B486-1,0)</f>
        <v>0</v>
      </c>
      <c r="AU489" s="383"/>
      <c r="AV489" s="2"/>
      <c r="AW489" s="503"/>
      <c r="AX489" s="505"/>
      <c r="AY489" s="505"/>
      <c r="AZ489" s="300"/>
      <c r="BA489" s="189" t="str">
        <f ca="1">IF(OR(YUBIN=2,OFFSET(DATA!$T$15,$B486-1,0)=""),"","〒"&amp;OFFSET(DATA!$T$15,$B486-1,0)&amp;CHAR(10))</f>
        <v/>
      </c>
      <c r="BB489" s="2"/>
      <c r="BC489" s="2"/>
      <c r="BD489" s="2"/>
      <c r="BE489" s="2"/>
      <c r="BF489" s="2"/>
      <c r="BG489" s="2"/>
    </row>
    <row r="490" spans="2:59" ht="9.9499999999999993" customHeight="1">
      <c r="B490" s="368"/>
      <c r="C490" s="202"/>
      <c r="D490" s="208"/>
      <c r="E490" s="203"/>
      <c r="F490" s="375"/>
      <c r="G490" s="376"/>
      <c r="H490" s="380"/>
      <c r="I490" s="236"/>
      <c r="J490" s="71"/>
      <c r="K490" s="395"/>
      <c r="L490" s="395"/>
      <c r="M490" s="398"/>
      <c r="N490" s="398"/>
      <c r="O490" s="102"/>
      <c r="P490" s="71"/>
      <c r="Q490" s="395"/>
      <c r="R490" s="395"/>
      <c r="S490" s="398"/>
      <c r="T490" s="398"/>
      <c r="U490" s="102"/>
      <c r="V490" s="340"/>
      <c r="W490" s="341"/>
      <c r="X490" s="341"/>
      <c r="Y490" s="341"/>
      <c r="Z490" s="341"/>
      <c r="AA490" s="341"/>
      <c r="AB490" s="341"/>
      <c r="AC490" s="341"/>
      <c r="AD490" s="341"/>
      <c r="AE490" s="406"/>
      <c r="AF490" s="394"/>
      <c r="AG490" s="394"/>
      <c r="AH490" s="398"/>
      <c r="AI490" s="398"/>
      <c r="AJ490" s="411"/>
      <c r="AK490" s="360"/>
      <c r="AL490" s="366"/>
      <c r="AM490" s="316"/>
      <c r="AN490" s="317"/>
      <c r="AO490" s="317"/>
      <c r="AP490" s="317"/>
      <c r="AQ490" s="317"/>
      <c r="AR490" s="321"/>
      <c r="AS490" s="327"/>
      <c r="AT490" s="384"/>
      <c r="AU490" s="385"/>
      <c r="AV490" s="2"/>
      <c r="AW490" s="392"/>
      <c r="AX490" s="299"/>
      <c r="AY490" s="299">
        <f ca="1">OFFSET(DATA!$BA$15,$B486-1,0)</f>
        <v>0</v>
      </c>
      <c r="AZ490" s="300"/>
      <c r="BA490" s="189"/>
      <c r="BB490" s="2"/>
      <c r="BC490" s="2"/>
      <c r="BD490" s="2"/>
      <c r="BE490" s="2"/>
      <c r="BF490" s="2"/>
      <c r="BG490" s="2"/>
    </row>
    <row r="491" spans="2:59" ht="9.9499999999999993" customHeight="1">
      <c r="B491" s="368"/>
      <c r="C491" s="204"/>
      <c r="D491" s="234"/>
      <c r="E491" s="205"/>
      <c r="F491" s="377"/>
      <c r="G491" s="378"/>
      <c r="H491" s="381"/>
      <c r="I491" s="237"/>
      <c r="J491" s="39"/>
      <c r="K491" s="396"/>
      <c r="L491" s="396"/>
      <c r="M491" s="399"/>
      <c r="N491" s="399"/>
      <c r="O491" s="40"/>
      <c r="P491" s="39"/>
      <c r="Q491" s="396"/>
      <c r="R491" s="396"/>
      <c r="S491" s="399"/>
      <c r="T491" s="399"/>
      <c r="U491" s="40"/>
      <c r="V491" s="402"/>
      <c r="W491" s="403"/>
      <c r="X491" s="403"/>
      <c r="Y491" s="403"/>
      <c r="Z491" s="403"/>
      <c r="AA491" s="403"/>
      <c r="AB491" s="403"/>
      <c r="AC491" s="403"/>
      <c r="AD491" s="403"/>
      <c r="AE491" s="407"/>
      <c r="AF491" s="409"/>
      <c r="AG491" s="409"/>
      <c r="AH491" s="399"/>
      <c r="AI491" s="399"/>
      <c r="AJ491" s="412"/>
      <c r="AK491" s="361"/>
      <c r="AL491" s="367"/>
      <c r="AM491" s="318"/>
      <c r="AN491" s="319"/>
      <c r="AO491" s="319"/>
      <c r="AP491" s="319"/>
      <c r="AQ491" s="319"/>
      <c r="AR491" s="322"/>
      <c r="AS491" s="328"/>
      <c r="AT491" s="386"/>
      <c r="AU491" s="387"/>
      <c r="AV491" s="2"/>
      <c r="AW491" s="393"/>
      <c r="AX491" s="301"/>
      <c r="AY491" s="301"/>
      <c r="AZ491" s="301"/>
      <c r="BA491" s="189"/>
      <c r="BB491" s="2"/>
      <c r="BC491" s="2"/>
      <c r="BD491" s="2"/>
      <c r="BE491" s="2"/>
      <c r="BF491" s="2"/>
      <c r="BG491" s="2"/>
    </row>
    <row r="492" spans="2:59" ht="9.9499999999999993" customHeight="1">
      <c r="B492" s="368">
        <v>58</v>
      </c>
      <c r="C492" s="247">
        <f ca="1">OFFSET(DATA!$B$15,$B492-1,0)</f>
        <v>0</v>
      </c>
      <c r="D492" s="248"/>
      <c r="E492" s="249"/>
      <c r="F492" s="373">
        <f ca="1">OFFSET(DATA!$C$15,$B492-1,0)</f>
        <v>0</v>
      </c>
      <c r="G492" s="374"/>
      <c r="H492" s="379" t="str">
        <f ca="1">OFFSET(TMP!$H$1,($B492-1)*4,0)</f>
        <v xml:space="preserve">
</v>
      </c>
      <c r="I492" s="235" t="str">
        <f ca="1">OFFSET(TMP!$I$1,($B492-1)*4,0)</f>
        <v xml:space="preserve">
</v>
      </c>
      <c r="J492" s="238" t="str">
        <f ca="1">IF(OFFSET(DATA!$L$15,$B492-1,0)="","  年　月　日",OFFSET(DATA!$L$15,$B492-1,0))</f>
        <v xml:space="preserve">  年　月　日</v>
      </c>
      <c r="K492" s="239"/>
      <c r="L492" s="239"/>
      <c r="M492" s="239"/>
      <c r="N492" s="239"/>
      <c r="O492" s="240"/>
      <c r="P492" s="329" t="str">
        <f ca="1">IF(OFFSET(DATA!$N$15,$B492-1,0)="","  年　月　日",OFFSET(DATA!$N$15,$B492-1,0))</f>
        <v xml:space="preserve">  年　月　日</v>
      </c>
      <c r="Q492" s="330"/>
      <c r="R492" s="330"/>
      <c r="S492" s="330"/>
      <c r="T492" s="330"/>
      <c r="U492" s="331"/>
      <c r="V492" s="338" t="str">
        <f ca="1">BA492&amp;OFFSET(DATA!$R$15,$B492-1,0)</f>
        <v/>
      </c>
      <c r="W492" s="339"/>
      <c r="X492" s="339"/>
      <c r="Y492" s="339"/>
      <c r="Z492" s="339"/>
      <c r="AA492" s="339"/>
      <c r="AB492" s="339"/>
      <c r="AC492" s="344">
        <f ca="1">OFFSET(DATA!$S$15,$B492-1,0)</f>
        <v>0</v>
      </c>
      <c r="AD492" s="344"/>
      <c r="AE492" s="345"/>
      <c r="AF492" s="350" t="str">
        <f ca="1">IF(OFFSET(DATA!$Y$15,$B492-1,0)="","  年　月　日",OFFSET(DATA!$Y$15,$B492-1,0))</f>
        <v xml:space="preserve">  年　月　日</v>
      </c>
      <c r="AG492" s="351"/>
      <c r="AH492" s="351"/>
      <c r="AI492" s="351"/>
      <c r="AJ492" s="352"/>
      <c r="AK492" s="359" t="str">
        <f ca="1">IF(BLOOD=1,IF(LEN(AZ492)=8,LEFT(AZ492,2),LEFT(AZ492,1)),AZ492)</f>
        <v/>
      </c>
      <c r="AL492" s="362" t="str">
        <f ca="1">IF(OFFSET(DATA!$AC$15,$B492-1,0)="","  年　月　日",OFFSET(DATA!$AC$15,$B492-1,0))</f>
        <v xml:space="preserve">  年　月　日</v>
      </c>
      <c r="AM492" s="314" t="str">
        <f ca="1">INDIRECT("TMP!T" &amp; 2 + ($B492-1)*5)</f>
        <v xml:space="preserve">
</v>
      </c>
      <c r="AN492" s="315"/>
      <c r="AO492" s="315"/>
      <c r="AP492" s="315" t="str">
        <f ca="1">INDIRECT("TMP!U" &amp; 2 + ($B492-1)*5)</f>
        <v xml:space="preserve">
</v>
      </c>
      <c r="AQ492" s="315"/>
      <c r="AR492" s="320" t="str">
        <f ca="1">INDIRECT("TMP!V" &amp; 2 + ($B492-1)*5)</f>
        <v xml:space="preserve">
</v>
      </c>
      <c r="AS492" s="323" t="str">
        <f ca="1">IF(OFFSET(DATA!$AT$15,$B492-1,0)="","  年　月　日",OFFSET(DATA!$AT$15,$B492-1,0))</f>
        <v xml:space="preserve">  年　月　日</v>
      </c>
      <c r="AT492" s="413">
        <f ca="1">OFFSET(DATA!$BB$15,$B492-1,0)</f>
        <v>0</v>
      </c>
      <c r="AU492" s="414"/>
      <c r="AV492" s="2"/>
      <c r="AW492" s="392">
        <f ca="1">OFFSET(DATA!$AV$15,$B492-1,0)</f>
        <v>0</v>
      </c>
      <c r="AX492" s="299">
        <f ca="1">OFFSET(DATA!$AX$15,$B492-1,0)</f>
        <v>0</v>
      </c>
      <c r="AY492" s="299">
        <f ca="1">OFFSET(DATA!$AZ$15,$B492-1,0)</f>
        <v>0</v>
      </c>
      <c r="AZ492" s="299" t="str">
        <f ca="1">IF(OFFSET(DATA!$AB$15,$B492-1,0)="","",OFFSET(DATA!$AB$15,$B492-1,0))</f>
        <v/>
      </c>
      <c r="BA492" s="189" t="str">
        <f ca="1">IF(OR(YUBIN=2,OFFSET(DATA!$Q$15,$B492-1,0)=""),"","〒"&amp;OFFSET(DATA!$Q$15,$B492-1,0)&amp;CHAR(10))</f>
        <v/>
      </c>
      <c r="BB492" s="2"/>
      <c r="BC492" s="2"/>
      <c r="BD492" s="2"/>
      <c r="BE492" s="2"/>
      <c r="BF492" s="2"/>
      <c r="BG492" s="2"/>
    </row>
    <row r="493" spans="2:59" ht="9.9499999999999993" customHeight="1">
      <c r="B493" s="368"/>
      <c r="C493" s="250"/>
      <c r="D493" s="251"/>
      <c r="E493" s="252"/>
      <c r="F493" s="375"/>
      <c r="G493" s="376"/>
      <c r="H493" s="380"/>
      <c r="I493" s="236"/>
      <c r="J493" s="241"/>
      <c r="K493" s="242"/>
      <c r="L493" s="242"/>
      <c r="M493" s="242"/>
      <c r="N493" s="242"/>
      <c r="O493" s="243"/>
      <c r="P493" s="332"/>
      <c r="Q493" s="333"/>
      <c r="R493" s="333"/>
      <c r="S493" s="333"/>
      <c r="T493" s="333"/>
      <c r="U493" s="334"/>
      <c r="V493" s="340"/>
      <c r="W493" s="341"/>
      <c r="X493" s="341"/>
      <c r="Y493" s="341"/>
      <c r="Z493" s="341"/>
      <c r="AA493" s="341"/>
      <c r="AB493" s="341"/>
      <c r="AC493" s="346"/>
      <c r="AD493" s="346"/>
      <c r="AE493" s="347"/>
      <c r="AF493" s="353"/>
      <c r="AG493" s="354"/>
      <c r="AH493" s="354"/>
      <c r="AI493" s="354"/>
      <c r="AJ493" s="355"/>
      <c r="AK493" s="360"/>
      <c r="AL493" s="363"/>
      <c r="AM493" s="316"/>
      <c r="AN493" s="317"/>
      <c r="AO493" s="317"/>
      <c r="AP493" s="317"/>
      <c r="AQ493" s="317"/>
      <c r="AR493" s="321"/>
      <c r="AS493" s="324"/>
      <c r="AT493" s="384"/>
      <c r="AU493" s="385"/>
      <c r="AV493" s="2"/>
      <c r="AW493" s="393"/>
      <c r="AX493" s="301"/>
      <c r="AY493" s="301"/>
      <c r="AZ493" s="300"/>
      <c r="BA493" s="189"/>
      <c r="BB493" s="2"/>
      <c r="BC493" s="2"/>
      <c r="BD493" s="2"/>
      <c r="BE493" s="2"/>
      <c r="BF493" s="2"/>
      <c r="BG493" s="2"/>
    </row>
    <row r="494" spans="2:59" ht="9.9499999999999993" customHeight="1">
      <c r="B494" s="368"/>
      <c r="C494" s="253"/>
      <c r="D494" s="254"/>
      <c r="E494" s="255"/>
      <c r="F494" s="375"/>
      <c r="G494" s="376"/>
      <c r="H494" s="380"/>
      <c r="I494" s="236"/>
      <c r="J494" s="244"/>
      <c r="K494" s="245"/>
      <c r="L494" s="245"/>
      <c r="M494" s="245"/>
      <c r="N494" s="245"/>
      <c r="O494" s="246"/>
      <c r="P494" s="335"/>
      <c r="Q494" s="336"/>
      <c r="R494" s="336"/>
      <c r="S494" s="336"/>
      <c r="T494" s="336"/>
      <c r="U494" s="337"/>
      <c r="V494" s="342"/>
      <c r="W494" s="343"/>
      <c r="X494" s="343"/>
      <c r="Y494" s="343"/>
      <c r="Z494" s="343"/>
      <c r="AA494" s="343"/>
      <c r="AB494" s="343"/>
      <c r="AC494" s="348"/>
      <c r="AD494" s="348"/>
      <c r="AE494" s="349"/>
      <c r="AF494" s="356"/>
      <c r="AG494" s="357"/>
      <c r="AH494" s="357"/>
      <c r="AI494" s="357"/>
      <c r="AJ494" s="358"/>
      <c r="AK494" s="360"/>
      <c r="AL494" s="364"/>
      <c r="AM494" s="316"/>
      <c r="AN494" s="317"/>
      <c r="AO494" s="317"/>
      <c r="AP494" s="317"/>
      <c r="AQ494" s="317"/>
      <c r="AR494" s="321"/>
      <c r="AS494" s="325"/>
      <c r="AT494" s="415"/>
      <c r="AU494" s="416"/>
      <c r="AV494" s="75"/>
      <c r="AW494" s="502">
        <f t="shared" ref="AW494" ca="1" si="153">AW492</f>
        <v>0</v>
      </c>
      <c r="AX494" s="504" t="str">
        <f t="shared" ref="AX494" ca="1" si="154">IF(COUNTIF(AX492,"*受給者*"),"受給者",IF(COUNTIF(AX492,"*国民年金*"),"国民年金",IF(COUNTIF(AX492,"厚生年金"),"厚生年金","")))</f>
        <v/>
      </c>
      <c r="AY494" s="504">
        <f t="shared" ref="AY494" ca="1" si="155">AY492</f>
        <v>0</v>
      </c>
      <c r="AZ494" s="300"/>
      <c r="BA494" s="189"/>
      <c r="BB494" s="2"/>
      <c r="BC494" s="2"/>
      <c r="BD494" s="2"/>
      <c r="BE494" s="2"/>
      <c r="BF494" s="2"/>
      <c r="BG494" s="2"/>
    </row>
    <row r="495" spans="2:59" ht="9.9499999999999993" customHeight="1">
      <c r="B495" s="368"/>
      <c r="C495" s="231">
        <f ca="1">OFFSET(DATA!$A$15,$B492-1,0)</f>
        <v>0</v>
      </c>
      <c r="D495" s="232"/>
      <c r="E495" s="233"/>
      <c r="F495" s="375"/>
      <c r="G495" s="376"/>
      <c r="H495" s="380"/>
      <c r="I495" s="236"/>
      <c r="J495" s="37"/>
      <c r="K495" s="394">
        <f ca="1">OFFSET(DATA!$M$15,$B492-1,0)</f>
        <v>0</v>
      </c>
      <c r="L495" s="394"/>
      <c r="M495" s="397" t="s">
        <v>213</v>
      </c>
      <c r="N495" s="397"/>
      <c r="O495" s="38"/>
      <c r="P495" s="37"/>
      <c r="Q495" s="394">
        <f ca="1">OFFSET(DATA!$O$15,$B492-1,0)</f>
        <v>0</v>
      </c>
      <c r="R495" s="394"/>
      <c r="S495" s="397" t="s">
        <v>214</v>
      </c>
      <c r="T495" s="397"/>
      <c r="U495" s="38"/>
      <c r="V495" s="400" t="str">
        <f ca="1">BA495&amp;OFFSET(DATA!$U$15,$B492-1,0)</f>
        <v/>
      </c>
      <c r="W495" s="401"/>
      <c r="X495" s="401"/>
      <c r="Y495" s="401"/>
      <c r="Z495" s="401"/>
      <c r="AA495" s="401"/>
      <c r="AB495" s="401"/>
      <c r="AC495" s="404" t="str">
        <f ca="1">OFFSET(DATA!$V$15,$B492-1,0) &amp; CHAR(10) &amp; OFFSET(DATA!$W$15,$B492-1,0)</f>
        <v xml:space="preserve">
</v>
      </c>
      <c r="AD495" s="404"/>
      <c r="AE495" s="405"/>
      <c r="AF495" s="408">
        <f ca="1">OFFSET(DATA!$Z$15,$B492-1,0)</f>
        <v>0</v>
      </c>
      <c r="AG495" s="408"/>
      <c r="AH495" s="397" t="s">
        <v>215</v>
      </c>
      <c r="AI495" s="397">
        <f ca="1">OFFSET(DATA!$AA$15,$B492-1,0)</f>
        <v>0</v>
      </c>
      <c r="AJ495" s="410"/>
      <c r="AK495" s="360"/>
      <c r="AL495" s="365">
        <f ca="1">OFFSET(DATA!$AD$15,$B492-1,0)</f>
        <v>0</v>
      </c>
      <c r="AM495" s="316"/>
      <c r="AN495" s="317"/>
      <c r="AO495" s="317"/>
      <c r="AP495" s="317"/>
      <c r="AQ495" s="317"/>
      <c r="AR495" s="321"/>
      <c r="AS495" s="326" t="str">
        <f ca="1">IF(OFFSET(DATA!$AU$15,$B492-1,0)="","  年　月　日",OFFSET(DATA!$AU$15,$B492-1,0))</f>
        <v xml:space="preserve">  年　月　日</v>
      </c>
      <c r="AT495" s="382">
        <f ca="1">OFFSET(DATA!$BC$15,$B492-1,0)</f>
        <v>0</v>
      </c>
      <c r="AU495" s="383"/>
      <c r="AV495" s="2"/>
      <c r="AW495" s="503"/>
      <c r="AX495" s="505"/>
      <c r="AY495" s="505"/>
      <c r="AZ495" s="300"/>
      <c r="BA495" s="189" t="str">
        <f ca="1">IF(OR(YUBIN=2,OFFSET(DATA!$T$15,$B492-1,0)=""),"","〒"&amp;OFFSET(DATA!$T$15,$B492-1,0)&amp;CHAR(10))</f>
        <v/>
      </c>
      <c r="BB495" s="2"/>
      <c r="BC495" s="2"/>
      <c r="BD495" s="2"/>
      <c r="BE495" s="2"/>
      <c r="BF495" s="2"/>
      <c r="BG495" s="2"/>
    </row>
    <row r="496" spans="2:59" ht="9.9499999999999993" customHeight="1">
      <c r="B496" s="368"/>
      <c r="C496" s="202"/>
      <c r="D496" s="208"/>
      <c r="E496" s="203"/>
      <c r="F496" s="375"/>
      <c r="G496" s="376"/>
      <c r="H496" s="380"/>
      <c r="I496" s="236"/>
      <c r="J496" s="71"/>
      <c r="K496" s="395"/>
      <c r="L496" s="395"/>
      <c r="M496" s="398"/>
      <c r="N496" s="398"/>
      <c r="O496" s="102"/>
      <c r="P496" s="71"/>
      <c r="Q496" s="395"/>
      <c r="R496" s="395"/>
      <c r="S496" s="398"/>
      <c r="T496" s="398"/>
      <c r="U496" s="102"/>
      <c r="V496" s="340"/>
      <c r="W496" s="341"/>
      <c r="X496" s="341"/>
      <c r="Y496" s="341"/>
      <c r="Z496" s="341"/>
      <c r="AA496" s="341"/>
      <c r="AB496" s="341"/>
      <c r="AC496" s="341"/>
      <c r="AD496" s="341"/>
      <c r="AE496" s="406"/>
      <c r="AF496" s="394"/>
      <c r="AG496" s="394"/>
      <c r="AH496" s="398"/>
      <c r="AI496" s="398"/>
      <c r="AJ496" s="411"/>
      <c r="AK496" s="360"/>
      <c r="AL496" s="366"/>
      <c r="AM496" s="316"/>
      <c r="AN496" s="317"/>
      <c r="AO496" s="317"/>
      <c r="AP496" s="317"/>
      <c r="AQ496" s="317"/>
      <c r="AR496" s="321"/>
      <c r="AS496" s="327"/>
      <c r="AT496" s="384"/>
      <c r="AU496" s="385"/>
      <c r="AV496" s="2"/>
      <c r="AW496" s="392"/>
      <c r="AX496" s="299"/>
      <c r="AY496" s="299">
        <f ca="1">OFFSET(DATA!$BA$15,$B492-1,0)</f>
        <v>0</v>
      </c>
      <c r="AZ496" s="300"/>
      <c r="BA496" s="189"/>
      <c r="BB496" s="2"/>
      <c r="BC496" s="2"/>
      <c r="BD496" s="2"/>
      <c r="BE496" s="2"/>
      <c r="BF496" s="2"/>
      <c r="BG496" s="2"/>
    </row>
    <row r="497" spans="2:60" ht="9.9499999999999993" customHeight="1">
      <c r="B497" s="368"/>
      <c r="C497" s="204"/>
      <c r="D497" s="234"/>
      <c r="E497" s="205"/>
      <c r="F497" s="377"/>
      <c r="G497" s="378"/>
      <c r="H497" s="381"/>
      <c r="I497" s="237"/>
      <c r="J497" s="39"/>
      <c r="K497" s="396"/>
      <c r="L497" s="396"/>
      <c r="M497" s="399"/>
      <c r="N497" s="399"/>
      <c r="O497" s="40"/>
      <c r="P497" s="39"/>
      <c r="Q497" s="396"/>
      <c r="R497" s="396"/>
      <c r="S497" s="399"/>
      <c r="T497" s="399"/>
      <c r="U497" s="40"/>
      <c r="V497" s="402"/>
      <c r="W497" s="403"/>
      <c r="X497" s="403"/>
      <c r="Y497" s="403"/>
      <c r="Z497" s="403"/>
      <c r="AA497" s="403"/>
      <c r="AB497" s="403"/>
      <c r="AC497" s="403"/>
      <c r="AD497" s="403"/>
      <c r="AE497" s="407"/>
      <c r="AF497" s="409"/>
      <c r="AG497" s="409"/>
      <c r="AH497" s="399"/>
      <c r="AI497" s="399"/>
      <c r="AJ497" s="412"/>
      <c r="AK497" s="361"/>
      <c r="AL497" s="367"/>
      <c r="AM497" s="318"/>
      <c r="AN497" s="319"/>
      <c r="AO497" s="319"/>
      <c r="AP497" s="319"/>
      <c r="AQ497" s="319"/>
      <c r="AR497" s="322"/>
      <c r="AS497" s="328"/>
      <c r="AT497" s="386"/>
      <c r="AU497" s="387"/>
      <c r="AV497" s="2"/>
      <c r="AW497" s="393"/>
      <c r="AX497" s="301"/>
      <c r="AY497" s="301"/>
      <c r="AZ497" s="301"/>
      <c r="BA497" s="189"/>
      <c r="BB497" s="2"/>
      <c r="BC497" s="2"/>
      <c r="BD497" s="2"/>
      <c r="BE497" s="2"/>
      <c r="BF497" s="2"/>
      <c r="BG497" s="2"/>
    </row>
    <row r="498" spans="2:60" ht="9.9499999999999993" customHeight="1">
      <c r="B498" s="368">
        <v>59</v>
      </c>
      <c r="C498" s="247">
        <f ca="1">OFFSET(DATA!$B$15,$B498-1,0)</f>
        <v>0</v>
      </c>
      <c r="D498" s="248"/>
      <c r="E498" s="249"/>
      <c r="F498" s="373">
        <f ca="1">OFFSET(DATA!$C$15,$B498-1,0)</f>
        <v>0</v>
      </c>
      <c r="G498" s="374"/>
      <c r="H498" s="379" t="str">
        <f ca="1">OFFSET(TMP!$H$1,($B498-1)*4,0)</f>
        <v xml:space="preserve">
</v>
      </c>
      <c r="I498" s="235" t="str">
        <f ca="1">OFFSET(TMP!$I$1,($B498-1)*4,0)</f>
        <v xml:space="preserve">
</v>
      </c>
      <c r="J498" s="238" t="str">
        <f ca="1">IF(OFFSET(DATA!$L$15,$B498-1,0)="","  年　月　日",OFFSET(DATA!$L$15,$B498-1,0))</f>
        <v xml:space="preserve">  年　月　日</v>
      </c>
      <c r="K498" s="239"/>
      <c r="L498" s="239"/>
      <c r="M498" s="239"/>
      <c r="N498" s="239"/>
      <c r="O498" s="240"/>
      <c r="P498" s="329" t="str">
        <f ca="1">IF(OFFSET(DATA!$N$15,$B498-1,0)="","  年　月　日",OFFSET(DATA!$N$15,$B498-1,0))</f>
        <v xml:space="preserve">  年　月　日</v>
      </c>
      <c r="Q498" s="330"/>
      <c r="R498" s="330"/>
      <c r="S498" s="330"/>
      <c r="T498" s="330"/>
      <c r="U498" s="331"/>
      <c r="V498" s="338" t="str">
        <f ca="1">BA498&amp;OFFSET(DATA!$R$15,$B498-1,0)</f>
        <v/>
      </c>
      <c r="W498" s="339"/>
      <c r="X498" s="339"/>
      <c r="Y498" s="339"/>
      <c r="Z498" s="339"/>
      <c r="AA498" s="339"/>
      <c r="AB498" s="339"/>
      <c r="AC498" s="344">
        <f ca="1">OFFSET(DATA!$S$15,$B498-1,0)</f>
        <v>0</v>
      </c>
      <c r="AD498" s="344"/>
      <c r="AE498" s="345"/>
      <c r="AF498" s="350" t="str">
        <f ca="1">IF(OFFSET(DATA!$Y$15,$B498-1,0)="","  年　月　日",OFFSET(DATA!$Y$15,$B498-1,0))</f>
        <v xml:space="preserve">  年　月　日</v>
      </c>
      <c r="AG498" s="351"/>
      <c r="AH498" s="351"/>
      <c r="AI498" s="351"/>
      <c r="AJ498" s="352"/>
      <c r="AK498" s="359" t="str">
        <f ca="1">IF(BLOOD=1,IF(LEN(AZ498)=8,LEFT(AZ498,2),LEFT(AZ498,1)),AZ498)</f>
        <v/>
      </c>
      <c r="AL498" s="362" t="str">
        <f ca="1">IF(OFFSET(DATA!$AC$15,$B498-1,0)="","  年　月　日",OFFSET(DATA!$AC$15,$B498-1,0))</f>
        <v xml:space="preserve">  年　月　日</v>
      </c>
      <c r="AM498" s="314" t="str">
        <f ca="1">INDIRECT("TMP!T" &amp; 2 + ($B498-1)*5)</f>
        <v xml:space="preserve">
</v>
      </c>
      <c r="AN498" s="315"/>
      <c r="AO498" s="315"/>
      <c r="AP498" s="315" t="str">
        <f ca="1">INDIRECT("TMP!U" &amp; 2 + ($B498-1)*5)</f>
        <v xml:space="preserve">
</v>
      </c>
      <c r="AQ498" s="315"/>
      <c r="AR498" s="320" t="str">
        <f ca="1">INDIRECT("TMP!V" &amp; 2 + ($B498-1)*5)</f>
        <v xml:space="preserve">
</v>
      </c>
      <c r="AS498" s="323" t="str">
        <f ca="1">IF(OFFSET(DATA!$AT$15,$B498-1,0)="","  年　月　日",OFFSET(DATA!$AT$15,$B498-1,0))</f>
        <v xml:space="preserve">  年　月　日</v>
      </c>
      <c r="AT498" s="413">
        <f ca="1">OFFSET(DATA!$BB$15,$B498-1,0)</f>
        <v>0</v>
      </c>
      <c r="AU498" s="414"/>
      <c r="AV498" s="2"/>
      <c r="AW498" s="392">
        <f ca="1">OFFSET(DATA!$AV$15,$B498-1,0)</f>
        <v>0</v>
      </c>
      <c r="AX498" s="299">
        <f ca="1">OFFSET(DATA!$AX$15,$B498-1,0)</f>
        <v>0</v>
      </c>
      <c r="AY498" s="299">
        <f ca="1">OFFSET(DATA!$AZ$15,$B498-1,0)</f>
        <v>0</v>
      </c>
      <c r="AZ498" s="299" t="str">
        <f ca="1">IF(OFFSET(DATA!$AB$15,$B498-1,0)="","",OFFSET(DATA!$AB$15,$B498-1,0))</f>
        <v/>
      </c>
      <c r="BA498" s="189" t="str">
        <f ca="1">IF(OR(YUBIN=2,OFFSET(DATA!$Q$15,$B498-1,0)=""),"","〒"&amp;OFFSET(DATA!$Q$15,$B498-1,0)&amp;CHAR(10))</f>
        <v/>
      </c>
      <c r="BB498" s="2"/>
      <c r="BC498" s="2"/>
      <c r="BD498" s="2"/>
      <c r="BE498" s="2"/>
      <c r="BF498" s="2"/>
      <c r="BG498" s="2"/>
    </row>
    <row r="499" spans="2:60" ht="9.9499999999999993" customHeight="1">
      <c r="B499" s="368"/>
      <c r="C499" s="250"/>
      <c r="D499" s="251"/>
      <c r="E499" s="252"/>
      <c r="F499" s="375"/>
      <c r="G499" s="376"/>
      <c r="H499" s="380"/>
      <c r="I499" s="236"/>
      <c r="J499" s="241"/>
      <c r="K499" s="242"/>
      <c r="L499" s="242"/>
      <c r="M499" s="242"/>
      <c r="N499" s="242"/>
      <c r="O499" s="243"/>
      <c r="P499" s="332"/>
      <c r="Q499" s="333"/>
      <c r="R499" s="333"/>
      <c r="S499" s="333"/>
      <c r="T499" s="333"/>
      <c r="U499" s="334"/>
      <c r="V499" s="340"/>
      <c r="W499" s="341"/>
      <c r="X499" s="341"/>
      <c r="Y499" s="341"/>
      <c r="Z499" s="341"/>
      <c r="AA499" s="341"/>
      <c r="AB499" s="341"/>
      <c r="AC499" s="346"/>
      <c r="AD499" s="346"/>
      <c r="AE499" s="347"/>
      <c r="AF499" s="353"/>
      <c r="AG499" s="354"/>
      <c r="AH499" s="354"/>
      <c r="AI499" s="354"/>
      <c r="AJ499" s="355"/>
      <c r="AK499" s="360"/>
      <c r="AL499" s="363"/>
      <c r="AM499" s="316"/>
      <c r="AN499" s="317"/>
      <c r="AO499" s="317"/>
      <c r="AP499" s="317"/>
      <c r="AQ499" s="317"/>
      <c r="AR499" s="321"/>
      <c r="AS499" s="324"/>
      <c r="AT499" s="384"/>
      <c r="AU499" s="385"/>
      <c r="AV499" s="2"/>
      <c r="AW499" s="393"/>
      <c r="AX499" s="301"/>
      <c r="AY499" s="301"/>
      <c r="AZ499" s="300"/>
      <c r="BA499" s="189"/>
      <c r="BB499" s="2"/>
      <c r="BC499" s="2"/>
      <c r="BD499" s="2"/>
      <c r="BE499" s="2"/>
      <c r="BF499" s="2"/>
      <c r="BG499" s="2"/>
    </row>
    <row r="500" spans="2:60" ht="9.9499999999999993" customHeight="1">
      <c r="B500" s="368"/>
      <c r="C500" s="253"/>
      <c r="D500" s="254"/>
      <c r="E500" s="255"/>
      <c r="F500" s="375"/>
      <c r="G500" s="376"/>
      <c r="H500" s="380"/>
      <c r="I500" s="236"/>
      <c r="J500" s="244"/>
      <c r="K500" s="245"/>
      <c r="L500" s="245"/>
      <c r="M500" s="245"/>
      <c r="N500" s="245"/>
      <c r="O500" s="246"/>
      <c r="P500" s="335"/>
      <c r="Q500" s="336"/>
      <c r="R500" s="336"/>
      <c r="S500" s="336"/>
      <c r="T500" s="336"/>
      <c r="U500" s="337"/>
      <c r="V500" s="342"/>
      <c r="W500" s="343"/>
      <c r="X500" s="343"/>
      <c r="Y500" s="343"/>
      <c r="Z500" s="343"/>
      <c r="AA500" s="343"/>
      <c r="AB500" s="343"/>
      <c r="AC500" s="348"/>
      <c r="AD500" s="348"/>
      <c r="AE500" s="349"/>
      <c r="AF500" s="356"/>
      <c r="AG500" s="357"/>
      <c r="AH500" s="357"/>
      <c r="AI500" s="357"/>
      <c r="AJ500" s="358"/>
      <c r="AK500" s="360"/>
      <c r="AL500" s="364"/>
      <c r="AM500" s="316"/>
      <c r="AN500" s="317"/>
      <c r="AO500" s="317"/>
      <c r="AP500" s="317"/>
      <c r="AQ500" s="317"/>
      <c r="AR500" s="321"/>
      <c r="AS500" s="325"/>
      <c r="AT500" s="415"/>
      <c r="AU500" s="416"/>
      <c r="AV500" s="75"/>
      <c r="AW500" s="502">
        <f t="shared" ref="AW500" ca="1" si="156">AW498</f>
        <v>0</v>
      </c>
      <c r="AX500" s="504" t="str">
        <f t="shared" ref="AX500" ca="1" si="157">IF(COUNTIF(AX498,"*受給者*"),"受給者",IF(COUNTIF(AX498,"*国民年金*"),"国民年金",IF(COUNTIF(AX498,"厚生年金"),"厚生年金","")))</f>
        <v/>
      </c>
      <c r="AY500" s="504">
        <f t="shared" ref="AY500" ca="1" si="158">AY498</f>
        <v>0</v>
      </c>
      <c r="AZ500" s="300"/>
      <c r="BA500" s="189"/>
      <c r="BB500" s="2"/>
      <c r="BC500" s="2"/>
      <c r="BD500" s="2"/>
      <c r="BE500" s="2"/>
      <c r="BF500" s="2"/>
      <c r="BG500" s="2"/>
    </row>
    <row r="501" spans="2:60" ht="9.9499999999999993" customHeight="1">
      <c r="B501" s="368"/>
      <c r="C501" s="231">
        <f ca="1">OFFSET(DATA!$A$15,$B498-1,0)</f>
        <v>0</v>
      </c>
      <c r="D501" s="232"/>
      <c r="E501" s="233"/>
      <c r="F501" s="375"/>
      <c r="G501" s="376"/>
      <c r="H501" s="380"/>
      <c r="I501" s="236"/>
      <c r="J501" s="37"/>
      <c r="K501" s="394">
        <f ca="1">OFFSET(DATA!$M$15,$B498-1,0)</f>
        <v>0</v>
      </c>
      <c r="L501" s="394"/>
      <c r="M501" s="397" t="s">
        <v>213</v>
      </c>
      <c r="N501" s="397"/>
      <c r="O501" s="38"/>
      <c r="P501" s="37"/>
      <c r="Q501" s="394">
        <f ca="1">OFFSET(DATA!$O$15,$B498-1,0)</f>
        <v>0</v>
      </c>
      <c r="R501" s="394"/>
      <c r="S501" s="397" t="s">
        <v>214</v>
      </c>
      <c r="T501" s="397"/>
      <c r="U501" s="38"/>
      <c r="V501" s="400" t="str">
        <f ca="1">BA501&amp;OFFSET(DATA!$U$15,$B498-1,0)</f>
        <v/>
      </c>
      <c r="W501" s="401"/>
      <c r="X501" s="401"/>
      <c r="Y501" s="401"/>
      <c r="Z501" s="401"/>
      <c r="AA501" s="401"/>
      <c r="AB501" s="401"/>
      <c r="AC501" s="404" t="str">
        <f ca="1">OFFSET(DATA!$V$15,$B498-1,0) &amp; CHAR(10) &amp; OFFSET(DATA!$W$15,$B498-1,0)</f>
        <v xml:space="preserve">
</v>
      </c>
      <c r="AD501" s="404"/>
      <c r="AE501" s="405"/>
      <c r="AF501" s="408">
        <f ca="1">OFFSET(DATA!$Z$15,$B498-1,0)</f>
        <v>0</v>
      </c>
      <c r="AG501" s="408"/>
      <c r="AH501" s="397" t="s">
        <v>215</v>
      </c>
      <c r="AI501" s="397">
        <f ca="1">OFFSET(DATA!$AA$15,$B498-1,0)</f>
        <v>0</v>
      </c>
      <c r="AJ501" s="410"/>
      <c r="AK501" s="360"/>
      <c r="AL501" s="365">
        <f ca="1">OFFSET(DATA!$AD$15,$B498-1,0)</f>
        <v>0</v>
      </c>
      <c r="AM501" s="316"/>
      <c r="AN501" s="317"/>
      <c r="AO501" s="317"/>
      <c r="AP501" s="317"/>
      <c r="AQ501" s="317"/>
      <c r="AR501" s="321"/>
      <c r="AS501" s="326" t="str">
        <f ca="1">IF(OFFSET(DATA!$AU$15,$B498-1,0)="","  年　月　日",OFFSET(DATA!$AU$15,$B498-1,0))</f>
        <v xml:space="preserve">  年　月　日</v>
      </c>
      <c r="AT501" s="382">
        <f ca="1">OFFSET(DATA!$BC$15,$B498-1,0)</f>
        <v>0</v>
      </c>
      <c r="AU501" s="383"/>
      <c r="AV501" s="2"/>
      <c r="AW501" s="503"/>
      <c r="AX501" s="505"/>
      <c r="AY501" s="505"/>
      <c r="AZ501" s="300"/>
      <c r="BA501" s="189" t="str">
        <f ca="1">IF(OR(YUBIN=2,OFFSET(DATA!$T$15,$B498-1,0)=""),"","〒"&amp;OFFSET(DATA!$T$15,$B498-1,0)&amp;CHAR(10))</f>
        <v/>
      </c>
      <c r="BB501" s="2"/>
      <c r="BC501" s="2"/>
      <c r="BD501" s="2"/>
      <c r="BE501" s="2"/>
      <c r="BF501" s="2"/>
      <c r="BG501" s="2"/>
    </row>
    <row r="502" spans="2:60" ht="9.9499999999999993" customHeight="1">
      <c r="B502" s="368"/>
      <c r="C502" s="202"/>
      <c r="D502" s="208"/>
      <c r="E502" s="203"/>
      <c r="F502" s="375"/>
      <c r="G502" s="376"/>
      <c r="H502" s="380"/>
      <c r="I502" s="236"/>
      <c r="J502" s="71"/>
      <c r="K502" s="395"/>
      <c r="L502" s="395"/>
      <c r="M502" s="398"/>
      <c r="N502" s="398"/>
      <c r="O502" s="102"/>
      <c r="P502" s="71"/>
      <c r="Q502" s="395"/>
      <c r="R502" s="395"/>
      <c r="S502" s="398"/>
      <c r="T502" s="398"/>
      <c r="U502" s="102"/>
      <c r="V502" s="340"/>
      <c r="W502" s="341"/>
      <c r="X502" s="341"/>
      <c r="Y502" s="341"/>
      <c r="Z502" s="341"/>
      <c r="AA502" s="341"/>
      <c r="AB502" s="341"/>
      <c r="AC502" s="341"/>
      <c r="AD502" s="341"/>
      <c r="AE502" s="406"/>
      <c r="AF502" s="394"/>
      <c r="AG502" s="394"/>
      <c r="AH502" s="398"/>
      <c r="AI502" s="398"/>
      <c r="AJ502" s="411"/>
      <c r="AK502" s="360"/>
      <c r="AL502" s="366"/>
      <c r="AM502" s="316"/>
      <c r="AN502" s="317"/>
      <c r="AO502" s="317"/>
      <c r="AP502" s="317"/>
      <c r="AQ502" s="317"/>
      <c r="AR502" s="321"/>
      <c r="AS502" s="327"/>
      <c r="AT502" s="384"/>
      <c r="AU502" s="385"/>
      <c r="AV502" s="2"/>
      <c r="AW502" s="392"/>
      <c r="AX502" s="299"/>
      <c r="AY502" s="299">
        <f ca="1">OFFSET(DATA!$BA$15,$B498-1,0)</f>
        <v>0</v>
      </c>
      <c r="AZ502" s="300"/>
      <c r="BA502" s="189"/>
      <c r="BB502" s="2"/>
      <c r="BC502" s="2"/>
      <c r="BD502" s="2"/>
      <c r="BE502" s="2"/>
      <c r="BF502" s="2"/>
      <c r="BG502" s="2"/>
    </row>
    <row r="503" spans="2:60" ht="9.9499999999999993" customHeight="1">
      <c r="B503" s="368"/>
      <c r="C503" s="204"/>
      <c r="D503" s="234"/>
      <c r="E503" s="205"/>
      <c r="F503" s="377"/>
      <c r="G503" s="378"/>
      <c r="H503" s="381"/>
      <c r="I503" s="237"/>
      <c r="J503" s="39"/>
      <c r="K503" s="396"/>
      <c r="L503" s="396"/>
      <c r="M503" s="399"/>
      <c r="N503" s="399"/>
      <c r="O503" s="40"/>
      <c r="P503" s="39"/>
      <c r="Q503" s="396"/>
      <c r="R503" s="396"/>
      <c r="S503" s="399"/>
      <c r="T503" s="399"/>
      <c r="U503" s="40"/>
      <c r="V503" s="402"/>
      <c r="W503" s="403"/>
      <c r="X503" s="403"/>
      <c r="Y503" s="403"/>
      <c r="Z503" s="403"/>
      <c r="AA503" s="403"/>
      <c r="AB503" s="403"/>
      <c r="AC503" s="403"/>
      <c r="AD503" s="403"/>
      <c r="AE503" s="407"/>
      <c r="AF503" s="409"/>
      <c r="AG503" s="409"/>
      <c r="AH503" s="399"/>
      <c r="AI503" s="399"/>
      <c r="AJ503" s="412"/>
      <c r="AK503" s="361"/>
      <c r="AL503" s="367"/>
      <c r="AM503" s="318"/>
      <c r="AN503" s="319"/>
      <c r="AO503" s="319"/>
      <c r="AP503" s="319"/>
      <c r="AQ503" s="319"/>
      <c r="AR503" s="322"/>
      <c r="AS503" s="328"/>
      <c r="AT503" s="386"/>
      <c r="AU503" s="387"/>
      <c r="AV503" s="2"/>
      <c r="AW503" s="393"/>
      <c r="AX503" s="301"/>
      <c r="AY503" s="301"/>
      <c r="AZ503" s="301"/>
      <c r="BA503" s="189"/>
      <c r="BB503" s="2"/>
      <c r="BC503" s="2"/>
      <c r="BD503" s="2"/>
      <c r="BE503" s="2"/>
      <c r="BF503" s="2"/>
      <c r="BG503" s="2"/>
    </row>
    <row r="504" spans="2:60" ht="9.9499999999999993" customHeight="1">
      <c r="B504" s="368">
        <v>60</v>
      </c>
      <c r="C504" s="247">
        <f ca="1">OFFSET(DATA!$B$15,$B504-1,0)</f>
        <v>0</v>
      </c>
      <c r="D504" s="248"/>
      <c r="E504" s="249"/>
      <c r="F504" s="373">
        <f ca="1">OFFSET(DATA!$C$15,$B504-1,0)</f>
        <v>0</v>
      </c>
      <c r="G504" s="374"/>
      <c r="H504" s="379" t="str">
        <f ca="1">OFFSET(TMP!$H$1,($B504-1)*4,0)</f>
        <v xml:space="preserve">
</v>
      </c>
      <c r="I504" s="235" t="str">
        <f ca="1">OFFSET(TMP!$I$1,($B504-1)*4,0)</f>
        <v xml:space="preserve">
</v>
      </c>
      <c r="J504" s="238" t="str">
        <f ca="1">IF(OFFSET(DATA!$L$15,$B504-1,0)="","  年　月　日",OFFSET(DATA!$L$15,$B504-1,0))</f>
        <v xml:space="preserve">  年　月　日</v>
      </c>
      <c r="K504" s="239"/>
      <c r="L504" s="239"/>
      <c r="M504" s="239"/>
      <c r="N504" s="239"/>
      <c r="O504" s="240"/>
      <c r="P504" s="329" t="str">
        <f ca="1">IF(OFFSET(DATA!$N$15,$B504-1,0)="","  年　月　日",OFFSET(DATA!$N$15,$B504-1,0))</f>
        <v xml:space="preserve">  年　月　日</v>
      </c>
      <c r="Q504" s="330"/>
      <c r="R504" s="330"/>
      <c r="S504" s="330"/>
      <c r="T504" s="330"/>
      <c r="U504" s="331"/>
      <c r="V504" s="338" t="str">
        <f ca="1">BA504&amp;OFFSET(DATA!$R$15,$B504-1,0)</f>
        <v/>
      </c>
      <c r="W504" s="339"/>
      <c r="X504" s="339"/>
      <c r="Y504" s="339"/>
      <c r="Z504" s="339"/>
      <c r="AA504" s="339"/>
      <c r="AB504" s="339"/>
      <c r="AC504" s="344">
        <f ca="1">OFFSET(DATA!$S$15,$B504-1,0)</f>
        <v>0</v>
      </c>
      <c r="AD504" s="344"/>
      <c r="AE504" s="345"/>
      <c r="AF504" s="350" t="str">
        <f ca="1">IF(OFFSET(DATA!$Y$15,$B504-1,0)="","  年　月　日",OFFSET(DATA!$Y$15,$B504-1,0))</f>
        <v xml:space="preserve">  年　月　日</v>
      </c>
      <c r="AG504" s="351"/>
      <c r="AH504" s="351"/>
      <c r="AI504" s="351"/>
      <c r="AJ504" s="352"/>
      <c r="AK504" s="359" t="str">
        <f ca="1">IF(BLOOD=1,IF(LEN(AZ504)=8,LEFT(AZ504,2),LEFT(AZ504,1)),AZ504)</f>
        <v/>
      </c>
      <c r="AL504" s="362" t="str">
        <f ca="1">IF(OFFSET(DATA!$AC$15,$B504-1,0)="","  年　月　日",OFFSET(DATA!$AC$15,$B504-1,0))</f>
        <v xml:space="preserve">  年　月　日</v>
      </c>
      <c r="AM504" s="314" t="str">
        <f ca="1">INDIRECT("TMP!T" &amp; 2 + ($B504-1)*5)</f>
        <v xml:space="preserve">
</v>
      </c>
      <c r="AN504" s="315"/>
      <c r="AO504" s="315"/>
      <c r="AP504" s="315" t="str">
        <f ca="1">INDIRECT("TMP!U" &amp; 2 + ($B504-1)*5)</f>
        <v xml:space="preserve">
</v>
      </c>
      <c r="AQ504" s="315"/>
      <c r="AR504" s="320" t="str">
        <f ca="1">INDIRECT("TMP!V" &amp; 2 + ($B504-1)*5)</f>
        <v xml:space="preserve">
</v>
      </c>
      <c r="AS504" s="323" t="str">
        <f ca="1">IF(OFFSET(DATA!$AT$15,$B504-1,0)="","  年　月　日",OFFSET(DATA!$AT$15,$B504-1,0))</f>
        <v xml:space="preserve">  年　月　日</v>
      </c>
      <c r="AT504" s="413">
        <f ca="1">OFFSET(DATA!$BB$15,$B504-1,0)</f>
        <v>0</v>
      </c>
      <c r="AU504" s="414"/>
      <c r="AV504" s="2"/>
      <c r="AW504" s="392">
        <f ca="1">OFFSET(DATA!$AV$15,$B504-1,0)</f>
        <v>0</v>
      </c>
      <c r="AX504" s="299">
        <f ca="1">OFFSET(DATA!$AX$15,$B504-1,0)</f>
        <v>0</v>
      </c>
      <c r="AY504" s="299">
        <f ca="1">OFFSET(DATA!$AZ$15,$B504-1,0)</f>
        <v>0</v>
      </c>
      <c r="AZ504" s="299" t="str">
        <f ca="1">IF(OFFSET(DATA!$AB$15,$B504-1,0)="","",OFFSET(DATA!$AB$15,$B504-1,0))</f>
        <v/>
      </c>
      <c r="BA504" s="189" t="str">
        <f ca="1">IF(OR(YUBIN=2,OFFSET(DATA!$Q$15,$B504-1,0)=""),"","〒"&amp;OFFSET(DATA!$Q$15,$B504-1,0)&amp;CHAR(10))</f>
        <v/>
      </c>
      <c r="BB504" s="2"/>
      <c r="BC504" s="2"/>
      <c r="BD504" s="2"/>
      <c r="BE504" s="2"/>
      <c r="BF504" s="2"/>
      <c r="BG504" s="2"/>
    </row>
    <row r="505" spans="2:60" ht="9.9499999999999993" customHeight="1">
      <c r="B505" s="368"/>
      <c r="C505" s="250"/>
      <c r="D505" s="251"/>
      <c r="E505" s="252"/>
      <c r="F505" s="375"/>
      <c r="G505" s="376"/>
      <c r="H505" s="380"/>
      <c r="I505" s="236"/>
      <c r="J505" s="241"/>
      <c r="K505" s="242"/>
      <c r="L505" s="242"/>
      <c r="M505" s="242"/>
      <c r="N505" s="242"/>
      <c r="O505" s="243"/>
      <c r="P505" s="332"/>
      <c r="Q505" s="333"/>
      <c r="R505" s="333"/>
      <c r="S505" s="333"/>
      <c r="T505" s="333"/>
      <c r="U505" s="334"/>
      <c r="V505" s="340"/>
      <c r="W505" s="341"/>
      <c r="X505" s="341"/>
      <c r="Y505" s="341"/>
      <c r="Z505" s="341"/>
      <c r="AA505" s="341"/>
      <c r="AB505" s="341"/>
      <c r="AC505" s="346"/>
      <c r="AD505" s="346"/>
      <c r="AE505" s="347"/>
      <c r="AF505" s="353"/>
      <c r="AG505" s="354"/>
      <c r="AH505" s="354"/>
      <c r="AI505" s="354"/>
      <c r="AJ505" s="355"/>
      <c r="AK505" s="360"/>
      <c r="AL505" s="363"/>
      <c r="AM505" s="316"/>
      <c r="AN505" s="317"/>
      <c r="AO505" s="317"/>
      <c r="AP505" s="317"/>
      <c r="AQ505" s="317"/>
      <c r="AR505" s="321"/>
      <c r="AS505" s="324"/>
      <c r="AT505" s="384"/>
      <c r="AU505" s="385"/>
      <c r="AV505" s="2"/>
      <c r="AW505" s="393"/>
      <c r="AX505" s="301"/>
      <c r="AY505" s="301"/>
      <c r="AZ505" s="300"/>
      <c r="BA505" s="189"/>
      <c r="BB505" s="2"/>
      <c r="BC505" s="2"/>
      <c r="BD505" s="2"/>
      <c r="BE505" s="2"/>
      <c r="BF505" s="2"/>
      <c r="BG505" s="2"/>
    </row>
    <row r="506" spans="2:60" ht="9.9499999999999993" customHeight="1">
      <c r="B506" s="368"/>
      <c r="C506" s="253"/>
      <c r="D506" s="254"/>
      <c r="E506" s="255"/>
      <c r="F506" s="375"/>
      <c r="G506" s="376"/>
      <c r="H506" s="380"/>
      <c r="I506" s="236"/>
      <c r="J506" s="244"/>
      <c r="K506" s="245"/>
      <c r="L506" s="245"/>
      <c r="M506" s="245"/>
      <c r="N506" s="245"/>
      <c r="O506" s="246"/>
      <c r="P506" s="335"/>
      <c r="Q506" s="336"/>
      <c r="R506" s="336"/>
      <c r="S506" s="336"/>
      <c r="T506" s="336"/>
      <c r="U506" s="337"/>
      <c r="V506" s="342"/>
      <c r="W506" s="343"/>
      <c r="X506" s="343"/>
      <c r="Y506" s="343"/>
      <c r="Z506" s="343"/>
      <c r="AA506" s="343"/>
      <c r="AB506" s="343"/>
      <c r="AC506" s="348"/>
      <c r="AD506" s="348"/>
      <c r="AE506" s="349"/>
      <c r="AF506" s="356"/>
      <c r="AG506" s="357"/>
      <c r="AH506" s="357"/>
      <c r="AI506" s="357"/>
      <c r="AJ506" s="358"/>
      <c r="AK506" s="360"/>
      <c r="AL506" s="364"/>
      <c r="AM506" s="316"/>
      <c r="AN506" s="317"/>
      <c r="AO506" s="317"/>
      <c r="AP506" s="317"/>
      <c r="AQ506" s="317"/>
      <c r="AR506" s="321"/>
      <c r="AS506" s="325"/>
      <c r="AT506" s="415"/>
      <c r="AU506" s="416"/>
      <c r="AV506" s="75"/>
      <c r="AW506" s="502">
        <f t="shared" ref="AW506" ca="1" si="159">AW504</f>
        <v>0</v>
      </c>
      <c r="AX506" s="504" t="str">
        <f t="shared" ref="AX506" ca="1" si="160">IF(COUNTIF(AX504,"*受給者*"),"受給者",IF(COUNTIF(AX504,"*国民年金*"),"国民年金",IF(COUNTIF(AX504,"厚生年金"),"厚生年金","")))</f>
        <v/>
      </c>
      <c r="AY506" s="504">
        <f t="shared" ref="AY506" ca="1" si="161">AY504</f>
        <v>0</v>
      </c>
      <c r="AZ506" s="300"/>
      <c r="BA506" s="189"/>
      <c r="BB506" s="2"/>
      <c r="BC506" s="2"/>
      <c r="BD506" s="2"/>
      <c r="BE506" s="2"/>
      <c r="BF506" s="2"/>
      <c r="BG506" s="2"/>
    </row>
    <row r="507" spans="2:60" ht="9.9499999999999993" customHeight="1">
      <c r="B507" s="368"/>
      <c r="C507" s="231">
        <f ca="1">OFFSET(DATA!$A$15,$B504-1,0)</f>
        <v>0</v>
      </c>
      <c r="D507" s="232"/>
      <c r="E507" s="233"/>
      <c r="F507" s="375"/>
      <c r="G507" s="376"/>
      <c r="H507" s="380"/>
      <c r="I507" s="236"/>
      <c r="J507" s="37"/>
      <c r="K507" s="394">
        <f ca="1">OFFSET(DATA!$M$15,$B504-1,0)</f>
        <v>0</v>
      </c>
      <c r="L507" s="394"/>
      <c r="M507" s="397" t="s">
        <v>213</v>
      </c>
      <c r="N507" s="397"/>
      <c r="O507" s="38"/>
      <c r="P507" s="37"/>
      <c r="Q507" s="394">
        <f ca="1">OFFSET(DATA!$O$15,$B504-1,0)</f>
        <v>0</v>
      </c>
      <c r="R507" s="394"/>
      <c r="S507" s="397" t="s">
        <v>214</v>
      </c>
      <c r="T507" s="397"/>
      <c r="U507" s="38"/>
      <c r="V507" s="400" t="str">
        <f ca="1">BA507&amp;OFFSET(DATA!$U$15,$B504-1,0)</f>
        <v/>
      </c>
      <c r="W507" s="401"/>
      <c r="X507" s="401"/>
      <c r="Y507" s="401"/>
      <c r="Z507" s="401"/>
      <c r="AA507" s="401"/>
      <c r="AB507" s="401"/>
      <c r="AC507" s="404" t="str">
        <f ca="1">OFFSET(DATA!$V$15,$B504-1,0) &amp; CHAR(10) &amp; OFFSET(DATA!$W$15,$B504-1,0)</f>
        <v xml:space="preserve">
</v>
      </c>
      <c r="AD507" s="404"/>
      <c r="AE507" s="405"/>
      <c r="AF507" s="408">
        <f ca="1">OFFSET(DATA!$Z$15,$B504-1,0)</f>
        <v>0</v>
      </c>
      <c r="AG507" s="408"/>
      <c r="AH507" s="397" t="s">
        <v>215</v>
      </c>
      <c r="AI507" s="397">
        <f ca="1">OFFSET(DATA!$AA$15,$B504-1,0)</f>
        <v>0</v>
      </c>
      <c r="AJ507" s="410"/>
      <c r="AK507" s="360"/>
      <c r="AL507" s="365">
        <f ca="1">OFFSET(DATA!$AD$15,$B504-1,0)</f>
        <v>0</v>
      </c>
      <c r="AM507" s="316"/>
      <c r="AN507" s="317"/>
      <c r="AO507" s="317"/>
      <c r="AP507" s="317"/>
      <c r="AQ507" s="317"/>
      <c r="AR507" s="321"/>
      <c r="AS507" s="326" t="str">
        <f ca="1">IF(OFFSET(DATA!$AU$15,$B504-1,0)="","  年　月　日",OFFSET(DATA!$AU$15,$B504-1,0))</f>
        <v xml:space="preserve">  年　月　日</v>
      </c>
      <c r="AT507" s="382">
        <f ca="1">OFFSET(DATA!$BC$15,$B504-1,0)</f>
        <v>0</v>
      </c>
      <c r="AU507" s="383"/>
      <c r="AV507" s="2"/>
      <c r="AW507" s="503"/>
      <c r="AX507" s="505"/>
      <c r="AY507" s="505"/>
      <c r="AZ507" s="300"/>
      <c r="BA507" s="189" t="str">
        <f ca="1">IF(OR(YUBIN=2,OFFSET(DATA!$T$15,$B504-1,0)=""),"","〒"&amp;OFFSET(DATA!$T$15,$B504-1,0)&amp;CHAR(10))</f>
        <v/>
      </c>
      <c r="BB507" s="2"/>
      <c r="BC507" s="2"/>
      <c r="BD507" s="2"/>
      <c r="BE507" s="2"/>
      <c r="BF507" s="2"/>
      <c r="BG507" s="2"/>
    </row>
    <row r="508" spans="2:60" ht="9.9499999999999993" customHeight="1">
      <c r="B508" s="368"/>
      <c r="C508" s="202"/>
      <c r="D508" s="208"/>
      <c r="E508" s="203"/>
      <c r="F508" s="375"/>
      <c r="G508" s="376"/>
      <c r="H508" s="380"/>
      <c r="I508" s="236"/>
      <c r="J508" s="71"/>
      <c r="K508" s="395"/>
      <c r="L508" s="395"/>
      <c r="M508" s="398"/>
      <c r="N508" s="398"/>
      <c r="O508" s="102"/>
      <c r="P508" s="71"/>
      <c r="Q508" s="395"/>
      <c r="R508" s="395"/>
      <c r="S508" s="398"/>
      <c r="T508" s="398"/>
      <c r="U508" s="102"/>
      <c r="V508" s="340"/>
      <c r="W508" s="341"/>
      <c r="X508" s="341"/>
      <c r="Y508" s="341"/>
      <c r="Z508" s="341"/>
      <c r="AA508" s="341"/>
      <c r="AB508" s="341"/>
      <c r="AC508" s="341"/>
      <c r="AD508" s="341"/>
      <c r="AE508" s="406"/>
      <c r="AF508" s="394"/>
      <c r="AG508" s="394"/>
      <c r="AH508" s="398"/>
      <c r="AI508" s="398"/>
      <c r="AJ508" s="411"/>
      <c r="AK508" s="360"/>
      <c r="AL508" s="366"/>
      <c r="AM508" s="316"/>
      <c r="AN508" s="317"/>
      <c r="AO508" s="317"/>
      <c r="AP508" s="317"/>
      <c r="AQ508" s="317"/>
      <c r="AR508" s="321"/>
      <c r="AS508" s="327"/>
      <c r="AT508" s="384"/>
      <c r="AU508" s="385"/>
      <c r="AV508" s="2"/>
      <c r="AW508" s="392"/>
      <c r="AX508" s="299"/>
      <c r="AY508" s="299">
        <f ca="1">OFFSET(DATA!$BA$15,$B504-1,0)</f>
        <v>0</v>
      </c>
      <c r="AZ508" s="300"/>
      <c r="BA508" s="189"/>
      <c r="BB508" s="2"/>
      <c r="BC508" s="2"/>
      <c r="BD508" s="2"/>
      <c r="BE508" s="2"/>
      <c r="BF508" s="2"/>
      <c r="BG508" s="2"/>
    </row>
    <row r="509" spans="2:60" ht="9.9499999999999993" customHeight="1">
      <c r="B509" s="644"/>
      <c r="C509" s="204"/>
      <c r="D509" s="234"/>
      <c r="E509" s="205"/>
      <c r="F509" s="377"/>
      <c r="G509" s="378"/>
      <c r="H509" s="381"/>
      <c r="I509" s="237"/>
      <c r="J509" s="39"/>
      <c r="K509" s="396"/>
      <c r="L509" s="396"/>
      <c r="M509" s="399"/>
      <c r="N509" s="399"/>
      <c r="O509" s="40"/>
      <c r="P509" s="39"/>
      <c r="Q509" s="396"/>
      <c r="R509" s="396"/>
      <c r="S509" s="399"/>
      <c r="T509" s="399"/>
      <c r="U509" s="40"/>
      <c r="V509" s="402"/>
      <c r="W509" s="403"/>
      <c r="X509" s="403"/>
      <c r="Y509" s="403"/>
      <c r="Z509" s="403"/>
      <c r="AA509" s="403"/>
      <c r="AB509" s="403"/>
      <c r="AC509" s="403"/>
      <c r="AD509" s="403"/>
      <c r="AE509" s="407"/>
      <c r="AF509" s="409"/>
      <c r="AG509" s="409"/>
      <c r="AH509" s="399"/>
      <c r="AI509" s="399"/>
      <c r="AJ509" s="412"/>
      <c r="AK509" s="361"/>
      <c r="AL509" s="367"/>
      <c r="AM509" s="318"/>
      <c r="AN509" s="319"/>
      <c r="AO509" s="319"/>
      <c r="AP509" s="319"/>
      <c r="AQ509" s="319"/>
      <c r="AR509" s="322"/>
      <c r="AS509" s="328"/>
      <c r="AT509" s="386"/>
      <c r="AU509" s="387"/>
      <c r="AV509" s="2"/>
      <c r="AW509" s="393"/>
      <c r="AX509" s="301"/>
      <c r="AY509" s="301"/>
      <c r="AZ509" s="301"/>
      <c r="BA509" s="189"/>
      <c r="BB509" s="2"/>
      <c r="BC509" s="2"/>
      <c r="BD509" s="2"/>
      <c r="BE509" s="2"/>
      <c r="BF509" s="2"/>
      <c r="BG509" s="2"/>
    </row>
    <row r="510" spans="2:60" ht="8.1" customHeight="1">
      <c r="B510" s="1"/>
      <c r="C510" s="1"/>
      <c r="D510" s="1"/>
      <c r="E510" s="1"/>
      <c r="F510" s="1"/>
      <c r="G510" s="1"/>
      <c r="H510" s="1"/>
      <c r="I510" s="1"/>
      <c r="J510" s="1"/>
      <c r="K510" s="3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BH510" s="1"/>
    </row>
    <row r="511" spans="2:60" s="41" customFormat="1" ht="12">
      <c r="B511" s="43" t="s">
        <v>84</v>
      </c>
      <c r="K511" s="42"/>
      <c r="AB511" s="43" t="s">
        <v>190</v>
      </c>
      <c r="AC511" s="43"/>
      <c r="AL511" s="1"/>
      <c r="AM511" s="1"/>
      <c r="AN511" s="1"/>
      <c r="AO511" s="1"/>
      <c r="AP511" s="1"/>
      <c r="AQ511" s="1"/>
      <c r="AR511" s="1"/>
      <c r="AS511" s="1"/>
      <c r="AT511" s="1"/>
      <c r="AU511" s="1"/>
      <c r="AV511" s="1"/>
      <c r="AW511" s="1"/>
      <c r="AX511" s="1"/>
      <c r="AY511" s="1"/>
      <c r="AZ511" s="1"/>
      <c r="BA511" s="174"/>
    </row>
    <row r="512" spans="2:60" s="41" customFormat="1" ht="15" customHeight="1">
      <c r="B512" s="43"/>
      <c r="C512" s="43"/>
      <c r="D512" s="41" t="s">
        <v>93</v>
      </c>
      <c r="J512" s="41" t="s">
        <v>130</v>
      </c>
      <c r="M512" s="42"/>
      <c r="U512" s="41" t="s">
        <v>126</v>
      </c>
      <c r="Y512" s="41" t="s">
        <v>96</v>
      </c>
      <c r="AB512" s="43" t="s">
        <v>189</v>
      </c>
      <c r="AC512" s="43"/>
      <c r="AK512" s="1"/>
      <c r="AL512" s="1"/>
      <c r="AM512" s="1"/>
      <c r="AN512" s="1"/>
      <c r="AO512" s="1"/>
      <c r="AP512" s="1"/>
      <c r="AQ512" s="1"/>
      <c r="AR512" s="1"/>
      <c r="AS512" s="1"/>
      <c r="AT512" s="1"/>
      <c r="AU512" s="1"/>
      <c r="AV512" s="1"/>
      <c r="AW512" s="1"/>
      <c r="AX512" s="1"/>
      <c r="AZ512" s="1"/>
      <c r="BA512" s="174"/>
    </row>
    <row r="513" spans="1:63" s="41" customFormat="1" ht="15" customHeight="1">
      <c r="B513" s="43"/>
      <c r="C513" s="43"/>
      <c r="D513" s="41" t="s">
        <v>97</v>
      </c>
      <c r="J513" s="41" t="s">
        <v>131</v>
      </c>
      <c r="M513" s="42"/>
      <c r="U513" s="41" t="s">
        <v>132</v>
      </c>
      <c r="Y513" s="41" t="s">
        <v>133</v>
      </c>
      <c r="AB513" s="43" t="s">
        <v>191</v>
      </c>
      <c r="AC513" s="43"/>
      <c r="AD513" s="1"/>
      <c r="AE513" s="1"/>
      <c r="AF513" s="1"/>
      <c r="AG513" s="1"/>
      <c r="AH513" s="1"/>
      <c r="AI513" s="1"/>
      <c r="AJ513" s="1"/>
      <c r="AL513" s="1"/>
      <c r="AM513" s="1"/>
      <c r="AN513" s="1"/>
      <c r="AO513" s="1"/>
      <c r="AP513" s="1"/>
      <c r="AQ513" s="1"/>
      <c r="AR513" s="1"/>
      <c r="AS513" s="1"/>
      <c r="AT513" s="1"/>
      <c r="AU513" s="1"/>
      <c r="AV513" s="1"/>
      <c r="AW513" s="1"/>
      <c r="AX513" s="1"/>
      <c r="AY513" s="1"/>
      <c r="AZ513" s="1"/>
      <c r="BA513" s="174"/>
    </row>
    <row r="514" spans="1:63">
      <c r="B514" s="1"/>
      <c r="D514" s="41" t="s">
        <v>127</v>
      </c>
      <c r="E514" s="41"/>
      <c r="F514" s="41"/>
      <c r="G514" s="41"/>
      <c r="H514" s="41"/>
      <c r="I514" s="41"/>
      <c r="J514" s="41" t="s">
        <v>134</v>
      </c>
      <c r="K514" s="41"/>
      <c r="L514" s="41"/>
      <c r="M514" s="42"/>
      <c r="N514" s="41"/>
      <c r="O514" s="41"/>
      <c r="P514" s="41"/>
      <c r="Q514" s="41"/>
      <c r="R514" s="41"/>
      <c r="S514" s="41"/>
      <c r="T514" s="41"/>
      <c r="U514" s="41"/>
      <c r="V514" s="41"/>
      <c r="W514" s="41"/>
      <c r="X514" s="41"/>
      <c r="Y514" s="41"/>
      <c r="Z514" s="41"/>
      <c r="AA514" s="41"/>
      <c r="AB514" s="43" t="s">
        <v>192</v>
      </c>
      <c r="AC514" s="43"/>
      <c r="AD514" s="1"/>
      <c r="AE514" s="1"/>
      <c r="AF514" s="1"/>
      <c r="AG514" s="1"/>
      <c r="AH514" s="1"/>
      <c r="AI514" s="1"/>
      <c r="AJ514" s="1"/>
      <c r="AK514" s="1"/>
      <c r="AL514" s="1"/>
      <c r="AM514" s="1"/>
      <c r="AN514" s="1"/>
      <c r="AO514" s="1"/>
      <c r="AP514" s="1"/>
      <c r="AQ514" s="1"/>
      <c r="AR514" s="1"/>
      <c r="AS514" s="1"/>
      <c r="BB514" s="2"/>
      <c r="BC514" s="2"/>
      <c r="BD514" s="2"/>
      <c r="BE514" s="2"/>
      <c r="BF514" s="2"/>
      <c r="BG514" s="2"/>
    </row>
    <row r="515" spans="1:63">
      <c r="B515" s="1"/>
      <c r="D515" s="41" t="s">
        <v>94</v>
      </c>
      <c r="E515" s="41"/>
      <c r="F515" s="1"/>
      <c r="G515" s="1"/>
      <c r="H515" s="1"/>
      <c r="I515" s="1"/>
      <c r="J515" s="41" t="s">
        <v>95</v>
      </c>
      <c r="K515" s="36"/>
      <c r="L515" s="1"/>
      <c r="M515" s="1"/>
      <c r="N515" s="1"/>
      <c r="O515" s="1"/>
      <c r="P515" s="1"/>
      <c r="Q515" s="1"/>
      <c r="R515" s="1"/>
      <c r="S515" s="1"/>
      <c r="T515" s="1"/>
      <c r="U515" s="41" t="s">
        <v>201</v>
      </c>
      <c r="W515" s="1"/>
      <c r="X515" s="1"/>
      <c r="Y515" s="1"/>
      <c r="Z515" s="1"/>
      <c r="AA515" s="1"/>
      <c r="AB515" s="43" t="s">
        <v>193</v>
      </c>
      <c r="AC515" s="43"/>
      <c r="AK515" s="1"/>
      <c r="AL515" s="1"/>
      <c r="AM515" s="1"/>
      <c r="AN515" s="1"/>
      <c r="AO515" s="1"/>
      <c r="AP515" s="1"/>
      <c r="AQ515" s="1"/>
      <c r="AR515" s="1"/>
      <c r="AS515" s="1"/>
      <c r="BB515" s="2"/>
      <c r="BC515" s="2"/>
      <c r="BD515" s="2"/>
      <c r="BE515" s="2"/>
      <c r="BF515" s="2"/>
      <c r="BG515" s="2"/>
    </row>
    <row r="516" spans="1:63">
      <c r="B516" s="43" t="s">
        <v>128</v>
      </c>
      <c r="C516" s="43"/>
      <c r="D516" s="41"/>
      <c r="E516" s="41"/>
      <c r="F516" s="1"/>
      <c r="G516" s="1"/>
      <c r="H516" s="1"/>
      <c r="I516" s="1"/>
      <c r="J516" s="41"/>
      <c r="K516" s="36"/>
      <c r="L516" s="1"/>
      <c r="M516" s="1"/>
      <c r="N516" s="1"/>
      <c r="O516" s="1"/>
      <c r="P516" s="1"/>
      <c r="Q516" s="1"/>
      <c r="R516" s="1"/>
      <c r="S516" s="1"/>
      <c r="T516" s="1"/>
      <c r="U516" s="1"/>
      <c r="V516" s="1"/>
      <c r="W516" s="1"/>
      <c r="X516" s="1"/>
      <c r="Y516" s="1"/>
      <c r="Z516" s="1"/>
      <c r="AA516" s="1"/>
      <c r="AB516" s="43" t="s">
        <v>194</v>
      </c>
      <c r="AC516" s="43"/>
      <c r="AL516" s="1"/>
      <c r="AM516" s="1"/>
      <c r="AN516" s="1"/>
      <c r="AO516" s="1"/>
      <c r="AP516" s="1"/>
      <c r="AQ516" s="1"/>
      <c r="AR516" s="1"/>
      <c r="AS516" s="1"/>
      <c r="BB516" s="2"/>
      <c r="BC516" s="2"/>
      <c r="BD516" s="2"/>
      <c r="BE516" s="2"/>
      <c r="BF516" s="2"/>
      <c r="BG516" s="2"/>
    </row>
    <row r="517" spans="1:63">
      <c r="B517" s="43"/>
      <c r="C517" s="123" t="s">
        <v>129</v>
      </c>
      <c r="D517" s="41"/>
      <c r="AB517" s="43" t="s">
        <v>195</v>
      </c>
      <c r="AC517" s="43"/>
      <c r="AK517" s="1"/>
      <c r="AL517" s="1"/>
      <c r="AM517" s="1"/>
      <c r="AN517" s="1"/>
      <c r="AO517" s="1"/>
      <c r="AP517" s="1"/>
      <c r="AQ517" s="1"/>
      <c r="AR517" s="1"/>
      <c r="AS517" s="1"/>
      <c r="AY517" s="2"/>
      <c r="BB517" s="2"/>
      <c r="BC517" s="2"/>
      <c r="BD517" s="2"/>
      <c r="BE517" s="2"/>
      <c r="BF517" s="2"/>
      <c r="BG517" s="2"/>
    </row>
    <row r="518" spans="1:63">
      <c r="B518" s="43" t="s">
        <v>185</v>
      </c>
      <c r="C518" s="43"/>
      <c r="AB518" s="43" t="s">
        <v>196</v>
      </c>
      <c r="AC518" s="43"/>
      <c r="AK518" s="1"/>
      <c r="AL518" s="1"/>
      <c r="AM518" s="1"/>
      <c r="AN518" s="1"/>
      <c r="AO518" s="1"/>
      <c r="AP518" s="1"/>
      <c r="AQ518" s="1"/>
      <c r="AR518" s="1"/>
      <c r="AS518" s="1"/>
      <c r="AY518" s="2"/>
      <c r="BB518" s="2"/>
      <c r="BC518" s="2"/>
      <c r="BD518" s="2"/>
      <c r="BE518" s="2"/>
      <c r="BF518" s="2"/>
      <c r="BG518" s="2"/>
    </row>
    <row r="519" spans="1:63">
      <c r="B519" s="43" t="s">
        <v>186</v>
      </c>
      <c r="C519" s="43"/>
      <c r="D519" s="41"/>
      <c r="E519" s="41"/>
      <c r="AB519" s="43" t="s">
        <v>197</v>
      </c>
      <c r="AC519" s="43"/>
      <c r="AK519" s="1"/>
      <c r="AL519" s="1"/>
      <c r="AM519" s="1"/>
      <c r="AN519" s="1"/>
      <c r="AO519" s="1"/>
      <c r="AP519" s="1"/>
      <c r="AQ519" s="1"/>
      <c r="AR519" s="1"/>
      <c r="AS519" s="1"/>
      <c r="AY519" s="2"/>
      <c r="BB519" s="2"/>
      <c r="BC519" s="2"/>
      <c r="BD519" s="2"/>
      <c r="BE519" s="2"/>
      <c r="BF519" s="2"/>
      <c r="BG519" s="2"/>
    </row>
    <row r="520" spans="1:63">
      <c r="B520" s="43" t="s">
        <v>187</v>
      </c>
      <c r="C520" s="43"/>
      <c r="AB520" s="43" t="s">
        <v>198</v>
      </c>
      <c r="AC520" s="43"/>
      <c r="AK520" s="1"/>
      <c r="AL520" s="1"/>
      <c r="AM520" s="1"/>
      <c r="AN520" s="1"/>
      <c r="AO520" s="1"/>
      <c r="AP520" s="1"/>
      <c r="AQ520" s="1"/>
      <c r="AR520" s="1"/>
      <c r="AS520" s="1"/>
      <c r="AY520" s="2"/>
      <c r="BB520" s="2"/>
      <c r="BC520" s="2"/>
      <c r="BD520" s="2"/>
      <c r="BE520" s="2"/>
      <c r="BF520" s="2"/>
      <c r="BG520" s="2"/>
    </row>
    <row r="521" spans="1:63">
      <c r="B521" s="123" t="s">
        <v>188</v>
      </c>
      <c r="C521" s="43"/>
    </row>
    <row r="522" spans="1:63">
      <c r="B522" s="123"/>
      <c r="C522" s="43"/>
    </row>
    <row r="523" spans="1:63" ht="12" customHeight="1">
      <c r="BA523" s="175">
        <v>1</v>
      </c>
    </row>
    <row r="524" spans="1:63" ht="24" customHeight="1">
      <c r="F524" s="32"/>
      <c r="Z524" s="191" t="s">
        <v>82</v>
      </c>
      <c r="AA524" s="191"/>
      <c r="AB524" s="191"/>
      <c r="AC524" s="191"/>
      <c r="AD524" s="191"/>
      <c r="AE524" s="191"/>
      <c r="AF524" s="191"/>
      <c r="AG524" s="191"/>
      <c r="AH524" s="191"/>
      <c r="AI524" s="191"/>
      <c r="AR524" s="192" t="s">
        <v>83</v>
      </c>
      <c r="AS524" s="194"/>
      <c r="AT524" s="194"/>
      <c r="AU524" s="194"/>
      <c r="AW524" s="2"/>
      <c r="BA524" s="175"/>
      <c r="BH524" s="1"/>
      <c r="BI524" s="1"/>
      <c r="BJ524" s="1"/>
      <c r="BK524" s="1"/>
    </row>
    <row r="525" spans="1:63" ht="20.100000000000001" customHeight="1">
      <c r="I525" s="41"/>
      <c r="Z525" s="417" t="str">
        <f>IF(作成日="","（○○　年　月　日　作成）",作成日)</f>
        <v>（○○　年　月　日　作成）</v>
      </c>
      <c r="AA525" s="417"/>
      <c r="AB525" s="417"/>
      <c r="AC525" s="417"/>
      <c r="AD525" s="417"/>
      <c r="AE525" s="417"/>
      <c r="AF525" s="417"/>
      <c r="AG525" s="417"/>
      <c r="AH525" s="417"/>
      <c r="AI525" s="417"/>
      <c r="AR525" s="193"/>
      <c r="AS525" s="195"/>
      <c r="AT525" s="195"/>
      <c r="AU525" s="195"/>
      <c r="AW525" s="2"/>
      <c r="BH525" s="1"/>
      <c r="BI525" s="1"/>
      <c r="BJ525" s="1"/>
      <c r="BK525" s="1"/>
    </row>
    <row r="526" spans="1:63" ht="13.5" customHeight="1">
      <c r="A526" s="197" t="s">
        <v>0</v>
      </c>
      <c r="B526" s="197"/>
      <c r="C526" s="197"/>
      <c r="D526" s="198">
        <f>事業所名</f>
        <v>0</v>
      </c>
      <c r="E526" s="198"/>
      <c r="F526" s="198"/>
      <c r="G526" s="198"/>
      <c r="H526" s="198"/>
      <c r="I526" s="198"/>
      <c r="J526" s="198"/>
      <c r="Z526" s="417"/>
      <c r="AA526" s="417"/>
      <c r="AB526" s="417"/>
      <c r="AC526" s="417"/>
      <c r="AD526" s="417"/>
      <c r="AE526" s="417"/>
      <c r="AF526" s="417"/>
      <c r="AG526" s="417"/>
      <c r="AH526" s="417"/>
      <c r="AI526" s="417"/>
      <c r="AR526" s="104"/>
      <c r="AS526" s="199" t="str">
        <f>IF(提出日="","○○　年　月　日",提出日)</f>
        <v>○○　年　月　日</v>
      </c>
      <c r="AT526" s="199"/>
      <c r="AU526" s="199"/>
    </row>
    <row r="527" spans="1:63" ht="13.5" customHeight="1">
      <c r="A527" s="197"/>
      <c r="B527" s="197"/>
      <c r="C527" s="197"/>
      <c r="D527" s="217"/>
      <c r="E527" s="217"/>
      <c r="F527" s="217"/>
      <c r="G527" s="217"/>
      <c r="H527" s="217"/>
      <c r="I527" s="217"/>
      <c r="J527" s="217"/>
      <c r="M527" s="218" t="s">
        <v>81</v>
      </c>
      <c r="N527" s="218"/>
      <c r="O527" s="218"/>
      <c r="P527" s="218"/>
      <c r="Q527" s="218"/>
      <c r="R527" s="218"/>
      <c r="S527" s="218"/>
      <c r="T527" s="218"/>
      <c r="U527" s="218"/>
      <c r="V527" s="218"/>
      <c r="W527" s="218"/>
      <c r="X527" s="218"/>
      <c r="Y527" s="218"/>
      <c r="Z527" s="218"/>
      <c r="AR527" s="101"/>
      <c r="AS527" s="105"/>
      <c r="AT527" s="105"/>
      <c r="AU527" s="105"/>
    </row>
    <row r="528" spans="1:63" ht="20.100000000000001" customHeight="1">
      <c r="A528" s="219" t="s">
        <v>1</v>
      </c>
      <c r="B528" s="219"/>
      <c r="C528" s="219"/>
      <c r="D528" s="220">
        <f>所長名</f>
        <v>0</v>
      </c>
      <c r="E528" s="220"/>
      <c r="F528" s="220"/>
      <c r="G528" s="220"/>
      <c r="H528" s="220"/>
      <c r="I528" s="220"/>
      <c r="J528" s="72" t="s">
        <v>2</v>
      </c>
      <c r="M528" s="218"/>
      <c r="N528" s="218"/>
      <c r="O528" s="218"/>
      <c r="P528" s="218"/>
      <c r="Q528" s="218"/>
      <c r="R528" s="218"/>
      <c r="S528" s="218"/>
      <c r="T528" s="218"/>
      <c r="U528" s="218"/>
      <c r="V528" s="218"/>
      <c r="W528" s="218"/>
      <c r="X528" s="218"/>
      <c r="Y528" s="218"/>
      <c r="Z528" s="218"/>
      <c r="AA528" s="137"/>
      <c r="AB528" s="141" t="s">
        <v>202</v>
      </c>
      <c r="AC528" s="212">
        <f>一次会社名</f>
        <v>0</v>
      </c>
      <c r="AD528" s="212"/>
      <c r="AE528" s="212"/>
      <c r="AF528" s="212"/>
      <c r="AG528" s="212"/>
      <c r="AH528" s="212"/>
      <c r="AI528" s="212"/>
      <c r="AJ528" s="212"/>
      <c r="AK528" s="212"/>
      <c r="AL528" s="212"/>
      <c r="AM528" s="72" t="s">
        <v>3</v>
      </c>
      <c r="AN528" s="213" t="str">
        <f>次元 &amp; "次会社名"</f>
        <v>二次会社名</v>
      </c>
      <c r="AO528" s="213"/>
      <c r="AP528" s="213"/>
      <c r="AQ528" s="212">
        <f>二次会社名</f>
        <v>0</v>
      </c>
      <c r="AR528" s="212"/>
      <c r="AS528" s="212"/>
      <c r="AT528" s="212"/>
      <c r="AU528" s="72" t="s">
        <v>166</v>
      </c>
      <c r="BH528" s="1"/>
      <c r="BI528" s="1"/>
      <c r="BJ528" s="1"/>
    </row>
    <row r="529" spans="2:62" ht="15" customHeight="1">
      <c r="J529" s="34"/>
      <c r="L529" s="33"/>
      <c r="M529" s="218"/>
      <c r="N529" s="218"/>
      <c r="O529" s="218"/>
      <c r="P529" s="218"/>
      <c r="Q529" s="218"/>
      <c r="R529" s="218"/>
      <c r="S529" s="218"/>
      <c r="T529" s="218"/>
      <c r="U529" s="218"/>
      <c r="V529" s="218"/>
      <c r="W529" s="218"/>
      <c r="X529" s="218"/>
      <c r="Y529" s="218"/>
      <c r="Z529" s="218"/>
      <c r="AB529" s="136"/>
      <c r="AC529" s="643"/>
      <c r="AD529" s="643"/>
      <c r="AE529" s="643"/>
      <c r="AF529" s="643"/>
      <c r="AG529" s="643"/>
      <c r="AH529" s="643"/>
      <c r="AI529" s="643"/>
      <c r="AJ529" s="643"/>
      <c r="AK529" s="643"/>
      <c r="AL529" s="643"/>
      <c r="AN529" s="216"/>
      <c r="AO529" s="216"/>
      <c r="AP529" s="216"/>
      <c r="AQ529" s="135"/>
      <c r="AR529" s="135"/>
      <c r="AS529" s="135"/>
      <c r="AT529" s="140"/>
      <c r="BH529" s="1"/>
      <c r="BI529" s="1"/>
      <c r="BJ529" s="1"/>
    </row>
    <row r="530" spans="2:62" ht="9.9499999999999993" customHeight="1">
      <c r="AU530" s="90" t="str">
        <f>INT(B537/10+1) &amp; " / " &amp; INT(作業員数/10+1)</f>
        <v>7 / 1</v>
      </c>
    </row>
    <row r="531" spans="2:62" ht="9.9499999999999993" customHeight="1">
      <c r="B531" s="190" t="s">
        <v>4</v>
      </c>
      <c r="C531" s="222" t="s">
        <v>27</v>
      </c>
      <c r="D531" s="223"/>
      <c r="E531" s="224"/>
      <c r="F531" s="200" t="s">
        <v>5</v>
      </c>
      <c r="G531" s="201"/>
      <c r="H531" s="206" t="s">
        <v>6</v>
      </c>
      <c r="I531" s="206"/>
      <c r="J531" s="200" t="s">
        <v>7</v>
      </c>
      <c r="K531" s="207"/>
      <c r="L531" s="207"/>
      <c r="M531" s="207"/>
      <c r="N531" s="207"/>
      <c r="O531" s="201"/>
      <c r="P531" s="200" t="s">
        <v>8</v>
      </c>
      <c r="Q531" s="207"/>
      <c r="R531" s="207"/>
      <c r="S531" s="207"/>
      <c r="T531" s="207"/>
      <c r="U531" s="201"/>
      <c r="V531" s="200" t="s">
        <v>9</v>
      </c>
      <c r="W531" s="207"/>
      <c r="X531" s="207"/>
      <c r="Y531" s="207"/>
      <c r="Z531" s="207"/>
      <c r="AA531" s="207"/>
      <c r="AB531" s="283" t="s">
        <v>171</v>
      </c>
      <c r="AC531" s="283"/>
      <c r="AD531" s="283"/>
      <c r="AE531" s="284"/>
      <c r="AF531" s="287" t="s">
        <v>135</v>
      </c>
      <c r="AG531" s="288"/>
      <c r="AH531" s="288"/>
      <c r="AI531" s="288"/>
      <c r="AJ531" s="289"/>
      <c r="AK531" s="295" t="s">
        <v>12</v>
      </c>
      <c r="AL531" s="287" t="s">
        <v>136</v>
      </c>
      <c r="AM531" s="200" t="s">
        <v>14</v>
      </c>
      <c r="AN531" s="207"/>
      <c r="AO531" s="207"/>
      <c r="AP531" s="207"/>
      <c r="AQ531" s="207"/>
      <c r="AR531" s="201"/>
      <c r="AS531" s="200" t="s">
        <v>16</v>
      </c>
      <c r="AT531" s="279" t="s">
        <v>173</v>
      </c>
      <c r="AU531" s="280"/>
      <c r="AV531" s="36"/>
      <c r="AW531" s="36"/>
      <c r="AX531" s="36"/>
      <c r="AY531" s="36"/>
      <c r="AZ531" s="36"/>
      <c r="BH531" s="1"/>
    </row>
    <row r="532" spans="2:62" ht="9.9499999999999993" customHeight="1">
      <c r="B532" s="190"/>
      <c r="C532" s="225"/>
      <c r="D532" s="226"/>
      <c r="E532" s="227"/>
      <c r="F532" s="202"/>
      <c r="G532" s="203"/>
      <c r="H532" s="206"/>
      <c r="I532" s="206"/>
      <c r="J532" s="202"/>
      <c r="K532" s="208"/>
      <c r="L532" s="208"/>
      <c r="M532" s="208"/>
      <c r="N532" s="208"/>
      <c r="O532" s="203"/>
      <c r="P532" s="202"/>
      <c r="Q532" s="208"/>
      <c r="R532" s="208"/>
      <c r="S532" s="208"/>
      <c r="T532" s="208"/>
      <c r="U532" s="203"/>
      <c r="V532" s="202"/>
      <c r="W532" s="208"/>
      <c r="X532" s="208"/>
      <c r="Y532" s="208"/>
      <c r="Z532" s="208"/>
      <c r="AA532" s="208"/>
      <c r="AB532" s="285"/>
      <c r="AC532" s="285"/>
      <c r="AD532" s="285"/>
      <c r="AE532" s="286"/>
      <c r="AF532" s="269"/>
      <c r="AG532" s="290"/>
      <c r="AH532" s="290"/>
      <c r="AI532" s="290"/>
      <c r="AJ532" s="291"/>
      <c r="AK532" s="296"/>
      <c r="AL532" s="269"/>
      <c r="AM532" s="202"/>
      <c r="AN532" s="208"/>
      <c r="AO532" s="208"/>
      <c r="AP532" s="208"/>
      <c r="AQ532" s="208"/>
      <c r="AR532" s="203"/>
      <c r="AS532" s="202"/>
      <c r="AT532" s="273"/>
      <c r="AU532" s="274"/>
      <c r="BH532" s="1"/>
    </row>
    <row r="533" spans="2:62" ht="9.9499999999999993" customHeight="1">
      <c r="B533" s="190"/>
      <c r="C533" s="228"/>
      <c r="D533" s="229"/>
      <c r="E533" s="230"/>
      <c r="F533" s="202"/>
      <c r="G533" s="203"/>
      <c r="H533" s="206"/>
      <c r="I533" s="206"/>
      <c r="J533" s="209"/>
      <c r="K533" s="210"/>
      <c r="L533" s="210"/>
      <c r="M533" s="210"/>
      <c r="N533" s="210"/>
      <c r="O533" s="211"/>
      <c r="P533" s="209"/>
      <c r="Q533" s="210"/>
      <c r="R533" s="210"/>
      <c r="S533" s="210"/>
      <c r="T533" s="210"/>
      <c r="U533" s="211"/>
      <c r="V533" s="209"/>
      <c r="W533" s="210"/>
      <c r="X533" s="210"/>
      <c r="Y533" s="210"/>
      <c r="Z533" s="210"/>
      <c r="AA533" s="210"/>
      <c r="AB533" s="103"/>
      <c r="AC533" s="134"/>
      <c r="AD533" s="134"/>
      <c r="AE533" s="134"/>
      <c r="AF533" s="292"/>
      <c r="AG533" s="293"/>
      <c r="AH533" s="293"/>
      <c r="AI533" s="293"/>
      <c r="AJ533" s="294"/>
      <c r="AK533" s="297"/>
      <c r="AL533" s="292"/>
      <c r="AM533" s="209"/>
      <c r="AN533" s="210"/>
      <c r="AO533" s="210"/>
      <c r="AP533" s="210"/>
      <c r="AQ533" s="210"/>
      <c r="AR533" s="211"/>
      <c r="AS533" s="209"/>
      <c r="AT533" s="281"/>
      <c r="AU533" s="282"/>
      <c r="BH533" s="1"/>
    </row>
    <row r="534" spans="2:62" ht="9.9499999999999993" customHeight="1">
      <c r="B534" s="190"/>
      <c r="C534" s="231" t="s">
        <v>170</v>
      </c>
      <c r="D534" s="232"/>
      <c r="E534" s="233"/>
      <c r="F534" s="202"/>
      <c r="G534" s="203"/>
      <c r="H534" s="206"/>
      <c r="I534" s="206"/>
      <c r="J534" s="231" t="s">
        <v>80</v>
      </c>
      <c r="K534" s="277"/>
      <c r="L534" s="277"/>
      <c r="M534" s="277"/>
      <c r="N534" s="277"/>
      <c r="O534" s="278"/>
      <c r="P534" s="231" t="s">
        <v>199</v>
      </c>
      <c r="Q534" s="277"/>
      <c r="R534" s="277"/>
      <c r="S534" s="277"/>
      <c r="T534" s="277"/>
      <c r="U534" s="278"/>
      <c r="V534" s="231" t="s">
        <v>10</v>
      </c>
      <c r="W534" s="277"/>
      <c r="X534" s="277"/>
      <c r="Y534" s="277"/>
      <c r="Z534" s="277"/>
      <c r="AA534" s="277"/>
      <c r="AB534" s="418" t="s">
        <v>301</v>
      </c>
      <c r="AC534" s="419"/>
      <c r="AD534" s="419"/>
      <c r="AE534" s="420"/>
      <c r="AF534" s="231" t="s">
        <v>11</v>
      </c>
      <c r="AG534" s="277"/>
      <c r="AH534" s="277"/>
      <c r="AI534" s="277"/>
      <c r="AJ534" s="278"/>
      <c r="AK534" s="297"/>
      <c r="AL534" s="231" t="s">
        <v>13</v>
      </c>
      <c r="AM534" s="256" t="s">
        <v>15</v>
      </c>
      <c r="AN534" s="257"/>
      <c r="AO534" s="257"/>
      <c r="AP534" s="262" t="s">
        <v>26</v>
      </c>
      <c r="AQ534" s="262"/>
      <c r="AR534" s="265" t="s">
        <v>137</v>
      </c>
      <c r="AS534" s="268" t="s">
        <v>17</v>
      </c>
      <c r="AT534" s="271" t="s">
        <v>174</v>
      </c>
      <c r="AU534" s="272"/>
      <c r="BH534" s="1"/>
    </row>
    <row r="535" spans="2:62" ht="9.9499999999999993" customHeight="1">
      <c r="B535" s="190"/>
      <c r="C535" s="202"/>
      <c r="D535" s="208"/>
      <c r="E535" s="203"/>
      <c r="F535" s="202"/>
      <c r="G535" s="203"/>
      <c r="H535" s="206"/>
      <c r="I535" s="206"/>
      <c r="J535" s="202"/>
      <c r="K535" s="208"/>
      <c r="L535" s="208"/>
      <c r="M535" s="208"/>
      <c r="N535" s="208"/>
      <c r="O535" s="203"/>
      <c r="P535" s="202"/>
      <c r="Q535" s="208"/>
      <c r="R535" s="208"/>
      <c r="S535" s="208"/>
      <c r="T535" s="208"/>
      <c r="U535" s="203"/>
      <c r="V535" s="202"/>
      <c r="W535" s="208"/>
      <c r="X535" s="208"/>
      <c r="Y535" s="208"/>
      <c r="Z535" s="208"/>
      <c r="AA535" s="208"/>
      <c r="AB535" s="285"/>
      <c r="AC535" s="285"/>
      <c r="AD535" s="285"/>
      <c r="AE535" s="286"/>
      <c r="AF535" s="202"/>
      <c r="AG535" s="208"/>
      <c r="AH535" s="208"/>
      <c r="AI535" s="208"/>
      <c r="AJ535" s="203"/>
      <c r="AK535" s="297"/>
      <c r="AL535" s="202"/>
      <c r="AM535" s="258"/>
      <c r="AN535" s="259"/>
      <c r="AO535" s="259"/>
      <c r="AP535" s="263"/>
      <c r="AQ535" s="263"/>
      <c r="AR535" s="266"/>
      <c r="AS535" s="269"/>
      <c r="AT535" s="273"/>
      <c r="AU535" s="274"/>
      <c r="BH535" s="1"/>
    </row>
    <row r="536" spans="2:62" ht="9.9499999999999993" customHeight="1">
      <c r="B536" s="190"/>
      <c r="C536" s="204"/>
      <c r="D536" s="234"/>
      <c r="E536" s="205"/>
      <c r="F536" s="204"/>
      <c r="G536" s="205"/>
      <c r="H536" s="206"/>
      <c r="I536" s="206"/>
      <c r="J536" s="204"/>
      <c r="K536" s="234"/>
      <c r="L536" s="234"/>
      <c r="M536" s="234"/>
      <c r="N536" s="234"/>
      <c r="O536" s="205"/>
      <c r="P536" s="204"/>
      <c r="Q536" s="234"/>
      <c r="R536" s="234"/>
      <c r="S536" s="234"/>
      <c r="T536" s="234"/>
      <c r="U536" s="205"/>
      <c r="V536" s="204"/>
      <c r="W536" s="234"/>
      <c r="X536" s="234"/>
      <c r="Y536" s="234"/>
      <c r="Z536" s="234"/>
      <c r="AA536" s="234"/>
      <c r="AB536" s="421"/>
      <c r="AC536" s="421"/>
      <c r="AD536" s="421"/>
      <c r="AE536" s="422"/>
      <c r="AF536" s="204"/>
      <c r="AG536" s="234"/>
      <c r="AH536" s="234"/>
      <c r="AI536" s="234"/>
      <c r="AJ536" s="205"/>
      <c r="AK536" s="298"/>
      <c r="AL536" s="204"/>
      <c r="AM536" s="260"/>
      <c r="AN536" s="261"/>
      <c r="AO536" s="261"/>
      <c r="AP536" s="264"/>
      <c r="AQ536" s="264"/>
      <c r="AR536" s="267"/>
      <c r="AS536" s="270"/>
      <c r="AT536" s="275"/>
      <c r="AU536" s="276"/>
      <c r="AW536" s="74" t="s">
        <v>138</v>
      </c>
      <c r="AX536" s="74" t="s">
        <v>139</v>
      </c>
      <c r="AY536" s="74" t="s">
        <v>61</v>
      </c>
      <c r="AZ536" s="74" t="s">
        <v>12</v>
      </c>
      <c r="BA536" s="173" t="s">
        <v>310</v>
      </c>
      <c r="BH536" s="1"/>
    </row>
    <row r="537" spans="2:62" ht="9.9499999999999993" customHeight="1">
      <c r="B537" s="368">
        <v>61</v>
      </c>
      <c r="C537" s="247">
        <f ca="1">OFFSET(DATA!$B$15,$B537-1,0)</f>
        <v>0</v>
      </c>
      <c r="D537" s="248"/>
      <c r="E537" s="249"/>
      <c r="F537" s="373">
        <f ca="1">OFFSET(DATA!$C$15,$B537-1,0)</f>
        <v>0</v>
      </c>
      <c r="G537" s="374"/>
      <c r="H537" s="379" t="str">
        <f ca="1">OFFSET(TMP!$H$1,($B537-1)*4,0)</f>
        <v xml:space="preserve">
</v>
      </c>
      <c r="I537" s="235" t="str">
        <f ca="1">OFFSET(TMP!$I$1,($B537-1)*4,0)</f>
        <v xml:space="preserve">
</v>
      </c>
      <c r="J537" s="238" t="str">
        <f ca="1">IF(OFFSET(DATA!$L$15,$B537-1,0)="","  年　月　日",OFFSET(DATA!$L$15,$B537-1,0))</f>
        <v xml:space="preserve">  年　月　日</v>
      </c>
      <c r="K537" s="239"/>
      <c r="L537" s="239"/>
      <c r="M537" s="239"/>
      <c r="N537" s="239"/>
      <c r="O537" s="240"/>
      <c r="P537" s="329" t="str">
        <f ca="1">IF(OFFSET(DATA!$N$15,$B537-1,0)="","  年　月　日",OFFSET(DATA!$N$15,$B537-1,0))</f>
        <v xml:space="preserve">  年　月　日</v>
      </c>
      <c r="Q537" s="330"/>
      <c r="R537" s="330"/>
      <c r="S537" s="330"/>
      <c r="T537" s="330"/>
      <c r="U537" s="331"/>
      <c r="V537" s="338" t="str">
        <f ca="1">BA537&amp;OFFSET(DATA!$R$15,$B537-1,0)</f>
        <v/>
      </c>
      <c r="W537" s="339"/>
      <c r="X537" s="339"/>
      <c r="Y537" s="339"/>
      <c r="Z537" s="339"/>
      <c r="AA537" s="339"/>
      <c r="AB537" s="339"/>
      <c r="AC537" s="344">
        <f ca="1">OFFSET(DATA!$S$15,$B537-1,0)</f>
        <v>0</v>
      </c>
      <c r="AD537" s="344"/>
      <c r="AE537" s="345"/>
      <c r="AF537" s="350" t="str">
        <f ca="1">IF(OFFSET(DATA!$Y$15,$B537-1,0)="","  年　月　日",OFFSET(DATA!$Y$15,$B537-1,0))</f>
        <v xml:space="preserve">  年　月　日</v>
      </c>
      <c r="AG537" s="351"/>
      <c r="AH537" s="351"/>
      <c r="AI537" s="351"/>
      <c r="AJ537" s="352"/>
      <c r="AK537" s="359" t="str">
        <f ca="1">IF(BLOOD=1,IF(LEN(AZ537)=8,LEFT(AZ537,2),LEFT(AZ537,1)),AZ537)</f>
        <v/>
      </c>
      <c r="AL537" s="362" t="str">
        <f ca="1">IF(OFFSET(DATA!$AC$15,$B537-1,0)="","  年　月　日",OFFSET(DATA!$AC$15,$B537-1,0))</f>
        <v xml:space="preserve">  年　月　日</v>
      </c>
      <c r="AM537" s="426" t="str">
        <f ca="1">INDIRECT("TMP!T" &amp; 2 + ($B537-1)*5)</f>
        <v xml:space="preserve">
</v>
      </c>
      <c r="AN537" s="651"/>
      <c r="AO537" s="427"/>
      <c r="AP537" s="432" t="str">
        <f ca="1">INDIRECT("TMP!U" &amp; 2 + ($B537-1)*5)</f>
        <v xml:space="preserve">
</v>
      </c>
      <c r="AQ537" s="427"/>
      <c r="AR537" s="320" t="str">
        <f ca="1">INDIRECT("TMP!V" &amp; 2 + ($B537-1)*5)</f>
        <v xml:space="preserve">
</v>
      </c>
      <c r="AS537" s="323" t="str">
        <f ca="1">IF(OFFSET(DATA!$AT$15,$B537-1,0)="","  年　月　日",OFFSET(DATA!$AT$15,$B537-1,0))</f>
        <v xml:space="preserve">  年　月　日</v>
      </c>
      <c r="AT537" s="413">
        <f ca="1">OFFSET(DATA!$BB$15,$B537-1,0)</f>
        <v>0</v>
      </c>
      <c r="AU537" s="414"/>
      <c r="AV537" s="2"/>
      <c r="AW537" s="392">
        <f ca="1">OFFSET(DATA!$AV$15,$B537-1,0)</f>
        <v>0</v>
      </c>
      <c r="AX537" s="299">
        <f ca="1">OFFSET(DATA!$AX$15,$B537-1,0)</f>
        <v>0</v>
      </c>
      <c r="AY537" s="299">
        <f ca="1">OFFSET(DATA!$AZ$15,$B537-1,0)</f>
        <v>0</v>
      </c>
      <c r="AZ537" s="299" t="str">
        <f ca="1">IF(OFFSET(DATA!$AB$15,$B537-1,0)="","",OFFSET(DATA!$AB$15,$B537-1,0))</f>
        <v/>
      </c>
      <c r="BA537" s="189" t="str">
        <f ca="1">IF(OR(YUBIN=2,OFFSET(DATA!$Q$15,$B537-1,0)=""),"","〒"&amp;OFFSET(DATA!$Q$15,$B537-1,0)&amp;CHAR(10))</f>
        <v/>
      </c>
      <c r="BB537" s="2"/>
      <c r="BC537" s="2"/>
      <c r="BD537" s="2"/>
      <c r="BE537" s="2"/>
      <c r="BF537" s="2"/>
      <c r="BG537" s="2"/>
    </row>
    <row r="538" spans="2:62" ht="9.9499999999999993" customHeight="1">
      <c r="B538" s="369"/>
      <c r="C538" s="250"/>
      <c r="D538" s="251"/>
      <c r="E538" s="252"/>
      <c r="F538" s="375"/>
      <c r="G538" s="376"/>
      <c r="H538" s="380"/>
      <c r="I538" s="236"/>
      <c r="J538" s="241"/>
      <c r="K538" s="242"/>
      <c r="L538" s="242"/>
      <c r="M538" s="242"/>
      <c r="N538" s="242"/>
      <c r="O538" s="243"/>
      <c r="P538" s="332"/>
      <c r="Q538" s="333"/>
      <c r="R538" s="333"/>
      <c r="S538" s="333"/>
      <c r="T538" s="333"/>
      <c r="U538" s="334"/>
      <c r="V538" s="340"/>
      <c r="W538" s="341"/>
      <c r="X538" s="341"/>
      <c r="Y538" s="341"/>
      <c r="Z538" s="341"/>
      <c r="AA538" s="341"/>
      <c r="AB538" s="341"/>
      <c r="AC538" s="346"/>
      <c r="AD538" s="346"/>
      <c r="AE538" s="347"/>
      <c r="AF538" s="353"/>
      <c r="AG538" s="354"/>
      <c r="AH538" s="354"/>
      <c r="AI538" s="354"/>
      <c r="AJ538" s="355"/>
      <c r="AK538" s="360"/>
      <c r="AL538" s="363"/>
      <c r="AM538" s="428"/>
      <c r="AN538" s="652"/>
      <c r="AO538" s="429"/>
      <c r="AP538" s="433"/>
      <c r="AQ538" s="429"/>
      <c r="AR538" s="321"/>
      <c r="AS538" s="324"/>
      <c r="AT538" s="384"/>
      <c r="AU538" s="385"/>
      <c r="AV538" s="2"/>
      <c r="AW538" s="393"/>
      <c r="AX538" s="301"/>
      <c r="AY538" s="301"/>
      <c r="AZ538" s="300"/>
      <c r="BA538" s="189"/>
      <c r="BB538" s="2"/>
      <c r="BC538" s="2"/>
      <c r="BD538" s="2"/>
      <c r="BE538" s="2"/>
      <c r="BF538" s="2"/>
      <c r="BG538" s="2"/>
    </row>
    <row r="539" spans="2:62" ht="9.9499999999999993" customHeight="1">
      <c r="B539" s="370"/>
      <c r="C539" s="253"/>
      <c r="D539" s="254"/>
      <c r="E539" s="255"/>
      <c r="F539" s="375"/>
      <c r="G539" s="376"/>
      <c r="H539" s="380"/>
      <c r="I539" s="236"/>
      <c r="J539" s="244"/>
      <c r="K539" s="245"/>
      <c r="L539" s="245"/>
      <c r="M539" s="245"/>
      <c r="N539" s="245"/>
      <c r="O539" s="246"/>
      <c r="P539" s="335"/>
      <c r="Q539" s="336"/>
      <c r="R539" s="336"/>
      <c r="S539" s="336"/>
      <c r="T539" s="336"/>
      <c r="U539" s="337"/>
      <c r="V539" s="342"/>
      <c r="W539" s="343"/>
      <c r="X539" s="343"/>
      <c r="Y539" s="343"/>
      <c r="Z539" s="343"/>
      <c r="AA539" s="343"/>
      <c r="AB539" s="343"/>
      <c r="AC539" s="348"/>
      <c r="AD539" s="348"/>
      <c r="AE539" s="349"/>
      <c r="AF539" s="356"/>
      <c r="AG539" s="357"/>
      <c r="AH539" s="357"/>
      <c r="AI539" s="357"/>
      <c r="AJ539" s="358"/>
      <c r="AK539" s="360"/>
      <c r="AL539" s="364"/>
      <c r="AM539" s="428"/>
      <c r="AN539" s="652"/>
      <c r="AO539" s="429"/>
      <c r="AP539" s="433"/>
      <c r="AQ539" s="429"/>
      <c r="AR539" s="321"/>
      <c r="AS539" s="325"/>
      <c r="AT539" s="415"/>
      <c r="AU539" s="416"/>
      <c r="AV539" s="75"/>
      <c r="AW539" s="502">
        <f ca="1">AW537</f>
        <v>0</v>
      </c>
      <c r="AX539" s="504" t="str">
        <f ca="1">IF(COUNTIF(AX537,"*受給者*"),"受給者",IF(COUNTIF(AX537,"*国民年金*"),"国民年金",IF(COUNTIF(AX537,"厚生年金"),"厚生年金","")))</f>
        <v/>
      </c>
      <c r="AY539" s="504">
        <f ca="1">AY537</f>
        <v>0</v>
      </c>
      <c r="AZ539" s="300"/>
      <c r="BA539" s="189"/>
      <c r="BB539" s="2"/>
      <c r="BC539" s="2"/>
      <c r="BD539" s="2"/>
      <c r="BE539" s="2"/>
      <c r="BF539" s="2"/>
      <c r="BG539" s="2"/>
    </row>
    <row r="540" spans="2:62" ht="9.9499999999999993" customHeight="1">
      <c r="B540" s="370"/>
      <c r="C540" s="231">
        <f ca="1">OFFSET(DATA!$A$15,$B537-1,0)</f>
        <v>0</v>
      </c>
      <c r="D540" s="232"/>
      <c r="E540" s="233"/>
      <c r="F540" s="375"/>
      <c r="G540" s="376"/>
      <c r="H540" s="380"/>
      <c r="I540" s="236"/>
      <c r="J540" s="37"/>
      <c r="K540" s="394">
        <f ca="1">OFFSET(DATA!$M$15,$B537-1,0)</f>
        <v>0</v>
      </c>
      <c r="L540" s="394"/>
      <c r="M540" s="397" t="s">
        <v>213</v>
      </c>
      <c r="N540" s="397"/>
      <c r="O540" s="38"/>
      <c r="P540" s="37"/>
      <c r="Q540" s="394">
        <f ca="1">OFFSET(DATA!$O$15,$B537-1,0)</f>
        <v>0</v>
      </c>
      <c r="R540" s="394"/>
      <c r="S540" s="397" t="s">
        <v>214</v>
      </c>
      <c r="T540" s="397"/>
      <c r="U540" s="38"/>
      <c r="V540" s="400" t="str">
        <f ca="1">BA540&amp;OFFSET(DATA!$U$15,$B537-1,0)</f>
        <v/>
      </c>
      <c r="W540" s="401"/>
      <c r="X540" s="401"/>
      <c r="Y540" s="401"/>
      <c r="Z540" s="401"/>
      <c r="AA540" s="401"/>
      <c r="AB540" s="401"/>
      <c r="AC540" s="404" t="str">
        <f ca="1">OFFSET(DATA!$V$15,$B537-1,0) &amp; CHAR(10) &amp; OFFSET(DATA!$W$15,$B537-1,0)</f>
        <v xml:space="preserve">
</v>
      </c>
      <c r="AD540" s="404"/>
      <c r="AE540" s="405"/>
      <c r="AF540" s="423">
        <f ca="1">OFFSET(DATA!$Z$15,$B537-1,0)</f>
        <v>0</v>
      </c>
      <c r="AG540" s="394"/>
      <c r="AH540" s="397" t="s">
        <v>215</v>
      </c>
      <c r="AI540" s="397">
        <f ca="1">OFFSET(DATA!$AA$15,$B537-1,0)</f>
        <v>0</v>
      </c>
      <c r="AJ540" s="410"/>
      <c r="AK540" s="360"/>
      <c r="AL540" s="365">
        <f ca="1">OFFSET(DATA!$AD$15,$B537-1,0)</f>
        <v>0</v>
      </c>
      <c r="AM540" s="428"/>
      <c r="AN540" s="652"/>
      <c r="AO540" s="429"/>
      <c r="AP540" s="433"/>
      <c r="AQ540" s="429"/>
      <c r="AR540" s="321"/>
      <c r="AS540" s="326" t="str">
        <f ca="1">IF(OFFSET(DATA!$AU$15,$B537-1,0)="","  年　月　日",OFFSET(DATA!$AU$15,$B537-1,0))</f>
        <v xml:space="preserve">  年　月　日</v>
      </c>
      <c r="AT540" s="382">
        <f ca="1">OFFSET(DATA!$BC$15,$B537-1,0)</f>
        <v>0</v>
      </c>
      <c r="AU540" s="383"/>
      <c r="AV540" s="2"/>
      <c r="AW540" s="503"/>
      <c r="AX540" s="505"/>
      <c r="AY540" s="505"/>
      <c r="AZ540" s="300"/>
      <c r="BA540" s="189" t="str">
        <f ca="1">IF(OR(YUBIN=2,OFFSET(DATA!$T$15,$B537-1,0)=""),"","〒"&amp;OFFSET(DATA!$T$15,$B537-1,0)&amp;CHAR(10))</f>
        <v/>
      </c>
      <c r="BB540" s="2"/>
      <c r="BC540" s="2"/>
      <c r="BD540" s="2"/>
      <c r="BE540" s="2"/>
      <c r="BF540" s="2"/>
      <c r="BG540" s="2"/>
    </row>
    <row r="541" spans="2:62" ht="9.9499999999999993" customHeight="1">
      <c r="B541" s="371"/>
      <c r="C541" s="202"/>
      <c r="D541" s="208"/>
      <c r="E541" s="203"/>
      <c r="F541" s="375"/>
      <c r="G541" s="376"/>
      <c r="H541" s="380"/>
      <c r="I541" s="236"/>
      <c r="J541" s="71"/>
      <c r="K541" s="395"/>
      <c r="L541" s="395"/>
      <c r="M541" s="398"/>
      <c r="N541" s="398"/>
      <c r="O541" s="102"/>
      <c r="P541" s="71"/>
      <c r="Q541" s="395"/>
      <c r="R541" s="395"/>
      <c r="S541" s="398"/>
      <c r="T541" s="398"/>
      <c r="U541" s="102"/>
      <c r="V541" s="340"/>
      <c r="W541" s="341"/>
      <c r="X541" s="341"/>
      <c r="Y541" s="341"/>
      <c r="Z541" s="341"/>
      <c r="AA541" s="341"/>
      <c r="AB541" s="341"/>
      <c r="AC541" s="341"/>
      <c r="AD541" s="341"/>
      <c r="AE541" s="406"/>
      <c r="AF541" s="424"/>
      <c r="AG541" s="395"/>
      <c r="AH541" s="398"/>
      <c r="AI541" s="398"/>
      <c r="AJ541" s="411"/>
      <c r="AK541" s="360"/>
      <c r="AL541" s="366"/>
      <c r="AM541" s="428"/>
      <c r="AN541" s="652"/>
      <c r="AO541" s="429"/>
      <c r="AP541" s="433"/>
      <c r="AQ541" s="429"/>
      <c r="AR541" s="321"/>
      <c r="AS541" s="327"/>
      <c r="AT541" s="384"/>
      <c r="AU541" s="385"/>
      <c r="AV541" s="2"/>
      <c r="AW541" s="392"/>
      <c r="AX541" s="299"/>
      <c r="AY541" s="299">
        <f ca="1">OFFSET(DATA!$BA$15,$B537-1,0)</f>
        <v>0</v>
      </c>
      <c r="AZ541" s="300"/>
      <c r="BA541" s="189"/>
      <c r="BB541" s="2"/>
      <c r="BC541" s="2"/>
      <c r="BD541" s="2"/>
      <c r="BE541" s="2"/>
      <c r="BF541" s="2"/>
      <c r="BG541" s="2"/>
    </row>
    <row r="542" spans="2:62" ht="9.9499999999999993" customHeight="1">
      <c r="B542" s="372"/>
      <c r="C542" s="204"/>
      <c r="D542" s="234"/>
      <c r="E542" s="205"/>
      <c r="F542" s="377"/>
      <c r="G542" s="378"/>
      <c r="H542" s="381"/>
      <c r="I542" s="237"/>
      <c r="J542" s="39"/>
      <c r="K542" s="396"/>
      <c r="L542" s="396"/>
      <c r="M542" s="399"/>
      <c r="N542" s="399"/>
      <c r="O542" s="40"/>
      <c r="P542" s="39"/>
      <c r="Q542" s="396"/>
      <c r="R542" s="396"/>
      <c r="S542" s="399"/>
      <c r="T542" s="399"/>
      <c r="U542" s="40"/>
      <c r="V542" s="402"/>
      <c r="W542" s="403"/>
      <c r="X542" s="403"/>
      <c r="Y542" s="403"/>
      <c r="Z542" s="403"/>
      <c r="AA542" s="403"/>
      <c r="AB542" s="403"/>
      <c r="AC542" s="403"/>
      <c r="AD542" s="403"/>
      <c r="AE542" s="407"/>
      <c r="AF542" s="425"/>
      <c r="AG542" s="396"/>
      <c r="AH542" s="399"/>
      <c r="AI542" s="399"/>
      <c r="AJ542" s="412"/>
      <c r="AK542" s="361"/>
      <c r="AL542" s="367"/>
      <c r="AM542" s="430"/>
      <c r="AN542" s="653"/>
      <c r="AO542" s="431"/>
      <c r="AP542" s="434"/>
      <c r="AQ542" s="431"/>
      <c r="AR542" s="322"/>
      <c r="AS542" s="328"/>
      <c r="AT542" s="386"/>
      <c r="AU542" s="387"/>
      <c r="AV542" s="2"/>
      <c r="AW542" s="393"/>
      <c r="AX542" s="301"/>
      <c r="AY542" s="301"/>
      <c r="AZ542" s="301"/>
      <c r="BA542" s="189"/>
      <c r="BB542" s="2"/>
      <c r="BC542" s="2"/>
      <c r="BD542" s="2"/>
      <c r="BE542" s="2"/>
      <c r="BF542" s="2"/>
      <c r="BG542" s="2"/>
    </row>
    <row r="543" spans="2:62" ht="9.9499999999999993" customHeight="1">
      <c r="B543" s="368">
        <v>62</v>
      </c>
      <c r="C543" s="247">
        <f ca="1">OFFSET(DATA!$B$15,$B543-1,0)</f>
        <v>0</v>
      </c>
      <c r="D543" s="248"/>
      <c r="E543" s="249"/>
      <c r="F543" s="373">
        <f ca="1">OFFSET(DATA!$C$15,$B543-1,0)</f>
        <v>0</v>
      </c>
      <c r="G543" s="374"/>
      <c r="H543" s="379" t="str">
        <f ca="1">OFFSET(TMP!$H$1,($B543-1)*4,0)</f>
        <v xml:space="preserve">
</v>
      </c>
      <c r="I543" s="235" t="str">
        <f ca="1">OFFSET(TMP!$I$1,($B543-1)*4,0)</f>
        <v xml:space="preserve">
</v>
      </c>
      <c r="J543" s="238" t="str">
        <f ca="1">IF(OFFSET(DATA!$L$15,$B543-1,0)="","  年　月　日",OFFSET(DATA!$L$15,$B543-1,0))</f>
        <v xml:space="preserve">  年　月　日</v>
      </c>
      <c r="K543" s="239"/>
      <c r="L543" s="239"/>
      <c r="M543" s="239"/>
      <c r="N543" s="239"/>
      <c r="O543" s="240"/>
      <c r="P543" s="329" t="str">
        <f ca="1">IF(OFFSET(DATA!$N$15,$B543-1,0)="","  年　月　日",OFFSET(DATA!$N$15,$B543-1,0))</f>
        <v xml:space="preserve">  年　月　日</v>
      </c>
      <c r="Q543" s="330"/>
      <c r="R543" s="330"/>
      <c r="S543" s="330"/>
      <c r="T543" s="330"/>
      <c r="U543" s="331"/>
      <c r="V543" s="338" t="str">
        <f ca="1">BA543&amp;OFFSET(DATA!$R$15,$B543-1,0)</f>
        <v/>
      </c>
      <c r="W543" s="339"/>
      <c r="X543" s="339"/>
      <c r="Y543" s="339"/>
      <c r="Z543" s="339"/>
      <c r="AA543" s="339"/>
      <c r="AB543" s="339"/>
      <c r="AC543" s="344">
        <f ca="1">OFFSET(DATA!$S$15,$B543-1,0)</f>
        <v>0</v>
      </c>
      <c r="AD543" s="344"/>
      <c r="AE543" s="345"/>
      <c r="AF543" s="350" t="str">
        <f ca="1">IF(OFFSET(DATA!$Y$15,$B543-1,0)="","  年　月　日",OFFSET(DATA!$Y$15,$B543-1,0))</f>
        <v xml:space="preserve">  年　月　日</v>
      </c>
      <c r="AG543" s="351"/>
      <c r="AH543" s="351"/>
      <c r="AI543" s="351"/>
      <c r="AJ543" s="352"/>
      <c r="AK543" s="359" t="str">
        <f ca="1">IF(BLOOD=1,IF(LEN(AZ543)=8,LEFT(AZ543,2),LEFT(AZ543,1)),AZ543)</f>
        <v/>
      </c>
      <c r="AL543" s="362" t="str">
        <f ca="1">IF(OFFSET(DATA!$AC$15,$B543-1,0)="","  年　月　日",OFFSET(DATA!$AC$15,$B543-1,0))</f>
        <v xml:space="preserve">  年　月　日</v>
      </c>
      <c r="AM543" s="426" t="str">
        <f ca="1">INDIRECT("TMP!T" &amp; 2 + ($B543-1)*5)</f>
        <v xml:space="preserve">
</v>
      </c>
      <c r="AN543" s="651"/>
      <c r="AO543" s="427"/>
      <c r="AP543" s="432" t="str">
        <f ca="1">INDIRECT("TMP!U" &amp; 2 + ($B543-1)*5)</f>
        <v xml:space="preserve">
</v>
      </c>
      <c r="AQ543" s="427"/>
      <c r="AR543" s="320" t="str">
        <f ca="1">INDIRECT("TMP!V" &amp; 2 + ($B543-1)*5)</f>
        <v xml:space="preserve">
</v>
      </c>
      <c r="AS543" s="323" t="str">
        <f ca="1">IF(OFFSET(DATA!$AT$15,$B543-1,0)="","  年　月　日",OFFSET(DATA!$AT$15,$B543-1,0))</f>
        <v xml:space="preserve">  年　月　日</v>
      </c>
      <c r="AT543" s="413">
        <f ca="1">OFFSET(DATA!$BB$15,$B543-1,0)</f>
        <v>0</v>
      </c>
      <c r="AU543" s="414"/>
      <c r="AV543" s="2"/>
      <c r="AW543" s="392">
        <f ca="1">OFFSET(DATA!$AV$15,$B543-1,0)</f>
        <v>0</v>
      </c>
      <c r="AX543" s="299">
        <f ca="1">OFFSET(DATA!$AX$15,$B543-1,0)</f>
        <v>0</v>
      </c>
      <c r="AY543" s="299">
        <f ca="1">OFFSET(DATA!$AZ$15,$B543-1,0)</f>
        <v>0</v>
      </c>
      <c r="AZ543" s="299" t="str">
        <f ca="1">IF(OFFSET(DATA!$AB$15,$B543-1,0)="","",OFFSET(DATA!$AB$15,$B543-1,0))</f>
        <v/>
      </c>
      <c r="BA543" s="189" t="str">
        <f ca="1">IF(OR(YUBIN=2,OFFSET(DATA!$Q$15,$B543-1,0)=""),"","〒"&amp;OFFSET(DATA!$Q$15,$B543-1,0)&amp;CHAR(10))</f>
        <v/>
      </c>
      <c r="BB543" s="2"/>
      <c r="BC543" s="2"/>
      <c r="BD543" s="2"/>
      <c r="BE543" s="2"/>
      <c r="BF543" s="2"/>
      <c r="BG543" s="2"/>
    </row>
    <row r="544" spans="2:62" ht="9.9499999999999993" customHeight="1">
      <c r="B544" s="368"/>
      <c r="C544" s="250"/>
      <c r="D544" s="251"/>
      <c r="E544" s="252"/>
      <c r="F544" s="375"/>
      <c r="G544" s="376"/>
      <c r="H544" s="380"/>
      <c r="I544" s="236"/>
      <c r="J544" s="241"/>
      <c r="K544" s="242"/>
      <c r="L544" s="242"/>
      <c r="M544" s="242"/>
      <c r="N544" s="242"/>
      <c r="O544" s="243"/>
      <c r="P544" s="332"/>
      <c r="Q544" s="333"/>
      <c r="R544" s="333"/>
      <c r="S544" s="333"/>
      <c r="T544" s="333"/>
      <c r="U544" s="334"/>
      <c r="V544" s="340"/>
      <c r="W544" s="341"/>
      <c r="X544" s="341"/>
      <c r="Y544" s="341"/>
      <c r="Z544" s="341"/>
      <c r="AA544" s="341"/>
      <c r="AB544" s="341"/>
      <c r="AC544" s="346"/>
      <c r="AD544" s="346"/>
      <c r="AE544" s="347"/>
      <c r="AF544" s="353"/>
      <c r="AG544" s="354"/>
      <c r="AH544" s="354"/>
      <c r="AI544" s="354"/>
      <c r="AJ544" s="355"/>
      <c r="AK544" s="360"/>
      <c r="AL544" s="363"/>
      <c r="AM544" s="428"/>
      <c r="AN544" s="652"/>
      <c r="AO544" s="429"/>
      <c r="AP544" s="433"/>
      <c r="AQ544" s="429"/>
      <c r="AR544" s="321"/>
      <c r="AS544" s="324"/>
      <c r="AT544" s="384"/>
      <c r="AU544" s="385"/>
      <c r="AV544" s="2"/>
      <c r="AW544" s="393"/>
      <c r="AX544" s="301"/>
      <c r="AY544" s="301"/>
      <c r="AZ544" s="300"/>
      <c r="BA544" s="189"/>
      <c r="BB544" s="2"/>
      <c r="BC544" s="2"/>
      <c r="BD544" s="2"/>
      <c r="BE544" s="2"/>
      <c r="BF544" s="2"/>
      <c r="BG544" s="2"/>
    </row>
    <row r="545" spans="2:59" ht="9.9499999999999993" customHeight="1">
      <c r="B545" s="368"/>
      <c r="C545" s="253"/>
      <c r="D545" s="254"/>
      <c r="E545" s="255"/>
      <c r="F545" s="375"/>
      <c r="G545" s="376"/>
      <c r="H545" s="380"/>
      <c r="I545" s="236"/>
      <c r="J545" s="244"/>
      <c r="K545" s="245"/>
      <c r="L545" s="245"/>
      <c r="M545" s="245"/>
      <c r="N545" s="245"/>
      <c r="O545" s="246"/>
      <c r="P545" s="335"/>
      <c r="Q545" s="336"/>
      <c r="R545" s="336"/>
      <c r="S545" s="336"/>
      <c r="T545" s="336"/>
      <c r="U545" s="337"/>
      <c r="V545" s="342"/>
      <c r="W545" s="343"/>
      <c r="X545" s="343"/>
      <c r="Y545" s="343"/>
      <c r="Z545" s="343"/>
      <c r="AA545" s="343"/>
      <c r="AB545" s="343"/>
      <c r="AC545" s="348"/>
      <c r="AD545" s="348"/>
      <c r="AE545" s="349"/>
      <c r="AF545" s="356"/>
      <c r="AG545" s="357"/>
      <c r="AH545" s="357"/>
      <c r="AI545" s="357"/>
      <c r="AJ545" s="358"/>
      <c r="AK545" s="360"/>
      <c r="AL545" s="364"/>
      <c r="AM545" s="428"/>
      <c r="AN545" s="652"/>
      <c r="AO545" s="429"/>
      <c r="AP545" s="433"/>
      <c r="AQ545" s="429"/>
      <c r="AR545" s="321"/>
      <c r="AS545" s="325"/>
      <c r="AT545" s="415"/>
      <c r="AU545" s="416"/>
      <c r="AV545" s="75"/>
      <c r="AW545" s="502">
        <f t="shared" ref="AW545" ca="1" si="162">AW543</f>
        <v>0</v>
      </c>
      <c r="AX545" s="504" t="str">
        <f t="shared" ref="AX545" ca="1" si="163">IF(COUNTIF(AX543,"*受給者*"),"受給者",IF(COUNTIF(AX543,"*国民年金*"),"国民年金",IF(COUNTIF(AX543,"厚生年金"),"厚生年金","")))</f>
        <v/>
      </c>
      <c r="AY545" s="504">
        <f t="shared" ref="AY545" ca="1" si="164">AY543</f>
        <v>0</v>
      </c>
      <c r="AZ545" s="300"/>
      <c r="BA545" s="189"/>
      <c r="BB545" s="2"/>
      <c r="BC545" s="2"/>
      <c r="BD545" s="2"/>
      <c r="BE545" s="2"/>
      <c r="BF545" s="2"/>
      <c r="BG545" s="2"/>
    </row>
    <row r="546" spans="2:59" ht="9.9499999999999993" customHeight="1">
      <c r="B546" s="368"/>
      <c r="C546" s="231">
        <f ca="1">OFFSET(DATA!$A$15,$B543-1,0)</f>
        <v>0</v>
      </c>
      <c r="D546" s="232"/>
      <c r="E546" s="233"/>
      <c r="F546" s="375"/>
      <c r="G546" s="376"/>
      <c r="H546" s="380"/>
      <c r="I546" s="236"/>
      <c r="J546" s="37"/>
      <c r="K546" s="394">
        <f ca="1">OFFSET(DATA!$M$15,$B543-1,0)</f>
        <v>0</v>
      </c>
      <c r="L546" s="394"/>
      <c r="M546" s="397" t="s">
        <v>213</v>
      </c>
      <c r="N546" s="397"/>
      <c r="O546" s="38"/>
      <c r="P546" s="37"/>
      <c r="Q546" s="394">
        <f ca="1">OFFSET(DATA!$O$15,$B543-1,0)</f>
        <v>0</v>
      </c>
      <c r="R546" s="394"/>
      <c r="S546" s="397" t="s">
        <v>214</v>
      </c>
      <c r="T546" s="397"/>
      <c r="U546" s="38"/>
      <c r="V546" s="400" t="str">
        <f ca="1">BA546&amp;OFFSET(DATA!$U$15,$B543-1,0)</f>
        <v/>
      </c>
      <c r="W546" s="401"/>
      <c r="X546" s="401"/>
      <c r="Y546" s="401"/>
      <c r="Z546" s="401"/>
      <c r="AA546" s="401"/>
      <c r="AB546" s="401"/>
      <c r="AC546" s="404" t="str">
        <f ca="1">OFFSET(DATA!$V$15,$B543-1,0) &amp; CHAR(10) &amp; OFFSET(DATA!$W$15,$B543-1,0)</f>
        <v xml:space="preserve">
</v>
      </c>
      <c r="AD546" s="404"/>
      <c r="AE546" s="405"/>
      <c r="AF546" s="423">
        <f ca="1">OFFSET(DATA!$Z$15,$B543-1,0)</f>
        <v>0</v>
      </c>
      <c r="AG546" s="394"/>
      <c r="AH546" s="397" t="s">
        <v>215</v>
      </c>
      <c r="AI546" s="397">
        <f ca="1">OFFSET(DATA!$AA$15,$B543-1,0)</f>
        <v>0</v>
      </c>
      <c r="AJ546" s="410"/>
      <c r="AK546" s="360"/>
      <c r="AL546" s="365">
        <f ca="1">OFFSET(DATA!$AD$15,$B543-1,0)</f>
        <v>0</v>
      </c>
      <c r="AM546" s="428"/>
      <c r="AN546" s="652"/>
      <c r="AO546" s="429"/>
      <c r="AP546" s="433"/>
      <c r="AQ546" s="429"/>
      <c r="AR546" s="321"/>
      <c r="AS546" s="326" t="str">
        <f ca="1">IF(OFFSET(DATA!$AU$15,$B543-1,0)="","  年　月　日",OFFSET(DATA!$AU$15,$B543-1,0))</f>
        <v xml:space="preserve">  年　月　日</v>
      </c>
      <c r="AT546" s="382">
        <f ca="1">OFFSET(DATA!$BC$15,$B543-1,0)</f>
        <v>0</v>
      </c>
      <c r="AU546" s="383"/>
      <c r="AV546" s="2"/>
      <c r="AW546" s="503"/>
      <c r="AX546" s="505"/>
      <c r="AY546" s="505"/>
      <c r="AZ546" s="300"/>
      <c r="BA546" s="189" t="str">
        <f ca="1">IF(OR(YUBIN=2,OFFSET(DATA!$T$15,$B543-1,0)=""),"","〒"&amp;OFFSET(DATA!$T$15,$B543-1,0)&amp;CHAR(10))</f>
        <v/>
      </c>
      <c r="BB546" s="2"/>
      <c r="BC546" s="2"/>
      <c r="BD546" s="2"/>
      <c r="BE546" s="2"/>
      <c r="BF546" s="2"/>
      <c r="BG546" s="2"/>
    </row>
    <row r="547" spans="2:59" ht="9.9499999999999993" customHeight="1">
      <c r="B547" s="368"/>
      <c r="C547" s="202"/>
      <c r="D547" s="208"/>
      <c r="E547" s="203"/>
      <c r="F547" s="375"/>
      <c r="G547" s="376"/>
      <c r="H547" s="380"/>
      <c r="I547" s="236"/>
      <c r="J547" s="71"/>
      <c r="K547" s="395"/>
      <c r="L547" s="395"/>
      <c r="M547" s="398"/>
      <c r="N547" s="398"/>
      <c r="O547" s="102"/>
      <c r="P547" s="71"/>
      <c r="Q547" s="395"/>
      <c r="R547" s="395"/>
      <c r="S547" s="398"/>
      <c r="T547" s="398"/>
      <c r="U547" s="102"/>
      <c r="V547" s="340"/>
      <c r="W547" s="341"/>
      <c r="X547" s="341"/>
      <c r="Y547" s="341"/>
      <c r="Z547" s="341"/>
      <c r="AA547" s="341"/>
      <c r="AB547" s="341"/>
      <c r="AC547" s="341"/>
      <c r="AD547" s="341"/>
      <c r="AE547" s="406"/>
      <c r="AF547" s="424"/>
      <c r="AG547" s="395"/>
      <c r="AH547" s="398"/>
      <c r="AI547" s="398"/>
      <c r="AJ547" s="411"/>
      <c r="AK547" s="360"/>
      <c r="AL547" s="366"/>
      <c r="AM547" s="428"/>
      <c r="AN547" s="652"/>
      <c r="AO547" s="429"/>
      <c r="AP547" s="433"/>
      <c r="AQ547" s="429"/>
      <c r="AR547" s="321"/>
      <c r="AS547" s="327"/>
      <c r="AT547" s="384"/>
      <c r="AU547" s="385"/>
      <c r="AV547" s="2"/>
      <c r="AW547" s="392"/>
      <c r="AX547" s="299"/>
      <c r="AY547" s="299">
        <f ca="1">OFFSET(DATA!$BA$15,$B543-1,0)</f>
        <v>0</v>
      </c>
      <c r="AZ547" s="300"/>
      <c r="BA547" s="189"/>
      <c r="BB547" s="2"/>
      <c r="BC547" s="2"/>
      <c r="BD547" s="2"/>
      <c r="BE547" s="2"/>
      <c r="BF547" s="2"/>
      <c r="BG547" s="2"/>
    </row>
    <row r="548" spans="2:59" ht="9.9499999999999993" customHeight="1">
      <c r="B548" s="368"/>
      <c r="C548" s="204"/>
      <c r="D548" s="234"/>
      <c r="E548" s="205"/>
      <c r="F548" s="377"/>
      <c r="G548" s="378"/>
      <c r="H548" s="381"/>
      <c r="I548" s="237"/>
      <c r="J548" s="39"/>
      <c r="K548" s="396"/>
      <c r="L548" s="396"/>
      <c r="M548" s="399"/>
      <c r="N548" s="399"/>
      <c r="O548" s="40"/>
      <c r="P548" s="39"/>
      <c r="Q548" s="396"/>
      <c r="R548" s="396"/>
      <c r="S548" s="399"/>
      <c r="T548" s="399"/>
      <c r="U548" s="40"/>
      <c r="V548" s="402"/>
      <c r="W548" s="403"/>
      <c r="X548" s="403"/>
      <c r="Y548" s="403"/>
      <c r="Z548" s="403"/>
      <c r="AA548" s="403"/>
      <c r="AB548" s="403"/>
      <c r="AC548" s="403"/>
      <c r="AD548" s="403"/>
      <c r="AE548" s="407"/>
      <c r="AF548" s="425"/>
      <c r="AG548" s="396"/>
      <c r="AH548" s="399"/>
      <c r="AI548" s="399"/>
      <c r="AJ548" s="412"/>
      <c r="AK548" s="361"/>
      <c r="AL548" s="367"/>
      <c r="AM548" s="430"/>
      <c r="AN548" s="653"/>
      <c r="AO548" s="431"/>
      <c r="AP548" s="434"/>
      <c r="AQ548" s="431"/>
      <c r="AR548" s="322"/>
      <c r="AS548" s="328"/>
      <c r="AT548" s="386"/>
      <c r="AU548" s="387"/>
      <c r="AV548" s="2"/>
      <c r="AW548" s="393"/>
      <c r="AX548" s="301"/>
      <c r="AY548" s="301"/>
      <c r="AZ548" s="301"/>
      <c r="BA548" s="189"/>
      <c r="BB548" s="2"/>
      <c r="BC548" s="2"/>
      <c r="BD548" s="2"/>
      <c r="BE548" s="2"/>
      <c r="BF548" s="2"/>
      <c r="BG548" s="2"/>
    </row>
    <row r="549" spans="2:59" ht="9.9499999999999993" customHeight="1">
      <c r="B549" s="368">
        <v>63</v>
      </c>
      <c r="C549" s="247">
        <f ca="1">OFFSET(DATA!$B$15,$B549-1,0)</f>
        <v>0</v>
      </c>
      <c r="D549" s="248"/>
      <c r="E549" s="249"/>
      <c r="F549" s="373">
        <f ca="1">OFFSET(DATA!$C$15,$B549-1,0)</f>
        <v>0</v>
      </c>
      <c r="G549" s="374"/>
      <c r="H549" s="379" t="str">
        <f ca="1">OFFSET(TMP!$H$1,($B549-1)*4,0)</f>
        <v xml:space="preserve">
</v>
      </c>
      <c r="I549" s="235" t="str">
        <f ca="1">OFFSET(TMP!$I$1,($B549-1)*4,0)</f>
        <v xml:space="preserve">
</v>
      </c>
      <c r="J549" s="238" t="str">
        <f ca="1">IF(OFFSET(DATA!$L$15,$B549-1,0)="","  年　月　日",OFFSET(DATA!$L$15,$B549-1,0))</f>
        <v xml:space="preserve">  年　月　日</v>
      </c>
      <c r="K549" s="239"/>
      <c r="L549" s="239"/>
      <c r="M549" s="239"/>
      <c r="N549" s="239"/>
      <c r="O549" s="240"/>
      <c r="P549" s="329" t="str">
        <f ca="1">IF(OFFSET(DATA!$N$15,$B549-1,0)="","  年　月　日",OFFSET(DATA!$N$15,$B549-1,0))</f>
        <v xml:space="preserve">  年　月　日</v>
      </c>
      <c r="Q549" s="330"/>
      <c r="R549" s="330"/>
      <c r="S549" s="330"/>
      <c r="T549" s="330"/>
      <c r="U549" s="331"/>
      <c r="V549" s="338" t="str">
        <f ca="1">BA549&amp;OFFSET(DATA!$R$15,$B549-1,0)</f>
        <v/>
      </c>
      <c r="W549" s="339"/>
      <c r="X549" s="339"/>
      <c r="Y549" s="339"/>
      <c r="Z549" s="339"/>
      <c r="AA549" s="339"/>
      <c r="AB549" s="339"/>
      <c r="AC549" s="344">
        <f ca="1">OFFSET(DATA!$S$15,$B549-1,0)</f>
        <v>0</v>
      </c>
      <c r="AD549" s="344"/>
      <c r="AE549" s="345"/>
      <c r="AF549" s="350" t="str">
        <f ca="1">IF(OFFSET(DATA!$Y$15,$B549-1,0)="","  年　月　日",OFFSET(DATA!$Y$15,$B549-1,0))</f>
        <v xml:space="preserve">  年　月　日</v>
      </c>
      <c r="AG549" s="351"/>
      <c r="AH549" s="351"/>
      <c r="AI549" s="351"/>
      <c r="AJ549" s="352"/>
      <c r="AK549" s="359" t="str">
        <f ca="1">IF(BLOOD=1,IF(LEN(AZ549)=8,LEFT(AZ549,2),LEFT(AZ549,1)),AZ549)</f>
        <v/>
      </c>
      <c r="AL549" s="362" t="str">
        <f ca="1">IF(OFFSET(DATA!$AC$15,$B549-1,0)="","  年　月　日",OFFSET(DATA!$AC$15,$B549-1,0))</f>
        <v xml:space="preserve">  年　月　日</v>
      </c>
      <c r="AM549" s="426" t="str">
        <f ca="1">INDIRECT("TMP!T" &amp; 2 + ($B549-1)*5)</f>
        <v xml:space="preserve">
</v>
      </c>
      <c r="AN549" s="651"/>
      <c r="AO549" s="427"/>
      <c r="AP549" s="432" t="str">
        <f ca="1">INDIRECT("TMP!U" &amp; 2 + ($B549-1)*5)</f>
        <v xml:space="preserve">
</v>
      </c>
      <c r="AQ549" s="427"/>
      <c r="AR549" s="320" t="str">
        <f ca="1">INDIRECT("TMP!V" &amp; 2 + ($B549-1)*5)</f>
        <v xml:space="preserve">
</v>
      </c>
      <c r="AS549" s="323" t="str">
        <f ca="1">IF(OFFSET(DATA!$AT$15,$B549-1,0)="","  年　月　日",OFFSET(DATA!$AT$15,$B549-1,0))</f>
        <v xml:space="preserve">  年　月　日</v>
      </c>
      <c r="AT549" s="413">
        <f ca="1">OFFSET(DATA!$BB$15,$B549-1,0)</f>
        <v>0</v>
      </c>
      <c r="AU549" s="414"/>
      <c r="AV549" s="2"/>
      <c r="AW549" s="392">
        <f ca="1">OFFSET(DATA!$AV$15,$B549-1,0)</f>
        <v>0</v>
      </c>
      <c r="AX549" s="299">
        <f ca="1">OFFSET(DATA!$AX$15,$B549-1,0)</f>
        <v>0</v>
      </c>
      <c r="AY549" s="299">
        <f ca="1">OFFSET(DATA!$AZ$15,$B549-1,0)</f>
        <v>0</v>
      </c>
      <c r="AZ549" s="299" t="str">
        <f ca="1">IF(OFFSET(DATA!$AB$15,$B549-1,0)="","",OFFSET(DATA!$AB$15,$B549-1,0))</f>
        <v/>
      </c>
      <c r="BA549" s="189" t="str">
        <f ca="1">IF(OR(YUBIN=2,OFFSET(DATA!$Q$15,$B549-1,0)=""),"","〒"&amp;OFFSET(DATA!$Q$15,$B549-1,0)&amp;CHAR(10))</f>
        <v/>
      </c>
      <c r="BB549" s="2"/>
      <c r="BC549" s="2"/>
      <c r="BD549" s="2"/>
      <c r="BE549" s="2"/>
      <c r="BF549" s="2"/>
      <c r="BG549" s="2"/>
    </row>
    <row r="550" spans="2:59" ht="9.9499999999999993" customHeight="1">
      <c r="B550" s="368"/>
      <c r="C550" s="250"/>
      <c r="D550" s="251"/>
      <c r="E550" s="252"/>
      <c r="F550" s="375"/>
      <c r="G550" s="376"/>
      <c r="H550" s="380"/>
      <c r="I550" s="236"/>
      <c r="J550" s="241"/>
      <c r="K550" s="242"/>
      <c r="L550" s="242"/>
      <c r="M550" s="242"/>
      <c r="N550" s="242"/>
      <c r="O550" s="243"/>
      <c r="P550" s="332"/>
      <c r="Q550" s="333"/>
      <c r="R550" s="333"/>
      <c r="S550" s="333"/>
      <c r="T550" s="333"/>
      <c r="U550" s="334"/>
      <c r="V550" s="340"/>
      <c r="W550" s="341"/>
      <c r="X550" s="341"/>
      <c r="Y550" s="341"/>
      <c r="Z550" s="341"/>
      <c r="AA550" s="341"/>
      <c r="AB550" s="341"/>
      <c r="AC550" s="346"/>
      <c r="AD550" s="346"/>
      <c r="AE550" s="347"/>
      <c r="AF550" s="353"/>
      <c r="AG550" s="354"/>
      <c r="AH550" s="354"/>
      <c r="AI550" s="354"/>
      <c r="AJ550" s="355"/>
      <c r="AK550" s="360"/>
      <c r="AL550" s="363"/>
      <c r="AM550" s="428"/>
      <c r="AN550" s="652"/>
      <c r="AO550" s="429"/>
      <c r="AP550" s="433"/>
      <c r="AQ550" s="429"/>
      <c r="AR550" s="321"/>
      <c r="AS550" s="324"/>
      <c r="AT550" s="384"/>
      <c r="AU550" s="385"/>
      <c r="AV550" s="2"/>
      <c r="AW550" s="393"/>
      <c r="AX550" s="301"/>
      <c r="AY550" s="301"/>
      <c r="AZ550" s="300"/>
      <c r="BA550" s="189"/>
      <c r="BB550" s="2"/>
      <c r="BC550" s="2"/>
      <c r="BD550" s="2"/>
      <c r="BE550" s="2"/>
      <c r="BF550" s="2"/>
      <c r="BG550" s="2"/>
    </row>
    <row r="551" spans="2:59" ht="9.9499999999999993" customHeight="1">
      <c r="B551" s="368"/>
      <c r="C551" s="253"/>
      <c r="D551" s="254"/>
      <c r="E551" s="255"/>
      <c r="F551" s="375"/>
      <c r="G551" s="376"/>
      <c r="H551" s="380"/>
      <c r="I551" s="236"/>
      <c r="J551" s="244"/>
      <c r="K551" s="245"/>
      <c r="L551" s="245"/>
      <c r="M551" s="245"/>
      <c r="N551" s="245"/>
      <c r="O551" s="246"/>
      <c r="P551" s="335"/>
      <c r="Q551" s="336"/>
      <c r="R551" s="336"/>
      <c r="S551" s="336"/>
      <c r="T551" s="336"/>
      <c r="U551" s="337"/>
      <c r="V551" s="342"/>
      <c r="W551" s="343"/>
      <c r="X551" s="343"/>
      <c r="Y551" s="343"/>
      <c r="Z551" s="343"/>
      <c r="AA551" s="343"/>
      <c r="AB551" s="343"/>
      <c r="AC551" s="348"/>
      <c r="AD551" s="348"/>
      <c r="AE551" s="349"/>
      <c r="AF551" s="356"/>
      <c r="AG551" s="357"/>
      <c r="AH551" s="357"/>
      <c r="AI551" s="357"/>
      <c r="AJ551" s="358"/>
      <c r="AK551" s="360"/>
      <c r="AL551" s="364"/>
      <c r="AM551" s="428"/>
      <c r="AN551" s="652"/>
      <c r="AO551" s="429"/>
      <c r="AP551" s="433"/>
      <c r="AQ551" s="429"/>
      <c r="AR551" s="321"/>
      <c r="AS551" s="325"/>
      <c r="AT551" s="415"/>
      <c r="AU551" s="416"/>
      <c r="AV551" s="75"/>
      <c r="AW551" s="502">
        <f t="shared" ref="AW551" ca="1" si="165">AW549</f>
        <v>0</v>
      </c>
      <c r="AX551" s="504" t="str">
        <f t="shared" ref="AX551" ca="1" si="166">IF(COUNTIF(AX549,"*受給者*"),"受給者",IF(COUNTIF(AX549,"*国民年金*"),"国民年金",IF(COUNTIF(AX549,"厚生年金"),"厚生年金","")))</f>
        <v/>
      </c>
      <c r="AY551" s="504">
        <f t="shared" ref="AY551" ca="1" si="167">AY549</f>
        <v>0</v>
      </c>
      <c r="AZ551" s="300"/>
      <c r="BA551" s="189"/>
      <c r="BB551" s="2"/>
      <c r="BC551" s="2"/>
      <c r="BD551" s="2"/>
      <c r="BE551" s="2"/>
      <c r="BF551" s="2"/>
      <c r="BG551" s="2"/>
    </row>
    <row r="552" spans="2:59" ht="9.9499999999999993" customHeight="1">
      <c r="B552" s="368"/>
      <c r="C552" s="231">
        <f ca="1">OFFSET(DATA!$A$15,$B549-1,0)</f>
        <v>0</v>
      </c>
      <c r="D552" s="232"/>
      <c r="E552" s="233"/>
      <c r="F552" s="375"/>
      <c r="G552" s="376"/>
      <c r="H552" s="380"/>
      <c r="I552" s="236"/>
      <c r="J552" s="37"/>
      <c r="K552" s="394">
        <f ca="1">OFFSET(DATA!$M$15,$B549-1,0)</f>
        <v>0</v>
      </c>
      <c r="L552" s="394"/>
      <c r="M552" s="397" t="s">
        <v>213</v>
      </c>
      <c r="N552" s="397"/>
      <c r="O552" s="38"/>
      <c r="P552" s="37"/>
      <c r="Q552" s="394">
        <f ca="1">OFFSET(DATA!$O$15,$B549-1,0)</f>
        <v>0</v>
      </c>
      <c r="R552" s="394"/>
      <c r="S552" s="397" t="s">
        <v>214</v>
      </c>
      <c r="T552" s="397"/>
      <c r="U552" s="38"/>
      <c r="V552" s="400" t="str">
        <f ca="1">BA552&amp;OFFSET(DATA!$U$15,$B549-1,0)</f>
        <v/>
      </c>
      <c r="W552" s="401"/>
      <c r="X552" s="401"/>
      <c r="Y552" s="401"/>
      <c r="Z552" s="401"/>
      <c r="AA552" s="401"/>
      <c r="AB552" s="401"/>
      <c r="AC552" s="404" t="str">
        <f ca="1">OFFSET(DATA!$V$15,$B549-1,0) &amp; CHAR(10) &amp; OFFSET(DATA!$W$15,$B549-1,0)</f>
        <v xml:space="preserve">
</v>
      </c>
      <c r="AD552" s="404"/>
      <c r="AE552" s="405"/>
      <c r="AF552" s="423">
        <f ca="1">OFFSET(DATA!$Z$15,$B549-1,0)</f>
        <v>0</v>
      </c>
      <c r="AG552" s="394"/>
      <c r="AH552" s="397" t="s">
        <v>215</v>
      </c>
      <c r="AI552" s="397">
        <f ca="1">OFFSET(DATA!$AA$15,$B549-1,0)</f>
        <v>0</v>
      </c>
      <c r="AJ552" s="410"/>
      <c r="AK552" s="360"/>
      <c r="AL552" s="365">
        <f ca="1">OFFSET(DATA!$AD$15,$B549-1,0)</f>
        <v>0</v>
      </c>
      <c r="AM552" s="428"/>
      <c r="AN552" s="652"/>
      <c r="AO552" s="429"/>
      <c r="AP552" s="433"/>
      <c r="AQ552" s="429"/>
      <c r="AR552" s="321"/>
      <c r="AS552" s="326" t="str">
        <f ca="1">IF(OFFSET(DATA!$AU$15,$B549-1,0)="","  年　月　日",OFFSET(DATA!$AU$15,$B549-1,0))</f>
        <v xml:space="preserve">  年　月　日</v>
      </c>
      <c r="AT552" s="382">
        <f ca="1">OFFSET(DATA!$BC$15,$B549-1,0)</f>
        <v>0</v>
      </c>
      <c r="AU552" s="383"/>
      <c r="AV552" s="2"/>
      <c r="AW552" s="503"/>
      <c r="AX552" s="505"/>
      <c r="AY552" s="505"/>
      <c r="AZ552" s="300"/>
      <c r="BA552" s="189" t="str">
        <f ca="1">IF(OR(YUBIN=2,OFFSET(DATA!$T$15,$B549-1,0)=""),"","〒"&amp;OFFSET(DATA!$T$15,$B549-1,0)&amp;CHAR(10))</f>
        <v/>
      </c>
      <c r="BB552" s="2"/>
      <c r="BC552" s="2"/>
      <c r="BD552" s="2"/>
      <c r="BE552" s="2"/>
      <c r="BF552" s="2"/>
      <c r="BG552" s="2"/>
    </row>
    <row r="553" spans="2:59" ht="9.9499999999999993" customHeight="1">
      <c r="B553" s="368"/>
      <c r="C553" s="202"/>
      <c r="D553" s="208"/>
      <c r="E553" s="203"/>
      <c r="F553" s="375"/>
      <c r="G553" s="376"/>
      <c r="H553" s="380"/>
      <c r="I553" s="236"/>
      <c r="J553" s="71"/>
      <c r="K553" s="395"/>
      <c r="L553" s="395"/>
      <c r="M553" s="398"/>
      <c r="N553" s="398"/>
      <c r="O553" s="102"/>
      <c r="P553" s="71"/>
      <c r="Q553" s="395"/>
      <c r="R553" s="395"/>
      <c r="S553" s="398"/>
      <c r="T553" s="398"/>
      <c r="U553" s="102"/>
      <c r="V553" s="340"/>
      <c r="W553" s="341"/>
      <c r="X553" s="341"/>
      <c r="Y553" s="341"/>
      <c r="Z553" s="341"/>
      <c r="AA553" s="341"/>
      <c r="AB553" s="341"/>
      <c r="AC553" s="341"/>
      <c r="AD553" s="341"/>
      <c r="AE553" s="406"/>
      <c r="AF553" s="424"/>
      <c r="AG553" s="395"/>
      <c r="AH553" s="398"/>
      <c r="AI553" s="398"/>
      <c r="AJ553" s="411"/>
      <c r="AK553" s="360"/>
      <c r="AL553" s="366"/>
      <c r="AM553" s="428"/>
      <c r="AN553" s="652"/>
      <c r="AO553" s="429"/>
      <c r="AP553" s="433"/>
      <c r="AQ553" s="429"/>
      <c r="AR553" s="321"/>
      <c r="AS553" s="327"/>
      <c r="AT553" s="384"/>
      <c r="AU553" s="385"/>
      <c r="AV553" s="2"/>
      <c r="AW553" s="392"/>
      <c r="AX553" s="299"/>
      <c r="AY553" s="299">
        <f ca="1">OFFSET(DATA!$BA$15,$B549-1,0)</f>
        <v>0</v>
      </c>
      <c r="AZ553" s="300"/>
      <c r="BA553" s="189"/>
      <c r="BB553" s="2"/>
      <c r="BC553" s="2"/>
      <c r="BD553" s="2"/>
      <c r="BE553" s="2"/>
      <c r="BF553" s="2"/>
      <c r="BG553" s="2"/>
    </row>
    <row r="554" spans="2:59" ht="9.9499999999999993" customHeight="1">
      <c r="B554" s="368"/>
      <c r="C554" s="204"/>
      <c r="D554" s="234"/>
      <c r="E554" s="205"/>
      <c r="F554" s="377"/>
      <c r="G554" s="378"/>
      <c r="H554" s="381"/>
      <c r="I554" s="237"/>
      <c r="J554" s="39"/>
      <c r="K554" s="396"/>
      <c r="L554" s="396"/>
      <c r="M554" s="399"/>
      <c r="N554" s="399"/>
      <c r="O554" s="40"/>
      <c r="P554" s="39"/>
      <c r="Q554" s="396"/>
      <c r="R554" s="396"/>
      <c r="S554" s="399"/>
      <c r="T554" s="399"/>
      <c r="U554" s="40"/>
      <c r="V554" s="402"/>
      <c r="W554" s="403"/>
      <c r="X554" s="403"/>
      <c r="Y554" s="403"/>
      <c r="Z554" s="403"/>
      <c r="AA554" s="403"/>
      <c r="AB554" s="403"/>
      <c r="AC554" s="403"/>
      <c r="AD554" s="403"/>
      <c r="AE554" s="407"/>
      <c r="AF554" s="425"/>
      <c r="AG554" s="396"/>
      <c r="AH554" s="399"/>
      <c r="AI554" s="399"/>
      <c r="AJ554" s="412"/>
      <c r="AK554" s="361"/>
      <c r="AL554" s="367"/>
      <c r="AM554" s="430"/>
      <c r="AN554" s="653"/>
      <c r="AO554" s="431"/>
      <c r="AP554" s="434"/>
      <c r="AQ554" s="431"/>
      <c r="AR554" s="322"/>
      <c r="AS554" s="328"/>
      <c r="AT554" s="386"/>
      <c r="AU554" s="387"/>
      <c r="AV554" s="2"/>
      <c r="AW554" s="393"/>
      <c r="AX554" s="301"/>
      <c r="AY554" s="301"/>
      <c r="AZ554" s="301"/>
      <c r="BA554" s="189"/>
      <c r="BB554" s="2"/>
      <c r="BC554" s="2"/>
      <c r="BD554" s="2"/>
      <c r="BE554" s="2"/>
      <c r="BF554" s="2"/>
      <c r="BG554" s="2"/>
    </row>
    <row r="555" spans="2:59" ht="9.9499999999999993" customHeight="1">
      <c r="B555" s="368">
        <v>64</v>
      </c>
      <c r="C555" s="247">
        <f ca="1">OFFSET(DATA!$B$15,$B555-1,0)</f>
        <v>0</v>
      </c>
      <c r="D555" s="248"/>
      <c r="E555" s="249"/>
      <c r="F555" s="373">
        <f ca="1">OFFSET(DATA!$C$15,$B555-1,0)</f>
        <v>0</v>
      </c>
      <c r="G555" s="374"/>
      <c r="H555" s="379" t="str">
        <f ca="1">OFFSET(TMP!$H$1,($B555-1)*4,0)</f>
        <v xml:space="preserve">
</v>
      </c>
      <c r="I555" s="235" t="str">
        <f ca="1">OFFSET(TMP!$I$1,($B555-1)*4,0)</f>
        <v xml:space="preserve">
</v>
      </c>
      <c r="J555" s="238" t="str">
        <f ca="1">IF(OFFSET(DATA!$L$15,$B555-1,0)="","  年　月　日",OFFSET(DATA!$L$15,$B555-1,0))</f>
        <v xml:space="preserve">  年　月　日</v>
      </c>
      <c r="K555" s="239"/>
      <c r="L555" s="239"/>
      <c r="M555" s="239"/>
      <c r="N555" s="239"/>
      <c r="O555" s="240"/>
      <c r="P555" s="329" t="str">
        <f ca="1">IF(OFFSET(DATA!$N$15,$B555-1,0)="","  年　月　日",OFFSET(DATA!$N$15,$B555-1,0))</f>
        <v xml:space="preserve">  年　月　日</v>
      </c>
      <c r="Q555" s="330"/>
      <c r="R555" s="330"/>
      <c r="S555" s="330"/>
      <c r="T555" s="330"/>
      <c r="U555" s="331"/>
      <c r="V555" s="338" t="str">
        <f ca="1">BA555&amp;OFFSET(DATA!$R$15,$B555-1,0)</f>
        <v/>
      </c>
      <c r="W555" s="339"/>
      <c r="X555" s="339"/>
      <c r="Y555" s="339"/>
      <c r="Z555" s="339"/>
      <c r="AA555" s="339"/>
      <c r="AB555" s="339"/>
      <c r="AC555" s="344">
        <f ca="1">OFFSET(DATA!$S$15,$B555-1,0)</f>
        <v>0</v>
      </c>
      <c r="AD555" s="344"/>
      <c r="AE555" s="345"/>
      <c r="AF555" s="350" t="str">
        <f ca="1">IF(OFFSET(DATA!$Y$15,$B555-1,0)="","  年　月　日",OFFSET(DATA!$Y$15,$B555-1,0))</f>
        <v xml:space="preserve">  年　月　日</v>
      </c>
      <c r="AG555" s="351"/>
      <c r="AH555" s="351"/>
      <c r="AI555" s="351"/>
      <c r="AJ555" s="352"/>
      <c r="AK555" s="359" t="str">
        <f ca="1">IF(BLOOD=1,IF(LEN(AZ555)=8,LEFT(AZ555,2),LEFT(AZ555,1)),AZ555)</f>
        <v/>
      </c>
      <c r="AL555" s="362" t="str">
        <f ca="1">IF(OFFSET(DATA!$AC$15,$B555-1,0)="","  年　月　日",OFFSET(DATA!$AC$15,$B555-1,0))</f>
        <v xml:space="preserve">  年　月　日</v>
      </c>
      <c r="AM555" s="426" t="str">
        <f ca="1">INDIRECT("TMP!T" &amp; 2 + ($B555-1)*5)</f>
        <v xml:space="preserve">
</v>
      </c>
      <c r="AN555" s="651"/>
      <c r="AO555" s="427"/>
      <c r="AP555" s="432" t="str">
        <f ca="1">INDIRECT("TMP!U" &amp; 2 + ($B555-1)*5)</f>
        <v xml:space="preserve">
</v>
      </c>
      <c r="AQ555" s="427"/>
      <c r="AR555" s="320" t="str">
        <f ca="1">INDIRECT("TMP!V" &amp; 2 + ($B555-1)*5)</f>
        <v xml:space="preserve">
</v>
      </c>
      <c r="AS555" s="323" t="str">
        <f ca="1">IF(OFFSET(DATA!$AT$15,$B555-1,0)="","  年　月　日",OFFSET(DATA!$AT$15,$B555-1,0))</f>
        <v xml:space="preserve">  年　月　日</v>
      </c>
      <c r="AT555" s="413">
        <f ca="1">OFFSET(DATA!$BB$15,$B555-1,0)</f>
        <v>0</v>
      </c>
      <c r="AU555" s="414"/>
      <c r="AV555" s="2"/>
      <c r="AW555" s="392">
        <f ca="1">OFFSET(DATA!$AV$15,$B555-1,0)</f>
        <v>0</v>
      </c>
      <c r="AX555" s="299">
        <f ca="1">OFFSET(DATA!$AX$15,$B555-1,0)</f>
        <v>0</v>
      </c>
      <c r="AY555" s="299">
        <f ca="1">OFFSET(DATA!$AZ$15,$B555-1,0)</f>
        <v>0</v>
      </c>
      <c r="AZ555" s="299" t="str">
        <f ca="1">IF(OFFSET(DATA!$AB$15,$B555-1,0)="","",OFFSET(DATA!$AB$15,$B555-1,0))</f>
        <v/>
      </c>
      <c r="BA555" s="189" t="str">
        <f ca="1">IF(OR(YUBIN=2,OFFSET(DATA!$Q$15,$B555-1,0)=""),"","〒"&amp;OFFSET(DATA!$Q$15,$B555-1,0)&amp;CHAR(10))</f>
        <v/>
      </c>
      <c r="BB555" s="2"/>
      <c r="BC555" s="2"/>
      <c r="BD555" s="2"/>
      <c r="BE555" s="2"/>
      <c r="BF555" s="2"/>
      <c r="BG555" s="2"/>
    </row>
    <row r="556" spans="2:59" ht="9.9499999999999993" customHeight="1">
      <c r="B556" s="368"/>
      <c r="C556" s="250"/>
      <c r="D556" s="251"/>
      <c r="E556" s="252"/>
      <c r="F556" s="375"/>
      <c r="G556" s="376"/>
      <c r="H556" s="380"/>
      <c r="I556" s="236"/>
      <c r="J556" s="241"/>
      <c r="K556" s="242"/>
      <c r="L556" s="242"/>
      <c r="M556" s="242"/>
      <c r="N556" s="242"/>
      <c r="O556" s="243"/>
      <c r="P556" s="332"/>
      <c r="Q556" s="333"/>
      <c r="R556" s="333"/>
      <c r="S556" s="333"/>
      <c r="T556" s="333"/>
      <c r="U556" s="334"/>
      <c r="V556" s="340"/>
      <c r="W556" s="341"/>
      <c r="X556" s="341"/>
      <c r="Y556" s="341"/>
      <c r="Z556" s="341"/>
      <c r="AA556" s="341"/>
      <c r="AB556" s="341"/>
      <c r="AC556" s="346"/>
      <c r="AD556" s="346"/>
      <c r="AE556" s="347"/>
      <c r="AF556" s="353"/>
      <c r="AG556" s="354"/>
      <c r="AH556" s="354"/>
      <c r="AI556" s="354"/>
      <c r="AJ556" s="355"/>
      <c r="AK556" s="360"/>
      <c r="AL556" s="363"/>
      <c r="AM556" s="428"/>
      <c r="AN556" s="652"/>
      <c r="AO556" s="429"/>
      <c r="AP556" s="433"/>
      <c r="AQ556" s="429"/>
      <c r="AR556" s="321"/>
      <c r="AS556" s="324"/>
      <c r="AT556" s="384"/>
      <c r="AU556" s="385"/>
      <c r="AV556" s="2"/>
      <c r="AW556" s="393"/>
      <c r="AX556" s="301"/>
      <c r="AY556" s="301"/>
      <c r="AZ556" s="300"/>
      <c r="BA556" s="189"/>
      <c r="BB556" s="2"/>
      <c r="BC556" s="2"/>
      <c r="BD556" s="2"/>
      <c r="BE556" s="2"/>
      <c r="BF556" s="2"/>
      <c r="BG556" s="2"/>
    </row>
    <row r="557" spans="2:59" ht="9.9499999999999993" customHeight="1">
      <c r="B557" s="368"/>
      <c r="C557" s="253"/>
      <c r="D557" s="254"/>
      <c r="E557" s="255"/>
      <c r="F557" s="375"/>
      <c r="G557" s="376"/>
      <c r="H557" s="380"/>
      <c r="I557" s="236"/>
      <c r="J557" s="244"/>
      <c r="K557" s="245"/>
      <c r="L557" s="245"/>
      <c r="M557" s="245"/>
      <c r="N557" s="245"/>
      <c r="O557" s="246"/>
      <c r="P557" s="335"/>
      <c r="Q557" s="336"/>
      <c r="R557" s="336"/>
      <c r="S557" s="336"/>
      <c r="T557" s="336"/>
      <c r="U557" s="337"/>
      <c r="V557" s="342"/>
      <c r="W557" s="343"/>
      <c r="X557" s="343"/>
      <c r="Y557" s="343"/>
      <c r="Z557" s="343"/>
      <c r="AA557" s="343"/>
      <c r="AB557" s="343"/>
      <c r="AC557" s="348"/>
      <c r="AD557" s="348"/>
      <c r="AE557" s="349"/>
      <c r="AF557" s="356"/>
      <c r="AG557" s="357"/>
      <c r="AH557" s="357"/>
      <c r="AI557" s="357"/>
      <c r="AJ557" s="358"/>
      <c r="AK557" s="360"/>
      <c r="AL557" s="364"/>
      <c r="AM557" s="428"/>
      <c r="AN557" s="652"/>
      <c r="AO557" s="429"/>
      <c r="AP557" s="433"/>
      <c r="AQ557" s="429"/>
      <c r="AR557" s="321"/>
      <c r="AS557" s="325"/>
      <c r="AT557" s="415"/>
      <c r="AU557" s="416"/>
      <c r="AV557" s="75"/>
      <c r="AW557" s="502">
        <f t="shared" ref="AW557" ca="1" si="168">AW555</f>
        <v>0</v>
      </c>
      <c r="AX557" s="504" t="str">
        <f t="shared" ref="AX557" ca="1" si="169">IF(COUNTIF(AX555,"*受給者*"),"受給者",IF(COUNTIF(AX555,"*国民年金*"),"国民年金",IF(COUNTIF(AX555,"厚生年金"),"厚生年金","")))</f>
        <v/>
      </c>
      <c r="AY557" s="504">
        <f t="shared" ref="AY557" ca="1" si="170">AY555</f>
        <v>0</v>
      </c>
      <c r="AZ557" s="300"/>
      <c r="BA557" s="189"/>
      <c r="BB557" s="2"/>
      <c r="BC557" s="2"/>
      <c r="BD557" s="2"/>
      <c r="BE557" s="2"/>
      <c r="BF557" s="2"/>
      <c r="BG557" s="2"/>
    </row>
    <row r="558" spans="2:59" ht="9.9499999999999993" customHeight="1">
      <c r="B558" s="368"/>
      <c r="C558" s="231">
        <f ca="1">OFFSET(DATA!$A$15,$B555-1,0)</f>
        <v>0</v>
      </c>
      <c r="D558" s="232"/>
      <c r="E558" s="233"/>
      <c r="F558" s="375"/>
      <c r="G558" s="376"/>
      <c r="H558" s="380"/>
      <c r="I558" s="236"/>
      <c r="J558" s="37"/>
      <c r="K558" s="394">
        <f ca="1">OFFSET(DATA!$M$15,$B555-1,0)</f>
        <v>0</v>
      </c>
      <c r="L558" s="394"/>
      <c r="M558" s="397" t="s">
        <v>213</v>
      </c>
      <c r="N558" s="397"/>
      <c r="O558" s="38"/>
      <c r="P558" s="37"/>
      <c r="Q558" s="394">
        <f ca="1">OFFSET(DATA!$O$15,$B555-1,0)</f>
        <v>0</v>
      </c>
      <c r="R558" s="394"/>
      <c r="S558" s="397" t="s">
        <v>214</v>
      </c>
      <c r="T558" s="397"/>
      <c r="U558" s="38"/>
      <c r="V558" s="400" t="str">
        <f ca="1">BA558&amp;OFFSET(DATA!$U$15,$B555-1,0)</f>
        <v/>
      </c>
      <c r="W558" s="401"/>
      <c r="X558" s="401"/>
      <c r="Y558" s="401"/>
      <c r="Z558" s="401"/>
      <c r="AA558" s="401"/>
      <c r="AB558" s="401"/>
      <c r="AC558" s="404" t="str">
        <f ca="1">OFFSET(DATA!$V$15,$B555-1,0) &amp; CHAR(10) &amp; OFFSET(DATA!$W$15,$B555-1,0)</f>
        <v xml:space="preserve">
</v>
      </c>
      <c r="AD558" s="404"/>
      <c r="AE558" s="405"/>
      <c r="AF558" s="423">
        <f ca="1">OFFSET(DATA!$Z$15,$B555-1,0)</f>
        <v>0</v>
      </c>
      <c r="AG558" s="394"/>
      <c r="AH558" s="397" t="s">
        <v>215</v>
      </c>
      <c r="AI558" s="397">
        <f ca="1">OFFSET(DATA!$AA$15,$B555-1,0)</f>
        <v>0</v>
      </c>
      <c r="AJ558" s="410"/>
      <c r="AK558" s="360"/>
      <c r="AL558" s="365">
        <f ca="1">OFFSET(DATA!$AD$15,$B555-1,0)</f>
        <v>0</v>
      </c>
      <c r="AM558" s="428"/>
      <c r="AN558" s="652"/>
      <c r="AO558" s="429"/>
      <c r="AP558" s="433"/>
      <c r="AQ558" s="429"/>
      <c r="AR558" s="321"/>
      <c r="AS558" s="326" t="str">
        <f ca="1">IF(OFFSET(DATA!$AU$15,$B555-1,0)="","  年　月　日",OFFSET(DATA!$AU$15,$B555-1,0))</f>
        <v xml:space="preserve">  年　月　日</v>
      </c>
      <c r="AT558" s="382">
        <f ca="1">OFFSET(DATA!$BC$15,$B555-1,0)</f>
        <v>0</v>
      </c>
      <c r="AU558" s="383"/>
      <c r="AV558" s="2"/>
      <c r="AW558" s="503"/>
      <c r="AX558" s="505"/>
      <c r="AY558" s="505"/>
      <c r="AZ558" s="300"/>
      <c r="BA558" s="189" t="str">
        <f ca="1">IF(OR(YUBIN=2,OFFSET(DATA!$T$15,$B555-1,0)=""),"","〒"&amp;OFFSET(DATA!$T$15,$B555-1,0)&amp;CHAR(10))</f>
        <v/>
      </c>
      <c r="BB558" s="2"/>
      <c r="BC558" s="2"/>
      <c r="BD558" s="2"/>
      <c r="BE558" s="2"/>
      <c r="BF558" s="2"/>
      <c r="BG558" s="2"/>
    </row>
    <row r="559" spans="2:59" ht="9.9499999999999993" customHeight="1">
      <c r="B559" s="368"/>
      <c r="C559" s="202"/>
      <c r="D559" s="208"/>
      <c r="E559" s="203"/>
      <c r="F559" s="375"/>
      <c r="G559" s="376"/>
      <c r="H559" s="380"/>
      <c r="I559" s="236"/>
      <c r="J559" s="71"/>
      <c r="K559" s="395"/>
      <c r="L559" s="395"/>
      <c r="M559" s="398"/>
      <c r="N559" s="398"/>
      <c r="O559" s="102"/>
      <c r="P559" s="71"/>
      <c r="Q559" s="395"/>
      <c r="R559" s="395"/>
      <c r="S559" s="398"/>
      <c r="T559" s="398"/>
      <c r="U559" s="102"/>
      <c r="V559" s="340"/>
      <c r="W559" s="341"/>
      <c r="X559" s="341"/>
      <c r="Y559" s="341"/>
      <c r="Z559" s="341"/>
      <c r="AA559" s="341"/>
      <c r="AB559" s="341"/>
      <c r="AC559" s="341"/>
      <c r="AD559" s="341"/>
      <c r="AE559" s="406"/>
      <c r="AF559" s="424"/>
      <c r="AG559" s="395"/>
      <c r="AH559" s="398"/>
      <c r="AI559" s="398"/>
      <c r="AJ559" s="411"/>
      <c r="AK559" s="360"/>
      <c r="AL559" s="366"/>
      <c r="AM559" s="428"/>
      <c r="AN559" s="652"/>
      <c r="AO559" s="429"/>
      <c r="AP559" s="433"/>
      <c r="AQ559" s="429"/>
      <c r="AR559" s="321"/>
      <c r="AS559" s="327"/>
      <c r="AT559" s="384"/>
      <c r="AU559" s="385"/>
      <c r="AV559" s="2"/>
      <c r="AW559" s="392"/>
      <c r="AX559" s="299"/>
      <c r="AY559" s="299">
        <f ca="1">OFFSET(DATA!$BA$15,$B555-1,0)</f>
        <v>0</v>
      </c>
      <c r="AZ559" s="300"/>
      <c r="BA559" s="189"/>
      <c r="BB559" s="2"/>
      <c r="BC559" s="2"/>
      <c r="BD559" s="2"/>
      <c r="BE559" s="2"/>
      <c r="BF559" s="2"/>
      <c r="BG559" s="2"/>
    </row>
    <row r="560" spans="2:59" ht="9.9499999999999993" customHeight="1">
      <c r="B560" s="368"/>
      <c r="C560" s="204"/>
      <c r="D560" s="234"/>
      <c r="E560" s="205"/>
      <c r="F560" s="377"/>
      <c r="G560" s="378"/>
      <c r="H560" s="381"/>
      <c r="I560" s="237"/>
      <c r="J560" s="39"/>
      <c r="K560" s="396"/>
      <c r="L560" s="396"/>
      <c r="M560" s="399"/>
      <c r="N560" s="399"/>
      <c r="O560" s="40"/>
      <c r="P560" s="39"/>
      <c r="Q560" s="396"/>
      <c r="R560" s="396"/>
      <c r="S560" s="399"/>
      <c r="T560" s="399"/>
      <c r="U560" s="40"/>
      <c r="V560" s="402"/>
      <c r="W560" s="403"/>
      <c r="X560" s="403"/>
      <c r="Y560" s="403"/>
      <c r="Z560" s="403"/>
      <c r="AA560" s="403"/>
      <c r="AB560" s="403"/>
      <c r="AC560" s="403"/>
      <c r="AD560" s="403"/>
      <c r="AE560" s="407"/>
      <c r="AF560" s="425"/>
      <c r="AG560" s="396"/>
      <c r="AH560" s="399"/>
      <c r="AI560" s="399"/>
      <c r="AJ560" s="412"/>
      <c r="AK560" s="361"/>
      <c r="AL560" s="367"/>
      <c r="AM560" s="430"/>
      <c r="AN560" s="653"/>
      <c r="AO560" s="431"/>
      <c r="AP560" s="434"/>
      <c r="AQ560" s="431"/>
      <c r="AR560" s="322"/>
      <c r="AS560" s="328"/>
      <c r="AT560" s="386"/>
      <c r="AU560" s="387"/>
      <c r="AV560" s="2"/>
      <c r="AW560" s="393"/>
      <c r="AX560" s="301"/>
      <c r="AY560" s="301"/>
      <c r="AZ560" s="301"/>
      <c r="BA560" s="189"/>
      <c r="BB560" s="2"/>
      <c r="BC560" s="2"/>
      <c r="BD560" s="2"/>
      <c r="BE560" s="2"/>
      <c r="BF560" s="2"/>
      <c r="BG560" s="2"/>
    </row>
    <row r="561" spans="2:59" ht="9.9499999999999993" customHeight="1">
      <c r="B561" s="368">
        <v>65</v>
      </c>
      <c r="C561" s="247">
        <f ca="1">OFFSET(DATA!$B$15,$B561-1,0)</f>
        <v>0</v>
      </c>
      <c r="D561" s="248"/>
      <c r="E561" s="249"/>
      <c r="F561" s="373">
        <f ca="1">OFFSET(DATA!$C$15,$B561-1,0)</f>
        <v>0</v>
      </c>
      <c r="G561" s="374"/>
      <c r="H561" s="379" t="str">
        <f ca="1">OFFSET(TMP!$H$1,($B561-1)*4,0)</f>
        <v xml:space="preserve">
</v>
      </c>
      <c r="I561" s="235" t="str">
        <f ca="1">OFFSET(TMP!$I$1,($B561-1)*4,0)</f>
        <v xml:space="preserve">
</v>
      </c>
      <c r="J561" s="238" t="str">
        <f ca="1">IF(OFFSET(DATA!$L$15,$B561-1,0)="","  年　月　日",OFFSET(DATA!$L$15,$B561-1,0))</f>
        <v xml:space="preserve">  年　月　日</v>
      </c>
      <c r="K561" s="239"/>
      <c r="L561" s="239"/>
      <c r="M561" s="239"/>
      <c r="N561" s="239"/>
      <c r="O561" s="240"/>
      <c r="P561" s="329" t="str">
        <f ca="1">IF(OFFSET(DATA!$N$15,$B561-1,0)="","  年　月　日",OFFSET(DATA!$N$15,$B561-1,0))</f>
        <v xml:space="preserve">  年　月　日</v>
      </c>
      <c r="Q561" s="330"/>
      <c r="R561" s="330"/>
      <c r="S561" s="330"/>
      <c r="T561" s="330"/>
      <c r="U561" s="331"/>
      <c r="V561" s="338" t="str">
        <f ca="1">BA561&amp;OFFSET(DATA!$R$15,$B561-1,0)</f>
        <v/>
      </c>
      <c r="W561" s="339"/>
      <c r="X561" s="339"/>
      <c r="Y561" s="339"/>
      <c r="Z561" s="339"/>
      <c r="AA561" s="339"/>
      <c r="AB561" s="339"/>
      <c r="AC561" s="344">
        <f ca="1">OFFSET(DATA!$S$15,$B561-1,0)</f>
        <v>0</v>
      </c>
      <c r="AD561" s="344"/>
      <c r="AE561" s="345"/>
      <c r="AF561" s="350" t="str">
        <f ca="1">IF(OFFSET(DATA!$Y$15,$B561-1,0)="","  年　月　日",OFFSET(DATA!$Y$15,$B561-1,0))</f>
        <v xml:space="preserve">  年　月　日</v>
      </c>
      <c r="AG561" s="351"/>
      <c r="AH561" s="351"/>
      <c r="AI561" s="351"/>
      <c r="AJ561" s="352"/>
      <c r="AK561" s="359" t="str">
        <f ca="1">IF(BLOOD=1,IF(LEN(AZ561)=8,LEFT(AZ561,2),LEFT(AZ561,1)),AZ561)</f>
        <v/>
      </c>
      <c r="AL561" s="362" t="str">
        <f ca="1">IF(OFFSET(DATA!$AC$15,$B561-1,0)="","  年　月　日",OFFSET(DATA!$AC$15,$B561-1,0))</f>
        <v xml:space="preserve">  年　月　日</v>
      </c>
      <c r="AM561" s="426" t="str">
        <f ca="1">INDIRECT("TMP!T" &amp; 2 + ($B561-1)*5)</f>
        <v xml:space="preserve">
</v>
      </c>
      <c r="AN561" s="651"/>
      <c r="AO561" s="427"/>
      <c r="AP561" s="432" t="str">
        <f ca="1">INDIRECT("TMP!U" &amp; 2 + ($B561-1)*5)</f>
        <v xml:space="preserve">
</v>
      </c>
      <c r="AQ561" s="427"/>
      <c r="AR561" s="320" t="str">
        <f ca="1">INDIRECT("TMP!V" &amp; 2 + ($B561-1)*5)</f>
        <v xml:space="preserve">
</v>
      </c>
      <c r="AS561" s="323" t="str">
        <f ca="1">IF(OFFSET(DATA!$AT$15,$B561-1,0)="","  年　月　日",OFFSET(DATA!$AT$15,$B561-1,0))</f>
        <v xml:space="preserve">  年　月　日</v>
      </c>
      <c r="AT561" s="413">
        <f ca="1">OFFSET(DATA!$BB$15,$B561-1,0)</f>
        <v>0</v>
      </c>
      <c r="AU561" s="414"/>
      <c r="AV561" s="2"/>
      <c r="AW561" s="392">
        <f ca="1">OFFSET(DATA!$AV$15,$B561-1,0)</f>
        <v>0</v>
      </c>
      <c r="AX561" s="299">
        <f ca="1">OFFSET(DATA!$AX$15,$B561-1,0)</f>
        <v>0</v>
      </c>
      <c r="AY561" s="299">
        <f ca="1">OFFSET(DATA!$AZ$15,$B561-1,0)</f>
        <v>0</v>
      </c>
      <c r="AZ561" s="299" t="str">
        <f ca="1">IF(OFFSET(DATA!$AB$15,$B561-1,0)="","",OFFSET(DATA!$AB$15,$B561-1,0))</f>
        <v/>
      </c>
      <c r="BA561" s="189" t="str">
        <f ca="1">IF(OR(YUBIN=2,OFFSET(DATA!$Q$15,$B561-1,0)=""),"","〒"&amp;OFFSET(DATA!$Q$15,$B561-1,0)&amp;CHAR(10))</f>
        <v/>
      </c>
      <c r="BB561" s="2"/>
      <c r="BC561" s="2"/>
      <c r="BD561" s="2"/>
      <c r="BE561" s="2"/>
      <c r="BF561" s="2"/>
      <c r="BG561" s="2"/>
    </row>
    <row r="562" spans="2:59" ht="9.9499999999999993" customHeight="1">
      <c r="B562" s="368"/>
      <c r="C562" s="250"/>
      <c r="D562" s="251"/>
      <c r="E562" s="252"/>
      <c r="F562" s="375"/>
      <c r="G562" s="376"/>
      <c r="H562" s="380"/>
      <c r="I562" s="236"/>
      <c r="J562" s="241"/>
      <c r="K562" s="242"/>
      <c r="L562" s="242"/>
      <c r="M562" s="242"/>
      <c r="N562" s="242"/>
      <c r="O562" s="243"/>
      <c r="P562" s="332"/>
      <c r="Q562" s="333"/>
      <c r="R562" s="333"/>
      <c r="S562" s="333"/>
      <c r="T562" s="333"/>
      <c r="U562" s="334"/>
      <c r="V562" s="340"/>
      <c r="W562" s="341"/>
      <c r="X562" s="341"/>
      <c r="Y562" s="341"/>
      <c r="Z562" s="341"/>
      <c r="AA562" s="341"/>
      <c r="AB562" s="341"/>
      <c r="AC562" s="346"/>
      <c r="AD562" s="346"/>
      <c r="AE562" s="347"/>
      <c r="AF562" s="353"/>
      <c r="AG562" s="354"/>
      <c r="AH562" s="354"/>
      <c r="AI562" s="354"/>
      <c r="AJ562" s="355"/>
      <c r="AK562" s="360"/>
      <c r="AL562" s="363"/>
      <c r="AM562" s="428"/>
      <c r="AN562" s="652"/>
      <c r="AO562" s="429"/>
      <c r="AP562" s="433"/>
      <c r="AQ562" s="429"/>
      <c r="AR562" s="321"/>
      <c r="AS562" s="324"/>
      <c r="AT562" s="384"/>
      <c r="AU562" s="385"/>
      <c r="AV562" s="2"/>
      <c r="AW562" s="393"/>
      <c r="AX562" s="301"/>
      <c r="AY562" s="301"/>
      <c r="AZ562" s="300"/>
      <c r="BA562" s="189"/>
      <c r="BB562" s="2"/>
      <c r="BC562" s="2"/>
      <c r="BD562" s="2"/>
      <c r="BE562" s="2"/>
      <c r="BF562" s="2"/>
      <c r="BG562" s="2"/>
    </row>
    <row r="563" spans="2:59" ht="9.9499999999999993" customHeight="1">
      <c r="B563" s="368"/>
      <c r="C563" s="253"/>
      <c r="D563" s="254"/>
      <c r="E563" s="255"/>
      <c r="F563" s="375"/>
      <c r="G563" s="376"/>
      <c r="H563" s="380"/>
      <c r="I563" s="236"/>
      <c r="J563" s="244"/>
      <c r="K563" s="245"/>
      <c r="L563" s="245"/>
      <c r="M563" s="245"/>
      <c r="N563" s="245"/>
      <c r="O563" s="246"/>
      <c r="P563" s="335"/>
      <c r="Q563" s="336"/>
      <c r="R563" s="336"/>
      <c r="S563" s="336"/>
      <c r="T563" s="336"/>
      <c r="U563" s="337"/>
      <c r="V563" s="342"/>
      <c r="W563" s="343"/>
      <c r="X563" s="343"/>
      <c r="Y563" s="343"/>
      <c r="Z563" s="343"/>
      <c r="AA563" s="343"/>
      <c r="AB563" s="343"/>
      <c r="AC563" s="348"/>
      <c r="AD563" s="348"/>
      <c r="AE563" s="349"/>
      <c r="AF563" s="356"/>
      <c r="AG563" s="357"/>
      <c r="AH563" s="357"/>
      <c r="AI563" s="357"/>
      <c r="AJ563" s="358"/>
      <c r="AK563" s="360"/>
      <c r="AL563" s="364"/>
      <c r="AM563" s="428"/>
      <c r="AN563" s="652"/>
      <c r="AO563" s="429"/>
      <c r="AP563" s="433"/>
      <c r="AQ563" s="429"/>
      <c r="AR563" s="321"/>
      <c r="AS563" s="325"/>
      <c r="AT563" s="415"/>
      <c r="AU563" s="416"/>
      <c r="AV563" s="75"/>
      <c r="AW563" s="502">
        <f t="shared" ref="AW563" ca="1" si="171">AW561</f>
        <v>0</v>
      </c>
      <c r="AX563" s="504" t="str">
        <f t="shared" ref="AX563" ca="1" si="172">IF(COUNTIF(AX561,"*受給者*"),"受給者",IF(COUNTIF(AX561,"*国民年金*"),"国民年金",IF(COUNTIF(AX561,"厚生年金"),"厚生年金","")))</f>
        <v/>
      </c>
      <c r="AY563" s="504">
        <f t="shared" ref="AY563" ca="1" si="173">AY561</f>
        <v>0</v>
      </c>
      <c r="AZ563" s="300"/>
      <c r="BA563" s="189"/>
      <c r="BB563" s="2"/>
      <c r="BC563" s="2"/>
      <c r="BD563" s="2"/>
      <c r="BE563" s="2"/>
      <c r="BF563" s="2"/>
      <c r="BG563" s="2"/>
    </row>
    <row r="564" spans="2:59" ht="9.9499999999999993" customHeight="1">
      <c r="B564" s="368"/>
      <c r="C564" s="231">
        <f ca="1">OFFSET(DATA!$A$15,$B561-1,0)</f>
        <v>0</v>
      </c>
      <c r="D564" s="232"/>
      <c r="E564" s="233"/>
      <c r="F564" s="375"/>
      <c r="G564" s="376"/>
      <c r="H564" s="380"/>
      <c r="I564" s="236"/>
      <c r="J564" s="37"/>
      <c r="K564" s="394">
        <f ca="1">OFFSET(DATA!$M$15,$B561-1,0)</f>
        <v>0</v>
      </c>
      <c r="L564" s="394"/>
      <c r="M564" s="397" t="s">
        <v>213</v>
      </c>
      <c r="N564" s="397"/>
      <c r="O564" s="38"/>
      <c r="P564" s="37"/>
      <c r="Q564" s="394">
        <f ca="1">OFFSET(DATA!$O$15,$B561-1,0)</f>
        <v>0</v>
      </c>
      <c r="R564" s="394"/>
      <c r="S564" s="397" t="s">
        <v>214</v>
      </c>
      <c r="T564" s="397"/>
      <c r="U564" s="38"/>
      <c r="V564" s="400" t="str">
        <f ca="1">BA564&amp;OFFSET(DATA!$U$15,$B561-1,0)</f>
        <v/>
      </c>
      <c r="W564" s="401"/>
      <c r="X564" s="401"/>
      <c r="Y564" s="401"/>
      <c r="Z564" s="401"/>
      <c r="AA564" s="401"/>
      <c r="AB564" s="401"/>
      <c r="AC564" s="404" t="str">
        <f ca="1">OFFSET(DATA!$V$15,$B561-1,0) &amp; CHAR(10) &amp; OFFSET(DATA!$W$15,$B561-1,0)</f>
        <v xml:space="preserve">
</v>
      </c>
      <c r="AD564" s="404"/>
      <c r="AE564" s="405"/>
      <c r="AF564" s="423">
        <f ca="1">OFFSET(DATA!$Z$15,$B561-1,0)</f>
        <v>0</v>
      </c>
      <c r="AG564" s="394"/>
      <c r="AH564" s="397" t="s">
        <v>215</v>
      </c>
      <c r="AI564" s="397">
        <f ca="1">OFFSET(DATA!$AA$15,$B561-1,0)</f>
        <v>0</v>
      </c>
      <c r="AJ564" s="410"/>
      <c r="AK564" s="360"/>
      <c r="AL564" s="365">
        <f ca="1">OFFSET(DATA!$AD$15,$B561-1,0)</f>
        <v>0</v>
      </c>
      <c r="AM564" s="428"/>
      <c r="AN564" s="652"/>
      <c r="AO564" s="429"/>
      <c r="AP564" s="433"/>
      <c r="AQ564" s="429"/>
      <c r="AR564" s="321"/>
      <c r="AS564" s="326" t="str">
        <f ca="1">IF(OFFSET(DATA!$AU$15,$B561-1,0)="","  年　月　日",OFFSET(DATA!$AU$15,$B561-1,0))</f>
        <v xml:space="preserve">  年　月　日</v>
      </c>
      <c r="AT564" s="382">
        <f ca="1">OFFSET(DATA!$BC$15,$B561-1,0)</f>
        <v>0</v>
      </c>
      <c r="AU564" s="383"/>
      <c r="AV564" s="2"/>
      <c r="AW564" s="503"/>
      <c r="AX564" s="505"/>
      <c r="AY564" s="505"/>
      <c r="AZ564" s="300"/>
      <c r="BA564" s="189" t="str">
        <f ca="1">IF(OR(YUBIN=2,OFFSET(DATA!$T$15,$B561-1,0)=""),"","〒"&amp;OFFSET(DATA!$T$15,$B561-1,0)&amp;CHAR(10))</f>
        <v/>
      </c>
      <c r="BB564" s="2"/>
      <c r="BC564" s="2"/>
      <c r="BD564" s="2"/>
      <c r="BE564" s="2"/>
      <c r="BF564" s="2"/>
      <c r="BG564" s="2"/>
    </row>
    <row r="565" spans="2:59" ht="9.9499999999999993" customHeight="1">
      <c r="B565" s="368"/>
      <c r="C565" s="202"/>
      <c r="D565" s="208"/>
      <c r="E565" s="203"/>
      <c r="F565" s="375"/>
      <c r="G565" s="376"/>
      <c r="H565" s="380"/>
      <c r="I565" s="236"/>
      <c r="J565" s="71"/>
      <c r="K565" s="395"/>
      <c r="L565" s="395"/>
      <c r="M565" s="398"/>
      <c r="N565" s="398"/>
      <c r="O565" s="102"/>
      <c r="P565" s="71"/>
      <c r="Q565" s="395"/>
      <c r="R565" s="395"/>
      <c r="S565" s="398"/>
      <c r="T565" s="398"/>
      <c r="U565" s="102"/>
      <c r="V565" s="340"/>
      <c r="W565" s="341"/>
      <c r="X565" s="341"/>
      <c r="Y565" s="341"/>
      <c r="Z565" s="341"/>
      <c r="AA565" s="341"/>
      <c r="AB565" s="341"/>
      <c r="AC565" s="341"/>
      <c r="AD565" s="341"/>
      <c r="AE565" s="406"/>
      <c r="AF565" s="424"/>
      <c r="AG565" s="395"/>
      <c r="AH565" s="398"/>
      <c r="AI565" s="398"/>
      <c r="AJ565" s="411"/>
      <c r="AK565" s="360"/>
      <c r="AL565" s="366"/>
      <c r="AM565" s="428"/>
      <c r="AN565" s="652"/>
      <c r="AO565" s="429"/>
      <c r="AP565" s="433"/>
      <c r="AQ565" s="429"/>
      <c r="AR565" s="321"/>
      <c r="AS565" s="327"/>
      <c r="AT565" s="384"/>
      <c r="AU565" s="385"/>
      <c r="AV565" s="2"/>
      <c r="AW565" s="392"/>
      <c r="AX565" s="299"/>
      <c r="AY565" s="299">
        <f ca="1">OFFSET(DATA!$BA$15,$B561-1,0)</f>
        <v>0</v>
      </c>
      <c r="AZ565" s="300"/>
      <c r="BA565" s="189"/>
      <c r="BB565" s="2"/>
      <c r="BC565" s="2"/>
      <c r="BD565" s="2"/>
      <c r="BE565" s="2"/>
      <c r="BF565" s="2"/>
      <c r="BG565" s="2"/>
    </row>
    <row r="566" spans="2:59" ht="9.9499999999999993" customHeight="1">
      <c r="B566" s="368"/>
      <c r="C566" s="204"/>
      <c r="D566" s="234"/>
      <c r="E566" s="205"/>
      <c r="F566" s="377"/>
      <c r="G566" s="378"/>
      <c r="H566" s="381"/>
      <c r="I566" s="237"/>
      <c r="J566" s="39"/>
      <c r="K566" s="396"/>
      <c r="L566" s="396"/>
      <c r="M566" s="399"/>
      <c r="N566" s="399"/>
      <c r="O566" s="40"/>
      <c r="P566" s="39"/>
      <c r="Q566" s="396"/>
      <c r="R566" s="396"/>
      <c r="S566" s="399"/>
      <c r="T566" s="399"/>
      <c r="U566" s="40"/>
      <c r="V566" s="402"/>
      <c r="W566" s="403"/>
      <c r="X566" s="403"/>
      <c r="Y566" s="403"/>
      <c r="Z566" s="403"/>
      <c r="AA566" s="403"/>
      <c r="AB566" s="403"/>
      <c r="AC566" s="403"/>
      <c r="AD566" s="403"/>
      <c r="AE566" s="407"/>
      <c r="AF566" s="425"/>
      <c r="AG566" s="396"/>
      <c r="AH566" s="399"/>
      <c r="AI566" s="399"/>
      <c r="AJ566" s="412"/>
      <c r="AK566" s="361"/>
      <c r="AL566" s="367"/>
      <c r="AM566" s="430"/>
      <c r="AN566" s="653"/>
      <c r="AO566" s="431"/>
      <c r="AP566" s="434"/>
      <c r="AQ566" s="431"/>
      <c r="AR566" s="322"/>
      <c r="AS566" s="328"/>
      <c r="AT566" s="386"/>
      <c r="AU566" s="387"/>
      <c r="AV566" s="2"/>
      <c r="AW566" s="393"/>
      <c r="AX566" s="301"/>
      <c r="AY566" s="301"/>
      <c r="AZ566" s="301"/>
      <c r="BA566" s="189"/>
      <c r="BB566" s="2"/>
      <c r="BC566" s="2"/>
      <c r="BD566" s="2"/>
      <c r="BE566" s="2"/>
      <c r="BF566" s="2"/>
      <c r="BG566" s="2"/>
    </row>
    <row r="567" spans="2:59" ht="9.9499999999999993" customHeight="1">
      <c r="B567" s="368">
        <v>66</v>
      </c>
      <c r="C567" s="247">
        <f ca="1">OFFSET(DATA!$B$15,$B567-1,0)</f>
        <v>0</v>
      </c>
      <c r="D567" s="248"/>
      <c r="E567" s="249"/>
      <c r="F567" s="373">
        <f ca="1">OFFSET(DATA!$C$15,$B567-1,0)</f>
        <v>0</v>
      </c>
      <c r="G567" s="374"/>
      <c r="H567" s="379" t="str">
        <f ca="1">OFFSET(TMP!$H$1,($B567-1)*4,0)</f>
        <v xml:space="preserve">
</v>
      </c>
      <c r="I567" s="235" t="str">
        <f ca="1">OFFSET(TMP!$I$1,($B567-1)*4,0)</f>
        <v xml:space="preserve">
</v>
      </c>
      <c r="J567" s="238" t="str">
        <f ca="1">IF(OFFSET(DATA!$L$15,$B567-1,0)="","  年　月　日",OFFSET(DATA!$L$15,$B567-1,0))</f>
        <v xml:space="preserve">  年　月　日</v>
      </c>
      <c r="K567" s="239"/>
      <c r="L567" s="239"/>
      <c r="M567" s="239"/>
      <c r="N567" s="239"/>
      <c r="O567" s="240"/>
      <c r="P567" s="329" t="str">
        <f ca="1">IF(OFFSET(DATA!$N$15,$B567-1,0)="","  年　月　日",OFFSET(DATA!$N$15,$B567-1,0))</f>
        <v xml:space="preserve">  年　月　日</v>
      </c>
      <c r="Q567" s="330"/>
      <c r="R567" s="330"/>
      <c r="S567" s="330"/>
      <c r="T567" s="330"/>
      <c r="U567" s="331"/>
      <c r="V567" s="338" t="str">
        <f ca="1">BA567&amp;OFFSET(DATA!$R$15,$B567-1,0)</f>
        <v/>
      </c>
      <c r="W567" s="339"/>
      <c r="X567" s="339"/>
      <c r="Y567" s="339"/>
      <c r="Z567" s="339"/>
      <c r="AA567" s="339"/>
      <c r="AB567" s="339"/>
      <c r="AC567" s="344">
        <f ca="1">OFFSET(DATA!$S$15,$B567-1,0)</f>
        <v>0</v>
      </c>
      <c r="AD567" s="344"/>
      <c r="AE567" s="345"/>
      <c r="AF567" s="350" t="str">
        <f ca="1">IF(OFFSET(DATA!$Y$15,$B567-1,0)="","  年　月　日",OFFSET(DATA!$Y$15,$B567-1,0))</f>
        <v xml:space="preserve">  年　月　日</v>
      </c>
      <c r="AG567" s="351"/>
      <c r="AH567" s="351"/>
      <c r="AI567" s="351"/>
      <c r="AJ567" s="352"/>
      <c r="AK567" s="359" t="str">
        <f ca="1">IF(BLOOD=1,IF(LEN(AZ567)=8,LEFT(AZ567,2),LEFT(AZ567,1)),AZ567)</f>
        <v/>
      </c>
      <c r="AL567" s="362" t="str">
        <f ca="1">IF(OFFSET(DATA!$AC$15,$B567-1,0)="","  年　月　日",OFFSET(DATA!$AC$15,$B567-1,0))</f>
        <v xml:space="preserve">  年　月　日</v>
      </c>
      <c r="AM567" s="426" t="str">
        <f ca="1">INDIRECT("TMP!T" &amp; 2 + ($B567-1)*5)</f>
        <v xml:space="preserve">
</v>
      </c>
      <c r="AN567" s="651"/>
      <c r="AO567" s="427"/>
      <c r="AP567" s="432" t="str">
        <f ca="1">INDIRECT("TMP!U" &amp; 2 + ($B567-1)*5)</f>
        <v xml:space="preserve">
</v>
      </c>
      <c r="AQ567" s="427"/>
      <c r="AR567" s="320" t="str">
        <f ca="1">INDIRECT("TMP!V" &amp; 2 + ($B567-1)*5)</f>
        <v xml:space="preserve">
</v>
      </c>
      <c r="AS567" s="323" t="str">
        <f ca="1">IF(OFFSET(DATA!$AT$15,$B567-1,0)="","  年　月　日",OFFSET(DATA!$AT$15,$B567-1,0))</f>
        <v xml:space="preserve">  年　月　日</v>
      </c>
      <c r="AT567" s="413">
        <f ca="1">OFFSET(DATA!$BB$15,$B567-1,0)</f>
        <v>0</v>
      </c>
      <c r="AU567" s="414"/>
      <c r="AV567" s="2"/>
      <c r="AW567" s="392">
        <f ca="1">OFFSET(DATA!$AV$15,$B567-1,0)</f>
        <v>0</v>
      </c>
      <c r="AX567" s="299">
        <f ca="1">OFFSET(DATA!$AX$15,$B567-1,0)</f>
        <v>0</v>
      </c>
      <c r="AY567" s="299">
        <f ca="1">OFFSET(DATA!$AZ$15,$B567-1,0)</f>
        <v>0</v>
      </c>
      <c r="AZ567" s="299" t="str">
        <f ca="1">IF(OFFSET(DATA!$AB$15,$B567-1,0)="","",OFFSET(DATA!$AB$15,$B567-1,0))</f>
        <v/>
      </c>
      <c r="BA567" s="189" t="str">
        <f ca="1">IF(OR(YUBIN=2,OFFSET(DATA!$Q$15,$B567-1,0)=""),"","〒"&amp;OFFSET(DATA!$Q$15,$B567-1,0)&amp;CHAR(10))</f>
        <v/>
      </c>
      <c r="BB567" s="2"/>
      <c r="BC567" s="2"/>
      <c r="BD567" s="2"/>
      <c r="BE567" s="2"/>
      <c r="BF567" s="2"/>
      <c r="BG567" s="2"/>
    </row>
    <row r="568" spans="2:59" ht="9.9499999999999993" customHeight="1">
      <c r="B568" s="368"/>
      <c r="C568" s="250"/>
      <c r="D568" s="251"/>
      <c r="E568" s="252"/>
      <c r="F568" s="375"/>
      <c r="G568" s="376"/>
      <c r="H568" s="380"/>
      <c r="I568" s="236"/>
      <c r="J568" s="241"/>
      <c r="K568" s="242"/>
      <c r="L568" s="242"/>
      <c r="M568" s="242"/>
      <c r="N568" s="242"/>
      <c r="O568" s="243"/>
      <c r="P568" s="332"/>
      <c r="Q568" s="333"/>
      <c r="R568" s="333"/>
      <c r="S568" s="333"/>
      <c r="T568" s="333"/>
      <c r="U568" s="334"/>
      <c r="V568" s="340"/>
      <c r="W568" s="341"/>
      <c r="X568" s="341"/>
      <c r="Y568" s="341"/>
      <c r="Z568" s="341"/>
      <c r="AA568" s="341"/>
      <c r="AB568" s="341"/>
      <c r="AC568" s="346"/>
      <c r="AD568" s="346"/>
      <c r="AE568" s="347"/>
      <c r="AF568" s="353"/>
      <c r="AG568" s="354"/>
      <c r="AH568" s="354"/>
      <c r="AI568" s="354"/>
      <c r="AJ568" s="355"/>
      <c r="AK568" s="360"/>
      <c r="AL568" s="363"/>
      <c r="AM568" s="428"/>
      <c r="AN568" s="652"/>
      <c r="AO568" s="429"/>
      <c r="AP568" s="433"/>
      <c r="AQ568" s="429"/>
      <c r="AR568" s="321"/>
      <c r="AS568" s="324"/>
      <c r="AT568" s="384"/>
      <c r="AU568" s="385"/>
      <c r="AV568" s="2"/>
      <c r="AW568" s="393"/>
      <c r="AX568" s="301"/>
      <c r="AY568" s="301"/>
      <c r="AZ568" s="300"/>
      <c r="BA568" s="189"/>
      <c r="BB568" s="2"/>
      <c r="BC568" s="2"/>
      <c r="BD568" s="2"/>
      <c r="BE568" s="2"/>
      <c r="BF568" s="2"/>
      <c r="BG568" s="2"/>
    </row>
    <row r="569" spans="2:59" ht="9.9499999999999993" customHeight="1">
      <c r="B569" s="368"/>
      <c r="C569" s="253"/>
      <c r="D569" s="254"/>
      <c r="E569" s="255"/>
      <c r="F569" s="375"/>
      <c r="G569" s="376"/>
      <c r="H569" s="380"/>
      <c r="I569" s="236"/>
      <c r="J569" s="244"/>
      <c r="K569" s="245"/>
      <c r="L569" s="245"/>
      <c r="M569" s="245"/>
      <c r="N569" s="245"/>
      <c r="O569" s="246"/>
      <c r="P569" s="335"/>
      <c r="Q569" s="336"/>
      <c r="R569" s="336"/>
      <c r="S569" s="336"/>
      <c r="T569" s="336"/>
      <c r="U569" s="337"/>
      <c r="V569" s="342"/>
      <c r="W569" s="343"/>
      <c r="X569" s="343"/>
      <c r="Y569" s="343"/>
      <c r="Z569" s="343"/>
      <c r="AA569" s="343"/>
      <c r="AB569" s="343"/>
      <c r="AC569" s="348"/>
      <c r="AD569" s="348"/>
      <c r="AE569" s="349"/>
      <c r="AF569" s="356"/>
      <c r="AG569" s="357"/>
      <c r="AH569" s="357"/>
      <c r="AI569" s="357"/>
      <c r="AJ569" s="358"/>
      <c r="AK569" s="360"/>
      <c r="AL569" s="364"/>
      <c r="AM569" s="428"/>
      <c r="AN569" s="652"/>
      <c r="AO569" s="429"/>
      <c r="AP569" s="433"/>
      <c r="AQ569" s="429"/>
      <c r="AR569" s="321"/>
      <c r="AS569" s="325"/>
      <c r="AT569" s="415"/>
      <c r="AU569" s="416"/>
      <c r="AV569" s="75"/>
      <c r="AW569" s="502">
        <f t="shared" ref="AW569" ca="1" si="174">AW567</f>
        <v>0</v>
      </c>
      <c r="AX569" s="504" t="str">
        <f t="shared" ref="AX569" ca="1" si="175">IF(COUNTIF(AX567,"*受給者*"),"受給者",IF(COUNTIF(AX567,"*国民年金*"),"国民年金",IF(COUNTIF(AX567,"厚生年金"),"厚生年金","")))</f>
        <v/>
      </c>
      <c r="AY569" s="504">
        <f t="shared" ref="AY569" ca="1" si="176">AY567</f>
        <v>0</v>
      </c>
      <c r="AZ569" s="300"/>
      <c r="BA569" s="189"/>
      <c r="BB569" s="2"/>
      <c r="BC569" s="2"/>
      <c r="BD569" s="2"/>
      <c r="BE569" s="2"/>
      <c r="BF569" s="2"/>
      <c r="BG569" s="2"/>
    </row>
    <row r="570" spans="2:59" ht="9.9499999999999993" customHeight="1">
      <c r="B570" s="368"/>
      <c r="C570" s="231">
        <f ca="1">OFFSET(DATA!$A$15,$B567-1,0)</f>
        <v>0</v>
      </c>
      <c r="D570" s="232"/>
      <c r="E570" s="233"/>
      <c r="F570" s="375"/>
      <c r="G570" s="376"/>
      <c r="H570" s="380"/>
      <c r="I570" s="236"/>
      <c r="J570" s="37"/>
      <c r="K570" s="394">
        <f ca="1">OFFSET(DATA!$M$15,$B567-1,0)</f>
        <v>0</v>
      </c>
      <c r="L570" s="394"/>
      <c r="M570" s="397" t="s">
        <v>213</v>
      </c>
      <c r="N570" s="397"/>
      <c r="O570" s="38"/>
      <c r="P570" s="37"/>
      <c r="Q570" s="394">
        <f ca="1">OFFSET(DATA!$O$15,$B567-1,0)</f>
        <v>0</v>
      </c>
      <c r="R570" s="394"/>
      <c r="S570" s="397" t="s">
        <v>214</v>
      </c>
      <c r="T570" s="397"/>
      <c r="U570" s="38"/>
      <c r="V570" s="400" t="str">
        <f ca="1">BA570&amp;OFFSET(DATA!$U$15,$B567-1,0)</f>
        <v/>
      </c>
      <c r="W570" s="401"/>
      <c r="X570" s="401"/>
      <c r="Y570" s="401"/>
      <c r="Z570" s="401"/>
      <c r="AA570" s="401"/>
      <c r="AB570" s="401"/>
      <c r="AC570" s="404" t="str">
        <f ca="1">OFFSET(DATA!$V$15,$B567-1,0) &amp; CHAR(10) &amp; OFFSET(DATA!$W$15,$B567-1,0)</f>
        <v xml:space="preserve">
</v>
      </c>
      <c r="AD570" s="404"/>
      <c r="AE570" s="405"/>
      <c r="AF570" s="423">
        <f ca="1">OFFSET(DATA!$Z$15,$B567-1,0)</f>
        <v>0</v>
      </c>
      <c r="AG570" s="394"/>
      <c r="AH570" s="397" t="s">
        <v>215</v>
      </c>
      <c r="AI570" s="397">
        <f ca="1">OFFSET(DATA!$AA$15,$B567-1,0)</f>
        <v>0</v>
      </c>
      <c r="AJ570" s="410"/>
      <c r="AK570" s="360"/>
      <c r="AL570" s="365">
        <f ca="1">OFFSET(DATA!$AD$15,$B567-1,0)</f>
        <v>0</v>
      </c>
      <c r="AM570" s="428"/>
      <c r="AN570" s="652"/>
      <c r="AO570" s="429"/>
      <c r="AP570" s="433"/>
      <c r="AQ570" s="429"/>
      <c r="AR570" s="321"/>
      <c r="AS570" s="326" t="str">
        <f ca="1">IF(OFFSET(DATA!$AU$15,$B567-1,0)="","  年　月　日",OFFSET(DATA!$AU$15,$B567-1,0))</f>
        <v xml:space="preserve">  年　月　日</v>
      </c>
      <c r="AT570" s="382">
        <f ca="1">OFFSET(DATA!$BC$15,$B567-1,0)</f>
        <v>0</v>
      </c>
      <c r="AU570" s="383"/>
      <c r="AV570" s="2"/>
      <c r="AW570" s="503"/>
      <c r="AX570" s="505"/>
      <c r="AY570" s="505"/>
      <c r="AZ570" s="300"/>
      <c r="BA570" s="189" t="str">
        <f ca="1">IF(OR(YUBIN=2,OFFSET(DATA!$T$15,$B567-1,0)=""),"","〒"&amp;OFFSET(DATA!$T$15,$B567-1,0)&amp;CHAR(10))</f>
        <v/>
      </c>
      <c r="BB570" s="2"/>
      <c r="BC570" s="2"/>
      <c r="BD570" s="2"/>
      <c r="BE570" s="2"/>
      <c r="BF570" s="2"/>
      <c r="BG570" s="2"/>
    </row>
    <row r="571" spans="2:59" ht="9.9499999999999993" customHeight="1">
      <c r="B571" s="368"/>
      <c r="C571" s="202"/>
      <c r="D571" s="208"/>
      <c r="E571" s="203"/>
      <c r="F571" s="375"/>
      <c r="G571" s="376"/>
      <c r="H571" s="380"/>
      <c r="I571" s="236"/>
      <c r="J571" s="71"/>
      <c r="K571" s="395"/>
      <c r="L571" s="395"/>
      <c r="M571" s="398"/>
      <c r="N571" s="398"/>
      <c r="O571" s="102"/>
      <c r="P571" s="71"/>
      <c r="Q571" s="395"/>
      <c r="R571" s="395"/>
      <c r="S571" s="398"/>
      <c r="T571" s="398"/>
      <c r="U571" s="102"/>
      <c r="V571" s="340"/>
      <c r="W571" s="341"/>
      <c r="X571" s="341"/>
      <c r="Y571" s="341"/>
      <c r="Z571" s="341"/>
      <c r="AA571" s="341"/>
      <c r="AB571" s="341"/>
      <c r="AC571" s="341"/>
      <c r="AD571" s="341"/>
      <c r="AE571" s="406"/>
      <c r="AF571" s="424"/>
      <c r="AG571" s="395"/>
      <c r="AH571" s="398"/>
      <c r="AI571" s="398"/>
      <c r="AJ571" s="411"/>
      <c r="AK571" s="360"/>
      <c r="AL571" s="366"/>
      <c r="AM571" s="428"/>
      <c r="AN571" s="652"/>
      <c r="AO571" s="429"/>
      <c r="AP571" s="433"/>
      <c r="AQ571" s="429"/>
      <c r="AR571" s="321"/>
      <c r="AS571" s="327"/>
      <c r="AT571" s="384"/>
      <c r="AU571" s="385"/>
      <c r="AV571" s="2"/>
      <c r="AW571" s="392"/>
      <c r="AX571" s="299"/>
      <c r="AY571" s="299">
        <f ca="1">OFFSET(DATA!$BA$15,$B567-1,0)</f>
        <v>0</v>
      </c>
      <c r="AZ571" s="300"/>
      <c r="BA571" s="189"/>
      <c r="BB571" s="2"/>
      <c r="BC571" s="2"/>
      <c r="BD571" s="2"/>
      <c r="BE571" s="2"/>
      <c r="BF571" s="2"/>
      <c r="BG571" s="2"/>
    </row>
    <row r="572" spans="2:59" ht="9.9499999999999993" customHeight="1">
      <c r="B572" s="368"/>
      <c r="C572" s="204"/>
      <c r="D572" s="234"/>
      <c r="E572" s="205"/>
      <c r="F572" s="377"/>
      <c r="G572" s="378"/>
      <c r="H572" s="381"/>
      <c r="I572" s="237"/>
      <c r="J572" s="39"/>
      <c r="K572" s="396"/>
      <c r="L572" s="396"/>
      <c r="M572" s="399"/>
      <c r="N572" s="399"/>
      <c r="O572" s="40"/>
      <c r="P572" s="39"/>
      <c r="Q572" s="396"/>
      <c r="R572" s="396"/>
      <c r="S572" s="399"/>
      <c r="T572" s="399"/>
      <c r="U572" s="40"/>
      <c r="V572" s="402"/>
      <c r="W572" s="403"/>
      <c r="X572" s="403"/>
      <c r="Y572" s="403"/>
      <c r="Z572" s="403"/>
      <c r="AA572" s="403"/>
      <c r="AB572" s="403"/>
      <c r="AC572" s="403"/>
      <c r="AD572" s="403"/>
      <c r="AE572" s="407"/>
      <c r="AF572" s="425"/>
      <c r="AG572" s="396"/>
      <c r="AH572" s="399"/>
      <c r="AI572" s="399"/>
      <c r="AJ572" s="412"/>
      <c r="AK572" s="361"/>
      <c r="AL572" s="367"/>
      <c r="AM572" s="430"/>
      <c r="AN572" s="653"/>
      <c r="AO572" s="431"/>
      <c r="AP572" s="434"/>
      <c r="AQ572" s="431"/>
      <c r="AR572" s="322"/>
      <c r="AS572" s="328"/>
      <c r="AT572" s="386"/>
      <c r="AU572" s="387"/>
      <c r="AV572" s="2"/>
      <c r="AW572" s="393"/>
      <c r="AX572" s="301"/>
      <c r="AY572" s="301"/>
      <c r="AZ572" s="301"/>
      <c r="BA572" s="189"/>
      <c r="BB572" s="2"/>
      <c r="BC572" s="2"/>
      <c r="BD572" s="2"/>
      <c r="BE572" s="2"/>
      <c r="BF572" s="2"/>
      <c r="BG572" s="2"/>
    </row>
    <row r="573" spans="2:59" ht="9.9499999999999993" customHeight="1">
      <c r="B573" s="368">
        <v>67</v>
      </c>
      <c r="C573" s="247">
        <f ca="1">OFFSET(DATA!$B$15,$B573-1,0)</f>
        <v>0</v>
      </c>
      <c r="D573" s="248"/>
      <c r="E573" s="249"/>
      <c r="F573" s="373">
        <f ca="1">OFFSET(DATA!$C$15,$B573-1,0)</f>
        <v>0</v>
      </c>
      <c r="G573" s="374"/>
      <c r="H573" s="379" t="str">
        <f ca="1">OFFSET(TMP!$H$1,($B573-1)*4,0)</f>
        <v xml:space="preserve">
</v>
      </c>
      <c r="I573" s="235" t="str">
        <f ca="1">OFFSET(TMP!$I$1,($B573-1)*4,0)</f>
        <v xml:space="preserve">
</v>
      </c>
      <c r="J573" s="238" t="str">
        <f ca="1">IF(OFFSET(DATA!$L$15,$B573-1,0)="","  年　月　日",OFFSET(DATA!$L$15,$B573-1,0))</f>
        <v xml:space="preserve">  年　月　日</v>
      </c>
      <c r="K573" s="239"/>
      <c r="L573" s="239"/>
      <c r="M573" s="239"/>
      <c r="N573" s="239"/>
      <c r="O573" s="240"/>
      <c r="P573" s="329" t="str">
        <f ca="1">IF(OFFSET(DATA!$N$15,$B573-1,0)="","  年　月　日",OFFSET(DATA!$N$15,$B573-1,0))</f>
        <v xml:space="preserve">  年　月　日</v>
      </c>
      <c r="Q573" s="330"/>
      <c r="R573" s="330"/>
      <c r="S573" s="330"/>
      <c r="T573" s="330"/>
      <c r="U573" s="331"/>
      <c r="V573" s="338" t="str">
        <f ca="1">BA573&amp;OFFSET(DATA!$R$15,$B573-1,0)</f>
        <v/>
      </c>
      <c r="W573" s="339"/>
      <c r="X573" s="339"/>
      <c r="Y573" s="339"/>
      <c r="Z573" s="339"/>
      <c r="AA573" s="339"/>
      <c r="AB573" s="339"/>
      <c r="AC573" s="344">
        <f ca="1">OFFSET(DATA!$S$15,$B573-1,0)</f>
        <v>0</v>
      </c>
      <c r="AD573" s="344"/>
      <c r="AE573" s="345"/>
      <c r="AF573" s="350" t="str">
        <f ca="1">IF(OFFSET(DATA!$Y$15,$B573-1,0)="","  年　月　日",OFFSET(DATA!$Y$15,$B573-1,0))</f>
        <v xml:space="preserve">  年　月　日</v>
      </c>
      <c r="AG573" s="351"/>
      <c r="AH573" s="351"/>
      <c r="AI573" s="351"/>
      <c r="AJ573" s="352"/>
      <c r="AK573" s="359" t="str">
        <f ca="1">IF(BLOOD=1,IF(LEN(AZ573)=8,LEFT(AZ573,2),LEFT(AZ573,1)),AZ573)</f>
        <v/>
      </c>
      <c r="AL573" s="362" t="str">
        <f ca="1">IF(OFFSET(DATA!$AC$15,$B573-1,0)="","  年　月　日",OFFSET(DATA!$AC$15,$B573-1,0))</f>
        <v xml:space="preserve">  年　月　日</v>
      </c>
      <c r="AM573" s="426" t="str">
        <f ca="1">INDIRECT("TMP!T" &amp; 2 + ($B573-1)*5)</f>
        <v xml:space="preserve">
</v>
      </c>
      <c r="AN573" s="651"/>
      <c r="AO573" s="427"/>
      <c r="AP573" s="432" t="str">
        <f ca="1">INDIRECT("TMP!U" &amp; 2 + ($B573-1)*5)</f>
        <v xml:space="preserve">
</v>
      </c>
      <c r="AQ573" s="427"/>
      <c r="AR573" s="320" t="str">
        <f ca="1">INDIRECT("TMP!V" &amp; 2 + ($B573-1)*5)</f>
        <v xml:space="preserve">
</v>
      </c>
      <c r="AS573" s="323" t="str">
        <f ca="1">IF(OFFSET(DATA!$AT$15,$B573-1,0)="","  年　月　日",OFFSET(DATA!$AT$15,$B573-1,0))</f>
        <v xml:space="preserve">  年　月　日</v>
      </c>
      <c r="AT573" s="413">
        <f ca="1">OFFSET(DATA!$BB$15,$B573-1,0)</f>
        <v>0</v>
      </c>
      <c r="AU573" s="414"/>
      <c r="AV573" s="2"/>
      <c r="AW573" s="392">
        <f ca="1">OFFSET(DATA!$AV$15,$B573-1,0)</f>
        <v>0</v>
      </c>
      <c r="AX573" s="299">
        <f ca="1">OFFSET(DATA!$AX$15,$B573-1,0)</f>
        <v>0</v>
      </c>
      <c r="AY573" s="299">
        <f ca="1">OFFSET(DATA!$AZ$15,$B573-1,0)</f>
        <v>0</v>
      </c>
      <c r="AZ573" s="299" t="str">
        <f ca="1">IF(OFFSET(DATA!$AB$15,$B573-1,0)="","",OFFSET(DATA!$AB$15,$B573-1,0))</f>
        <v/>
      </c>
      <c r="BA573" s="189" t="str">
        <f ca="1">IF(OR(YUBIN=2,OFFSET(DATA!$Q$15,$B573-1,0)=""),"","〒"&amp;OFFSET(DATA!$Q$15,$B573-1,0)&amp;CHAR(10))</f>
        <v/>
      </c>
      <c r="BB573" s="2"/>
      <c r="BC573" s="2"/>
      <c r="BD573" s="2"/>
      <c r="BE573" s="2"/>
      <c r="BF573" s="2"/>
      <c r="BG573" s="2"/>
    </row>
    <row r="574" spans="2:59" ht="9.9499999999999993" customHeight="1">
      <c r="B574" s="368"/>
      <c r="C574" s="250"/>
      <c r="D574" s="251"/>
      <c r="E574" s="252"/>
      <c r="F574" s="375"/>
      <c r="G574" s="376"/>
      <c r="H574" s="380"/>
      <c r="I574" s="236"/>
      <c r="J574" s="241"/>
      <c r="K574" s="242"/>
      <c r="L574" s="242"/>
      <c r="M574" s="242"/>
      <c r="N574" s="242"/>
      <c r="O574" s="243"/>
      <c r="P574" s="332"/>
      <c r="Q574" s="333"/>
      <c r="R574" s="333"/>
      <c r="S574" s="333"/>
      <c r="T574" s="333"/>
      <c r="U574" s="334"/>
      <c r="V574" s="340"/>
      <c r="W574" s="341"/>
      <c r="X574" s="341"/>
      <c r="Y574" s="341"/>
      <c r="Z574" s="341"/>
      <c r="AA574" s="341"/>
      <c r="AB574" s="341"/>
      <c r="AC574" s="346"/>
      <c r="AD574" s="346"/>
      <c r="AE574" s="347"/>
      <c r="AF574" s="353"/>
      <c r="AG574" s="354"/>
      <c r="AH574" s="354"/>
      <c r="AI574" s="354"/>
      <c r="AJ574" s="355"/>
      <c r="AK574" s="360"/>
      <c r="AL574" s="363"/>
      <c r="AM574" s="428"/>
      <c r="AN574" s="652"/>
      <c r="AO574" s="429"/>
      <c r="AP574" s="433"/>
      <c r="AQ574" s="429"/>
      <c r="AR574" s="321"/>
      <c r="AS574" s="324"/>
      <c r="AT574" s="384"/>
      <c r="AU574" s="385"/>
      <c r="AV574" s="2"/>
      <c r="AW574" s="393"/>
      <c r="AX574" s="301"/>
      <c r="AY574" s="301"/>
      <c r="AZ574" s="300"/>
      <c r="BA574" s="189"/>
      <c r="BB574" s="2"/>
      <c r="BC574" s="2"/>
      <c r="BD574" s="2"/>
      <c r="BE574" s="2"/>
      <c r="BF574" s="2"/>
      <c r="BG574" s="2"/>
    </row>
    <row r="575" spans="2:59" ht="9.9499999999999993" customHeight="1">
      <c r="B575" s="368"/>
      <c r="C575" s="253"/>
      <c r="D575" s="254"/>
      <c r="E575" s="255"/>
      <c r="F575" s="375"/>
      <c r="G575" s="376"/>
      <c r="H575" s="380"/>
      <c r="I575" s="236"/>
      <c r="J575" s="244"/>
      <c r="K575" s="245"/>
      <c r="L575" s="245"/>
      <c r="M575" s="245"/>
      <c r="N575" s="245"/>
      <c r="O575" s="246"/>
      <c r="P575" s="335"/>
      <c r="Q575" s="336"/>
      <c r="R575" s="336"/>
      <c r="S575" s="336"/>
      <c r="T575" s="336"/>
      <c r="U575" s="337"/>
      <c r="V575" s="342"/>
      <c r="W575" s="343"/>
      <c r="X575" s="343"/>
      <c r="Y575" s="343"/>
      <c r="Z575" s="343"/>
      <c r="AA575" s="343"/>
      <c r="AB575" s="343"/>
      <c r="AC575" s="348"/>
      <c r="AD575" s="348"/>
      <c r="AE575" s="349"/>
      <c r="AF575" s="356"/>
      <c r="AG575" s="357"/>
      <c r="AH575" s="357"/>
      <c r="AI575" s="357"/>
      <c r="AJ575" s="358"/>
      <c r="AK575" s="360"/>
      <c r="AL575" s="364"/>
      <c r="AM575" s="428"/>
      <c r="AN575" s="652"/>
      <c r="AO575" s="429"/>
      <c r="AP575" s="433"/>
      <c r="AQ575" s="429"/>
      <c r="AR575" s="321"/>
      <c r="AS575" s="325"/>
      <c r="AT575" s="415"/>
      <c r="AU575" s="416"/>
      <c r="AV575" s="75"/>
      <c r="AW575" s="502">
        <f t="shared" ref="AW575" ca="1" si="177">AW573</f>
        <v>0</v>
      </c>
      <c r="AX575" s="504" t="str">
        <f t="shared" ref="AX575" ca="1" si="178">IF(COUNTIF(AX573,"*受給者*"),"受給者",IF(COUNTIF(AX573,"*国民年金*"),"国民年金",IF(COUNTIF(AX573,"厚生年金"),"厚生年金","")))</f>
        <v/>
      </c>
      <c r="AY575" s="504">
        <f t="shared" ref="AY575" ca="1" si="179">AY573</f>
        <v>0</v>
      </c>
      <c r="AZ575" s="300"/>
      <c r="BA575" s="189"/>
      <c r="BB575" s="2"/>
      <c r="BC575" s="2"/>
      <c r="BD575" s="2"/>
      <c r="BE575" s="2"/>
      <c r="BF575" s="2"/>
      <c r="BG575" s="2"/>
    </row>
    <row r="576" spans="2:59" ht="9.9499999999999993" customHeight="1">
      <c r="B576" s="368"/>
      <c r="C576" s="231">
        <f ca="1">OFFSET(DATA!$A$15,$B573-1,0)</f>
        <v>0</v>
      </c>
      <c r="D576" s="232"/>
      <c r="E576" s="233"/>
      <c r="F576" s="375"/>
      <c r="G576" s="376"/>
      <c r="H576" s="380"/>
      <c r="I576" s="236"/>
      <c r="J576" s="37"/>
      <c r="K576" s="394">
        <f ca="1">OFFSET(DATA!$M$15,$B573-1,0)</f>
        <v>0</v>
      </c>
      <c r="L576" s="394"/>
      <c r="M576" s="397" t="s">
        <v>213</v>
      </c>
      <c r="N576" s="397"/>
      <c r="O576" s="38"/>
      <c r="P576" s="37"/>
      <c r="Q576" s="394">
        <f ca="1">OFFSET(DATA!$O$15,$B573-1,0)</f>
        <v>0</v>
      </c>
      <c r="R576" s="394"/>
      <c r="S576" s="397" t="s">
        <v>214</v>
      </c>
      <c r="T576" s="397"/>
      <c r="U576" s="38"/>
      <c r="V576" s="400" t="str">
        <f ca="1">BA576&amp;OFFSET(DATA!$U$15,$B573-1,0)</f>
        <v/>
      </c>
      <c r="W576" s="401"/>
      <c r="X576" s="401"/>
      <c r="Y576" s="401"/>
      <c r="Z576" s="401"/>
      <c r="AA576" s="401"/>
      <c r="AB576" s="401"/>
      <c r="AC576" s="404" t="str">
        <f ca="1">OFFSET(DATA!$V$15,$B573-1,0) &amp; CHAR(10) &amp; OFFSET(DATA!$W$15,$B573-1,0)</f>
        <v xml:space="preserve">
</v>
      </c>
      <c r="AD576" s="404"/>
      <c r="AE576" s="405"/>
      <c r="AF576" s="423">
        <f ca="1">OFFSET(DATA!$Z$15,$B573-1,0)</f>
        <v>0</v>
      </c>
      <c r="AG576" s="394"/>
      <c r="AH576" s="397" t="s">
        <v>215</v>
      </c>
      <c r="AI576" s="397">
        <f ca="1">OFFSET(DATA!$AA$15,$B573-1,0)</f>
        <v>0</v>
      </c>
      <c r="AJ576" s="410"/>
      <c r="AK576" s="360"/>
      <c r="AL576" s="365">
        <f ca="1">OFFSET(DATA!$AD$15,$B573-1,0)</f>
        <v>0</v>
      </c>
      <c r="AM576" s="428"/>
      <c r="AN576" s="652"/>
      <c r="AO576" s="429"/>
      <c r="AP576" s="433"/>
      <c r="AQ576" s="429"/>
      <c r="AR576" s="321"/>
      <c r="AS576" s="326" t="str">
        <f ca="1">IF(OFFSET(DATA!$AU$15,$B573-1,0)="","  年　月　日",OFFSET(DATA!$AU$15,$B573-1,0))</f>
        <v xml:space="preserve">  年　月　日</v>
      </c>
      <c r="AT576" s="382">
        <f ca="1">OFFSET(DATA!$BC$15,$B573-1,0)</f>
        <v>0</v>
      </c>
      <c r="AU576" s="383"/>
      <c r="AV576" s="2"/>
      <c r="AW576" s="503"/>
      <c r="AX576" s="505"/>
      <c r="AY576" s="505"/>
      <c r="AZ576" s="300"/>
      <c r="BA576" s="189" t="str">
        <f ca="1">IF(OR(YUBIN=2,OFFSET(DATA!$T$15,$B573-1,0)=""),"","〒"&amp;OFFSET(DATA!$T$15,$B573-1,0)&amp;CHAR(10))</f>
        <v/>
      </c>
      <c r="BB576" s="2"/>
      <c r="BC576" s="2"/>
      <c r="BD576" s="2"/>
      <c r="BE576" s="2"/>
      <c r="BF576" s="2"/>
      <c r="BG576" s="2"/>
    </row>
    <row r="577" spans="2:59" ht="9.9499999999999993" customHeight="1">
      <c r="B577" s="368"/>
      <c r="C577" s="202"/>
      <c r="D577" s="208"/>
      <c r="E577" s="203"/>
      <c r="F577" s="375"/>
      <c r="G577" s="376"/>
      <c r="H577" s="380"/>
      <c r="I577" s="236"/>
      <c r="J577" s="71"/>
      <c r="K577" s="395"/>
      <c r="L577" s="395"/>
      <c r="M577" s="398"/>
      <c r="N577" s="398"/>
      <c r="O577" s="102"/>
      <c r="P577" s="71"/>
      <c r="Q577" s="395"/>
      <c r="R577" s="395"/>
      <c r="S577" s="398"/>
      <c r="T577" s="398"/>
      <c r="U577" s="102"/>
      <c r="V577" s="340"/>
      <c r="W577" s="341"/>
      <c r="X577" s="341"/>
      <c r="Y577" s="341"/>
      <c r="Z577" s="341"/>
      <c r="AA577" s="341"/>
      <c r="AB577" s="341"/>
      <c r="AC577" s="341"/>
      <c r="AD577" s="341"/>
      <c r="AE577" s="406"/>
      <c r="AF577" s="424"/>
      <c r="AG577" s="395"/>
      <c r="AH577" s="398"/>
      <c r="AI577" s="398"/>
      <c r="AJ577" s="411"/>
      <c r="AK577" s="360"/>
      <c r="AL577" s="366"/>
      <c r="AM577" s="428"/>
      <c r="AN577" s="652"/>
      <c r="AO577" s="429"/>
      <c r="AP577" s="433"/>
      <c r="AQ577" s="429"/>
      <c r="AR577" s="321"/>
      <c r="AS577" s="327"/>
      <c r="AT577" s="384"/>
      <c r="AU577" s="385"/>
      <c r="AV577" s="2"/>
      <c r="AW577" s="392"/>
      <c r="AX577" s="299"/>
      <c r="AY577" s="299">
        <f ca="1">OFFSET(DATA!$BA$15,$B573-1,0)</f>
        <v>0</v>
      </c>
      <c r="AZ577" s="300"/>
      <c r="BA577" s="189"/>
      <c r="BB577" s="2"/>
      <c r="BC577" s="2"/>
      <c r="BD577" s="2"/>
      <c r="BE577" s="2"/>
      <c r="BF577" s="2"/>
      <c r="BG577" s="2"/>
    </row>
    <row r="578" spans="2:59" ht="9.9499999999999993" customHeight="1">
      <c r="B578" s="368"/>
      <c r="C578" s="204"/>
      <c r="D578" s="234"/>
      <c r="E578" s="205"/>
      <c r="F578" s="377"/>
      <c r="G578" s="378"/>
      <c r="H578" s="381"/>
      <c r="I578" s="237"/>
      <c r="J578" s="39"/>
      <c r="K578" s="396"/>
      <c r="L578" s="396"/>
      <c r="M578" s="399"/>
      <c r="N578" s="399"/>
      <c r="O578" s="40"/>
      <c r="P578" s="39"/>
      <c r="Q578" s="396"/>
      <c r="R578" s="396"/>
      <c r="S578" s="399"/>
      <c r="T578" s="399"/>
      <c r="U578" s="40"/>
      <c r="V578" s="402"/>
      <c r="W578" s="403"/>
      <c r="X578" s="403"/>
      <c r="Y578" s="403"/>
      <c r="Z578" s="403"/>
      <c r="AA578" s="403"/>
      <c r="AB578" s="403"/>
      <c r="AC578" s="403"/>
      <c r="AD578" s="403"/>
      <c r="AE578" s="407"/>
      <c r="AF578" s="425"/>
      <c r="AG578" s="396"/>
      <c r="AH578" s="399"/>
      <c r="AI578" s="399"/>
      <c r="AJ578" s="412"/>
      <c r="AK578" s="361"/>
      <c r="AL578" s="367"/>
      <c r="AM578" s="430"/>
      <c r="AN578" s="653"/>
      <c r="AO578" s="431"/>
      <c r="AP578" s="434"/>
      <c r="AQ578" s="431"/>
      <c r="AR578" s="322"/>
      <c r="AS578" s="328"/>
      <c r="AT578" s="386"/>
      <c r="AU578" s="387"/>
      <c r="AV578" s="2"/>
      <c r="AW578" s="393"/>
      <c r="AX578" s="301"/>
      <c r="AY578" s="301"/>
      <c r="AZ578" s="301"/>
      <c r="BA578" s="189"/>
      <c r="BB578" s="2"/>
      <c r="BC578" s="2"/>
      <c r="BD578" s="2"/>
      <c r="BE578" s="2"/>
      <c r="BF578" s="2"/>
      <c r="BG578" s="2"/>
    </row>
    <row r="579" spans="2:59" ht="9.9499999999999993" customHeight="1">
      <c r="B579" s="368">
        <v>68</v>
      </c>
      <c r="C579" s="247">
        <f ca="1">OFFSET(DATA!$B$15,$B579-1,0)</f>
        <v>0</v>
      </c>
      <c r="D579" s="248"/>
      <c r="E579" s="249"/>
      <c r="F579" s="373">
        <f ca="1">OFFSET(DATA!$C$15,$B579-1,0)</f>
        <v>0</v>
      </c>
      <c r="G579" s="374"/>
      <c r="H579" s="379" t="str">
        <f ca="1">OFFSET(TMP!$H$1,($B579-1)*4,0)</f>
        <v xml:space="preserve">
</v>
      </c>
      <c r="I579" s="235" t="str">
        <f ca="1">OFFSET(TMP!$I$1,($B579-1)*4,0)</f>
        <v xml:space="preserve">
</v>
      </c>
      <c r="J579" s="238" t="str">
        <f ca="1">IF(OFFSET(DATA!$L$15,$B579-1,0)="","  年　月　日",OFFSET(DATA!$L$15,$B579-1,0))</f>
        <v xml:space="preserve">  年　月　日</v>
      </c>
      <c r="K579" s="239"/>
      <c r="L579" s="239"/>
      <c r="M579" s="239"/>
      <c r="N579" s="239"/>
      <c r="O579" s="240"/>
      <c r="P579" s="329" t="str">
        <f ca="1">IF(OFFSET(DATA!$N$15,$B579-1,0)="","  年　月　日",OFFSET(DATA!$N$15,$B579-1,0))</f>
        <v xml:space="preserve">  年　月　日</v>
      </c>
      <c r="Q579" s="330"/>
      <c r="R579" s="330"/>
      <c r="S579" s="330"/>
      <c r="T579" s="330"/>
      <c r="U579" s="331"/>
      <c r="V579" s="338" t="str">
        <f ca="1">BA579&amp;OFFSET(DATA!$R$15,$B579-1,0)</f>
        <v/>
      </c>
      <c r="W579" s="339"/>
      <c r="X579" s="339"/>
      <c r="Y579" s="339"/>
      <c r="Z579" s="339"/>
      <c r="AA579" s="339"/>
      <c r="AB579" s="339"/>
      <c r="AC579" s="344">
        <f ca="1">OFFSET(DATA!$S$15,$B579-1,0)</f>
        <v>0</v>
      </c>
      <c r="AD579" s="344"/>
      <c r="AE579" s="345"/>
      <c r="AF579" s="350" t="str">
        <f ca="1">IF(OFFSET(DATA!$Y$15,$B579-1,0)="","  年　月　日",OFFSET(DATA!$Y$15,$B579-1,0))</f>
        <v xml:space="preserve">  年　月　日</v>
      </c>
      <c r="AG579" s="351"/>
      <c r="AH579" s="351"/>
      <c r="AI579" s="351"/>
      <c r="AJ579" s="352"/>
      <c r="AK579" s="359" t="str">
        <f ca="1">IF(BLOOD=1,IF(LEN(AZ579)=8,LEFT(AZ579,2),LEFT(AZ579,1)),AZ579)</f>
        <v/>
      </c>
      <c r="AL579" s="362" t="str">
        <f ca="1">IF(OFFSET(DATA!$AC$15,$B579-1,0)="","  年　月　日",OFFSET(DATA!$AC$15,$B579-1,0))</f>
        <v xml:space="preserve">  年　月　日</v>
      </c>
      <c r="AM579" s="426" t="str">
        <f ca="1">INDIRECT("TMP!T" &amp; 2 + ($B579-1)*5)</f>
        <v xml:space="preserve">
</v>
      </c>
      <c r="AN579" s="651"/>
      <c r="AO579" s="427"/>
      <c r="AP579" s="432" t="str">
        <f ca="1">INDIRECT("TMP!U" &amp; 2 + ($B579-1)*5)</f>
        <v xml:space="preserve">
</v>
      </c>
      <c r="AQ579" s="427"/>
      <c r="AR579" s="320" t="str">
        <f ca="1">INDIRECT("TMP!V" &amp; 2 + ($B579-1)*5)</f>
        <v xml:space="preserve">
</v>
      </c>
      <c r="AS579" s="323" t="str">
        <f ca="1">IF(OFFSET(DATA!$AT$15,$B579-1,0)="","  年　月　日",OFFSET(DATA!$AT$15,$B579-1,0))</f>
        <v xml:space="preserve">  年　月　日</v>
      </c>
      <c r="AT579" s="413">
        <f ca="1">OFFSET(DATA!$BB$15,$B579-1,0)</f>
        <v>0</v>
      </c>
      <c r="AU579" s="414"/>
      <c r="AV579" s="2"/>
      <c r="AW579" s="392">
        <f ca="1">OFFSET(DATA!$AV$15,$B579-1,0)</f>
        <v>0</v>
      </c>
      <c r="AX579" s="299">
        <f ca="1">OFFSET(DATA!$AX$15,$B579-1,0)</f>
        <v>0</v>
      </c>
      <c r="AY579" s="299">
        <f ca="1">OFFSET(DATA!$AZ$15,$B579-1,0)</f>
        <v>0</v>
      </c>
      <c r="AZ579" s="299" t="str">
        <f ca="1">IF(OFFSET(DATA!$AB$15,$B579-1,0)="","",OFFSET(DATA!$AB$15,$B579-1,0))</f>
        <v/>
      </c>
      <c r="BA579" s="189" t="str">
        <f ca="1">IF(OR(YUBIN=2,OFFSET(DATA!$Q$15,$B579-1,0)=""),"","〒"&amp;OFFSET(DATA!$Q$15,$B579-1,0)&amp;CHAR(10))</f>
        <v/>
      </c>
      <c r="BB579" s="2"/>
      <c r="BC579" s="2"/>
      <c r="BD579" s="2"/>
      <c r="BE579" s="2"/>
      <c r="BF579" s="2"/>
      <c r="BG579" s="2"/>
    </row>
    <row r="580" spans="2:59" ht="9.9499999999999993" customHeight="1">
      <c r="B580" s="368"/>
      <c r="C580" s="250"/>
      <c r="D580" s="251"/>
      <c r="E580" s="252"/>
      <c r="F580" s="375"/>
      <c r="G580" s="376"/>
      <c r="H580" s="380"/>
      <c r="I580" s="236"/>
      <c r="J580" s="241"/>
      <c r="K580" s="242"/>
      <c r="L580" s="242"/>
      <c r="M580" s="242"/>
      <c r="N580" s="242"/>
      <c r="O580" s="243"/>
      <c r="P580" s="332"/>
      <c r="Q580" s="333"/>
      <c r="R580" s="333"/>
      <c r="S580" s="333"/>
      <c r="T580" s="333"/>
      <c r="U580" s="334"/>
      <c r="V580" s="340"/>
      <c r="W580" s="341"/>
      <c r="X580" s="341"/>
      <c r="Y580" s="341"/>
      <c r="Z580" s="341"/>
      <c r="AA580" s="341"/>
      <c r="AB580" s="341"/>
      <c r="AC580" s="346"/>
      <c r="AD580" s="346"/>
      <c r="AE580" s="347"/>
      <c r="AF580" s="353"/>
      <c r="AG580" s="354"/>
      <c r="AH580" s="354"/>
      <c r="AI580" s="354"/>
      <c r="AJ580" s="355"/>
      <c r="AK580" s="360"/>
      <c r="AL580" s="363"/>
      <c r="AM580" s="428"/>
      <c r="AN580" s="652"/>
      <c r="AO580" s="429"/>
      <c r="AP580" s="433"/>
      <c r="AQ580" s="429"/>
      <c r="AR580" s="321"/>
      <c r="AS580" s="324"/>
      <c r="AT580" s="384"/>
      <c r="AU580" s="385"/>
      <c r="AV580" s="2"/>
      <c r="AW580" s="393"/>
      <c r="AX580" s="301"/>
      <c r="AY580" s="301"/>
      <c r="AZ580" s="300"/>
      <c r="BA580" s="189"/>
      <c r="BB580" s="2"/>
      <c r="BC580" s="2"/>
      <c r="BD580" s="2"/>
      <c r="BE580" s="2"/>
      <c r="BF580" s="2"/>
      <c r="BG580" s="2"/>
    </row>
    <row r="581" spans="2:59" ht="9.9499999999999993" customHeight="1">
      <c r="B581" s="368"/>
      <c r="C581" s="253"/>
      <c r="D581" s="254"/>
      <c r="E581" s="255"/>
      <c r="F581" s="375"/>
      <c r="G581" s="376"/>
      <c r="H581" s="380"/>
      <c r="I581" s="236"/>
      <c r="J581" s="244"/>
      <c r="K581" s="245"/>
      <c r="L581" s="245"/>
      <c r="M581" s="245"/>
      <c r="N581" s="245"/>
      <c r="O581" s="246"/>
      <c r="P581" s="335"/>
      <c r="Q581" s="336"/>
      <c r="R581" s="336"/>
      <c r="S581" s="336"/>
      <c r="T581" s="336"/>
      <c r="U581" s="337"/>
      <c r="V581" s="342"/>
      <c r="W581" s="343"/>
      <c r="X581" s="343"/>
      <c r="Y581" s="343"/>
      <c r="Z581" s="343"/>
      <c r="AA581" s="343"/>
      <c r="AB581" s="343"/>
      <c r="AC581" s="348"/>
      <c r="AD581" s="348"/>
      <c r="AE581" s="349"/>
      <c r="AF581" s="356"/>
      <c r="AG581" s="357"/>
      <c r="AH581" s="357"/>
      <c r="AI581" s="357"/>
      <c r="AJ581" s="358"/>
      <c r="AK581" s="360"/>
      <c r="AL581" s="364"/>
      <c r="AM581" s="428"/>
      <c r="AN581" s="652"/>
      <c r="AO581" s="429"/>
      <c r="AP581" s="433"/>
      <c r="AQ581" s="429"/>
      <c r="AR581" s="321"/>
      <c r="AS581" s="325"/>
      <c r="AT581" s="415"/>
      <c r="AU581" s="416"/>
      <c r="AV581" s="75"/>
      <c r="AW581" s="502">
        <f t="shared" ref="AW581" ca="1" si="180">AW579</f>
        <v>0</v>
      </c>
      <c r="AX581" s="504" t="str">
        <f t="shared" ref="AX581" ca="1" si="181">IF(COUNTIF(AX579,"*受給者*"),"受給者",IF(COUNTIF(AX579,"*国民年金*"),"国民年金",IF(COUNTIF(AX579,"厚生年金"),"厚生年金","")))</f>
        <v/>
      </c>
      <c r="AY581" s="504">
        <f t="shared" ref="AY581" ca="1" si="182">AY579</f>
        <v>0</v>
      </c>
      <c r="AZ581" s="300"/>
      <c r="BA581" s="189"/>
      <c r="BB581" s="2"/>
      <c r="BC581" s="2"/>
      <c r="BD581" s="2"/>
      <c r="BE581" s="2"/>
      <c r="BF581" s="2"/>
      <c r="BG581" s="2"/>
    </row>
    <row r="582" spans="2:59" ht="9.9499999999999993" customHeight="1">
      <c r="B582" s="368"/>
      <c r="C582" s="231">
        <f ca="1">OFFSET(DATA!$A$15,$B579-1,0)</f>
        <v>0</v>
      </c>
      <c r="D582" s="232"/>
      <c r="E582" s="233"/>
      <c r="F582" s="375"/>
      <c r="G582" s="376"/>
      <c r="H582" s="380"/>
      <c r="I582" s="236"/>
      <c r="J582" s="37"/>
      <c r="K582" s="394">
        <f ca="1">OFFSET(DATA!$M$15,$B579-1,0)</f>
        <v>0</v>
      </c>
      <c r="L582" s="394"/>
      <c r="M582" s="397" t="s">
        <v>213</v>
      </c>
      <c r="N582" s="397"/>
      <c r="O582" s="38"/>
      <c r="P582" s="37"/>
      <c r="Q582" s="394">
        <f ca="1">OFFSET(DATA!$O$15,$B579-1,0)</f>
        <v>0</v>
      </c>
      <c r="R582" s="394"/>
      <c r="S582" s="397" t="s">
        <v>214</v>
      </c>
      <c r="T582" s="397"/>
      <c r="U582" s="38"/>
      <c r="V582" s="400" t="str">
        <f ca="1">BA582&amp;OFFSET(DATA!$U$15,$B579-1,0)</f>
        <v/>
      </c>
      <c r="W582" s="401"/>
      <c r="X582" s="401"/>
      <c r="Y582" s="401"/>
      <c r="Z582" s="401"/>
      <c r="AA582" s="401"/>
      <c r="AB582" s="401"/>
      <c r="AC582" s="404" t="str">
        <f ca="1">OFFSET(DATA!$V$15,$B579-1,0) &amp; CHAR(10) &amp; OFFSET(DATA!$W$15,$B579-1,0)</f>
        <v xml:space="preserve">
</v>
      </c>
      <c r="AD582" s="404"/>
      <c r="AE582" s="405"/>
      <c r="AF582" s="423">
        <f ca="1">OFFSET(DATA!$Z$15,$B579-1,0)</f>
        <v>0</v>
      </c>
      <c r="AG582" s="394"/>
      <c r="AH582" s="397" t="s">
        <v>215</v>
      </c>
      <c r="AI582" s="397">
        <f ca="1">OFFSET(DATA!$AA$15,$B579-1,0)</f>
        <v>0</v>
      </c>
      <c r="AJ582" s="410"/>
      <c r="AK582" s="360"/>
      <c r="AL582" s="365">
        <f ca="1">OFFSET(DATA!$AD$15,$B579-1,0)</f>
        <v>0</v>
      </c>
      <c r="AM582" s="428"/>
      <c r="AN582" s="652"/>
      <c r="AO582" s="429"/>
      <c r="AP582" s="433"/>
      <c r="AQ582" s="429"/>
      <c r="AR582" s="321"/>
      <c r="AS582" s="326" t="str">
        <f ca="1">IF(OFFSET(DATA!$AU$15,$B579-1,0)="","  年　月　日",OFFSET(DATA!$AU$15,$B579-1,0))</f>
        <v xml:space="preserve">  年　月　日</v>
      </c>
      <c r="AT582" s="382">
        <f ca="1">OFFSET(DATA!$BC$15,$B579-1,0)</f>
        <v>0</v>
      </c>
      <c r="AU582" s="383"/>
      <c r="AV582" s="2"/>
      <c r="AW582" s="503"/>
      <c r="AX582" s="505"/>
      <c r="AY582" s="505"/>
      <c r="AZ582" s="300"/>
      <c r="BA582" s="189" t="str">
        <f ca="1">IF(OR(YUBIN=2,OFFSET(DATA!$T$15,$B579-1,0)=""),"","〒"&amp;OFFSET(DATA!$T$15,$B579-1,0)&amp;CHAR(10))</f>
        <v/>
      </c>
      <c r="BB582" s="2"/>
      <c r="BC582" s="2"/>
      <c r="BD582" s="2"/>
      <c r="BE582" s="2"/>
      <c r="BF582" s="2"/>
      <c r="BG582" s="2"/>
    </row>
    <row r="583" spans="2:59" ht="9.9499999999999993" customHeight="1">
      <c r="B583" s="368"/>
      <c r="C583" s="202"/>
      <c r="D583" s="208"/>
      <c r="E583" s="203"/>
      <c r="F583" s="375"/>
      <c r="G583" s="376"/>
      <c r="H583" s="380"/>
      <c r="I583" s="236"/>
      <c r="J583" s="71"/>
      <c r="K583" s="395"/>
      <c r="L583" s="395"/>
      <c r="M583" s="398"/>
      <c r="N583" s="398"/>
      <c r="O583" s="102"/>
      <c r="P583" s="71"/>
      <c r="Q583" s="395"/>
      <c r="R583" s="395"/>
      <c r="S583" s="398"/>
      <c r="T583" s="398"/>
      <c r="U583" s="102"/>
      <c r="V583" s="340"/>
      <c r="W583" s="341"/>
      <c r="X583" s="341"/>
      <c r="Y583" s="341"/>
      <c r="Z583" s="341"/>
      <c r="AA583" s="341"/>
      <c r="AB583" s="341"/>
      <c r="AC583" s="341"/>
      <c r="AD583" s="341"/>
      <c r="AE583" s="406"/>
      <c r="AF583" s="424"/>
      <c r="AG583" s="395"/>
      <c r="AH583" s="398"/>
      <c r="AI583" s="398"/>
      <c r="AJ583" s="411"/>
      <c r="AK583" s="360"/>
      <c r="AL583" s="366"/>
      <c r="AM583" s="428"/>
      <c r="AN583" s="652"/>
      <c r="AO583" s="429"/>
      <c r="AP583" s="433"/>
      <c r="AQ583" s="429"/>
      <c r="AR583" s="321"/>
      <c r="AS583" s="327"/>
      <c r="AT583" s="384"/>
      <c r="AU583" s="385"/>
      <c r="AV583" s="2"/>
      <c r="AW583" s="392"/>
      <c r="AX583" s="299"/>
      <c r="AY583" s="299">
        <f ca="1">OFFSET(DATA!$BA$15,$B579-1,0)</f>
        <v>0</v>
      </c>
      <c r="AZ583" s="300"/>
      <c r="BA583" s="189"/>
      <c r="BB583" s="2"/>
      <c r="BC583" s="2"/>
      <c r="BD583" s="2"/>
      <c r="BE583" s="2"/>
      <c r="BF583" s="2"/>
      <c r="BG583" s="2"/>
    </row>
    <row r="584" spans="2:59" ht="9.9499999999999993" customHeight="1">
      <c r="B584" s="368"/>
      <c r="C584" s="204"/>
      <c r="D584" s="234"/>
      <c r="E584" s="205"/>
      <c r="F584" s="377"/>
      <c r="G584" s="378"/>
      <c r="H584" s="381"/>
      <c r="I584" s="237"/>
      <c r="J584" s="39"/>
      <c r="K584" s="396"/>
      <c r="L584" s="396"/>
      <c r="M584" s="399"/>
      <c r="N584" s="399"/>
      <c r="O584" s="40"/>
      <c r="P584" s="39"/>
      <c r="Q584" s="396"/>
      <c r="R584" s="396"/>
      <c r="S584" s="399"/>
      <c r="T584" s="399"/>
      <c r="U584" s="40"/>
      <c r="V584" s="402"/>
      <c r="W584" s="403"/>
      <c r="X584" s="403"/>
      <c r="Y584" s="403"/>
      <c r="Z584" s="403"/>
      <c r="AA584" s="403"/>
      <c r="AB584" s="403"/>
      <c r="AC584" s="403"/>
      <c r="AD584" s="403"/>
      <c r="AE584" s="407"/>
      <c r="AF584" s="425"/>
      <c r="AG584" s="396"/>
      <c r="AH584" s="399"/>
      <c r="AI584" s="399"/>
      <c r="AJ584" s="412"/>
      <c r="AK584" s="361"/>
      <c r="AL584" s="367"/>
      <c r="AM584" s="430"/>
      <c r="AN584" s="653"/>
      <c r="AO584" s="431"/>
      <c r="AP584" s="434"/>
      <c r="AQ584" s="431"/>
      <c r="AR584" s="322"/>
      <c r="AS584" s="328"/>
      <c r="AT584" s="386"/>
      <c r="AU584" s="387"/>
      <c r="AV584" s="2"/>
      <c r="AW584" s="393"/>
      <c r="AX584" s="301"/>
      <c r="AY584" s="301"/>
      <c r="AZ584" s="301"/>
      <c r="BA584" s="189"/>
      <c r="BB584" s="2"/>
      <c r="BC584" s="2"/>
      <c r="BD584" s="2"/>
      <c r="BE584" s="2"/>
      <c r="BF584" s="2"/>
      <c r="BG584" s="2"/>
    </row>
    <row r="585" spans="2:59" ht="9.9499999999999993" customHeight="1">
      <c r="B585" s="368">
        <v>69</v>
      </c>
      <c r="C585" s="247">
        <f ca="1">OFFSET(DATA!$B$15,$B585-1,0)</f>
        <v>0</v>
      </c>
      <c r="D585" s="248"/>
      <c r="E585" s="249"/>
      <c r="F585" s="373">
        <f ca="1">OFFSET(DATA!$C$15,$B585-1,0)</f>
        <v>0</v>
      </c>
      <c r="G585" s="374"/>
      <c r="H585" s="379" t="str">
        <f ca="1">OFFSET(TMP!$H$1,($B585-1)*4,0)</f>
        <v xml:space="preserve">
</v>
      </c>
      <c r="I585" s="235" t="str">
        <f ca="1">OFFSET(TMP!$I$1,($B585-1)*4,0)</f>
        <v xml:space="preserve">
</v>
      </c>
      <c r="J585" s="238" t="str">
        <f ca="1">IF(OFFSET(DATA!$L$15,$B585-1,0)="","  年　月　日",OFFSET(DATA!$L$15,$B585-1,0))</f>
        <v xml:space="preserve">  年　月　日</v>
      </c>
      <c r="K585" s="239"/>
      <c r="L585" s="239"/>
      <c r="M585" s="239"/>
      <c r="N585" s="239"/>
      <c r="O585" s="240"/>
      <c r="P585" s="329" t="str">
        <f ca="1">IF(OFFSET(DATA!$N$15,$B585-1,0)="","  年　月　日",OFFSET(DATA!$N$15,$B585-1,0))</f>
        <v xml:space="preserve">  年　月　日</v>
      </c>
      <c r="Q585" s="330"/>
      <c r="R585" s="330"/>
      <c r="S585" s="330"/>
      <c r="T585" s="330"/>
      <c r="U585" s="331"/>
      <c r="V585" s="338" t="str">
        <f ca="1">BA585&amp;OFFSET(DATA!$R$15,$B585-1,0)</f>
        <v/>
      </c>
      <c r="W585" s="339"/>
      <c r="X585" s="339"/>
      <c r="Y585" s="339"/>
      <c r="Z585" s="339"/>
      <c r="AA585" s="339"/>
      <c r="AB585" s="339"/>
      <c r="AC585" s="344">
        <f ca="1">OFFSET(DATA!$S$15,$B585-1,0)</f>
        <v>0</v>
      </c>
      <c r="AD585" s="344"/>
      <c r="AE585" s="345"/>
      <c r="AF585" s="350" t="str">
        <f ca="1">IF(OFFSET(DATA!$Y$15,$B585-1,0)="","  年　月　日",OFFSET(DATA!$Y$15,$B585-1,0))</f>
        <v xml:space="preserve">  年　月　日</v>
      </c>
      <c r="AG585" s="351"/>
      <c r="AH585" s="351"/>
      <c r="AI585" s="351"/>
      <c r="AJ585" s="352"/>
      <c r="AK585" s="359" t="str">
        <f ca="1">IF(BLOOD=1,IF(LEN(AZ585)=8,LEFT(AZ585,2),LEFT(AZ585,1)),AZ585)</f>
        <v/>
      </c>
      <c r="AL585" s="362" t="str">
        <f ca="1">IF(OFFSET(DATA!$AC$15,$B585-1,0)="","  年　月　日",OFFSET(DATA!$AC$15,$B585-1,0))</f>
        <v xml:space="preserve">  年　月　日</v>
      </c>
      <c r="AM585" s="426" t="str">
        <f ca="1">INDIRECT("TMP!T" &amp; 2 + ($B585-1)*5)</f>
        <v xml:space="preserve">
</v>
      </c>
      <c r="AN585" s="651"/>
      <c r="AO585" s="427"/>
      <c r="AP585" s="432" t="str">
        <f ca="1">INDIRECT("TMP!U" &amp; 2 + ($B585-1)*5)</f>
        <v xml:space="preserve">
</v>
      </c>
      <c r="AQ585" s="427"/>
      <c r="AR585" s="320" t="str">
        <f ca="1">INDIRECT("TMP!V" &amp; 2 + ($B585-1)*5)</f>
        <v xml:space="preserve">
</v>
      </c>
      <c r="AS585" s="323" t="str">
        <f ca="1">IF(OFFSET(DATA!$AT$15,$B585-1,0)="","  年　月　日",OFFSET(DATA!$AT$15,$B585-1,0))</f>
        <v xml:space="preserve">  年　月　日</v>
      </c>
      <c r="AT585" s="413">
        <f ca="1">OFFSET(DATA!$BB$15,$B585-1,0)</f>
        <v>0</v>
      </c>
      <c r="AU585" s="414"/>
      <c r="AV585" s="2"/>
      <c r="AW585" s="392">
        <f ca="1">OFFSET(DATA!$AV$15,$B585-1,0)</f>
        <v>0</v>
      </c>
      <c r="AX585" s="299">
        <f ca="1">OFFSET(DATA!$AX$15,$B585-1,0)</f>
        <v>0</v>
      </c>
      <c r="AY585" s="299">
        <f ca="1">OFFSET(DATA!$AZ$15,$B585-1,0)</f>
        <v>0</v>
      </c>
      <c r="AZ585" s="299" t="str">
        <f ca="1">IF(OFFSET(DATA!$AB$15,$B585-1,0)="","",OFFSET(DATA!$AB$15,$B585-1,0))</f>
        <v/>
      </c>
      <c r="BA585" s="189" t="str">
        <f ca="1">IF(OR(YUBIN=2,OFFSET(DATA!$Q$15,$B585-1,0)=""),"","〒"&amp;OFFSET(DATA!$Q$15,$B585-1,0)&amp;CHAR(10))</f>
        <v/>
      </c>
      <c r="BB585" s="2"/>
      <c r="BC585" s="2"/>
      <c r="BD585" s="2"/>
      <c r="BE585" s="2"/>
      <c r="BF585" s="2"/>
      <c r="BG585" s="2"/>
    </row>
    <row r="586" spans="2:59" ht="9.9499999999999993" customHeight="1">
      <c r="B586" s="368"/>
      <c r="C586" s="250"/>
      <c r="D586" s="251"/>
      <c r="E586" s="252"/>
      <c r="F586" s="375"/>
      <c r="G586" s="376"/>
      <c r="H586" s="380"/>
      <c r="I586" s="236"/>
      <c r="J586" s="241"/>
      <c r="K586" s="242"/>
      <c r="L586" s="242"/>
      <c r="M586" s="242"/>
      <c r="N586" s="242"/>
      <c r="O586" s="243"/>
      <c r="P586" s="332"/>
      <c r="Q586" s="333"/>
      <c r="R586" s="333"/>
      <c r="S586" s="333"/>
      <c r="T586" s="333"/>
      <c r="U586" s="334"/>
      <c r="V586" s="340"/>
      <c r="W586" s="341"/>
      <c r="X586" s="341"/>
      <c r="Y586" s="341"/>
      <c r="Z586" s="341"/>
      <c r="AA586" s="341"/>
      <c r="AB586" s="341"/>
      <c r="AC586" s="346"/>
      <c r="AD586" s="346"/>
      <c r="AE586" s="347"/>
      <c r="AF586" s="353"/>
      <c r="AG586" s="354"/>
      <c r="AH586" s="354"/>
      <c r="AI586" s="354"/>
      <c r="AJ586" s="355"/>
      <c r="AK586" s="360"/>
      <c r="AL586" s="363"/>
      <c r="AM586" s="428"/>
      <c r="AN586" s="652"/>
      <c r="AO586" s="429"/>
      <c r="AP586" s="433"/>
      <c r="AQ586" s="429"/>
      <c r="AR586" s="321"/>
      <c r="AS586" s="324"/>
      <c r="AT586" s="384"/>
      <c r="AU586" s="385"/>
      <c r="AV586" s="2"/>
      <c r="AW586" s="393"/>
      <c r="AX586" s="301"/>
      <c r="AY586" s="301"/>
      <c r="AZ586" s="300"/>
      <c r="BA586" s="189"/>
      <c r="BB586" s="2"/>
      <c r="BC586" s="2"/>
      <c r="BD586" s="2"/>
      <c r="BE586" s="2"/>
      <c r="BF586" s="2"/>
      <c r="BG586" s="2"/>
    </row>
    <row r="587" spans="2:59" ht="9.9499999999999993" customHeight="1">
      <c r="B587" s="368"/>
      <c r="C587" s="253"/>
      <c r="D587" s="254"/>
      <c r="E587" s="255"/>
      <c r="F587" s="375"/>
      <c r="G587" s="376"/>
      <c r="H587" s="380"/>
      <c r="I587" s="236"/>
      <c r="J587" s="244"/>
      <c r="K587" s="245"/>
      <c r="L587" s="245"/>
      <c r="M587" s="245"/>
      <c r="N587" s="245"/>
      <c r="O587" s="246"/>
      <c r="P587" s="335"/>
      <c r="Q587" s="336"/>
      <c r="R587" s="336"/>
      <c r="S587" s="336"/>
      <c r="T587" s="336"/>
      <c r="U587" s="337"/>
      <c r="V587" s="342"/>
      <c r="W587" s="343"/>
      <c r="X587" s="343"/>
      <c r="Y587" s="343"/>
      <c r="Z587" s="343"/>
      <c r="AA587" s="343"/>
      <c r="AB587" s="343"/>
      <c r="AC587" s="348"/>
      <c r="AD587" s="348"/>
      <c r="AE587" s="349"/>
      <c r="AF587" s="356"/>
      <c r="AG587" s="357"/>
      <c r="AH587" s="357"/>
      <c r="AI587" s="357"/>
      <c r="AJ587" s="358"/>
      <c r="AK587" s="360"/>
      <c r="AL587" s="364"/>
      <c r="AM587" s="428"/>
      <c r="AN587" s="652"/>
      <c r="AO587" s="429"/>
      <c r="AP587" s="433"/>
      <c r="AQ587" s="429"/>
      <c r="AR587" s="321"/>
      <c r="AS587" s="325"/>
      <c r="AT587" s="415"/>
      <c r="AU587" s="416"/>
      <c r="AV587" s="75"/>
      <c r="AW587" s="502">
        <f t="shared" ref="AW587" ca="1" si="183">AW585</f>
        <v>0</v>
      </c>
      <c r="AX587" s="504" t="str">
        <f t="shared" ref="AX587" ca="1" si="184">IF(COUNTIF(AX585,"*受給者*"),"受給者",IF(COUNTIF(AX585,"*国民年金*"),"国民年金",IF(COUNTIF(AX585,"厚生年金"),"厚生年金","")))</f>
        <v/>
      </c>
      <c r="AY587" s="504">
        <f t="shared" ref="AY587" ca="1" si="185">AY585</f>
        <v>0</v>
      </c>
      <c r="AZ587" s="300"/>
      <c r="BA587" s="189"/>
      <c r="BB587" s="2"/>
      <c r="BC587" s="2"/>
      <c r="BD587" s="2"/>
      <c r="BE587" s="2"/>
      <c r="BF587" s="2"/>
      <c r="BG587" s="2"/>
    </row>
    <row r="588" spans="2:59" ht="9.9499999999999993" customHeight="1">
      <c r="B588" s="368"/>
      <c r="C588" s="231">
        <f ca="1">OFFSET(DATA!$A$15,$B585-1,0)</f>
        <v>0</v>
      </c>
      <c r="D588" s="232"/>
      <c r="E588" s="233"/>
      <c r="F588" s="375"/>
      <c r="G588" s="376"/>
      <c r="H588" s="380"/>
      <c r="I588" s="236"/>
      <c r="J588" s="37"/>
      <c r="K588" s="394">
        <f ca="1">OFFSET(DATA!$M$15,$B585-1,0)</f>
        <v>0</v>
      </c>
      <c r="L588" s="394"/>
      <c r="M588" s="397" t="s">
        <v>213</v>
      </c>
      <c r="N588" s="397"/>
      <c r="O588" s="38"/>
      <c r="P588" s="37"/>
      <c r="Q588" s="394">
        <f ca="1">OFFSET(DATA!$O$15,$B585-1,0)</f>
        <v>0</v>
      </c>
      <c r="R588" s="394"/>
      <c r="S588" s="397" t="s">
        <v>214</v>
      </c>
      <c r="T588" s="397"/>
      <c r="U588" s="38"/>
      <c r="V588" s="400" t="str">
        <f ca="1">BA588&amp;OFFSET(DATA!$U$15,$B585-1,0)</f>
        <v/>
      </c>
      <c r="W588" s="401"/>
      <c r="X588" s="401"/>
      <c r="Y588" s="401"/>
      <c r="Z588" s="401"/>
      <c r="AA588" s="401"/>
      <c r="AB588" s="401"/>
      <c r="AC588" s="404" t="str">
        <f ca="1">OFFSET(DATA!$V$15,$B585-1,0) &amp; CHAR(10) &amp; OFFSET(DATA!$W$15,$B585-1,0)</f>
        <v xml:space="preserve">
</v>
      </c>
      <c r="AD588" s="404"/>
      <c r="AE588" s="405"/>
      <c r="AF588" s="423">
        <f ca="1">OFFSET(DATA!$Z$15,$B585-1,0)</f>
        <v>0</v>
      </c>
      <c r="AG588" s="394"/>
      <c r="AH588" s="397" t="s">
        <v>215</v>
      </c>
      <c r="AI588" s="397">
        <f ca="1">OFFSET(DATA!$AA$15,$B585-1,0)</f>
        <v>0</v>
      </c>
      <c r="AJ588" s="410"/>
      <c r="AK588" s="360"/>
      <c r="AL588" s="365">
        <f ca="1">OFFSET(DATA!$AD$15,$B585-1,0)</f>
        <v>0</v>
      </c>
      <c r="AM588" s="428"/>
      <c r="AN588" s="652"/>
      <c r="AO588" s="429"/>
      <c r="AP588" s="433"/>
      <c r="AQ588" s="429"/>
      <c r="AR588" s="321"/>
      <c r="AS588" s="326" t="str">
        <f ca="1">IF(OFFSET(DATA!$AU$15,$B585-1,0)="","  年　月　日",OFFSET(DATA!$AU$15,$B585-1,0))</f>
        <v xml:space="preserve">  年　月　日</v>
      </c>
      <c r="AT588" s="382">
        <f ca="1">OFFSET(DATA!$BC$15,$B585-1,0)</f>
        <v>0</v>
      </c>
      <c r="AU588" s="383"/>
      <c r="AV588" s="2"/>
      <c r="AW588" s="503"/>
      <c r="AX588" s="505"/>
      <c r="AY588" s="505"/>
      <c r="AZ588" s="300"/>
      <c r="BA588" s="189" t="str">
        <f ca="1">IF(OR(YUBIN=2,OFFSET(DATA!$T$15,$B585-1,0)=""),"","〒"&amp;OFFSET(DATA!$T$15,$B585-1,0)&amp;CHAR(10))</f>
        <v/>
      </c>
      <c r="BB588" s="2"/>
      <c r="BC588" s="2"/>
      <c r="BD588" s="2"/>
      <c r="BE588" s="2"/>
      <c r="BF588" s="2"/>
      <c r="BG588" s="2"/>
    </row>
    <row r="589" spans="2:59" ht="9.9499999999999993" customHeight="1">
      <c r="B589" s="368"/>
      <c r="C589" s="202"/>
      <c r="D589" s="208"/>
      <c r="E589" s="203"/>
      <c r="F589" s="375"/>
      <c r="G589" s="376"/>
      <c r="H589" s="380"/>
      <c r="I589" s="236"/>
      <c r="J589" s="71"/>
      <c r="K589" s="395"/>
      <c r="L589" s="395"/>
      <c r="M589" s="398"/>
      <c r="N589" s="398"/>
      <c r="O589" s="102"/>
      <c r="P589" s="71"/>
      <c r="Q589" s="395"/>
      <c r="R589" s="395"/>
      <c r="S589" s="398"/>
      <c r="T589" s="398"/>
      <c r="U589" s="102"/>
      <c r="V589" s="340"/>
      <c r="W589" s="341"/>
      <c r="X589" s="341"/>
      <c r="Y589" s="341"/>
      <c r="Z589" s="341"/>
      <c r="AA589" s="341"/>
      <c r="AB589" s="341"/>
      <c r="AC589" s="341"/>
      <c r="AD589" s="341"/>
      <c r="AE589" s="406"/>
      <c r="AF589" s="424"/>
      <c r="AG589" s="395"/>
      <c r="AH589" s="398"/>
      <c r="AI589" s="398"/>
      <c r="AJ589" s="411"/>
      <c r="AK589" s="360"/>
      <c r="AL589" s="366"/>
      <c r="AM589" s="428"/>
      <c r="AN589" s="652"/>
      <c r="AO589" s="429"/>
      <c r="AP589" s="433"/>
      <c r="AQ589" s="429"/>
      <c r="AR589" s="321"/>
      <c r="AS589" s="327"/>
      <c r="AT589" s="384"/>
      <c r="AU589" s="385"/>
      <c r="AV589" s="2"/>
      <c r="AW589" s="392"/>
      <c r="AX589" s="299"/>
      <c r="AY589" s="299">
        <f ca="1">OFFSET(DATA!$BA$15,$B585-1,0)</f>
        <v>0</v>
      </c>
      <c r="AZ589" s="300"/>
      <c r="BA589" s="189"/>
      <c r="BB589" s="2"/>
      <c r="BC589" s="2"/>
      <c r="BD589" s="2"/>
      <c r="BE589" s="2"/>
      <c r="BF589" s="2"/>
      <c r="BG589" s="2"/>
    </row>
    <row r="590" spans="2:59" ht="9.9499999999999993" customHeight="1">
      <c r="B590" s="368"/>
      <c r="C590" s="204"/>
      <c r="D590" s="234"/>
      <c r="E590" s="205"/>
      <c r="F590" s="377"/>
      <c r="G590" s="378"/>
      <c r="H590" s="381"/>
      <c r="I590" s="237"/>
      <c r="J590" s="39"/>
      <c r="K590" s="396"/>
      <c r="L590" s="396"/>
      <c r="M590" s="399"/>
      <c r="N590" s="399"/>
      <c r="O590" s="40"/>
      <c r="P590" s="39"/>
      <c r="Q590" s="396"/>
      <c r="R590" s="396"/>
      <c r="S590" s="399"/>
      <c r="T590" s="399"/>
      <c r="U590" s="40"/>
      <c r="V590" s="402"/>
      <c r="W590" s="403"/>
      <c r="X590" s="403"/>
      <c r="Y590" s="403"/>
      <c r="Z590" s="403"/>
      <c r="AA590" s="403"/>
      <c r="AB590" s="403"/>
      <c r="AC590" s="403"/>
      <c r="AD590" s="403"/>
      <c r="AE590" s="407"/>
      <c r="AF590" s="425"/>
      <c r="AG590" s="396"/>
      <c r="AH590" s="399"/>
      <c r="AI590" s="399"/>
      <c r="AJ590" s="412"/>
      <c r="AK590" s="361"/>
      <c r="AL590" s="367"/>
      <c r="AM590" s="430"/>
      <c r="AN590" s="653"/>
      <c r="AO590" s="431"/>
      <c r="AP590" s="434"/>
      <c r="AQ590" s="431"/>
      <c r="AR590" s="322"/>
      <c r="AS590" s="328"/>
      <c r="AT590" s="386"/>
      <c r="AU590" s="387"/>
      <c r="AV590" s="2"/>
      <c r="AW590" s="393"/>
      <c r="AX590" s="301"/>
      <c r="AY590" s="301"/>
      <c r="AZ590" s="301"/>
      <c r="BA590" s="189"/>
      <c r="BB590" s="2"/>
      <c r="BC590" s="2"/>
      <c r="BD590" s="2"/>
      <c r="BE590" s="2"/>
      <c r="BF590" s="2"/>
      <c r="BG590" s="2"/>
    </row>
    <row r="591" spans="2:59" ht="9.9499999999999993" customHeight="1">
      <c r="B591" s="368">
        <v>70</v>
      </c>
      <c r="C591" s="247">
        <f ca="1">OFFSET(DATA!$B$15,$B591-1,0)</f>
        <v>0</v>
      </c>
      <c r="D591" s="248"/>
      <c r="E591" s="249"/>
      <c r="F591" s="373">
        <f ca="1">OFFSET(DATA!$C$15,$B591-1,0)</f>
        <v>0</v>
      </c>
      <c r="G591" s="374"/>
      <c r="H591" s="379" t="str">
        <f ca="1">OFFSET(TMP!$H$1,($B591-1)*4,0)</f>
        <v xml:space="preserve">
</v>
      </c>
      <c r="I591" s="235" t="str">
        <f ca="1">OFFSET(TMP!$I$1,($B591-1)*4,0)</f>
        <v xml:space="preserve">
</v>
      </c>
      <c r="J591" s="238" t="str">
        <f ca="1">IF(OFFSET(DATA!$L$15,$B591-1,0)="","  年　月　日",OFFSET(DATA!$L$15,$B591-1,0))</f>
        <v xml:space="preserve">  年　月　日</v>
      </c>
      <c r="K591" s="239"/>
      <c r="L591" s="239"/>
      <c r="M591" s="239"/>
      <c r="N591" s="239"/>
      <c r="O591" s="240"/>
      <c r="P591" s="329" t="str">
        <f ca="1">IF(OFFSET(DATA!$N$15,$B591-1,0)="","  年　月　日",OFFSET(DATA!$N$15,$B591-1,0))</f>
        <v xml:space="preserve">  年　月　日</v>
      </c>
      <c r="Q591" s="330"/>
      <c r="R591" s="330"/>
      <c r="S591" s="330"/>
      <c r="T591" s="330"/>
      <c r="U591" s="331"/>
      <c r="V591" s="338" t="str">
        <f ca="1">BA591&amp;OFFSET(DATA!$R$15,$B591-1,0)</f>
        <v/>
      </c>
      <c r="W591" s="339"/>
      <c r="X591" s="339"/>
      <c r="Y591" s="339"/>
      <c r="Z591" s="339"/>
      <c r="AA591" s="339"/>
      <c r="AB591" s="339"/>
      <c r="AC591" s="344">
        <f ca="1">OFFSET(DATA!$S$15,$B591-1,0)</f>
        <v>0</v>
      </c>
      <c r="AD591" s="344"/>
      <c r="AE591" s="345"/>
      <c r="AF591" s="350" t="str">
        <f ca="1">IF(OFFSET(DATA!$Y$15,$B591-1,0)="","  年　月　日",OFFSET(DATA!$Y$15,$B591-1,0))</f>
        <v xml:space="preserve">  年　月　日</v>
      </c>
      <c r="AG591" s="351"/>
      <c r="AH591" s="351"/>
      <c r="AI591" s="351"/>
      <c r="AJ591" s="352"/>
      <c r="AK591" s="359" t="str">
        <f ca="1">IF(BLOOD=1,IF(LEN(AZ591)=8,LEFT(AZ591,2),LEFT(AZ591,1)),AZ591)</f>
        <v/>
      </c>
      <c r="AL591" s="362" t="str">
        <f ca="1">IF(OFFSET(DATA!$AC$15,$B591-1,0)="","  年　月　日",OFFSET(DATA!$AC$15,$B591-1,0))</f>
        <v xml:space="preserve">  年　月　日</v>
      </c>
      <c r="AM591" s="426" t="str">
        <f ca="1">INDIRECT("TMP!T" &amp; 2 + ($B591-1)*5)</f>
        <v xml:space="preserve">
</v>
      </c>
      <c r="AN591" s="651"/>
      <c r="AO591" s="427"/>
      <c r="AP591" s="432" t="str">
        <f ca="1">INDIRECT("TMP!U" &amp; 2 + ($B591-1)*5)</f>
        <v xml:space="preserve">
</v>
      </c>
      <c r="AQ591" s="427"/>
      <c r="AR591" s="320" t="str">
        <f ca="1">INDIRECT("TMP!V" &amp; 2 + ($B591-1)*5)</f>
        <v xml:space="preserve">
</v>
      </c>
      <c r="AS591" s="323" t="str">
        <f ca="1">IF(OFFSET(DATA!$AT$15,$B591-1,0)="","  年　月　日",OFFSET(DATA!$AT$15,$B591-1,0))</f>
        <v xml:space="preserve">  年　月　日</v>
      </c>
      <c r="AT591" s="413">
        <f ca="1">OFFSET(DATA!$BB$15,$B591-1,0)</f>
        <v>0</v>
      </c>
      <c r="AU591" s="414"/>
      <c r="AV591" s="2"/>
      <c r="AW591" s="392">
        <f ca="1">OFFSET(DATA!$AV$15,$B591-1,0)</f>
        <v>0</v>
      </c>
      <c r="AX591" s="299">
        <f ca="1">OFFSET(DATA!$AX$15,$B591-1,0)</f>
        <v>0</v>
      </c>
      <c r="AY591" s="299">
        <f ca="1">OFFSET(DATA!$AZ$15,$B591-1,0)</f>
        <v>0</v>
      </c>
      <c r="AZ591" s="299" t="str">
        <f ca="1">IF(OFFSET(DATA!$AB$15,$B591-1,0)="","",OFFSET(DATA!$AB$15,$B591-1,0))</f>
        <v/>
      </c>
      <c r="BA591" s="189" t="str">
        <f ca="1">IF(OR(YUBIN=2,OFFSET(DATA!$Q$15,$B591-1,0)=""),"","〒"&amp;OFFSET(DATA!$Q$15,$B591-1,0)&amp;CHAR(10))</f>
        <v/>
      </c>
      <c r="BB591" s="2"/>
      <c r="BC591" s="2"/>
      <c r="BD591" s="2"/>
      <c r="BE591" s="2"/>
      <c r="BF591" s="2"/>
      <c r="BG591" s="2"/>
    </row>
    <row r="592" spans="2:59" ht="9.9499999999999993" customHeight="1">
      <c r="B592" s="368"/>
      <c r="C592" s="250"/>
      <c r="D592" s="251"/>
      <c r="E592" s="252"/>
      <c r="F592" s="375"/>
      <c r="G592" s="376"/>
      <c r="H592" s="380"/>
      <c r="I592" s="236"/>
      <c r="J592" s="241"/>
      <c r="K592" s="242"/>
      <c r="L592" s="242"/>
      <c r="M592" s="242"/>
      <c r="N592" s="242"/>
      <c r="O592" s="243"/>
      <c r="P592" s="332"/>
      <c r="Q592" s="333"/>
      <c r="R592" s="333"/>
      <c r="S592" s="333"/>
      <c r="T592" s="333"/>
      <c r="U592" s="334"/>
      <c r="V592" s="340"/>
      <c r="W592" s="341"/>
      <c r="X592" s="341"/>
      <c r="Y592" s="341"/>
      <c r="Z592" s="341"/>
      <c r="AA592" s="341"/>
      <c r="AB592" s="341"/>
      <c r="AC592" s="346"/>
      <c r="AD592" s="346"/>
      <c r="AE592" s="347"/>
      <c r="AF592" s="353"/>
      <c r="AG592" s="354"/>
      <c r="AH592" s="354"/>
      <c r="AI592" s="354"/>
      <c r="AJ592" s="355"/>
      <c r="AK592" s="360"/>
      <c r="AL592" s="363"/>
      <c r="AM592" s="428"/>
      <c r="AN592" s="652"/>
      <c r="AO592" s="429"/>
      <c r="AP592" s="433"/>
      <c r="AQ592" s="429"/>
      <c r="AR592" s="321"/>
      <c r="AS592" s="324"/>
      <c r="AT592" s="384"/>
      <c r="AU592" s="385"/>
      <c r="AV592" s="2"/>
      <c r="AW592" s="393"/>
      <c r="AX592" s="301"/>
      <c r="AY592" s="301"/>
      <c r="AZ592" s="300"/>
      <c r="BA592" s="189"/>
      <c r="BB592" s="2"/>
      <c r="BC592" s="2"/>
      <c r="BD592" s="2"/>
      <c r="BE592" s="2"/>
      <c r="BF592" s="2"/>
      <c r="BG592" s="2"/>
    </row>
    <row r="593" spans="2:60" ht="9.9499999999999993" customHeight="1">
      <c r="B593" s="368"/>
      <c r="C593" s="253"/>
      <c r="D593" s="254"/>
      <c r="E593" s="255"/>
      <c r="F593" s="375"/>
      <c r="G593" s="376"/>
      <c r="H593" s="380"/>
      <c r="I593" s="236"/>
      <c r="J593" s="244"/>
      <c r="K593" s="245"/>
      <c r="L593" s="245"/>
      <c r="M593" s="245"/>
      <c r="N593" s="245"/>
      <c r="O593" s="246"/>
      <c r="P593" s="335"/>
      <c r="Q593" s="336"/>
      <c r="R593" s="336"/>
      <c r="S593" s="336"/>
      <c r="T593" s="336"/>
      <c r="U593" s="337"/>
      <c r="V593" s="342"/>
      <c r="W593" s="343"/>
      <c r="X593" s="343"/>
      <c r="Y593" s="343"/>
      <c r="Z593" s="343"/>
      <c r="AA593" s="343"/>
      <c r="AB593" s="343"/>
      <c r="AC593" s="348"/>
      <c r="AD593" s="348"/>
      <c r="AE593" s="349"/>
      <c r="AF593" s="356"/>
      <c r="AG593" s="357"/>
      <c r="AH593" s="357"/>
      <c r="AI593" s="357"/>
      <c r="AJ593" s="358"/>
      <c r="AK593" s="360"/>
      <c r="AL593" s="364"/>
      <c r="AM593" s="428"/>
      <c r="AN593" s="652"/>
      <c r="AO593" s="429"/>
      <c r="AP593" s="433"/>
      <c r="AQ593" s="429"/>
      <c r="AR593" s="321"/>
      <c r="AS593" s="325"/>
      <c r="AT593" s="415"/>
      <c r="AU593" s="416"/>
      <c r="AV593" s="75"/>
      <c r="AW593" s="502">
        <f t="shared" ref="AW593" ca="1" si="186">AW591</f>
        <v>0</v>
      </c>
      <c r="AX593" s="504" t="str">
        <f t="shared" ref="AX593" ca="1" si="187">IF(COUNTIF(AX591,"*受給者*"),"受給者",IF(COUNTIF(AX591,"*国民年金*"),"国民年金",IF(COUNTIF(AX591,"厚生年金"),"厚生年金","")))</f>
        <v/>
      </c>
      <c r="AY593" s="504">
        <f t="shared" ref="AY593" ca="1" si="188">AY591</f>
        <v>0</v>
      </c>
      <c r="AZ593" s="300"/>
      <c r="BA593" s="189"/>
      <c r="BB593" s="2"/>
      <c r="BC593" s="2"/>
      <c r="BD593" s="2"/>
      <c r="BE593" s="2"/>
      <c r="BF593" s="2"/>
      <c r="BG593" s="2"/>
    </row>
    <row r="594" spans="2:60" ht="9.9499999999999993" customHeight="1">
      <c r="B594" s="368"/>
      <c r="C594" s="231">
        <f ca="1">OFFSET(DATA!$A$15,$B591-1,0)</f>
        <v>0</v>
      </c>
      <c r="D594" s="232"/>
      <c r="E594" s="233"/>
      <c r="F594" s="375"/>
      <c r="G594" s="376"/>
      <c r="H594" s="380"/>
      <c r="I594" s="236"/>
      <c r="J594" s="37"/>
      <c r="K594" s="394">
        <f ca="1">OFFSET(DATA!$M$15,$B591-1,0)</f>
        <v>0</v>
      </c>
      <c r="L594" s="394"/>
      <c r="M594" s="397" t="s">
        <v>213</v>
      </c>
      <c r="N594" s="397"/>
      <c r="O594" s="38"/>
      <c r="P594" s="37"/>
      <c r="Q594" s="394">
        <f ca="1">OFFSET(DATA!$O$15,$B591-1,0)</f>
        <v>0</v>
      </c>
      <c r="R594" s="394"/>
      <c r="S594" s="397" t="s">
        <v>214</v>
      </c>
      <c r="T594" s="397"/>
      <c r="U594" s="38"/>
      <c r="V594" s="400" t="str">
        <f ca="1">BA594&amp;OFFSET(DATA!$U$15,$B591-1,0)</f>
        <v/>
      </c>
      <c r="W594" s="401"/>
      <c r="X594" s="401"/>
      <c r="Y594" s="401"/>
      <c r="Z594" s="401"/>
      <c r="AA594" s="401"/>
      <c r="AB594" s="401"/>
      <c r="AC594" s="404" t="str">
        <f ca="1">OFFSET(DATA!$V$15,$B591-1,0) &amp; CHAR(10) &amp; OFFSET(DATA!$W$15,$B591-1,0)</f>
        <v xml:space="preserve">
</v>
      </c>
      <c r="AD594" s="404"/>
      <c r="AE594" s="405"/>
      <c r="AF594" s="423">
        <f ca="1">OFFSET(DATA!$Z$15,$B591-1,0)</f>
        <v>0</v>
      </c>
      <c r="AG594" s="394"/>
      <c r="AH594" s="397" t="s">
        <v>215</v>
      </c>
      <c r="AI594" s="397">
        <f ca="1">OFFSET(DATA!$AA$15,$B591-1,0)</f>
        <v>0</v>
      </c>
      <c r="AJ594" s="410"/>
      <c r="AK594" s="360"/>
      <c r="AL594" s="365">
        <f ca="1">OFFSET(DATA!$AD$15,$B591-1,0)</f>
        <v>0</v>
      </c>
      <c r="AM594" s="428"/>
      <c r="AN594" s="652"/>
      <c r="AO594" s="429"/>
      <c r="AP594" s="433"/>
      <c r="AQ594" s="429"/>
      <c r="AR594" s="321"/>
      <c r="AS594" s="326" t="str">
        <f ca="1">IF(OFFSET(DATA!$AU$15,$B591-1,0)="","  年　月　日",OFFSET(DATA!$AU$15,$B591-1,0))</f>
        <v xml:space="preserve">  年　月　日</v>
      </c>
      <c r="AT594" s="382">
        <f ca="1">OFFSET(DATA!$BC$15,$B591-1,0)</f>
        <v>0</v>
      </c>
      <c r="AU594" s="383"/>
      <c r="AV594" s="2"/>
      <c r="AW594" s="503"/>
      <c r="AX594" s="505"/>
      <c r="AY594" s="505"/>
      <c r="AZ594" s="300"/>
      <c r="BA594" s="189" t="str">
        <f ca="1">IF(OR(YUBIN=2,OFFSET(DATA!$T$15,$B591-1,0)=""),"","〒"&amp;OFFSET(DATA!$T$15,$B591-1,0)&amp;CHAR(10))</f>
        <v/>
      </c>
      <c r="BB594" s="2"/>
      <c r="BC594" s="2"/>
      <c r="BD594" s="2"/>
      <c r="BE594" s="2"/>
      <c r="BF594" s="2"/>
      <c r="BG594" s="2"/>
    </row>
    <row r="595" spans="2:60" ht="9.9499999999999993" customHeight="1">
      <c r="B595" s="368"/>
      <c r="C595" s="202"/>
      <c r="D595" s="208"/>
      <c r="E595" s="203"/>
      <c r="F595" s="375"/>
      <c r="G595" s="376"/>
      <c r="H595" s="380"/>
      <c r="I595" s="236"/>
      <c r="J595" s="71"/>
      <c r="K595" s="395"/>
      <c r="L595" s="395"/>
      <c r="M595" s="398"/>
      <c r="N595" s="398"/>
      <c r="O595" s="102"/>
      <c r="P595" s="71"/>
      <c r="Q595" s="395"/>
      <c r="R595" s="395"/>
      <c r="S595" s="398"/>
      <c r="T595" s="398"/>
      <c r="U595" s="102"/>
      <c r="V595" s="340"/>
      <c r="W595" s="341"/>
      <c r="X595" s="341"/>
      <c r="Y595" s="341"/>
      <c r="Z595" s="341"/>
      <c r="AA595" s="341"/>
      <c r="AB595" s="341"/>
      <c r="AC595" s="341"/>
      <c r="AD595" s="341"/>
      <c r="AE595" s="406"/>
      <c r="AF595" s="424"/>
      <c r="AG595" s="395"/>
      <c r="AH595" s="398"/>
      <c r="AI595" s="398"/>
      <c r="AJ595" s="411"/>
      <c r="AK595" s="360"/>
      <c r="AL595" s="366"/>
      <c r="AM595" s="428"/>
      <c r="AN595" s="652"/>
      <c r="AO595" s="429"/>
      <c r="AP595" s="433"/>
      <c r="AQ595" s="429"/>
      <c r="AR595" s="321"/>
      <c r="AS595" s="327"/>
      <c r="AT595" s="384"/>
      <c r="AU595" s="385"/>
      <c r="AV595" s="2"/>
      <c r="AW595" s="392"/>
      <c r="AX595" s="299"/>
      <c r="AY595" s="299">
        <f ca="1">OFFSET(DATA!$BA$15,$B591-1,0)</f>
        <v>0</v>
      </c>
      <c r="AZ595" s="300"/>
      <c r="BA595" s="189"/>
      <c r="BB595" s="2"/>
      <c r="BC595" s="2"/>
      <c r="BD595" s="2"/>
      <c r="BE595" s="2"/>
      <c r="BF595" s="2"/>
      <c r="BG595" s="2"/>
    </row>
    <row r="596" spans="2:60" ht="9.9499999999999993" customHeight="1">
      <c r="B596" s="644"/>
      <c r="C596" s="204"/>
      <c r="D596" s="234"/>
      <c r="E596" s="205"/>
      <c r="F596" s="377"/>
      <c r="G596" s="378"/>
      <c r="H596" s="381"/>
      <c r="I596" s="237"/>
      <c r="J596" s="39"/>
      <c r="K596" s="396"/>
      <c r="L596" s="396"/>
      <c r="M596" s="399"/>
      <c r="N596" s="399"/>
      <c r="O596" s="40"/>
      <c r="P596" s="39"/>
      <c r="Q596" s="396"/>
      <c r="R596" s="396"/>
      <c r="S596" s="399"/>
      <c r="T596" s="399"/>
      <c r="U596" s="40"/>
      <c r="V596" s="402"/>
      <c r="W596" s="403"/>
      <c r="X596" s="403"/>
      <c r="Y596" s="403"/>
      <c r="Z596" s="403"/>
      <c r="AA596" s="403"/>
      <c r="AB596" s="403"/>
      <c r="AC596" s="403"/>
      <c r="AD596" s="403"/>
      <c r="AE596" s="407"/>
      <c r="AF596" s="425"/>
      <c r="AG596" s="396"/>
      <c r="AH596" s="399"/>
      <c r="AI596" s="399"/>
      <c r="AJ596" s="412"/>
      <c r="AK596" s="361"/>
      <c r="AL596" s="367"/>
      <c r="AM596" s="430"/>
      <c r="AN596" s="653"/>
      <c r="AO596" s="431"/>
      <c r="AP596" s="434"/>
      <c r="AQ596" s="431"/>
      <c r="AR596" s="322"/>
      <c r="AS596" s="328"/>
      <c r="AT596" s="386"/>
      <c r="AU596" s="387"/>
      <c r="AV596" s="2"/>
      <c r="AW596" s="393"/>
      <c r="AX596" s="301"/>
      <c r="AY596" s="301"/>
      <c r="AZ596" s="301"/>
      <c r="BA596" s="189"/>
      <c r="BB596" s="2"/>
      <c r="BC596" s="2"/>
      <c r="BD596" s="2"/>
      <c r="BE596" s="2"/>
      <c r="BF596" s="2"/>
      <c r="BG596" s="2"/>
    </row>
    <row r="597" spans="2:60" ht="8.1" customHeight="1">
      <c r="B597" s="1"/>
      <c r="C597" s="1"/>
      <c r="D597" s="1"/>
      <c r="E597" s="1"/>
      <c r="F597" s="1"/>
      <c r="G597" s="1"/>
      <c r="H597" s="1"/>
      <c r="I597" s="1"/>
      <c r="J597" s="1"/>
      <c r="K597" s="3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BH597" s="1"/>
    </row>
    <row r="598" spans="2:60" s="41" customFormat="1" ht="12">
      <c r="B598" s="43" t="s">
        <v>84</v>
      </c>
      <c r="K598" s="42"/>
      <c r="AB598" s="43" t="s">
        <v>190</v>
      </c>
      <c r="AC598" s="43"/>
      <c r="AL598" s="1"/>
      <c r="AM598" s="1"/>
      <c r="AN598" s="1"/>
      <c r="AO598" s="1"/>
      <c r="AP598" s="1"/>
      <c r="AQ598" s="1"/>
      <c r="AR598" s="1"/>
      <c r="AS598" s="1"/>
      <c r="AT598" s="1"/>
      <c r="AU598" s="1"/>
      <c r="AV598" s="1"/>
      <c r="AW598" s="1"/>
      <c r="AX598" s="1"/>
      <c r="AY598" s="1"/>
      <c r="AZ598" s="1"/>
      <c r="BA598" s="174"/>
    </row>
    <row r="599" spans="2:60" s="41" customFormat="1" ht="15" customHeight="1">
      <c r="B599" s="43"/>
      <c r="C599" s="43"/>
      <c r="D599" s="41" t="s">
        <v>93</v>
      </c>
      <c r="J599" s="41" t="s">
        <v>130</v>
      </c>
      <c r="M599" s="42"/>
      <c r="U599" s="41" t="s">
        <v>126</v>
      </c>
      <c r="Y599" s="41" t="s">
        <v>96</v>
      </c>
      <c r="AB599" s="43" t="s">
        <v>189</v>
      </c>
      <c r="AC599" s="43"/>
      <c r="AK599" s="1"/>
      <c r="AL599" s="1"/>
      <c r="AM599" s="1"/>
      <c r="AN599" s="1"/>
      <c r="AO599" s="1"/>
      <c r="AP599" s="1"/>
      <c r="AQ599" s="1"/>
      <c r="AR599" s="1"/>
      <c r="AS599" s="1"/>
      <c r="AT599" s="1"/>
      <c r="AU599" s="1"/>
      <c r="AV599" s="1"/>
      <c r="AW599" s="1"/>
      <c r="AX599" s="1"/>
      <c r="AZ599" s="1"/>
      <c r="BA599" s="174"/>
    </row>
    <row r="600" spans="2:60" s="41" customFormat="1" ht="15" customHeight="1">
      <c r="B600" s="43"/>
      <c r="C600" s="43"/>
      <c r="D600" s="41" t="s">
        <v>97</v>
      </c>
      <c r="J600" s="41" t="s">
        <v>131</v>
      </c>
      <c r="M600" s="42"/>
      <c r="U600" s="41" t="s">
        <v>132</v>
      </c>
      <c r="Y600" s="41" t="s">
        <v>133</v>
      </c>
      <c r="AB600" s="43" t="s">
        <v>191</v>
      </c>
      <c r="AC600" s="43"/>
      <c r="AD600" s="1"/>
      <c r="AE600" s="1"/>
      <c r="AF600" s="1"/>
      <c r="AG600" s="1"/>
      <c r="AH600" s="1"/>
      <c r="AI600" s="1"/>
      <c r="AJ600" s="1"/>
      <c r="AL600" s="1"/>
      <c r="AM600" s="1"/>
      <c r="AN600" s="1"/>
      <c r="AO600" s="1"/>
      <c r="AP600" s="1"/>
      <c r="AQ600" s="1"/>
      <c r="AR600" s="1"/>
      <c r="AS600" s="1"/>
      <c r="AT600" s="1"/>
      <c r="AU600" s="1"/>
      <c r="AV600" s="1"/>
      <c r="AW600" s="1"/>
      <c r="AX600" s="1"/>
      <c r="AY600" s="1"/>
      <c r="AZ600" s="1"/>
      <c r="BA600" s="174"/>
    </row>
    <row r="601" spans="2:60">
      <c r="B601" s="1"/>
      <c r="D601" s="41" t="s">
        <v>127</v>
      </c>
      <c r="E601" s="41"/>
      <c r="F601" s="41"/>
      <c r="G601" s="41"/>
      <c r="H601" s="41"/>
      <c r="I601" s="41"/>
      <c r="J601" s="41" t="s">
        <v>134</v>
      </c>
      <c r="K601" s="41"/>
      <c r="L601" s="41"/>
      <c r="M601" s="42"/>
      <c r="N601" s="41"/>
      <c r="O601" s="41"/>
      <c r="P601" s="41"/>
      <c r="Q601" s="41"/>
      <c r="R601" s="41"/>
      <c r="S601" s="41"/>
      <c r="T601" s="41"/>
      <c r="U601" s="41"/>
      <c r="V601" s="41"/>
      <c r="W601" s="41"/>
      <c r="X601" s="41"/>
      <c r="Y601" s="41"/>
      <c r="Z601" s="41"/>
      <c r="AA601" s="41"/>
      <c r="AB601" s="43" t="s">
        <v>192</v>
      </c>
      <c r="AC601" s="43"/>
      <c r="AD601" s="1"/>
      <c r="AE601" s="1"/>
      <c r="AF601" s="1"/>
      <c r="AG601" s="1"/>
      <c r="AH601" s="1"/>
      <c r="AI601" s="1"/>
      <c r="AJ601" s="1"/>
      <c r="AK601" s="1"/>
      <c r="AL601" s="1"/>
      <c r="AM601" s="1"/>
      <c r="AN601" s="1"/>
      <c r="AO601" s="1"/>
      <c r="AP601" s="1"/>
      <c r="AQ601" s="1"/>
      <c r="AR601" s="1"/>
      <c r="AS601" s="1"/>
      <c r="BB601" s="2"/>
      <c r="BC601" s="2"/>
      <c r="BD601" s="2"/>
      <c r="BE601" s="2"/>
      <c r="BF601" s="2"/>
      <c r="BG601" s="2"/>
    </row>
    <row r="602" spans="2:60">
      <c r="B602" s="1"/>
      <c r="D602" s="41" t="s">
        <v>94</v>
      </c>
      <c r="E602" s="41"/>
      <c r="F602" s="1"/>
      <c r="G602" s="1"/>
      <c r="H602" s="1"/>
      <c r="I602" s="1"/>
      <c r="J602" s="41" t="s">
        <v>95</v>
      </c>
      <c r="K602" s="36"/>
      <c r="L602" s="1"/>
      <c r="M602" s="1"/>
      <c r="N602" s="1"/>
      <c r="O602" s="1"/>
      <c r="P602" s="1"/>
      <c r="Q602" s="1"/>
      <c r="R602" s="1"/>
      <c r="S602" s="1"/>
      <c r="T602" s="1"/>
      <c r="U602" s="41" t="s">
        <v>201</v>
      </c>
      <c r="W602" s="1"/>
      <c r="X602" s="1"/>
      <c r="Y602" s="1"/>
      <c r="Z602" s="1"/>
      <c r="AA602" s="1"/>
      <c r="AB602" s="43" t="s">
        <v>193</v>
      </c>
      <c r="AC602" s="43"/>
      <c r="AK602" s="1"/>
      <c r="AL602" s="1"/>
      <c r="AM602" s="1"/>
      <c r="AN602" s="1"/>
      <c r="AO602" s="1"/>
      <c r="AP602" s="1"/>
      <c r="AQ602" s="1"/>
      <c r="AR602" s="1"/>
      <c r="AS602" s="1"/>
      <c r="BB602" s="2"/>
      <c r="BC602" s="2"/>
      <c r="BD602" s="2"/>
      <c r="BE602" s="2"/>
      <c r="BF602" s="2"/>
      <c r="BG602" s="2"/>
    </row>
    <row r="603" spans="2:60">
      <c r="B603" s="43" t="s">
        <v>128</v>
      </c>
      <c r="C603" s="43"/>
      <c r="D603" s="41"/>
      <c r="E603" s="41"/>
      <c r="F603" s="1"/>
      <c r="G603" s="1"/>
      <c r="H603" s="1"/>
      <c r="I603" s="1"/>
      <c r="J603" s="41"/>
      <c r="K603" s="36"/>
      <c r="L603" s="1"/>
      <c r="M603" s="1"/>
      <c r="N603" s="1"/>
      <c r="O603" s="1"/>
      <c r="P603" s="1"/>
      <c r="Q603" s="1"/>
      <c r="R603" s="1"/>
      <c r="S603" s="1"/>
      <c r="T603" s="1"/>
      <c r="U603" s="1"/>
      <c r="V603" s="1"/>
      <c r="W603" s="1"/>
      <c r="X603" s="1"/>
      <c r="Y603" s="1"/>
      <c r="Z603" s="1"/>
      <c r="AA603" s="1"/>
      <c r="AB603" s="43" t="s">
        <v>194</v>
      </c>
      <c r="AC603" s="43"/>
      <c r="AL603" s="1"/>
      <c r="AM603" s="1"/>
      <c r="AN603" s="1"/>
      <c r="AO603" s="1"/>
      <c r="AP603" s="1"/>
      <c r="AQ603" s="1"/>
      <c r="AR603" s="1"/>
      <c r="AS603" s="1"/>
      <c r="BB603" s="2"/>
      <c r="BC603" s="2"/>
      <c r="BD603" s="2"/>
      <c r="BE603" s="2"/>
      <c r="BF603" s="2"/>
      <c r="BG603" s="2"/>
    </row>
    <row r="604" spans="2:60">
      <c r="B604" s="43"/>
      <c r="C604" s="123" t="s">
        <v>129</v>
      </c>
      <c r="D604" s="41"/>
      <c r="AB604" s="43" t="s">
        <v>195</v>
      </c>
      <c r="AC604" s="43"/>
      <c r="AK604" s="1"/>
      <c r="AL604" s="1"/>
      <c r="AM604" s="1"/>
      <c r="AN604" s="1"/>
      <c r="AO604" s="1"/>
      <c r="AP604" s="1"/>
      <c r="AQ604" s="1"/>
      <c r="AR604" s="1"/>
      <c r="AS604" s="1"/>
      <c r="AY604" s="2"/>
      <c r="BB604" s="2"/>
      <c r="BC604" s="2"/>
      <c r="BD604" s="2"/>
      <c r="BE604" s="2"/>
      <c r="BF604" s="2"/>
      <c r="BG604" s="2"/>
    </row>
    <row r="605" spans="2:60">
      <c r="B605" s="43" t="s">
        <v>185</v>
      </c>
      <c r="C605" s="43"/>
      <c r="AB605" s="43" t="s">
        <v>196</v>
      </c>
      <c r="AC605" s="43"/>
      <c r="AK605" s="1"/>
      <c r="AL605" s="1"/>
      <c r="AM605" s="1"/>
      <c r="AN605" s="1"/>
      <c r="AO605" s="1"/>
      <c r="AP605" s="1"/>
      <c r="AQ605" s="1"/>
      <c r="AR605" s="1"/>
      <c r="AS605" s="1"/>
      <c r="AY605" s="2"/>
      <c r="BB605" s="2"/>
      <c r="BC605" s="2"/>
      <c r="BD605" s="2"/>
      <c r="BE605" s="2"/>
      <c r="BF605" s="2"/>
      <c r="BG605" s="2"/>
    </row>
    <row r="606" spans="2:60">
      <c r="B606" s="43" t="s">
        <v>186</v>
      </c>
      <c r="C606" s="43"/>
      <c r="D606" s="41"/>
      <c r="E606" s="41"/>
      <c r="AB606" s="43" t="s">
        <v>197</v>
      </c>
      <c r="AC606" s="43"/>
      <c r="AK606" s="1"/>
      <c r="AL606" s="1"/>
      <c r="AM606" s="1"/>
      <c r="AN606" s="1"/>
      <c r="AO606" s="1"/>
      <c r="AP606" s="1"/>
      <c r="AQ606" s="1"/>
      <c r="AR606" s="1"/>
      <c r="AS606" s="1"/>
      <c r="AY606" s="2"/>
      <c r="BB606" s="2"/>
      <c r="BC606" s="2"/>
      <c r="BD606" s="2"/>
      <c r="BE606" s="2"/>
      <c r="BF606" s="2"/>
      <c r="BG606" s="2"/>
    </row>
    <row r="607" spans="2:60">
      <c r="B607" s="43" t="s">
        <v>187</v>
      </c>
      <c r="C607" s="43"/>
      <c r="AB607" s="43" t="s">
        <v>198</v>
      </c>
      <c r="AC607" s="43"/>
      <c r="AK607" s="1"/>
      <c r="AL607" s="1"/>
      <c r="AM607" s="1"/>
      <c r="AN607" s="1"/>
      <c r="AO607" s="1"/>
      <c r="AP607" s="1"/>
      <c r="AQ607" s="1"/>
      <c r="AR607" s="1"/>
      <c r="AS607" s="1"/>
      <c r="AY607" s="2"/>
      <c r="BB607" s="2"/>
      <c r="BC607" s="2"/>
      <c r="BD607" s="2"/>
      <c r="BE607" s="2"/>
      <c r="BF607" s="2"/>
      <c r="BG607" s="2"/>
    </row>
    <row r="608" spans="2:60">
      <c r="B608" s="123" t="s">
        <v>188</v>
      </c>
      <c r="C608" s="43"/>
    </row>
    <row r="609" spans="1:63">
      <c r="B609" s="123"/>
      <c r="C609" s="43"/>
    </row>
    <row r="610" spans="1:63" ht="12" customHeight="1">
      <c r="BA610" s="175">
        <v>1</v>
      </c>
    </row>
    <row r="611" spans="1:63" ht="24" customHeight="1">
      <c r="F611" s="32"/>
      <c r="Z611" s="191" t="s">
        <v>82</v>
      </c>
      <c r="AA611" s="191"/>
      <c r="AB611" s="191"/>
      <c r="AC611" s="191"/>
      <c r="AD611" s="191"/>
      <c r="AE611" s="191"/>
      <c r="AF611" s="191"/>
      <c r="AG611" s="191"/>
      <c r="AH611" s="191"/>
      <c r="AI611" s="191"/>
      <c r="AR611" s="192" t="s">
        <v>83</v>
      </c>
      <c r="AS611" s="194"/>
      <c r="AT611" s="194"/>
      <c r="AU611" s="194"/>
      <c r="AW611" s="2"/>
      <c r="BA611" s="175"/>
      <c r="BH611" s="1"/>
      <c r="BI611" s="1"/>
      <c r="BJ611" s="1"/>
      <c r="BK611" s="1"/>
    </row>
    <row r="612" spans="1:63" ht="20.100000000000001" customHeight="1">
      <c r="I612" s="41"/>
      <c r="Z612" s="417" t="str">
        <f>IF(作成日="","（○○　年　月　日　作成）",作成日)</f>
        <v>（○○　年　月　日　作成）</v>
      </c>
      <c r="AA612" s="417"/>
      <c r="AB612" s="417"/>
      <c r="AC612" s="417"/>
      <c r="AD612" s="417"/>
      <c r="AE612" s="417"/>
      <c r="AF612" s="417"/>
      <c r="AG612" s="417"/>
      <c r="AH612" s="417"/>
      <c r="AI612" s="417"/>
      <c r="AR612" s="193"/>
      <c r="AS612" s="195"/>
      <c r="AT612" s="195"/>
      <c r="AU612" s="195"/>
      <c r="AW612" s="2"/>
      <c r="BH612" s="1"/>
      <c r="BI612" s="1"/>
      <c r="BJ612" s="1"/>
      <c r="BK612" s="1"/>
    </row>
    <row r="613" spans="1:63" ht="13.5" customHeight="1">
      <c r="A613" s="197" t="s">
        <v>0</v>
      </c>
      <c r="B613" s="197"/>
      <c r="C613" s="197"/>
      <c r="D613" s="198">
        <f>事業所名</f>
        <v>0</v>
      </c>
      <c r="E613" s="198"/>
      <c r="F613" s="198"/>
      <c r="G613" s="198"/>
      <c r="H613" s="198"/>
      <c r="I613" s="198"/>
      <c r="J613" s="198"/>
      <c r="Z613" s="417"/>
      <c r="AA613" s="417"/>
      <c r="AB613" s="417"/>
      <c r="AC613" s="417"/>
      <c r="AD613" s="417"/>
      <c r="AE613" s="417"/>
      <c r="AF613" s="417"/>
      <c r="AG613" s="417"/>
      <c r="AH613" s="417"/>
      <c r="AI613" s="417"/>
      <c r="AR613" s="104"/>
      <c r="AS613" s="199" t="str">
        <f>IF(提出日="","○○　年　月　日",提出日)</f>
        <v>○○　年　月　日</v>
      </c>
      <c r="AT613" s="199"/>
      <c r="AU613" s="199"/>
    </row>
    <row r="614" spans="1:63" ht="13.5" customHeight="1">
      <c r="A614" s="197"/>
      <c r="B614" s="197"/>
      <c r="C614" s="197"/>
      <c r="D614" s="217"/>
      <c r="E614" s="217"/>
      <c r="F614" s="217"/>
      <c r="G614" s="217"/>
      <c r="H614" s="217"/>
      <c r="I614" s="217"/>
      <c r="J614" s="217"/>
      <c r="M614" s="218" t="s">
        <v>81</v>
      </c>
      <c r="N614" s="218"/>
      <c r="O614" s="218"/>
      <c r="P614" s="218"/>
      <c r="Q614" s="218"/>
      <c r="R614" s="218"/>
      <c r="S614" s="218"/>
      <c r="T614" s="218"/>
      <c r="U614" s="218"/>
      <c r="V614" s="218"/>
      <c r="W614" s="218"/>
      <c r="X614" s="218"/>
      <c r="Y614" s="218"/>
      <c r="Z614" s="218"/>
      <c r="AR614" s="101"/>
      <c r="AS614" s="105"/>
      <c r="AT614" s="105"/>
      <c r="AU614" s="105"/>
    </row>
    <row r="615" spans="1:63" ht="20.100000000000001" customHeight="1">
      <c r="A615" s="219" t="s">
        <v>1</v>
      </c>
      <c r="B615" s="219"/>
      <c r="C615" s="219"/>
      <c r="D615" s="220">
        <f>所長名</f>
        <v>0</v>
      </c>
      <c r="E615" s="220"/>
      <c r="F615" s="220"/>
      <c r="G615" s="220"/>
      <c r="H615" s="220"/>
      <c r="I615" s="220"/>
      <c r="J615" s="72" t="s">
        <v>2</v>
      </c>
      <c r="M615" s="218"/>
      <c r="N615" s="218"/>
      <c r="O615" s="218"/>
      <c r="P615" s="218"/>
      <c r="Q615" s="218"/>
      <c r="R615" s="218"/>
      <c r="S615" s="218"/>
      <c r="T615" s="218"/>
      <c r="U615" s="218"/>
      <c r="V615" s="218"/>
      <c r="W615" s="218"/>
      <c r="X615" s="218"/>
      <c r="Y615" s="218"/>
      <c r="Z615" s="218"/>
      <c r="AA615" s="137"/>
      <c r="AB615" s="141" t="s">
        <v>202</v>
      </c>
      <c r="AC615" s="212">
        <f>一次会社名</f>
        <v>0</v>
      </c>
      <c r="AD615" s="212"/>
      <c r="AE615" s="212"/>
      <c r="AF615" s="212"/>
      <c r="AG615" s="212"/>
      <c r="AH615" s="212"/>
      <c r="AI615" s="212"/>
      <c r="AJ615" s="212"/>
      <c r="AK615" s="212"/>
      <c r="AL615" s="212"/>
      <c r="AM615" s="72" t="s">
        <v>3</v>
      </c>
      <c r="AN615" s="213" t="str">
        <f>次元 &amp; "次会社名"</f>
        <v>二次会社名</v>
      </c>
      <c r="AO615" s="213"/>
      <c r="AP615" s="213"/>
      <c r="AQ615" s="212">
        <f>二次会社名</f>
        <v>0</v>
      </c>
      <c r="AR615" s="212"/>
      <c r="AS615" s="212"/>
      <c r="AT615" s="212"/>
      <c r="AU615" s="72" t="s">
        <v>166</v>
      </c>
      <c r="BH615" s="1"/>
      <c r="BI615" s="1"/>
      <c r="BJ615" s="1"/>
    </row>
    <row r="616" spans="1:63" ht="15" customHeight="1">
      <c r="J616" s="34"/>
      <c r="L616" s="33"/>
      <c r="M616" s="218"/>
      <c r="N616" s="218"/>
      <c r="O616" s="218"/>
      <c r="P616" s="218"/>
      <c r="Q616" s="218"/>
      <c r="R616" s="218"/>
      <c r="S616" s="218"/>
      <c r="T616" s="218"/>
      <c r="U616" s="218"/>
      <c r="V616" s="218"/>
      <c r="W616" s="218"/>
      <c r="X616" s="218"/>
      <c r="Y616" s="218"/>
      <c r="Z616" s="218"/>
      <c r="AB616" s="136"/>
      <c r="AC616" s="643"/>
      <c r="AD616" s="643"/>
      <c r="AE616" s="643"/>
      <c r="AF616" s="643"/>
      <c r="AG616" s="643"/>
      <c r="AH616" s="643"/>
      <c r="AI616" s="643"/>
      <c r="AJ616" s="643"/>
      <c r="AK616" s="643"/>
      <c r="AL616" s="643"/>
      <c r="AN616" s="216"/>
      <c r="AO616" s="216"/>
      <c r="AP616" s="216"/>
      <c r="AQ616" s="135"/>
      <c r="AR616" s="135"/>
      <c r="AS616" s="135"/>
      <c r="AT616" s="140"/>
      <c r="BH616" s="1"/>
      <c r="BI616" s="1"/>
      <c r="BJ616" s="1"/>
    </row>
    <row r="617" spans="1:63" ht="9.9499999999999993" customHeight="1">
      <c r="AU617" s="90" t="str">
        <f>INT(B624/10+1) &amp; " / " &amp; INT(作業員数/10+1)</f>
        <v>8 / 1</v>
      </c>
    </row>
    <row r="618" spans="1:63" ht="9.9499999999999993" customHeight="1">
      <c r="B618" s="190" t="s">
        <v>4</v>
      </c>
      <c r="C618" s="222" t="s">
        <v>27</v>
      </c>
      <c r="D618" s="223"/>
      <c r="E618" s="224"/>
      <c r="F618" s="200" t="s">
        <v>5</v>
      </c>
      <c r="G618" s="201"/>
      <c r="H618" s="206" t="s">
        <v>6</v>
      </c>
      <c r="I618" s="206"/>
      <c r="J618" s="200" t="s">
        <v>7</v>
      </c>
      <c r="K618" s="207"/>
      <c r="L618" s="207"/>
      <c r="M618" s="207"/>
      <c r="N618" s="207"/>
      <c r="O618" s="201"/>
      <c r="P618" s="200" t="s">
        <v>8</v>
      </c>
      <c r="Q618" s="207"/>
      <c r="R618" s="207"/>
      <c r="S618" s="207"/>
      <c r="T618" s="207"/>
      <c r="U618" s="201"/>
      <c r="V618" s="200" t="s">
        <v>9</v>
      </c>
      <c r="W618" s="207"/>
      <c r="X618" s="207"/>
      <c r="Y618" s="207"/>
      <c r="Z618" s="207"/>
      <c r="AA618" s="207"/>
      <c r="AB618" s="283" t="s">
        <v>171</v>
      </c>
      <c r="AC618" s="283"/>
      <c r="AD618" s="283"/>
      <c r="AE618" s="284"/>
      <c r="AF618" s="287" t="s">
        <v>135</v>
      </c>
      <c r="AG618" s="288"/>
      <c r="AH618" s="288"/>
      <c r="AI618" s="288"/>
      <c r="AJ618" s="289"/>
      <c r="AK618" s="295" t="s">
        <v>12</v>
      </c>
      <c r="AL618" s="287" t="s">
        <v>136</v>
      </c>
      <c r="AM618" s="200" t="s">
        <v>14</v>
      </c>
      <c r="AN618" s="207"/>
      <c r="AO618" s="207"/>
      <c r="AP618" s="207"/>
      <c r="AQ618" s="207"/>
      <c r="AR618" s="201"/>
      <c r="AS618" s="200" t="s">
        <v>16</v>
      </c>
      <c r="AT618" s="279" t="s">
        <v>173</v>
      </c>
      <c r="AU618" s="280"/>
      <c r="AV618" s="36"/>
      <c r="AW618" s="36"/>
      <c r="AX618" s="36"/>
      <c r="AY618" s="36"/>
      <c r="AZ618" s="36"/>
      <c r="BH618" s="1"/>
    </row>
    <row r="619" spans="1:63" ht="9.9499999999999993" customHeight="1">
      <c r="B619" s="190"/>
      <c r="C619" s="225"/>
      <c r="D619" s="226"/>
      <c r="E619" s="227"/>
      <c r="F619" s="202"/>
      <c r="G619" s="203"/>
      <c r="H619" s="206"/>
      <c r="I619" s="206"/>
      <c r="J619" s="202"/>
      <c r="K619" s="208"/>
      <c r="L619" s="208"/>
      <c r="M619" s="208"/>
      <c r="N619" s="208"/>
      <c r="O619" s="203"/>
      <c r="P619" s="202"/>
      <c r="Q619" s="208"/>
      <c r="R619" s="208"/>
      <c r="S619" s="208"/>
      <c r="T619" s="208"/>
      <c r="U619" s="203"/>
      <c r="V619" s="202"/>
      <c r="W619" s="208"/>
      <c r="X619" s="208"/>
      <c r="Y619" s="208"/>
      <c r="Z619" s="208"/>
      <c r="AA619" s="208"/>
      <c r="AB619" s="285"/>
      <c r="AC619" s="285"/>
      <c r="AD619" s="285"/>
      <c r="AE619" s="286"/>
      <c r="AF619" s="269"/>
      <c r="AG619" s="290"/>
      <c r="AH619" s="290"/>
      <c r="AI619" s="290"/>
      <c r="AJ619" s="291"/>
      <c r="AK619" s="296"/>
      <c r="AL619" s="269"/>
      <c r="AM619" s="202"/>
      <c r="AN619" s="208"/>
      <c r="AO619" s="208"/>
      <c r="AP619" s="208"/>
      <c r="AQ619" s="208"/>
      <c r="AR619" s="203"/>
      <c r="AS619" s="202"/>
      <c r="AT619" s="273"/>
      <c r="AU619" s="274"/>
      <c r="BH619" s="1"/>
    </row>
    <row r="620" spans="1:63" ht="9.9499999999999993" customHeight="1">
      <c r="B620" s="190"/>
      <c r="C620" s="228"/>
      <c r="D620" s="229"/>
      <c r="E620" s="230"/>
      <c r="F620" s="202"/>
      <c r="G620" s="203"/>
      <c r="H620" s="206"/>
      <c r="I620" s="206"/>
      <c r="J620" s="209"/>
      <c r="K620" s="210"/>
      <c r="L620" s="210"/>
      <c r="M620" s="210"/>
      <c r="N620" s="210"/>
      <c r="O620" s="211"/>
      <c r="P620" s="209"/>
      <c r="Q620" s="210"/>
      <c r="R620" s="210"/>
      <c r="S620" s="210"/>
      <c r="T620" s="210"/>
      <c r="U620" s="211"/>
      <c r="V620" s="209"/>
      <c r="W620" s="210"/>
      <c r="X620" s="210"/>
      <c r="Y620" s="210"/>
      <c r="Z620" s="210"/>
      <c r="AA620" s="210"/>
      <c r="AB620" s="103"/>
      <c r="AC620" s="134"/>
      <c r="AD620" s="134"/>
      <c r="AE620" s="134"/>
      <c r="AF620" s="292"/>
      <c r="AG620" s="293"/>
      <c r="AH620" s="293"/>
      <c r="AI620" s="293"/>
      <c r="AJ620" s="294"/>
      <c r="AK620" s="297"/>
      <c r="AL620" s="292"/>
      <c r="AM620" s="209"/>
      <c r="AN620" s="210"/>
      <c r="AO620" s="210"/>
      <c r="AP620" s="210"/>
      <c r="AQ620" s="210"/>
      <c r="AR620" s="211"/>
      <c r="AS620" s="209"/>
      <c r="AT620" s="281"/>
      <c r="AU620" s="282"/>
      <c r="BH620" s="1"/>
    </row>
    <row r="621" spans="1:63" ht="9.9499999999999993" customHeight="1">
      <c r="B621" s="190"/>
      <c r="C621" s="231" t="s">
        <v>170</v>
      </c>
      <c r="D621" s="232"/>
      <c r="E621" s="233"/>
      <c r="F621" s="202"/>
      <c r="G621" s="203"/>
      <c r="H621" s="206"/>
      <c r="I621" s="206"/>
      <c r="J621" s="231" t="s">
        <v>80</v>
      </c>
      <c r="K621" s="277"/>
      <c r="L621" s="277"/>
      <c r="M621" s="277"/>
      <c r="N621" s="277"/>
      <c r="O621" s="278"/>
      <c r="P621" s="231" t="s">
        <v>199</v>
      </c>
      <c r="Q621" s="277"/>
      <c r="R621" s="277"/>
      <c r="S621" s="277"/>
      <c r="T621" s="277"/>
      <c r="U621" s="278"/>
      <c r="V621" s="231" t="s">
        <v>10</v>
      </c>
      <c r="W621" s="277"/>
      <c r="X621" s="277"/>
      <c r="Y621" s="277"/>
      <c r="Z621" s="277"/>
      <c r="AA621" s="277"/>
      <c r="AB621" s="418" t="s">
        <v>301</v>
      </c>
      <c r="AC621" s="419"/>
      <c r="AD621" s="419"/>
      <c r="AE621" s="420"/>
      <c r="AF621" s="231" t="s">
        <v>11</v>
      </c>
      <c r="AG621" s="277"/>
      <c r="AH621" s="277"/>
      <c r="AI621" s="277"/>
      <c r="AJ621" s="278"/>
      <c r="AK621" s="297"/>
      <c r="AL621" s="231" t="s">
        <v>13</v>
      </c>
      <c r="AM621" s="256" t="s">
        <v>15</v>
      </c>
      <c r="AN621" s="257"/>
      <c r="AO621" s="257"/>
      <c r="AP621" s="262" t="s">
        <v>26</v>
      </c>
      <c r="AQ621" s="262"/>
      <c r="AR621" s="265" t="s">
        <v>137</v>
      </c>
      <c r="AS621" s="268" t="s">
        <v>17</v>
      </c>
      <c r="AT621" s="271" t="s">
        <v>174</v>
      </c>
      <c r="AU621" s="272"/>
      <c r="BH621" s="1"/>
    </row>
    <row r="622" spans="1:63" ht="9.9499999999999993" customHeight="1">
      <c r="B622" s="190"/>
      <c r="C622" s="202"/>
      <c r="D622" s="208"/>
      <c r="E622" s="203"/>
      <c r="F622" s="202"/>
      <c r="G622" s="203"/>
      <c r="H622" s="206"/>
      <c r="I622" s="206"/>
      <c r="J622" s="202"/>
      <c r="K622" s="208"/>
      <c r="L622" s="208"/>
      <c r="M622" s="208"/>
      <c r="N622" s="208"/>
      <c r="O622" s="203"/>
      <c r="P622" s="202"/>
      <c r="Q622" s="208"/>
      <c r="R622" s="208"/>
      <c r="S622" s="208"/>
      <c r="T622" s="208"/>
      <c r="U622" s="203"/>
      <c r="V622" s="202"/>
      <c r="W622" s="208"/>
      <c r="X622" s="208"/>
      <c r="Y622" s="208"/>
      <c r="Z622" s="208"/>
      <c r="AA622" s="208"/>
      <c r="AB622" s="285"/>
      <c r="AC622" s="285"/>
      <c r="AD622" s="285"/>
      <c r="AE622" s="286"/>
      <c r="AF622" s="202"/>
      <c r="AG622" s="208"/>
      <c r="AH622" s="208"/>
      <c r="AI622" s="208"/>
      <c r="AJ622" s="203"/>
      <c r="AK622" s="297"/>
      <c r="AL622" s="202"/>
      <c r="AM622" s="258"/>
      <c r="AN622" s="259"/>
      <c r="AO622" s="259"/>
      <c r="AP622" s="263"/>
      <c r="AQ622" s="263"/>
      <c r="AR622" s="266"/>
      <c r="AS622" s="269"/>
      <c r="AT622" s="273"/>
      <c r="AU622" s="274"/>
      <c r="BH622" s="1"/>
    </row>
    <row r="623" spans="1:63" ht="9.9499999999999993" customHeight="1">
      <c r="B623" s="190"/>
      <c r="C623" s="204"/>
      <c r="D623" s="234"/>
      <c r="E623" s="205"/>
      <c r="F623" s="204"/>
      <c r="G623" s="205"/>
      <c r="H623" s="206"/>
      <c r="I623" s="206"/>
      <c r="J623" s="204"/>
      <c r="K623" s="234"/>
      <c r="L623" s="234"/>
      <c r="M623" s="234"/>
      <c r="N623" s="234"/>
      <c r="O623" s="205"/>
      <c r="P623" s="204"/>
      <c r="Q623" s="234"/>
      <c r="R623" s="234"/>
      <c r="S623" s="234"/>
      <c r="T623" s="234"/>
      <c r="U623" s="205"/>
      <c r="V623" s="204"/>
      <c r="W623" s="234"/>
      <c r="X623" s="234"/>
      <c r="Y623" s="234"/>
      <c r="Z623" s="234"/>
      <c r="AA623" s="234"/>
      <c r="AB623" s="421"/>
      <c r="AC623" s="421"/>
      <c r="AD623" s="421"/>
      <c r="AE623" s="422"/>
      <c r="AF623" s="204"/>
      <c r="AG623" s="234"/>
      <c r="AH623" s="234"/>
      <c r="AI623" s="234"/>
      <c r="AJ623" s="205"/>
      <c r="AK623" s="298"/>
      <c r="AL623" s="204"/>
      <c r="AM623" s="260"/>
      <c r="AN623" s="261"/>
      <c r="AO623" s="261"/>
      <c r="AP623" s="264"/>
      <c r="AQ623" s="264"/>
      <c r="AR623" s="267"/>
      <c r="AS623" s="270"/>
      <c r="AT623" s="275"/>
      <c r="AU623" s="276"/>
      <c r="AW623" s="74" t="s">
        <v>138</v>
      </c>
      <c r="AX623" s="74" t="s">
        <v>139</v>
      </c>
      <c r="AY623" s="74" t="s">
        <v>61</v>
      </c>
      <c r="AZ623" s="74" t="s">
        <v>12</v>
      </c>
      <c r="BA623" s="173" t="s">
        <v>310</v>
      </c>
      <c r="BH623" s="1"/>
    </row>
    <row r="624" spans="1:63" ht="9.9499999999999993" customHeight="1">
      <c r="B624" s="368">
        <v>71</v>
      </c>
      <c r="C624" s="247">
        <f ca="1">OFFSET(DATA!$B$15,$B624-1,0)</f>
        <v>0</v>
      </c>
      <c r="D624" s="248"/>
      <c r="E624" s="249"/>
      <c r="F624" s="373">
        <f ca="1">OFFSET(DATA!$C$15,$B624-1,0)</f>
        <v>0</v>
      </c>
      <c r="G624" s="374"/>
      <c r="H624" s="379" t="str">
        <f ca="1">OFFSET(TMP!$H$1,($B624-1)*4,0)</f>
        <v xml:space="preserve">
</v>
      </c>
      <c r="I624" s="235" t="str">
        <f ca="1">OFFSET(TMP!$I$1,($B624-1)*4,0)</f>
        <v xml:space="preserve">
</v>
      </c>
      <c r="J624" s="238" t="str">
        <f ca="1">IF(OFFSET(DATA!$L$15,$B624-1,0)="","  年　月　日",OFFSET(DATA!$L$15,$B624-1,0))</f>
        <v xml:space="preserve">  年　月　日</v>
      </c>
      <c r="K624" s="239"/>
      <c r="L624" s="239"/>
      <c r="M624" s="239"/>
      <c r="N624" s="239"/>
      <c r="O624" s="240"/>
      <c r="P624" s="329" t="str">
        <f ca="1">IF(OFFSET(DATA!$N$15,$B624-1,0)="","  年　月　日",OFFSET(DATA!$N$15,$B624-1,0))</f>
        <v xml:space="preserve">  年　月　日</v>
      </c>
      <c r="Q624" s="330"/>
      <c r="R624" s="330"/>
      <c r="S624" s="330"/>
      <c r="T624" s="330"/>
      <c r="U624" s="331"/>
      <c r="V624" s="338" t="str">
        <f ca="1">BA624&amp;OFFSET(DATA!$R$15,$B624-1,0)</f>
        <v/>
      </c>
      <c r="W624" s="339"/>
      <c r="X624" s="339"/>
      <c r="Y624" s="339"/>
      <c r="Z624" s="339"/>
      <c r="AA624" s="339"/>
      <c r="AB624" s="339"/>
      <c r="AC624" s="344">
        <f ca="1">OFFSET(DATA!$S$15,$B624-1,0)</f>
        <v>0</v>
      </c>
      <c r="AD624" s="344"/>
      <c r="AE624" s="345"/>
      <c r="AF624" s="350" t="str">
        <f ca="1">IF(OFFSET(DATA!$Y$15,$B624-1,0)="","  年　月　日",OFFSET(DATA!$Y$15,$B624-1,0))</f>
        <v xml:space="preserve">  年　月　日</v>
      </c>
      <c r="AG624" s="351"/>
      <c r="AH624" s="351"/>
      <c r="AI624" s="351"/>
      <c r="AJ624" s="352"/>
      <c r="AK624" s="359" t="str">
        <f ca="1">IF(BLOOD=1,IF(LEN(AZ624)=8,LEFT(AZ624,2),LEFT(AZ624,1)),AZ624)</f>
        <v/>
      </c>
      <c r="AL624" s="362" t="str">
        <f ca="1">IF(OFFSET(DATA!$AC$15,$B624-1,0)="","  年　月　日",OFFSET(DATA!$AC$15,$B624-1,0))</f>
        <v xml:space="preserve">  年　月　日</v>
      </c>
      <c r="AM624" s="314" t="str">
        <f ca="1">INDIRECT("TMP!T" &amp; 2 + ($B624-1)*5)</f>
        <v xml:space="preserve">
</v>
      </c>
      <c r="AN624" s="315"/>
      <c r="AO624" s="315"/>
      <c r="AP624" s="315" t="str">
        <f ca="1">INDIRECT("TMP!U" &amp; 2 + ($B624-1)*5)</f>
        <v xml:space="preserve">
</v>
      </c>
      <c r="AQ624" s="315"/>
      <c r="AR624" s="320" t="str">
        <f ca="1">INDIRECT("TMP!V" &amp; 2 + ($B624-1)*5)</f>
        <v xml:space="preserve">
</v>
      </c>
      <c r="AS624" s="323" t="str">
        <f ca="1">IF(OFFSET(DATA!$AT$15,$B624-1,0)="","  年　月　日",OFFSET(DATA!$AT$15,$B624-1,0))</f>
        <v xml:space="preserve">  年　月　日</v>
      </c>
      <c r="AT624" s="413">
        <f ca="1">OFFSET(DATA!$BB$15,$B624-1,0)</f>
        <v>0</v>
      </c>
      <c r="AU624" s="414"/>
      <c r="AV624" s="2"/>
      <c r="AW624" s="392">
        <f ca="1">OFFSET(DATA!$AV$15,$B624-1,0)</f>
        <v>0</v>
      </c>
      <c r="AX624" s="299">
        <f ca="1">OFFSET(DATA!$AX$15,$B624-1,0)</f>
        <v>0</v>
      </c>
      <c r="AY624" s="299">
        <f ca="1">OFFSET(DATA!$AZ$15,$B624-1,0)</f>
        <v>0</v>
      </c>
      <c r="AZ624" s="299" t="str">
        <f ca="1">IF(OFFSET(DATA!$AB$15,$B624-1,0)="","",OFFSET(DATA!$AB$15,$B624-1,0))</f>
        <v/>
      </c>
      <c r="BA624" s="189" t="str">
        <f ca="1">IF(OR(YUBIN=2,OFFSET(DATA!$Q$15,$B624-1,0)=""),"","〒"&amp;OFFSET(DATA!$Q$15,$B624-1,0)&amp;CHAR(10))</f>
        <v/>
      </c>
      <c r="BB624" s="2"/>
      <c r="BC624" s="2"/>
      <c r="BD624" s="2"/>
      <c r="BE624" s="2"/>
      <c r="BF624" s="2"/>
      <c r="BG624" s="2"/>
    </row>
    <row r="625" spans="2:59" ht="9.9499999999999993" customHeight="1">
      <c r="B625" s="369"/>
      <c r="C625" s="250"/>
      <c r="D625" s="251"/>
      <c r="E625" s="252"/>
      <c r="F625" s="375"/>
      <c r="G625" s="376"/>
      <c r="H625" s="380"/>
      <c r="I625" s="236"/>
      <c r="J625" s="241"/>
      <c r="K625" s="242"/>
      <c r="L625" s="242"/>
      <c r="M625" s="242"/>
      <c r="N625" s="242"/>
      <c r="O625" s="243"/>
      <c r="P625" s="332"/>
      <c r="Q625" s="333"/>
      <c r="R625" s="333"/>
      <c r="S625" s="333"/>
      <c r="T625" s="333"/>
      <c r="U625" s="334"/>
      <c r="V625" s="340"/>
      <c r="W625" s="341"/>
      <c r="X625" s="341"/>
      <c r="Y625" s="341"/>
      <c r="Z625" s="341"/>
      <c r="AA625" s="341"/>
      <c r="AB625" s="341"/>
      <c r="AC625" s="346"/>
      <c r="AD625" s="346"/>
      <c r="AE625" s="347"/>
      <c r="AF625" s="353"/>
      <c r="AG625" s="354"/>
      <c r="AH625" s="354"/>
      <c r="AI625" s="354"/>
      <c r="AJ625" s="355"/>
      <c r="AK625" s="360"/>
      <c r="AL625" s="363"/>
      <c r="AM625" s="316"/>
      <c r="AN625" s="317"/>
      <c r="AO625" s="317"/>
      <c r="AP625" s="317"/>
      <c r="AQ625" s="317"/>
      <c r="AR625" s="321"/>
      <c r="AS625" s="324"/>
      <c r="AT625" s="384"/>
      <c r="AU625" s="385"/>
      <c r="AV625" s="2"/>
      <c r="AW625" s="393"/>
      <c r="AX625" s="301"/>
      <c r="AY625" s="301"/>
      <c r="AZ625" s="300"/>
      <c r="BA625" s="189"/>
      <c r="BB625" s="2"/>
      <c r="BC625" s="2"/>
      <c r="BD625" s="2"/>
      <c r="BE625" s="2"/>
      <c r="BF625" s="2"/>
      <c r="BG625" s="2"/>
    </row>
    <row r="626" spans="2:59" ht="9.9499999999999993" customHeight="1">
      <c r="B626" s="370"/>
      <c r="C626" s="253"/>
      <c r="D626" s="254"/>
      <c r="E626" s="255"/>
      <c r="F626" s="375"/>
      <c r="G626" s="376"/>
      <c r="H626" s="380"/>
      <c r="I626" s="236"/>
      <c r="J626" s="244"/>
      <c r="K626" s="245"/>
      <c r="L626" s="245"/>
      <c r="M626" s="245"/>
      <c r="N626" s="245"/>
      <c r="O626" s="246"/>
      <c r="P626" s="335"/>
      <c r="Q626" s="336"/>
      <c r="R626" s="336"/>
      <c r="S626" s="336"/>
      <c r="T626" s="336"/>
      <c r="U626" s="337"/>
      <c r="V626" s="342"/>
      <c r="W626" s="343"/>
      <c r="X626" s="343"/>
      <c r="Y626" s="343"/>
      <c r="Z626" s="343"/>
      <c r="AA626" s="343"/>
      <c r="AB626" s="343"/>
      <c r="AC626" s="348"/>
      <c r="AD626" s="348"/>
      <c r="AE626" s="349"/>
      <c r="AF626" s="356"/>
      <c r="AG626" s="357"/>
      <c r="AH626" s="357"/>
      <c r="AI626" s="357"/>
      <c r="AJ626" s="358"/>
      <c r="AK626" s="360"/>
      <c r="AL626" s="364"/>
      <c r="AM626" s="316"/>
      <c r="AN626" s="317"/>
      <c r="AO626" s="317"/>
      <c r="AP626" s="317"/>
      <c r="AQ626" s="317"/>
      <c r="AR626" s="321"/>
      <c r="AS626" s="325"/>
      <c r="AT626" s="415"/>
      <c r="AU626" s="416"/>
      <c r="AV626" s="75"/>
      <c r="AW626" s="502">
        <f ca="1">AW624</f>
        <v>0</v>
      </c>
      <c r="AX626" s="504" t="str">
        <f ca="1">IF(COUNTIF(AX624,"*受給者*"),"受給者",IF(COUNTIF(AX624,"*国民年金*"),"国民年金",IF(COUNTIF(AX624,"厚生年金"),"厚生年金","")))</f>
        <v/>
      </c>
      <c r="AY626" s="504">
        <f ca="1">AY624</f>
        <v>0</v>
      </c>
      <c r="AZ626" s="300"/>
      <c r="BA626" s="189"/>
      <c r="BB626" s="2"/>
      <c r="BC626" s="2"/>
      <c r="BD626" s="2"/>
      <c r="BE626" s="2"/>
      <c r="BF626" s="2"/>
      <c r="BG626" s="2"/>
    </row>
    <row r="627" spans="2:59" ht="9.9499999999999993" customHeight="1">
      <c r="B627" s="370"/>
      <c r="C627" s="231">
        <f ca="1">OFFSET(DATA!$A$15,$B624-1,0)</f>
        <v>0</v>
      </c>
      <c r="D627" s="232"/>
      <c r="E627" s="233"/>
      <c r="F627" s="375"/>
      <c r="G627" s="376"/>
      <c r="H627" s="380"/>
      <c r="I627" s="236"/>
      <c r="J627" s="37"/>
      <c r="K627" s="394">
        <f ca="1">OFFSET(DATA!$M$15,$B624-1,0)</f>
        <v>0</v>
      </c>
      <c r="L627" s="394"/>
      <c r="M627" s="397" t="s">
        <v>213</v>
      </c>
      <c r="N627" s="397"/>
      <c r="O627" s="38"/>
      <c r="P627" s="37"/>
      <c r="Q627" s="394">
        <f ca="1">OFFSET(DATA!$O$15,$B624-1,0)</f>
        <v>0</v>
      </c>
      <c r="R627" s="394"/>
      <c r="S627" s="397" t="s">
        <v>214</v>
      </c>
      <c r="T627" s="397"/>
      <c r="U627" s="38"/>
      <c r="V627" s="400" t="str">
        <f ca="1">BA627&amp;OFFSET(DATA!$U$15,$B624-1,0)</f>
        <v/>
      </c>
      <c r="W627" s="401"/>
      <c r="X627" s="401"/>
      <c r="Y627" s="401"/>
      <c r="Z627" s="401"/>
      <c r="AA627" s="401"/>
      <c r="AB627" s="401"/>
      <c r="AC627" s="404" t="str">
        <f ca="1">OFFSET(DATA!$V$15,$B624-1,0) &amp; CHAR(10) &amp; OFFSET(DATA!$W$15,$B624-1,0)</f>
        <v xml:space="preserve">
</v>
      </c>
      <c r="AD627" s="404"/>
      <c r="AE627" s="405"/>
      <c r="AF627" s="408">
        <f ca="1">OFFSET(DATA!$Z$15,$B624-1,0)</f>
        <v>0</v>
      </c>
      <c r="AG627" s="408"/>
      <c r="AH627" s="397" t="s">
        <v>215</v>
      </c>
      <c r="AI627" s="397">
        <f ca="1">OFFSET(DATA!$AA$15,$B624-1,0)</f>
        <v>0</v>
      </c>
      <c r="AJ627" s="410"/>
      <c r="AK627" s="360"/>
      <c r="AL627" s="365">
        <f ca="1">OFFSET(DATA!$AD$15,$B624-1,0)</f>
        <v>0</v>
      </c>
      <c r="AM627" s="316"/>
      <c r="AN627" s="317"/>
      <c r="AO627" s="317"/>
      <c r="AP627" s="317"/>
      <c r="AQ627" s="317"/>
      <c r="AR627" s="321"/>
      <c r="AS627" s="326" t="str">
        <f ca="1">IF(OFFSET(DATA!$AU$15,$B624-1,0)="","  年　月　日",OFFSET(DATA!$AU$15,$B624-1,0))</f>
        <v xml:space="preserve">  年　月　日</v>
      </c>
      <c r="AT627" s="382">
        <f ca="1">OFFSET(DATA!$BC$15,$B624-1,0)</f>
        <v>0</v>
      </c>
      <c r="AU627" s="383"/>
      <c r="AV627" s="2"/>
      <c r="AW627" s="503"/>
      <c r="AX627" s="505"/>
      <c r="AY627" s="505"/>
      <c r="AZ627" s="300"/>
      <c r="BA627" s="189" t="str">
        <f ca="1">IF(OR(YUBIN=2,OFFSET(DATA!$T$15,$B624-1,0)=""),"","〒"&amp;OFFSET(DATA!$T$15,$B624-1,0)&amp;CHAR(10))</f>
        <v/>
      </c>
      <c r="BB627" s="2"/>
      <c r="BC627" s="2"/>
      <c r="BD627" s="2"/>
      <c r="BE627" s="2"/>
      <c r="BF627" s="2"/>
      <c r="BG627" s="2"/>
    </row>
    <row r="628" spans="2:59" ht="9.9499999999999993" customHeight="1">
      <c r="B628" s="371"/>
      <c r="C628" s="202"/>
      <c r="D628" s="208"/>
      <c r="E628" s="203"/>
      <c r="F628" s="375"/>
      <c r="G628" s="376"/>
      <c r="H628" s="380"/>
      <c r="I628" s="236"/>
      <c r="J628" s="71"/>
      <c r="K628" s="395"/>
      <c r="L628" s="395"/>
      <c r="M628" s="398"/>
      <c r="N628" s="398"/>
      <c r="O628" s="102"/>
      <c r="P628" s="71"/>
      <c r="Q628" s="395"/>
      <c r="R628" s="395"/>
      <c r="S628" s="398"/>
      <c r="T628" s="398"/>
      <c r="U628" s="102"/>
      <c r="V628" s="340"/>
      <c r="W628" s="341"/>
      <c r="X628" s="341"/>
      <c r="Y628" s="341"/>
      <c r="Z628" s="341"/>
      <c r="AA628" s="341"/>
      <c r="AB628" s="341"/>
      <c r="AC628" s="341"/>
      <c r="AD628" s="341"/>
      <c r="AE628" s="406"/>
      <c r="AF628" s="394"/>
      <c r="AG628" s="394"/>
      <c r="AH628" s="398"/>
      <c r="AI628" s="398"/>
      <c r="AJ628" s="411"/>
      <c r="AK628" s="360"/>
      <c r="AL628" s="366"/>
      <c r="AM628" s="316"/>
      <c r="AN628" s="317"/>
      <c r="AO628" s="317"/>
      <c r="AP628" s="317"/>
      <c r="AQ628" s="317"/>
      <c r="AR628" s="321"/>
      <c r="AS628" s="327"/>
      <c r="AT628" s="384"/>
      <c r="AU628" s="385"/>
      <c r="AV628" s="2"/>
      <c r="AW628" s="392"/>
      <c r="AX628" s="299"/>
      <c r="AY628" s="299">
        <f ca="1">OFFSET(DATA!$BA$15,$B624-1,0)</f>
        <v>0</v>
      </c>
      <c r="AZ628" s="300"/>
      <c r="BA628" s="189"/>
      <c r="BB628" s="2"/>
      <c r="BC628" s="2"/>
      <c r="BD628" s="2"/>
      <c r="BE628" s="2"/>
      <c r="BF628" s="2"/>
      <c r="BG628" s="2"/>
    </row>
    <row r="629" spans="2:59" ht="9.9499999999999993" customHeight="1">
      <c r="B629" s="372"/>
      <c r="C629" s="204"/>
      <c r="D629" s="234"/>
      <c r="E629" s="205"/>
      <c r="F629" s="377"/>
      <c r="G629" s="378"/>
      <c r="H629" s="381"/>
      <c r="I629" s="237"/>
      <c r="J629" s="39"/>
      <c r="K629" s="396"/>
      <c r="L629" s="396"/>
      <c r="M629" s="399"/>
      <c r="N629" s="399"/>
      <c r="O629" s="40"/>
      <c r="P629" s="39"/>
      <c r="Q629" s="396"/>
      <c r="R629" s="396"/>
      <c r="S629" s="399"/>
      <c r="T629" s="399"/>
      <c r="U629" s="40"/>
      <c r="V629" s="402"/>
      <c r="W629" s="403"/>
      <c r="X629" s="403"/>
      <c r="Y629" s="403"/>
      <c r="Z629" s="403"/>
      <c r="AA629" s="403"/>
      <c r="AB629" s="403"/>
      <c r="AC629" s="403"/>
      <c r="AD629" s="403"/>
      <c r="AE629" s="407"/>
      <c r="AF629" s="409"/>
      <c r="AG629" s="409"/>
      <c r="AH629" s="399"/>
      <c r="AI629" s="399"/>
      <c r="AJ629" s="412"/>
      <c r="AK629" s="361"/>
      <c r="AL629" s="367"/>
      <c r="AM629" s="318"/>
      <c r="AN629" s="319"/>
      <c r="AO629" s="319"/>
      <c r="AP629" s="319"/>
      <c r="AQ629" s="319"/>
      <c r="AR629" s="322"/>
      <c r="AS629" s="328"/>
      <c r="AT629" s="386"/>
      <c r="AU629" s="387"/>
      <c r="AV629" s="2"/>
      <c r="AW629" s="393"/>
      <c r="AX629" s="301"/>
      <c r="AY629" s="301"/>
      <c r="AZ629" s="301"/>
      <c r="BA629" s="189"/>
      <c r="BB629" s="2"/>
      <c r="BC629" s="2"/>
      <c r="BD629" s="2"/>
      <c r="BE629" s="2"/>
      <c r="BF629" s="2"/>
      <c r="BG629" s="2"/>
    </row>
    <row r="630" spans="2:59" ht="9.9499999999999993" customHeight="1">
      <c r="B630" s="368">
        <v>72</v>
      </c>
      <c r="C630" s="247">
        <f ca="1">OFFSET(DATA!$B$15,$B630-1,0)</f>
        <v>0</v>
      </c>
      <c r="D630" s="248"/>
      <c r="E630" s="249"/>
      <c r="F630" s="373">
        <f ca="1">OFFSET(DATA!$C$15,$B630-1,0)</f>
        <v>0</v>
      </c>
      <c r="G630" s="374"/>
      <c r="H630" s="379" t="str">
        <f ca="1">OFFSET(TMP!$H$1,($B630-1)*4,0)</f>
        <v xml:space="preserve">
</v>
      </c>
      <c r="I630" s="235" t="str">
        <f ca="1">OFFSET(TMP!$I$1,($B630-1)*4,0)</f>
        <v xml:space="preserve">
</v>
      </c>
      <c r="J630" s="238" t="str">
        <f ca="1">IF(OFFSET(DATA!$L$15,$B630-1,0)="","  年　月　日",OFFSET(DATA!$L$15,$B630-1,0))</f>
        <v xml:space="preserve">  年　月　日</v>
      </c>
      <c r="K630" s="239"/>
      <c r="L630" s="239"/>
      <c r="M630" s="239"/>
      <c r="N630" s="239"/>
      <c r="O630" s="240"/>
      <c r="P630" s="329" t="str">
        <f ca="1">IF(OFFSET(DATA!$N$15,$B630-1,0)="","  年　月　日",OFFSET(DATA!$N$15,$B630-1,0))</f>
        <v xml:space="preserve">  年　月　日</v>
      </c>
      <c r="Q630" s="330"/>
      <c r="R630" s="330"/>
      <c r="S630" s="330"/>
      <c r="T630" s="330"/>
      <c r="U630" s="331"/>
      <c r="V630" s="338" t="str">
        <f ca="1">BA630&amp;OFFSET(DATA!$R$15,$B630-1,0)</f>
        <v/>
      </c>
      <c r="W630" s="339"/>
      <c r="X630" s="339"/>
      <c r="Y630" s="339"/>
      <c r="Z630" s="339"/>
      <c r="AA630" s="339"/>
      <c r="AB630" s="339"/>
      <c r="AC630" s="344">
        <f ca="1">OFFSET(DATA!$S$15,$B630-1,0)</f>
        <v>0</v>
      </c>
      <c r="AD630" s="344"/>
      <c r="AE630" s="345"/>
      <c r="AF630" s="350" t="str">
        <f ca="1">IF(OFFSET(DATA!$Y$15,$B630-1,0)="","  年　月　日",OFFSET(DATA!$Y$15,$B630-1,0))</f>
        <v xml:space="preserve">  年　月　日</v>
      </c>
      <c r="AG630" s="351"/>
      <c r="AH630" s="351"/>
      <c r="AI630" s="351"/>
      <c r="AJ630" s="352"/>
      <c r="AK630" s="359" t="str">
        <f ca="1">IF(BLOOD=1,IF(LEN(AZ630)=8,LEFT(AZ630,2),LEFT(AZ630,1)),AZ630)</f>
        <v/>
      </c>
      <c r="AL630" s="362" t="str">
        <f ca="1">IF(OFFSET(DATA!$AC$15,$B630-1,0)="","  年　月　日",OFFSET(DATA!$AC$15,$B630-1,0))</f>
        <v xml:space="preserve">  年　月　日</v>
      </c>
      <c r="AM630" s="314" t="str">
        <f ca="1">INDIRECT("TMP!T" &amp; 2 + ($B630-1)*5)</f>
        <v xml:space="preserve">
</v>
      </c>
      <c r="AN630" s="315"/>
      <c r="AO630" s="315"/>
      <c r="AP630" s="315" t="str">
        <f ca="1">INDIRECT("TMP!U" &amp; 2 + ($B630-1)*5)</f>
        <v xml:space="preserve">
</v>
      </c>
      <c r="AQ630" s="315"/>
      <c r="AR630" s="320" t="str">
        <f ca="1">INDIRECT("TMP!V" &amp; 2 + ($B630-1)*5)</f>
        <v xml:space="preserve">
</v>
      </c>
      <c r="AS630" s="323" t="str">
        <f ca="1">IF(OFFSET(DATA!$AT$15,$B630-1,0)="","  年　月　日",OFFSET(DATA!$AT$15,$B630-1,0))</f>
        <v xml:space="preserve">  年　月　日</v>
      </c>
      <c r="AT630" s="413">
        <f ca="1">OFFSET(DATA!$BB$15,$B630-1,0)</f>
        <v>0</v>
      </c>
      <c r="AU630" s="414"/>
      <c r="AV630" s="2"/>
      <c r="AW630" s="392">
        <f ca="1">OFFSET(DATA!$AV$15,$B630-1,0)</f>
        <v>0</v>
      </c>
      <c r="AX630" s="299">
        <f ca="1">OFFSET(DATA!$AX$15,$B630-1,0)</f>
        <v>0</v>
      </c>
      <c r="AY630" s="299">
        <f ca="1">OFFSET(DATA!$AZ$15,$B630-1,0)</f>
        <v>0</v>
      </c>
      <c r="AZ630" s="299" t="str">
        <f ca="1">IF(OFFSET(DATA!$AB$15,$B630-1,0)="","",OFFSET(DATA!$AB$15,$B630-1,0))</f>
        <v/>
      </c>
      <c r="BA630" s="189" t="str">
        <f ca="1">IF(OR(YUBIN=2,OFFSET(DATA!$Q$15,$B630-1,0)=""),"","〒"&amp;OFFSET(DATA!$Q$15,$B630-1,0)&amp;CHAR(10))</f>
        <v/>
      </c>
      <c r="BB630" s="2"/>
      <c r="BC630" s="2"/>
      <c r="BD630" s="2"/>
      <c r="BE630" s="2"/>
      <c r="BF630" s="2"/>
      <c r="BG630" s="2"/>
    </row>
    <row r="631" spans="2:59" ht="9.9499999999999993" customHeight="1">
      <c r="B631" s="368"/>
      <c r="C631" s="250"/>
      <c r="D631" s="251"/>
      <c r="E631" s="252"/>
      <c r="F631" s="375"/>
      <c r="G631" s="376"/>
      <c r="H631" s="380"/>
      <c r="I631" s="236"/>
      <c r="J631" s="241"/>
      <c r="K631" s="242"/>
      <c r="L631" s="242"/>
      <c r="M631" s="242"/>
      <c r="N631" s="242"/>
      <c r="O631" s="243"/>
      <c r="P631" s="332"/>
      <c r="Q631" s="333"/>
      <c r="R631" s="333"/>
      <c r="S631" s="333"/>
      <c r="T631" s="333"/>
      <c r="U631" s="334"/>
      <c r="V631" s="340"/>
      <c r="W631" s="341"/>
      <c r="X631" s="341"/>
      <c r="Y631" s="341"/>
      <c r="Z631" s="341"/>
      <c r="AA631" s="341"/>
      <c r="AB631" s="341"/>
      <c r="AC631" s="346"/>
      <c r="AD631" s="346"/>
      <c r="AE631" s="347"/>
      <c r="AF631" s="353"/>
      <c r="AG631" s="354"/>
      <c r="AH631" s="354"/>
      <c r="AI631" s="354"/>
      <c r="AJ631" s="355"/>
      <c r="AK631" s="360"/>
      <c r="AL631" s="363"/>
      <c r="AM631" s="316"/>
      <c r="AN631" s="317"/>
      <c r="AO631" s="317"/>
      <c r="AP631" s="317"/>
      <c r="AQ631" s="317"/>
      <c r="AR631" s="321"/>
      <c r="AS631" s="324"/>
      <c r="AT631" s="384"/>
      <c r="AU631" s="385"/>
      <c r="AV631" s="2"/>
      <c r="AW631" s="393"/>
      <c r="AX631" s="301"/>
      <c r="AY631" s="301"/>
      <c r="AZ631" s="300"/>
      <c r="BA631" s="189"/>
      <c r="BB631" s="2"/>
      <c r="BC631" s="2"/>
      <c r="BD631" s="2"/>
      <c r="BE631" s="2"/>
      <c r="BF631" s="2"/>
      <c r="BG631" s="2"/>
    </row>
    <row r="632" spans="2:59" ht="9.9499999999999993" customHeight="1">
      <c r="B632" s="368"/>
      <c r="C632" s="253"/>
      <c r="D632" s="254"/>
      <c r="E632" s="255"/>
      <c r="F632" s="375"/>
      <c r="G632" s="376"/>
      <c r="H632" s="380"/>
      <c r="I632" s="236"/>
      <c r="J632" s="244"/>
      <c r="K632" s="245"/>
      <c r="L632" s="245"/>
      <c r="M632" s="245"/>
      <c r="N632" s="245"/>
      <c r="O632" s="246"/>
      <c r="P632" s="335"/>
      <c r="Q632" s="336"/>
      <c r="R632" s="336"/>
      <c r="S632" s="336"/>
      <c r="T632" s="336"/>
      <c r="U632" s="337"/>
      <c r="V632" s="342"/>
      <c r="W632" s="343"/>
      <c r="X632" s="343"/>
      <c r="Y632" s="343"/>
      <c r="Z632" s="343"/>
      <c r="AA632" s="343"/>
      <c r="AB632" s="343"/>
      <c r="AC632" s="348"/>
      <c r="AD632" s="348"/>
      <c r="AE632" s="349"/>
      <c r="AF632" s="356"/>
      <c r="AG632" s="357"/>
      <c r="AH632" s="357"/>
      <c r="AI632" s="357"/>
      <c r="AJ632" s="358"/>
      <c r="AK632" s="360"/>
      <c r="AL632" s="364"/>
      <c r="AM632" s="316"/>
      <c r="AN632" s="317"/>
      <c r="AO632" s="317"/>
      <c r="AP632" s="317"/>
      <c r="AQ632" s="317"/>
      <c r="AR632" s="321"/>
      <c r="AS632" s="325"/>
      <c r="AT632" s="415"/>
      <c r="AU632" s="416"/>
      <c r="AV632" s="75"/>
      <c r="AW632" s="502">
        <f t="shared" ref="AW632" ca="1" si="189">AW630</f>
        <v>0</v>
      </c>
      <c r="AX632" s="504" t="str">
        <f t="shared" ref="AX632" ca="1" si="190">IF(COUNTIF(AX630,"*受給者*"),"受給者",IF(COUNTIF(AX630,"*国民年金*"),"国民年金",IF(COUNTIF(AX630,"厚生年金"),"厚生年金","")))</f>
        <v/>
      </c>
      <c r="AY632" s="504">
        <f t="shared" ref="AY632" ca="1" si="191">AY630</f>
        <v>0</v>
      </c>
      <c r="AZ632" s="300"/>
      <c r="BA632" s="189"/>
      <c r="BB632" s="2"/>
      <c r="BC632" s="2"/>
      <c r="BD632" s="2"/>
      <c r="BE632" s="2"/>
      <c r="BF632" s="2"/>
      <c r="BG632" s="2"/>
    </row>
    <row r="633" spans="2:59" ht="9.9499999999999993" customHeight="1">
      <c r="B633" s="368"/>
      <c r="C633" s="231">
        <f ca="1">OFFSET(DATA!$A$15,$B630-1,0)</f>
        <v>0</v>
      </c>
      <c r="D633" s="232"/>
      <c r="E633" s="233"/>
      <c r="F633" s="375"/>
      <c r="G633" s="376"/>
      <c r="H633" s="380"/>
      <c r="I633" s="236"/>
      <c r="J633" s="37"/>
      <c r="K633" s="394">
        <f ca="1">OFFSET(DATA!$M$15,$B630-1,0)</f>
        <v>0</v>
      </c>
      <c r="L633" s="394"/>
      <c r="M633" s="397" t="s">
        <v>213</v>
      </c>
      <c r="N633" s="397"/>
      <c r="O633" s="38"/>
      <c r="P633" s="37"/>
      <c r="Q633" s="394">
        <f ca="1">OFFSET(DATA!$O$15,$B630-1,0)</f>
        <v>0</v>
      </c>
      <c r="R633" s="394"/>
      <c r="S633" s="397" t="s">
        <v>214</v>
      </c>
      <c r="T633" s="397"/>
      <c r="U633" s="38"/>
      <c r="V633" s="400" t="str">
        <f ca="1">BA633&amp;OFFSET(DATA!$U$15,$B630-1,0)</f>
        <v/>
      </c>
      <c r="W633" s="401"/>
      <c r="X633" s="401"/>
      <c r="Y633" s="401"/>
      <c r="Z633" s="401"/>
      <c r="AA633" s="401"/>
      <c r="AB633" s="401"/>
      <c r="AC633" s="404" t="str">
        <f ca="1">OFFSET(DATA!$V$15,$B630-1,0) &amp; CHAR(10) &amp; OFFSET(DATA!$W$15,$B630-1,0)</f>
        <v xml:space="preserve">
</v>
      </c>
      <c r="AD633" s="404"/>
      <c r="AE633" s="405"/>
      <c r="AF633" s="408">
        <f ca="1">OFFSET(DATA!$Z$15,$B630-1,0)</f>
        <v>0</v>
      </c>
      <c r="AG633" s="408"/>
      <c r="AH633" s="397" t="s">
        <v>215</v>
      </c>
      <c r="AI633" s="397">
        <f ca="1">OFFSET(DATA!$AA$15,$B630-1,0)</f>
        <v>0</v>
      </c>
      <c r="AJ633" s="410"/>
      <c r="AK633" s="360"/>
      <c r="AL633" s="365">
        <f ca="1">OFFSET(DATA!$AD$15,$B630-1,0)</f>
        <v>0</v>
      </c>
      <c r="AM633" s="316"/>
      <c r="AN633" s="317"/>
      <c r="AO633" s="317"/>
      <c r="AP633" s="317"/>
      <c r="AQ633" s="317"/>
      <c r="AR633" s="321"/>
      <c r="AS633" s="326" t="str">
        <f ca="1">IF(OFFSET(DATA!$AU$15,$B630-1,0)="","  年　月　日",OFFSET(DATA!$AU$15,$B630-1,0))</f>
        <v xml:space="preserve">  年　月　日</v>
      </c>
      <c r="AT633" s="382">
        <f ca="1">OFFSET(DATA!$BC$15,$B630-1,0)</f>
        <v>0</v>
      </c>
      <c r="AU633" s="383"/>
      <c r="AV633" s="2"/>
      <c r="AW633" s="503"/>
      <c r="AX633" s="505"/>
      <c r="AY633" s="505"/>
      <c r="AZ633" s="300"/>
      <c r="BA633" s="189" t="str">
        <f ca="1">IF(OR(YUBIN=2,OFFSET(DATA!$T$15,$B630-1,0)=""),"","〒"&amp;OFFSET(DATA!$T$15,$B630-1,0)&amp;CHAR(10))</f>
        <v/>
      </c>
      <c r="BB633" s="2"/>
      <c r="BC633" s="2"/>
      <c r="BD633" s="2"/>
      <c r="BE633" s="2"/>
      <c r="BF633" s="2"/>
      <c r="BG633" s="2"/>
    </row>
    <row r="634" spans="2:59" ht="9.9499999999999993" customHeight="1">
      <c r="B634" s="368"/>
      <c r="C634" s="202"/>
      <c r="D634" s="208"/>
      <c r="E634" s="203"/>
      <c r="F634" s="375"/>
      <c r="G634" s="376"/>
      <c r="H634" s="380"/>
      <c r="I634" s="236"/>
      <c r="J634" s="71"/>
      <c r="K634" s="395"/>
      <c r="L634" s="395"/>
      <c r="M634" s="398"/>
      <c r="N634" s="398"/>
      <c r="O634" s="102"/>
      <c r="P634" s="71"/>
      <c r="Q634" s="395"/>
      <c r="R634" s="395"/>
      <c r="S634" s="398"/>
      <c r="T634" s="398"/>
      <c r="U634" s="102"/>
      <c r="V634" s="340"/>
      <c r="W634" s="341"/>
      <c r="X634" s="341"/>
      <c r="Y634" s="341"/>
      <c r="Z634" s="341"/>
      <c r="AA634" s="341"/>
      <c r="AB634" s="341"/>
      <c r="AC634" s="341"/>
      <c r="AD634" s="341"/>
      <c r="AE634" s="406"/>
      <c r="AF634" s="394"/>
      <c r="AG634" s="394"/>
      <c r="AH634" s="398"/>
      <c r="AI634" s="398"/>
      <c r="AJ634" s="411"/>
      <c r="AK634" s="360"/>
      <c r="AL634" s="366"/>
      <c r="AM634" s="316"/>
      <c r="AN634" s="317"/>
      <c r="AO634" s="317"/>
      <c r="AP634" s="317"/>
      <c r="AQ634" s="317"/>
      <c r="AR634" s="321"/>
      <c r="AS634" s="327"/>
      <c r="AT634" s="384"/>
      <c r="AU634" s="385"/>
      <c r="AV634" s="2"/>
      <c r="AW634" s="392"/>
      <c r="AX634" s="299"/>
      <c r="AY634" s="299">
        <f ca="1">OFFSET(DATA!$BA$15,$B630-1,0)</f>
        <v>0</v>
      </c>
      <c r="AZ634" s="300"/>
      <c r="BA634" s="189"/>
      <c r="BB634" s="2"/>
      <c r="BC634" s="2"/>
      <c r="BD634" s="2"/>
      <c r="BE634" s="2"/>
      <c r="BF634" s="2"/>
      <c r="BG634" s="2"/>
    </row>
    <row r="635" spans="2:59" ht="9.9499999999999993" customHeight="1">
      <c r="B635" s="368"/>
      <c r="C635" s="204"/>
      <c r="D635" s="234"/>
      <c r="E635" s="205"/>
      <c r="F635" s="377"/>
      <c r="G635" s="378"/>
      <c r="H635" s="381"/>
      <c r="I635" s="237"/>
      <c r="J635" s="39"/>
      <c r="K635" s="396"/>
      <c r="L635" s="396"/>
      <c r="M635" s="399"/>
      <c r="N635" s="399"/>
      <c r="O635" s="40"/>
      <c r="P635" s="39"/>
      <c r="Q635" s="396"/>
      <c r="R635" s="396"/>
      <c r="S635" s="399"/>
      <c r="T635" s="399"/>
      <c r="U635" s="40"/>
      <c r="V635" s="402"/>
      <c r="W635" s="403"/>
      <c r="X635" s="403"/>
      <c r="Y635" s="403"/>
      <c r="Z635" s="403"/>
      <c r="AA635" s="403"/>
      <c r="AB635" s="403"/>
      <c r="AC635" s="403"/>
      <c r="AD635" s="403"/>
      <c r="AE635" s="407"/>
      <c r="AF635" s="409"/>
      <c r="AG635" s="409"/>
      <c r="AH635" s="399"/>
      <c r="AI635" s="399"/>
      <c r="AJ635" s="412"/>
      <c r="AK635" s="361"/>
      <c r="AL635" s="367"/>
      <c r="AM635" s="318"/>
      <c r="AN635" s="319"/>
      <c r="AO635" s="319"/>
      <c r="AP635" s="319"/>
      <c r="AQ635" s="319"/>
      <c r="AR635" s="322"/>
      <c r="AS635" s="328"/>
      <c r="AT635" s="386"/>
      <c r="AU635" s="387"/>
      <c r="AV635" s="2"/>
      <c r="AW635" s="393"/>
      <c r="AX635" s="301"/>
      <c r="AY635" s="301"/>
      <c r="AZ635" s="301"/>
      <c r="BA635" s="189"/>
      <c r="BB635" s="2"/>
      <c r="BC635" s="2"/>
      <c r="BD635" s="2"/>
      <c r="BE635" s="2"/>
      <c r="BF635" s="2"/>
      <c r="BG635" s="2"/>
    </row>
    <row r="636" spans="2:59" ht="9.9499999999999993" customHeight="1">
      <c r="B636" s="368">
        <v>73</v>
      </c>
      <c r="C636" s="247">
        <f ca="1">OFFSET(DATA!$B$15,$B636-1,0)</f>
        <v>0</v>
      </c>
      <c r="D636" s="248"/>
      <c r="E636" s="249"/>
      <c r="F636" s="373">
        <f ca="1">OFFSET(DATA!$C$15,$B636-1,0)</f>
        <v>0</v>
      </c>
      <c r="G636" s="374"/>
      <c r="H636" s="379" t="str">
        <f ca="1">OFFSET(TMP!$H$1,($B636-1)*4,0)</f>
        <v xml:space="preserve">
</v>
      </c>
      <c r="I636" s="235" t="str">
        <f ca="1">OFFSET(TMP!$I$1,($B636-1)*4,0)</f>
        <v xml:space="preserve">
</v>
      </c>
      <c r="J636" s="238" t="str">
        <f ca="1">IF(OFFSET(DATA!$L$15,$B636-1,0)="","  年　月　日",OFFSET(DATA!$L$15,$B636-1,0))</f>
        <v xml:space="preserve">  年　月　日</v>
      </c>
      <c r="K636" s="239"/>
      <c r="L636" s="239"/>
      <c r="M636" s="239"/>
      <c r="N636" s="239"/>
      <c r="O636" s="240"/>
      <c r="P636" s="329" t="str">
        <f ca="1">IF(OFFSET(DATA!$N$15,$B636-1,0)="","  年　月　日",OFFSET(DATA!$N$15,$B636-1,0))</f>
        <v xml:space="preserve">  年　月　日</v>
      </c>
      <c r="Q636" s="330"/>
      <c r="R636" s="330"/>
      <c r="S636" s="330"/>
      <c r="T636" s="330"/>
      <c r="U636" s="331"/>
      <c r="V636" s="338" t="str">
        <f ca="1">BA636&amp;OFFSET(DATA!$R$15,$B636-1,0)</f>
        <v/>
      </c>
      <c r="W636" s="339"/>
      <c r="X636" s="339"/>
      <c r="Y636" s="339"/>
      <c r="Z636" s="339"/>
      <c r="AA636" s="339"/>
      <c r="AB636" s="339"/>
      <c r="AC636" s="344">
        <f ca="1">OFFSET(DATA!$S$15,$B636-1,0)</f>
        <v>0</v>
      </c>
      <c r="AD636" s="344"/>
      <c r="AE636" s="345"/>
      <c r="AF636" s="350" t="str">
        <f ca="1">IF(OFFSET(DATA!$Y$15,$B636-1,0)="","  年　月　日",OFFSET(DATA!$Y$15,$B636-1,0))</f>
        <v xml:space="preserve">  年　月　日</v>
      </c>
      <c r="AG636" s="351"/>
      <c r="AH636" s="351"/>
      <c r="AI636" s="351"/>
      <c r="AJ636" s="352"/>
      <c r="AK636" s="359" t="str">
        <f ca="1">IF(BLOOD=1,IF(LEN(AZ636)=8,LEFT(AZ636,2),LEFT(AZ636,1)),AZ636)</f>
        <v/>
      </c>
      <c r="AL636" s="362" t="str">
        <f ca="1">IF(OFFSET(DATA!$AC$15,$B636-1,0)="","  年　月　日",OFFSET(DATA!$AC$15,$B636-1,0))</f>
        <v xml:space="preserve">  年　月　日</v>
      </c>
      <c r="AM636" s="314" t="str">
        <f ca="1">INDIRECT("TMP!T" &amp; 2 + ($B636-1)*5)</f>
        <v xml:space="preserve">
</v>
      </c>
      <c r="AN636" s="315"/>
      <c r="AO636" s="315"/>
      <c r="AP636" s="315" t="str">
        <f ca="1">INDIRECT("TMP!U" &amp; 2 + ($B636-1)*5)</f>
        <v xml:space="preserve">
</v>
      </c>
      <c r="AQ636" s="315"/>
      <c r="AR636" s="320" t="str">
        <f ca="1">INDIRECT("TMP!V" &amp; 2 + ($B636-1)*5)</f>
        <v xml:space="preserve">
</v>
      </c>
      <c r="AS636" s="323" t="str">
        <f ca="1">IF(OFFSET(DATA!$AT$15,$B636-1,0)="","  年　月　日",OFFSET(DATA!$AT$15,$B636-1,0))</f>
        <v xml:space="preserve">  年　月　日</v>
      </c>
      <c r="AT636" s="413">
        <f ca="1">OFFSET(DATA!$BB$15,$B636-1,0)</f>
        <v>0</v>
      </c>
      <c r="AU636" s="414"/>
      <c r="AV636" s="2"/>
      <c r="AW636" s="392">
        <f ca="1">OFFSET(DATA!$AV$15,$B636-1,0)</f>
        <v>0</v>
      </c>
      <c r="AX636" s="299">
        <f ca="1">OFFSET(DATA!$AX$15,$B636-1,0)</f>
        <v>0</v>
      </c>
      <c r="AY636" s="299">
        <f ca="1">OFFSET(DATA!$AZ$15,$B636-1,0)</f>
        <v>0</v>
      </c>
      <c r="AZ636" s="299" t="str">
        <f ca="1">IF(OFFSET(DATA!$AB$15,$B636-1,0)="","",OFFSET(DATA!$AB$15,$B636-1,0))</f>
        <v/>
      </c>
      <c r="BA636" s="189" t="str">
        <f ca="1">IF(OR(YUBIN=2,OFFSET(DATA!$Q$15,$B636-1,0)=""),"","〒"&amp;OFFSET(DATA!$Q$15,$B636-1,0)&amp;CHAR(10))</f>
        <v/>
      </c>
      <c r="BB636" s="2"/>
      <c r="BC636" s="2"/>
      <c r="BD636" s="2"/>
      <c r="BE636" s="2"/>
      <c r="BF636" s="2"/>
      <c r="BG636" s="2"/>
    </row>
    <row r="637" spans="2:59" ht="9.9499999999999993" customHeight="1">
      <c r="B637" s="368"/>
      <c r="C637" s="250"/>
      <c r="D637" s="251"/>
      <c r="E637" s="252"/>
      <c r="F637" s="375"/>
      <c r="G637" s="376"/>
      <c r="H637" s="380"/>
      <c r="I637" s="236"/>
      <c r="J637" s="241"/>
      <c r="K637" s="242"/>
      <c r="L637" s="242"/>
      <c r="M637" s="242"/>
      <c r="N637" s="242"/>
      <c r="O637" s="243"/>
      <c r="P637" s="332"/>
      <c r="Q637" s="333"/>
      <c r="R637" s="333"/>
      <c r="S637" s="333"/>
      <c r="T637" s="333"/>
      <c r="U637" s="334"/>
      <c r="V637" s="340"/>
      <c r="W637" s="341"/>
      <c r="X637" s="341"/>
      <c r="Y637" s="341"/>
      <c r="Z637" s="341"/>
      <c r="AA637" s="341"/>
      <c r="AB637" s="341"/>
      <c r="AC637" s="346"/>
      <c r="AD637" s="346"/>
      <c r="AE637" s="347"/>
      <c r="AF637" s="353"/>
      <c r="AG637" s="354"/>
      <c r="AH637" s="354"/>
      <c r="AI637" s="354"/>
      <c r="AJ637" s="355"/>
      <c r="AK637" s="360"/>
      <c r="AL637" s="363"/>
      <c r="AM637" s="316"/>
      <c r="AN637" s="317"/>
      <c r="AO637" s="317"/>
      <c r="AP637" s="317"/>
      <c r="AQ637" s="317"/>
      <c r="AR637" s="321"/>
      <c r="AS637" s="324"/>
      <c r="AT637" s="384"/>
      <c r="AU637" s="385"/>
      <c r="AV637" s="2"/>
      <c r="AW637" s="393"/>
      <c r="AX637" s="301"/>
      <c r="AY637" s="301"/>
      <c r="AZ637" s="300"/>
      <c r="BA637" s="189"/>
      <c r="BB637" s="2"/>
      <c r="BC637" s="2"/>
      <c r="BD637" s="2"/>
      <c r="BE637" s="2"/>
      <c r="BF637" s="2"/>
      <c r="BG637" s="2"/>
    </row>
    <row r="638" spans="2:59" ht="9.9499999999999993" customHeight="1">
      <c r="B638" s="368"/>
      <c r="C638" s="253"/>
      <c r="D638" s="254"/>
      <c r="E638" s="255"/>
      <c r="F638" s="375"/>
      <c r="G638" s="376"/>
      <c r="H638" s="380"/>
      <c r="I638" s="236"/>
      <c r="J638" s="244"/>
      <c r="K638" s="245"/>
      <c r="L638" s="245"/>
      <c r="M638" s="245"/>
      <c r="N638" s="245"/>
      <c r="O638" s="246"/>
      <c r="P638" s="335"/>
      <c r="Q638" s="336"/>
      <c r="R638" s="336"/>
      <c r="S638" s="336"/>
      <c r="T638" s="336"/>
      <c r="U638" s="337"/>
      <c r="V638" s="342"/>
      <c r="W638" s="343"/>
      <c r="X638" s="343"/>
      <c r="Y638" s="343"/>
      <c r="Z638" s="343"/>
      <c r="AA638" s="343"/>
      <c r="AB638" s="343"/>
      <c r="AC638" s="348"/>
      <c r="AD638" s="348"/>
      <c r="AE638" s="349"/>
      <c r="AF638" s="356"/>
      <c r="AG638" s="357"/>
      <c r="AH638" s="357"/>
      <c r="AI638" s="357"/>
      <c r="AJ638" s="358"/>
      <c r="AK638" s="360"/>
      <c r="AL638" s="364"/>
      <c r="AM638" s="316"/>
      <c r="AN638" s="317"/>
      <c r="AO638" s="317"/>
      <c r="AP638" s="317"/>
      <c r="AQ638" s="317"/>
      <c r="AR638" s="321"/>
      <c r="AS638" s="325"/>
      <c r="AT638" s="415"/>
      <c r="AU638" s="416"/>
      <c r="AV638" s="75"/>
      <c r="AW638" s="502">
        <f t="shared" ref="AW638" ca="1" si="192">AW636</f>
        <v>0</v>
      </c>
      <c r="AX638" s="504" t="str">
        <f t="shared" ref="AX638" ca="1" si="193">IF(COUNTIF(AX636,"*受給者*"),"受給者",IF(COUNTIF(AX636,"*国民年金*"),"国民年金",IF(COUNTIF(AX636,"厚生年金"),"厚生年金","")))</f>
        <v/>
      </c>
      <c r="AY638" s="504">
        <f t="shared" ref="AY638" ca="1" si="194">AY636</f>
        <v>0</v>
      </c>
      <c r="AZ638" s="300"/>
      <c r="BA638" s="189"/>
      <c r="BB638" s="2"/>
      <c r="BC638" s="2"/>
      <c r="BD638" s="2"/>
      <c r="BE638" s="2"/>
      <c r="BF638" s="2"/>
      <c r="BG638" s="2"/>
    </row>
    <row r="639" spans="2:59" ht="9.9499999999999993" customHeight="1">
      <c r="B639" s="368"/>
      <c r="C639" s="231">
        <f ca="1">OFFSET(DATA!$A$15,$B636-1,0)</f>
        <v>0</v>
      </c>
      <c r="D639" s="232"/>
      <c r="E639" s="233"/>
      <c r="F639" s="375"/>
      <c r="G639" s="376"/>
      <c r="H639" s="380"/>
      <c r="I639" s="236"/>
      <c r="J639" s="37"/>
      <c r="K639" s="394">
        <f ca="1">OFFSET(DATA!$M$15,$B636-1,0)</f>
        <v>0</v>
      </c>
      <c r="L639" s="394"/>
      <c r="M639" s="397" t="s">
        <v>213</v>
      </c>
      <c r="N639" s="397"/>
      <c r="O639" s="38"/>
      <c r="P639" s="37"/>
      <c r="Q639" s="394">
        <f ca="1">OFFSET(DATA!$O$15,$B636-1,0)</f>
        <v>0</v>
      </c>
      <c r="R639" s="394"/>
      <c r="S639" s="397" t="s">
        <v>214</v>
      </c>
      <c r="T639" s="397"/>
      <c r="U639" s="38"/>
      <c r="V639" s="400" t="str">
        <f ca="1">BA639&amp;OFFSET(DATA!$U$15,$B636-1,0)</f>
        <v/>
      </c>
      <c r="W639" s="401"/>
      <c r="X639" s="401"/>
      <c r="Y639" s="401"/>
      <c r="Z639" s="401"/>
      <c r="AA639" s="401"/>
      <c r="AB639" s="401"/>
      <c r="AC639" s="404" t="str">
        <f ca="1">OFFSET(DATA!$V$15,$B636-1,0) &amp; CHAR(10) &amp; OFFSET(DATA!$W$15,$B636-1,0)</f>
        <v xml:space="preserve">
</v>
      </c>
      <c r="AD639" s="404"/>
      <c r="AE639" s="405"/>
      <c r="AF639" s="408">
        <f ca="1">OFFSET(DATA!$Z$15,$B636-1,0)</f>
        <v>0</v>
      </c>
      <c r="AG639" s="408"/>
      <c r="AH639" s="397" t="s">
        <v>215</v>
      </c>
      <c r="AI639" s="397">
        <f ca="1">OFFSET(DATA!$AA$15,$B636-1,0)</f>
        <v>0</v>
      </c>
      <c r="AJ639" s="410"/>
      <c r="AK639" s="360"/>
      <c r="AL639" s="365">
        <f ca="1">OFFSET(DATA!$AD$15,$B636-1,0)</f>
        <v>0</v>
      </c>
      <c r="AM639" s="316"/>
      <c r="AN639" s="317"/>
      <c r="AO639" s="317"/>
      <c r="AP639" s="317"/>
      <c r="AQ639" s="317"/>
      <c r="AR639" s="321"/>
      <c r="AS639" s="326" t="str">
        <f ca="1">IF(OFFSET(DATA!$AU$15,$B636-1,0)="","  年　月　日",OFFSET(DATA!$AU$15,$B636-1,0))</f>
        <v xml:space="preserve">  年　月　日</v>
      </c>
      <c r="AT639" s="382">
        <f ca="1">OFFSET(DATA!$BC$15,$B636-1,0)</f>
        <v>0</v>
      </c>
      <c r="AU639" s="383"/>
      <c r="AV639" s="2"/>
      <c r="AW639" s="503"/>
      <c r="AX639" s="505"/>
      <c r="AY639" s="505"/>
      <c r="AZ639" s="300"/>
      <c r="BA639" s="189" t="str">
        <f ca="1">IF(OR(YUBIN=2,OFFSET(DATA!$T$15,$B636-1,0)=""),"","〒"&amp;OFFSET(DATA!$T$15,$B636-1,0)&amp;CHAR(10))</f>
        <v/>
      </c>
      <c r="BB639" s="2"/>
      <c r="BC639" s="2"/>
      <c r="BD639" s="2"/>
      <c r="BE639" s="2"/>
      <c r="BF639" s="2"/>
      <c r="BG639" s="2"/>
    </row>
    <row r="640" spans="2:59" ht="9.9499999999999993" customHeight="1">
      <c r="B640" s="368"/>
      <c r="C640" s="202"/>
      <c r="D640" s="208"/>
      <c r="E640" s="203"/>
      <c r="F640" s="375"/>
      <c r="G640" s="376"/>
      <c r="H640" s="380"/>
      <c r="I640" s="236"/>
      <c r="J640" s="71"/>
      <c r="K640" s="395"/>
      <c r="L640" s="395"/>
      <c r="M640" s="398"/>
      <c r="N640" s="398"/>
      <c r="O640" s="102"/>
      <c r="P640" s="71"/>
      <c r="Q640" s="395"/>
      <c r="R640" s="395"/>
      <c r="S640" s="398"/>
      <c r="T640" s="398"/>
      <c r="U640" s="102"/>
      <c r="V640" s="340"/>
      <c r="W640" s="341"/>
      <c r="X640" s="341"/>
      <c r="Y640" s="341"/>
      <c r="Z640" s="341"/>
      <c r="AA640" s="341"/>
      <c r="AB640" s="341"/>
      <c r="AC640" s="341"/>
      <c r="AD640" s="341"/>
      <c r="AE640" s="406"/>
      <c r="AF640" s="394"/>
      <c r="AG640" s="394"/>
      <c r="AH640" s="398"/>
      <c r="AI640" s="398"/>
      <c r="AJ640" s="411"/>
      <c r="AK640" s="360"/>
      <c r="AL640" s="366"/>
      <c r="AM640" s="316"/>
      <c r="AN640" s="317"/>
      <c r="AO640" s="317"/>
      <c r="AP640" s="317"/>
      <c r="AQ640" s="317"/>
      <c r="AR640" s="321"/>
      <c r="AS640" s="327"/>
      <c r="AT640" s="384"/>
      <c r="AU640" s="385"/>
      <c r="AV640" s="2"/>
      <c r="AW640" s="392"/>
      <c r="AX640" s="299"/>
      <c r="AY640" s="299">
        <f ca="1">OFFSET(DATA!$BA$15,$B636-1,0)</f>
        <v>0</v>
      </c>
      <c r="AZ640" s="300"/>
      <c r="BA640" s="189"/>
      <c r="BB640" s="2"/>
      <c r="BC640" s="2"/>
      <c r="BD640" s="2"/>
      <c r="BE640" s="2"/>
      <c r="BF640" s="2"/>
      <c r="BG640" s="2"/>
    </row>
    <row r="641" spans="2:59" ht="9.9499999999999993" customHeight="1">
      <c r="B641" s="368"/>
      <c r="C641" s="204"/>
      <c r="D641" s="234"/>
      <c r="E641" s="205"/>
      <c r="F641" s="377"/>
      <c r="G641" s="378"/>
      <c r="H641" s="381"/>
      <c r="I641" s="237"/>
      <c r="J641" s="39"/>
      <c r="K641" s="396"/>
      <c r="L641" s="396"/>
      <c r="M641" s="399"/>
      <c r="N641" s="399"/>
      <c r="O641" s="40"/>
      <c r="P641" s="39"/>
      <c r="Q641" s="396"/>
      <c r="R641" s="396"/>
      <c r="S641" s="399"/>
      <c r="T641" s="399"/>
      <c r="U641" s="40"/>
      <c r="V641" s="402"/>
      <c r="W641" s="403"/>
      <c r="X641" s="403"/>
      <c r="Y641" s="403"/>
      <c r="Z641" s="403"/>
      <c r="AA641" s="403"/>
      <c r="AB641" s="403"/>
      <c r="AC641" s="403"/>
      <c r="AD641" s="403"/>
      <c r="AE641" s="407"/>
      <c r="AF641" s="409"/>
      <c r="AG641" s="409"/>
      <c r="AH641" s="399"/>
      <c r="AI641" s="399"/>
      <c r="AJ641" s="412"/>
      <c r="AK641" s="361"/>
      <c r="AL641" s="367"/>
      <c r="AM641" s="318"/>
      <c r="AN641" s="319"/>
      <c r="AO641" s="319"/>
      <c r="AP641" s="319"/>
      <c r="AQ641" s="319"/>
      <c r="AR641" s="322"/>
      <c r="AS641" s="328"/>
      <c r="AT641" s="386"/>
      <c r="AU641" s="387"/>
      <c r="AV641" s="2"/>
      <c r="AW641" s="393"/>
      <c r="AX641" s="301"/>
      <c r="AY641" s="301"/>
      <c r="AZ641" s="301"/>
      <c r="BA641" s="189"/>
      <c r="BB641" s="2"/>
      <c r="BC641" s="2"/>
      <c r="BD641" s="2"/>
      <c r="BE641" s="2"/>
      <c r="BF641" s="2"/>
      <c r="BG641" s="2"/>
    </row>
    <row r="642" spans="2:59" ht="9.9499999999999993" customHeight="1">
      <c r="B642" s="368">
        <v>74</v>
      </c>
      <c r="C642" s="247">
        <f ca="1">OFFSET(DATA!$B$15,$B642-1,0)</f>
        <v>0</v>
      </c>
      <c r="D642" s="248"/>
      <c r="E642" s="249"/>
      <c r="F642" s="373">
        <f ca="1">OFFSET(DATA!$C$15,$B642-1,0)</f>
        <v>0</v>
      </c>
      <c r="G642" s="374"/>
      <c r="H642" s="379" t="str">
        <f ca="1">OFFSET(TMP!$H$1,($B642-1)*4,0)</f>
        <v xml:space="preserve">
</v>
      </c>
      <c r="I642" s="235" t="str">
        <f ca="1">OFFSET(TMP!$I$1,($B642-1)*4,0)</f>
        <v xml:space="preserve">
</v>
      </c>
      <c r="J642" s="238" t="str">
        <f ca="1">IF(OFFSET(DATA!$L$15,$B642-1,0)="","  年　月　日",OFFSET(DATA!$L$15,$B642-1,0))</f>
        <v xml:space="preserve">  年　月　日</v>
      </c>
      <c r="K642" s="239"/>
      <c r="L642" s="239"/>
      <c r="M642" s="239"/>
      <c r="N642" s="239"/>
      <c r="O642" s="240"/>
      <c r="P642" s="329" t="str">
        <f ca="1">IF(OFFSET(DATA!$N$15,$B642-1,0)="","  年　月　日",OFFSET(DATA!$N$15,$B642-1,0))</f>
        <v xml:space="preserve">  年　月　日</v>
      </c>
      <c r="Q642" s="330"/>
      <c r="R642" s="330"/>
      <c r="S642" s="330"/>
      <c r="T642" s="330"/>
      <c r="U642" s="331"/>
      <c r="V642" s="338" t="str">
        <f ca="1">BA642&amp;OFFSET(DATA!$R$15,$B642-1,0)</f>
        <v/>
      </c>
      <c r="W642" s="339"/>
      <c r="X642" s="339"/>
      <c r="Y642" s="339"/>
      <c r="Z642" s="339"/>
      <c r="AA642" s="339"/>
      <c r="AB642" s="339"/>
      <c r="AC642" s="344">
        <f ca="1">OFFSET(DATA!$S$15,$B642-1,0)</f>
        <v>0</v>
      </c>
      <c r="AD642" s="344"/>
      <c r="AE642" s="345"/>
      <c r="AF642" s="350" t="str">
        <f ca="1">IF(OFFSET(DATA!$Y$15,$B642-1,0)="","  年　月　日",OFFSET(DATA!$Y$15,$B642-1,0))</f>
        <v xml:space="preserve">  年　月　日</v>
      </c>
      <c r="AG642" s="351"/>
      <c r="AH642" s="351"/>
      <c r="AI642" s="351"/>
      <c r="AJ642" s="352"/>
      <c r="AK642" s="359" t="str">
        <f ca="1">IF(BLOOD=1,IF(LEN(AZ642)=8,LEFT(AZ642,2),LEFT(AZ642,1)),AZ642)</f>
        <v/>
      </c>
      <c r="AL642" s="362" t="str">
        <f ca="1">IF(OFFSET(DATA!$AC$15,$B642-1,0)="","  年　月　日",OFFSET(DATA!$AC$15,$B642-1,0))</f>
        <v xml:space="preserve">  年　月　日</v>
      </c>
      <c r="AM642" s="314" t="str">
        <f ca="1">INDIRECT("TMP!T" &amp; 2 + ($B642-1)*5)</f>
        <v xml:space="preserve">
</v>
      </c>
      <c r="AN642" s="315"/>
      <c r="AO642" s="315"/>
      <c r="AP642" s="315" t="str">
        <f ca="1">INDIRECT("TMP!U" &amp; 2 + ($B642-1)*5)</f>
        <v xml:space="preserve">
</v>
      </c>
      <c r="AQ642" s="315"/>
      <c r="AR642" s="320" t="str">
        <f ca="1">INDIRECT("TMP!V" &amp; 2 + ($B642-1)*5)</f>
        <v xml:space="preserve">
</v>
      </c>
      <c r="AS642" s="323" t="str">
        <f ca="1">IF(OFFSET(DATA!$AT$15,$B642-1,0)="","  年　月　日",OFFSET(DATA!$AT$15,$B642-1,0))</f>
        <v xml:space="preserve">  年　月　日</v>
      </c>
      <c r="AT642" s="413">
        <f ca="1">OFFSET(DATA!$BB$15,$B642-1,0)</f>
        <v>0</v>
      </c>
      <c r="AU642" s="414"/>
      <c r="AV642" s="2"/>
      <c r="AW642" s="392">
        <f ca="1">OFFSET(DATA!$AV$15,$B642-1,0)</f>
        <v>0</v>
      </c>
      <c r="AX642" s="299">
        <f ca="1">OFFSET(DATA!$AX$15,$B642-1,0)</f>
        <v>0</v>
      </c>
      <c r="AY642" s="299">
        <f ca="1">OFFSET(DATA!$AZ$15,$B642-1,0)</f>
        <v>0</v>
      </c>
      <c r="AZ642" s="299" t="str">
        <f ca="1">IF(OFFSET(DATA!$AB$15,$B642-1,0)="","",OFFSET(DATA!$AB$15,$B642-1,0))</f>
        <v/>
      </c>
      <c r="BA642" s="189" t="str">
        <f ca="1">IF(OR(YUBIN=2,OFFSET(DATA!$Q$15,$B642-1,0)=""),"","〒"&amp;OFFSET(DATA!$Q$15,$B642-1,0)&amp;CHAR(10))</f>
        <v/>
      </c>
      <c r="BB642" s="2"/>
      <c r="BC642" s="2"/>
      <c r="BD642" s="2"/>
      <c r="BE642" s="2"/>
      <c r="BF642" s="2"/>
      <c r="BG642" s="2"/>
    </row>
    <row r="643" spans="2:59" ht="9.9499999999999993" customHeight="1">
      <c r="B643" s="368"/>
      <c r="C643" s="250"/>
      <c r="D643" s="251"/>
      <c r="E643" s="252"/>
      <c r="F643" s="375"/>
      <c r="G643" s="376"/>
      <c r="H643" s="380"/>
      <c r="I643" s="236"/>
      <c r="J643" s="241"/>
      <c r="K643" s="242"/>
      <c r="L643" s="242"/>
      <c r="M643" s="242"/>
      <c r="N643" s="242"/>
      <c r="O643" s="243"/>
      <c r="P643" s="332"/>
      <c r="Q643" s="333"/>
      <c r="R643" s="333"/>
      <c r="S643" s="333"/>
      <c r="T643" s="333"/>
      <c r="U643" s="334"/>
      <c r="V643" s="340"/>
      <c r="W643" s="341"/>
      <c r="X643" s="341"/>
      <c r="Y643" s="341"/>
      <c r="Z643" s="341"/>
      <c r="AA643" s="341"/>
      <c r="AB643" s="341"/>
      <c r="AC643" s="346"/>
      <c r="AD643" s="346"/>
      <c r="AE643" s="347"/>
      <c r="AF643" s="353"/>
      <c r="AG643" s="354"/>
      <c r="AH643" s="354"/>
      <c r="AI643" s="354"/>
      <c r="AJ643" s="355"/>
      <c r="AK643" s="360"/>
      <c r="AL643" s="363"/>
      <c r="AM643" s="316"/>
      <c r="AN643" s="317"/>
      <c r="AO643" s="317"/>
      <c r="AP643" s="317"/>
      <c r="AQ643" s="317"/>
      <c r="AR643" s="321"/>
      <c r="AS643" s="324"/>
      <c r="AT643" s="384"/>
      <c r="AU643" s="385"/>
      <c r="AV643" s="2"/>
      <c r="AW643" s="393"/>
      <c r="AX643" s="301"/>
      <c r="AY643" s="301"/>
      <c r="AZ643" s="300"/>
      <c r="BA643" s="189"/>
      <c r="BB643" s="2"/>
      <c r="BC643" s="2"/>
      <c r="BD643" s="2"/>
      <c r="BE643" s="2"/>
      <c r="BF643" s="2"/>
      <c r="BG643" s="2"/>
    </row>
    <row r="644" spans="2:59" ht="9.9499999999999993" customHeight="1">
      <c r="B644" s="368"/>
      <c r="C644" s="253"/>
      <c r="D644" s="254"/>
      <c r="E644" s="255"/>
      <c r="F644" s="375"/>
      <c r="G644" s="376"/>
      <c r="H644" s="380"/>
      <c r="I644" s="236"/>
      <c r="J644" s="244"/>
      <c r="K644" s="245"/>
      <c r="L644" s="245"/>
      <c r="M644" s="245"/>
      <c r="N644" s="245"/>
      <c r="O644" s="246"/>
      <c r="P644" s="335"/>
      <c r="Q644" s="336"/>
      <c r="R644" s="336"/>
      <c r="S644" s="336"/>
      <c r="T644" s="336"/>
      <c r="U644" s="337"/>
      <c r="V644" s="342"/>
      <c r="W644" s="343"/>
      <c r="X644" s="343"/>
      <c r="Y644" s="343"/>
      <c r="Z644" s="343"/>
      <c r="AA644" s="343"/>
      <c r="AB644" s="343"/>
      <c r="AC644" s="348"/>
      <c r="AD644" s="348"/>
      <c r="AE644" s="349"/>
      <c r="AF644" s="356"/>
      <c r="AG644" s="357"/>
      <c r="AH644" s="357"/>
      <c r="AI644" s="357"/>
      <c r="AJ644" s="358"/>
      <c r="AK644" s="360"/>
      <c r="AL644" s="364"/>
      <c r="AM644" s="316"/>
      <c r="AN644" s="317"/>
      <c r="AO644" s="317"/>
      <c r="AP644" s="317"/>
      <c r="AQ644" s="317"/>
      <c r="AR644" s="321"/>
      <c r="AS644" s="325"/>
      <c r="AT644" s="415"/>
      <c r="AU644" s="416"/>
      <c r="AV644" s="75"/>
      <c r="AW644" s="502">
        <f t="shared" ref="AW644" ca="1" si="195">AW642</f>
        <v>0</v>
      </c>
      <c r="AX644" s="504" t="str">
        <f t="shared" ref="AX644" ca="1" si="196">IF(COUNTIF(AX642,"*受給者*"),"受給者",IF(COUNTIF(AX642,"*国民年金*"),"国民年金",IF(COUNTIF(AX642,"厚生年金"),"厚生年金","")))</f>
        <v/>
      </c>
      <c r="AY644" s="504">
        <f t="shared" ref="AY644" ca="1" si="197">AY642</f>
        <v>0</v>
      </c>
      <c r="AZ644" s="300"/>
      <c r="BA644" s="189"/>
      <c r="BB644" s="2"/>
      <c r="BC644" s="2"/>
      <c r="BD644" s="2"/>
      <c r="BE644" s="2"/>
      <c r="BF644" s="2"/>
      <c r="BG644" s="2"/>
    </row>
    <row r="645" spans="2:59" ht="9.9499999999999993" customHeight="1">
      <c r="B645" s="368"/>
      <c r="C645" s="231">
        <f ca="1">OFFSET(DATA!$A$15,$B642-1,0)</f>
        <v>0</v>
      </c>
      <c r="D645" s="232"/>
      <c r="E645" s="233"/>
      <c r="F645" s="375"/>
      <c r="G645" s="376"/>
      <c r="H645" s="380"/>
      <c r="I645" s="236"/>
      <c r="J645" s="37"/>
      <c r="K645" s="394">
        <f ca="1">OFFSET(DATA!$M$15,$B642-1,0)</f>
        <v>0</v>
      </c>
      <c r="L645" s="394"/>
      <c r="M645" s="397" t="s">
        <v>213</v>
      </c>
      <c r="N645" s="397"/>
      <c r="O645" s="38"/>
      <c r="P645" s="37"/>
      <c r="Q645" s="394">
        <f ca="1">OFFSET(DATA!$O$15,$B642-1,0)</f>
        <v>0</v>
      </c>
      <c r="R645" s="394"/>
      <c r="S645" s="397" t="s">
        <v>214</v>
      </c>
      <c r="T645" s="397"/>
      <c r="U645" s="38"/>
      <c r="V645" s="400" t="str">
        <f ca="1">BA645&amp;OFFSET(DATA!$U$15,$B642-1,0)</f>
        <v/>
      </c>
      <c r="W645" s="401"/>
      <c r="X645" s="401"/>
      <c r="Y645" s="401"/>
      <c r="Z645" s="401"/>
      <c r="AA645" s="401"/>
      <c r="AB645" s="401"/>
      <c r="AC645" s="404" t="str">
        <f ca="1">OFFSET(DATA!$V$15,$B642-1,0) &amp; CHAR(10) &amp; OFFSET(DATA!$W$15,$B642-1,0)</f>
        <v xml:space="preserve">
</v>
      </c>
      <c r="AD645" s="404"/>
      <c r="AE645" s="405"/>
      <c r="AF645" s="408">
        <f ca="1">OFFSET(DATA!$Z$15,$B642-1,0)</f>
        <v>0</v>
      </c>
      <c r="AG645" s="408"/>
      <c r="AH645" s="397" t="s">
        <v>215</v>
      </c>
      <c r="AI645" s="397">
        <f ca="1">OFFSET(DATA!$AA$15,$B642-1,0)</f>
        <v>0</v>
      </c>
      <c r="AJ645" s="410"/>
      <c r="AK645" s="360"/>
      <c r="AL645" s="365">
        <f ca="1">OFFSET(DATA!$AD$15,$B642-1,0)</f>
        <v>0</v>
      </c>
      <c r="AM645" s="316"/>
      <c r="AN645" s="317"/>
      <c r="AO645" s="317"/>
      <c r="AP645" s="317"/>
      <c r="AQ645" s="317"/>
      <c r="AR645" s="321"/>
      <c r="AS645" s="326" t="str">
        <f ca="1">IF(OFFSET(DATA!$AU$15,$B642-1,0)="","  年　月　日",OFFSET(DATA!$AU$15,$B642-1,0))</f>
        <v xml:space="preserve">  年　月　日</v>
      </c>
      <c r="AT645" s="382">
        <f ca="1">OFFSET(DATA!$BC$15,$B642-1,0)</f>
        <v>0</v>
      </c>
      <c r="AU645" s="383"/>
      <c r="AV645" s="2"/>
      <c r="AW645" s="503"/>
      <c r="AX645" s="505"/>
      <c r="AY645" s="505"/>
      <c r="AZ645" s="300"/>
      <c r="BA645" s="189" t="str">
        <f ca="1">IF(OR(YUBIN=2,OFFSET(DATA!$T$15,$B642-1,0)=""),"","〒"&amp;OFFSET(DATA!$T$15,$B642-1,0)&amp;CHAR(10))</f>
        <v/>
      </c>
      <c r="BB645" s="2"/>
      <c r="BC645" s="2"/>
      <c r="BD645" s="2"/>
      <c r="BE645" s="2"/>
      <c r="BF645" s="2"/>
      <c r="BG645" s="2"/>
    </row>
    <row r="646" spans="2:59" ht="9.9499999999999993" customHeight="1">
      <c r="B646" s="368"/>
      <c r="C646" s="202"/>
      <c r="D646" s="208"/>
      <c r="E646" s="203"/>
      <c r="F646" s="375"/>
      <c r="G646" s="376"/>
      <c r="H646" s="380"/>
      <c r="I646" s="236"/>
      <c r="J646" s="71"/>
      <c r="K646" s="395"/>
      <c r="L646" s="395"/>
      <c r="M646" s="398"/>
      <c r="N646" s="398"/>
      <c r="O646" s="102"/>
      <c r="P646" s="71"/>
      <c r="Q646" s="395"/>
      <c r="R646" s="395"/>
      <c r="S646" s="398"/>
      <c r="T646" s="398"/>
      <c r="U646" s="102"/>
      <c r="V646" s="340"/>
      <c r="W646" s="341"/>
      <c r="X646" s="341"/>
      <c r="Y646" s="341"/>
      <c r="Z646" s="341"/>
      <c r="AA646" s="341"/>
      <c r="AB646" s="341"/>
      <c r="AC646" s="341"/>
      <c r="AD646" s="341"/>
      <c r="AE646" s="406"/>
      <c r="AF646" s="394"/>
      <c r="AG646" s="394"/>
      <c r="AH646" s="398"/>
      <c r="AI646" s="398"/>
      <c r="AJ646" s="411"/>
      <c r="AK646" s="360"/>
      <c r="AL646" s="366"/>
      <c r="AM646" s="316"/>
      <c r="AN646" s="317"/>
      <c r="AO646" s="317"/>
      <c r="AP646" s="317"/>
      <c r="AQ646" s="317"/>
      <c r="AR646" s="321"/>
      <c r="AS646" s="327"/>
      <c r="AT646" s="384"/>
      <c r="AU646" s="385"/>
      <c r="AV646" s="2"/>
      <c r="AW646" s="392"/>
      <c r="AX646" s="299"/>
      <c r="AY646" s="299">
        <f ca="1">OFFSET(DATA!$BA$15,$B642-1,0)</f>
        <v>0</v>
      </c>
      <c r="AZ646" s="300"/>
      <c r="BA646" s="189"/>
      <c r="BB646" s="2"/>
      <c r="BC646" s="2"/>
      <c r="BD646" s="2"/>
      <c r="BE646" s="2"/>
      <c r="BF646" s="2"/>
      <c r="BG646" s="2"/>
    </row>
    <row r="647" spans="2:59" ht="9.9499999999999993" customHeight="1">
      <c r="B647" s="368"/>
      <c r="C647" s="204"/>
      <c r="D647" s="234"/>
      <c r="E647" s="205"/>
      <c r="F647" s="377"/>
      <c r="G647" s="378"/>
      <c r="H647" s="381"/>
      <c r="I647" s="237"/>
      <c r="J647" s="39"/>
      <c r="K647" s="396"/>
      <c r="L647" s="396"/>
      <c r="M647" s="399"/>
      <c r="N647" s="399"/>
      <c r="O647" s="40"/>
      <c r="P647" s="39"/>
      <c r="Q647" s="396"/>
      <c r="R647" s="396"/>
      <c r="S647" s="399"/>
      <c r="T647" s="399"/>
      <c r="U647" s="40"/>
      <c r="V647" s="402"/>
      <c r="W647" s="403"/>
      <c r="X647" s="403"/>
      <c r="Y647" s="403"/>
      <c r="Z647" s="403"/>
      <c r="AA647" s="403"/>
      <c r="AB647" s="403"/>
      <c r="AC647" s="403"/>
      <c r="AD647" s="403"/>
      <c r="AE647" s="407"/>
      <c r="AF647" s="409"/>
      <c r="AG647" s="409"/>
      <c r="AH647" s="399"/>
      <c r="AI647" s="399"/>
      <c r="AJ647" s="412"/>
      <c r="AK647" s="361"/>
      <c r="AL647" s="367"/>
      <c r="AM647" s="318"/>
      <c r="AN647" s="319"/>
      <c r="AO647" s="319"/>
      <c r="AP647" s="319"/>
      <c r="AQ647" s="319"/>
      <c r="AR647" s="322"/>
      <c r="AS647" s="328"/>
      <c r="AT647" s="386"/>
      <c r="AU647" s="387"/>
      <c r="AV647" s="2"/>
      <c r="AW647" s="393"/>
      <c r="AX647" s="301"/>
      <c r="AY647" s="301"/>
      <c r="AZ647" s="301"/>
      <c r="BA647" s="189"/>
      <c r="BB647" s="2"/>
      <c r="BC647" s="2"/>
      <c r="BD647" s="2"/>
      <c r="BE647" s="2"/>
      <c r="BF647" s="2"/>
      <c r="BG647" s="2"/>
    </row>
    <row r="648" spans="2:59" ht="9.9499999999999993" customHeight="1">
      <c r="B648" s="368">
        <v>75</v>
      </c>
      <c r="C648" s="247">
        <f ca="1">OFFSET(DATA!$B$15,$B648-1,0)</f>
        <v>0</v>
      </c>
      <c r="D648" s="248"/>
      <c r="E648" s="249"/>
      <c r="F648" s="373">
        <f ca="1">OFFSET(DATA!$C$15,$B648-1,0)</f>
        <v>0</v>
      </c>
      <c r="G648" s="374"/>
      <c r="H648" s="379" t="str">
        <f ca="1">OFFSET(TMP!$H$1,($B648-1)*4,0)</f>
        <v xml:space="preserve">
</v>
      </c>
      <c r="I648" s="235" t="str">
        <f ca="1">OFFSET(TMP!$I$1,($B648-1)*4,0)</f>
        <v xml:space="preserve">
</v>
      </c>
      <c r="J648" s="238" t="str">
        <f ca="1">IF(OFFSET(DATA!$L$15,$B648-1,0)="","  年　月　日",OFFSET(DATA!$L$15,$B648-1,0))</f>
        <v xml:space="preserve">  年　月　日</v>
      </c>
      <c r="K648" s="239"/>
      <c r="L648" s="239"/>
      <c r="M648" s="239"/>
      <c r="N648" s="239"/>
      <c r="O648" s="240"/>
      <c r="P648" s="329" t="str">
        <f ca="1">IF(OFFSET(DATA!$N$15,$B648-1,0)="","  年　月　日",OFFSET(DATA!$N$15,$B648-1,0))</f>
        <v xml:space="preserve">  年　月　日</v>
      </c>
      <c r="Q648" s="330"/>
      <c r="R648" s="330"/>
      <c r="S648" s="330"/>
      <c r="T648" s="330"/>
      <c r="U648" s="331"/>
      <c r="V648" s="338" t="str">
        <f ca="1">BA648&amp;OFFSET(DATA!$R$15,$B648-1,0)</f>
        <v/>
      </c>
      <c r="W648" s="339"/>
      <c r="X648" s="339"/>
      <c r="Y648" s="339"/>
      <c r="Z648" s="339"/>
      <c r="AA648" s="339"/>
      <c r="AB648" s="339"/>
      <c r="AC648" s="344">
        <f ca="1">OFFSET(DATA!$S$15,$B648-1,0)</f>
        <v>0</v>
      </c>
      <c r="AD648" s="344"/>
      <c r="AE648" s="345"/>
      <c r="AF648" s="350" t="str">
        <f ca="1">IF(OFFSET(DATA!$Y$15,$B648-1,0)="","  年　月　日",OFFSET(DATA!$Y$15,$B648-1,0))</f>
        <v xml:space="preserve">  年　月　日</v>
      </c>
      <c r="AG648" s="351"/>
      <c r="AH648" s="351"/>
      <c r="AI648" s="351"/>
      <c r="AJ648" s="352"/>
      <c r="AK648" s="359" t="str">
        <f ca="1">IF(BLOOD=1,IF(LEN(AZ648)=8,LEFT(AZ648,2),LEFT(AZ648,1)),AZ648)</f>
        <v/>
      </c>
      <c r="AL648" s="362" t="str">
        <f ca="1">IF(OFFSET(DATA!$AC$15,$B648-1,0)="","  年　月　日",OFFSET(DATA!$AC$15,$B648-1,0))</f>
        <v xml:space="preserve">  年　月　日</v>
      </c>
      <c r="AM648" s="314" t="str">
        <f ca="1">INDIRECT("TMP!T" &amp; 2 + ($B648-1)*5)</f>
        <v xml:space="preserve">
</v>
      </c>
      <c r="AN648" s="315"/>
      <c r="AO648" s="315"/>
      <c r="AP648" s="315" t="str">
        <f ca="1">INDIRECT("TMP!U" &amp; 2 + ($B648-1)*5)</f>
        <v xml:space="preserve">
</v>
      </c>
      <c r="AQ648" s="315"/>
      <c r="AR648" s="320" t="str">
        <f ca="1">INDIRECT("TMP!V" &amp; 2 + ($B648-1)*5)</f>
        <v xml:space="preserve">
</v>
      </c>
      <c r="AS648" s="323" t="str">
        <f ca="1">IF(OFFSET(DATA!$AT$15,$B648-1,0)="","  年　月　日",OFFSET(DATA!$AT$15,$B648-1,0))</f>
        <v xml:space="preserve">  年　月　日</v>
      </c>
      <c r="AT648" s="413">
        <f ca="1">OFFSET(DATA!$BB$15,$B648-1,0)</f>
        <v>0</v>
      </c>
      <c r="AU648" s="414"/>
      <c r="AV648" s="2"/>
      <c r="AW648" s="392">
        <f ca="1">OFFSET(DATA!$AV$15,$B648-1,0)</f>
        <v>0</v>
      </c>
      <c r="AX648" s="299">
        <f ca="1">OFFSET(DATA!$AX$15,$B648-1,0)</f>
        <v>0</v>
      </c>
      <c r="AY648" s="299">
        <f ca="1">OFFSET(DATA!$AZ$15,$B648-1,0)</f>
        <v>0</v>
      </c>
      <c r="AZ648" s="299" t="str">
        <f ca="1">IF(OFFSET(DATA!$AB$15,$B648-1,0)="","",OFFSET(DATA!$AB$15,$B648-1,0))</f>
        <v/>
      </c>
      <c r="BA648" s="189" t="str">
        <f ca="1">IF(OR(YUBIN=2,OFFSET(DATA!$Q$15,$B648-1,0)=""),"","〒"&amp;OFFSET(DATA!$Q$15,$B648-1,0)&amp;CHAR(10))</f>
        <v/>
      </c>
      <c r="BB648" s="2"/>
      <c r="BC648" s="2"/>
      <c r="BD648" s="2"/>
      <c r="BE648" s="2"/>
      <c r="BF648" s="2"/>
      <c r="BG648" s="2"/>
    </row>
    <row r="649" spans="2:59" ht="9.9499999999999993" customHeight="1">
      <c r="B649" s="368"/>
      <c r="C649" s="250"/>
      <c r="D649" s="251"/>
      <c r="E649" s="252"/>
      <c r="F649" s="375"/>
      <c r="G649" s="376"/>
      <c r="H649" s="380"/>
      <c r="I649" s="236"/>
      <c r="J649" s="241"/>
      <c r="K649" s="242"/>
      <c r="L649" s="242"/>
      <c r="M649" s="242"/>
      <c r="N649" s="242"/>
      <c r="O649" s="243"/>
      <c r="P649" s="332"/>
      <c r="Q649" s="333"/>
      <c r="R649" s="333"/>
      <c r="S649" s="333"/>
      <c r="T649" s="333"/>
      <c r="U649" s="334"/>
      <c r="V649" s="340"/>
      <c r="W649" s="341"/>
      <c r="X649" s="341"/>
      <c r="Y649" s="341"/>
      <c r="Z649" s="341"/>
      <c r="AA649" s="341"/>
      <c r="AB649" s="341"/>
      <c r="AC649" s="346"/>
      <c r="AD649" s="346"/>
      <c r="AE649" s="347"/>
      <c r="AF649" s="353"/>
      <c r="AG649" s="354"/>
      <c r="AH649" s="354"/>
      <c r="AI649" s="354"/>
      <c r="AJ649" s="355"/>
      <c r="AK649" s="360"/>
      <c r="AL649" s="363"/>
      <c r="AM649" s="316"/>
      <c r="AN649" s="317"/>
      <c r="AO649" s="317"/>
      <c r="AP649" s="317"/>
      <c r="AQ649" s="317"/>
      <c r="AR649" s="321"/>
      <c r="AS649" s="324"/>
      <c r="AT649" s="384"/>
      <c r="AU649" s="385"/>
      <c r="AV649" s="2"/>
      <c r="AW649" s="393"/>
      <c r="AX649" s="301"/>
      <c r="AY649" s="301"/>
      <c r="AZ649" s="300"/>
      <c r="BA649" s="189"/>
      <c r="BB649" s="2"/>
      <c r="BC649" s="2"/>
      <c r="BD649" s="2"/>
      <c r="BE649" s="2"/>
      <c r="BF649" s="2"/>
      <c r="BG649" s="2"/>
    </row>
    <row r="650" spans="2:59" ht="9.9499999999999993" customHeight="1">
      <c r="B650" s="368"/>
      <c r="C650" s="253"/>
      <c r="D650" s="254"/>
      <c r="E650" s="255"/>
      <c r="F650" s="375"/>
      <c r="G650" s="376"/>
      <c r="H650" s="380"/>
      <c r="I650" s="236"/>
      <c r="J650" s="244"/>
      <c r="K650" s="245"/>
      <c r="L650" s="245"/>
      <c r="M650" s="245"/>
      <c r="N650" s="245"/>
      <c r="O650" s="246"/>
      <c r="P650" s="335"/>
      <c r="Q650" s="336"/>
      <c r="R650" s="336"/>
      <c r="S650" s="336"/>
      <c r="T650" s="336"/>
      <c r="U650" s="337"/>
      <c r="V650" s="342"/>
      <c r="W650" s="343"/>
      <c r="X650" s="343"/>
      <c r="Y650" s="343"/>
      <c r="Z650" s="343"/>
      <c r="AA650" s="343"/>
      <c r="AB650" s="343"/>
      <c r="AC650" s="348"/>
      <c r="AD650" s="348"/>
      <c r="AE650" s="349"/>
      <c r="AF650" s="356"/>
      <c r="AG650" s="357"/>
      <c r="AH650" s="357"/>
      <c r="AI650" s="357"/>
      <c r="AJ650" s="358"/>
      <c r="AK650" s="360"/>
      <c r="AL650" s="364"/>
      <c r="AM650" s="316"/>
      <c r="AN650" s="317"/>
      <c r="AO650" s="317"/>
      <c r="AP650" s="317"/>
      <c r="AQ650" s="317"/>
      <c r="AR650" s="321"/>
      <c r="AS650" s="325"/>
      <c r="AT650" s="415"/>
      <c r="AU650" s="416"/>
      <c r="AV650" s="75"/>
      <c r="AW650" s="502">
        <f t="shared" ref="AW650" ca="1" si="198">AW648</f>
        <v>0</v>
      </c>
      <c r="AX650" s="504" t="str">
        <f t="shared" ref="AX650" ca="1" si="199">IF(COUNTIF(AX648,"*受給者*"),"受給者",IF(COUNTIF(AX648,"*国民年金*"),"国民年金",IF(COUNTIF(AX648,"厚生年金"),"厚生年金","")))</f>
        <v/>
      </c>
      <c r="AY650" s="504">
        <f t="shared" ref="AY650" ca="1" si="200">AY648</f>
        <v>0</v>
      </c>
      <c r="AZ650" s="300"/>
      <c r="BA650" s="189"/>
      <c r="BB650" s="2"/>
      <c r="BC650" s="2"/>
      <c r="BD650" s="2"/>
      <c r="BE650" s="2"/>
      <c r="BF650" s="2"/>
      <c r="BG650" s="2"/>
    </row>
    <row r="651" spans="2:59" ht="9.9499999999999993" customHeight="1">
      <c r="B651" s="368"/>
      <c r="C651" s="231">
        <f ca="1">OFFSET(DATA!$A$15,$B648-1,0)</f>
        <v>0</v>
      </c>
      <c r="D651" s="232"/>
      <c r="E651" s="233"/>
      <c r="F651" s="375"/>
      <c r="G651" s="376"/>
      <c r="H651" s="380"/>
      <c r="I651" s="236"/>
      <c r="J651" s="37"/>
      <c r="K651" s="394">
        <f ca="1">OFFSET(DATA!$M$15,$B648-1,0)</f>
        <v>0</v>
      </c>
      <c r="L651" s="394"/>
      <c r="M651" s="397" t="s">
        <v>213</v>
      </c>
      <c r="N651" s="397"/>
      <c r="O651" s="38"/>
      <c r="P651" s="37"/>
      <c r="Q651" s="394">
        <f ca="1">OFFSET(DATA!$O$15,$B648-1,0)</f>
        <v>0</v>
      </c>
      <c r="R651" s="394"/>
      <c r="S651" s="397" t="s">
        <v>214</v>
      </c>
      <c r="T651" s="397"/>
      <c r="U651" s="38"/>
      <c r="V651" s="400" t="str">
        <f ca="1">BA651&amp;OFFSET(DATA!$U$15,$B648-1,0)</f>
        <v/>
      </c>
      <c r="W651" s="401"/>
      <c r="X651" s="401"/>
      <c r="Y651" s="401"/>
      <c r="Z651" s="401"/>
      <c r="AA651" s="401"/>
      <c r="AB651" s="401"/>
      <c r="AC651" s="404" t="str">
        <f ca="1">OFFSET(DATA!$V$15,$B648-1,0) &amp; CHAR(10) &amp; OFFSET(DATA!$W$15,$B648-1,0)</f>
        <v xml:space="preserve">
</v>
      </c>
      <c r="AD651" s="404"/>
      <c r="AE651" s="405"/>
      <c r="AF651" s="408">
        <f ca="1">OFFSET(DATA!$Z$15,$B648-1,0)</f>
        <v>0</v>
      </c>
      <c r="AG651" s="408"/>
      <c r="AH651" s="397" t="s">
        <v>215</v>
      </c>
      <c r="AI651" s="397">
        <f ca="1">OFFSET(DATA!$AA$15,$B648-1,0)</f>
        <v>0</v>
      </c>
      <c r="AJ651" s="410"/>
      <c r="AK651" s="360"/>
      <c r="AL651" s="365">
        <f ca="1">OFFSET(DATA!$AD$15,$B648-1,0)</f>
        <v>0</v>
      </c>
      <c r="AM651" s="316"/>
      <c r="AN651" s="317"/>
      <c r="AO651" s="317"/>
      <c r="AP651" s="317"/>
      <c r="AQ651" s="317"/>
      <c r="AR651" s="321"/>
      <c r="AS651" s="326" t="str">
        <f ca="1">IF(OFFSET(DATA!$AU$15,$B648-1,0)="","  年　月　日",OFFSET(DATA!$AU$15,$B648-1,0))</f>
        <v xml:space="preserve">  年　月　日</v>
      </c>
      <c r="AT651" s="382">
        <f ca="1">OFFSET(DATA!$BC$15,$B648-1,0)</f>
        <v>0</v>
      </c>
      <c r="AU651" s="383"/>
      <c r="AV651" s="2"/>
      <c r="AW651" s="503"/>
      <c r="AX651" s="505"/>
      <c r="AY651" s="505"/>
      <c r="AZ651" s="300"/>
      <c r="BA651" s="189" t="str">
        <f ca="1">IF(OR(YUBIN=2,OFFSET(DATA!$T$15,$B648-1,0)=""),"","〒"&amp;OFFSET(DATA!$T$15,$B648-1,0)&amp;CHAR(10))</f>
        <v/>
      </c>
      <c r="BB651" s="2"/>
      <c r="BC651" s="2"/>
      <c r="BD651" s="2"/>
      <c r="BE651" s="2"/>
      <c r="BF651" s="2"/>
      <c r="BG651" s="2"/>
    </row>
    <row r="652" spans="2:59" ht="9.9499999999999993" customHeight="1">
      <c r="B652" s="368"/>
      <c r="C652" s="202"/>
      <c r="D652" s="208"/>
      <c r="E652" s="203"/>
      <c r="F652" s="375"/>
      <c r="G652" s="376"/>
      <c r="H652" s="380"/>
      <c r="I652" s="236"/>
      <c r="J652" s="71"/>
      <c r="K652" s="395"/>
      <c r="L652" s="395"/>
      <c r="M652" s="398"/>
      <c r="N652" s="398"/>
      <c r="O652" s="102"/>
      <c r="P652" s="71"/>
      <c r="Q652" s="395"/>
      <c r="R652" s="395"/>
      <c r="S652" s="398"/>
      <c r="T652" s="398"/>
      <c r="U652" s="102"/>
      <c r="V652" s="340"/>
      <c r="W652" s="341"/>
      <c r="X652" s="341"/>
      <c r="Y652" s="341"/>
      <c r="Z652" s="341"/>
      <c r="AA652" s="341"/>
      <c r="AB652" s="341"/>
      <c r="AC652" s="341"/>
      <c r="AD652" s="341"/>
      <c r="AE652" s="406"/>
      <c r="AF652" s="394"/>
      <c r="AG652" s="394"/>
      <c r="AH652" s="398"/>
      <c r="AI652" s="398"/>
      <c r="AJ652" s="411"/>
      <c r="AK652" s="360"/>
      <c r="AL652" s="366"/>
      <c r="AM652" s="316"/>
      <c r="AN652" s="317"/>
      <c r="AO652" s="317"/>
      <c r="AP652" s="317"/>
      <c r="AQ652" s="317"/>
      <c r="AR652" s="321"/>
      <c r="AS652" s="327"/>
      <c r="AT652" s="384"/>
      <c r="AU652" s="385"/>
      <c r="AV652" s="2"/>
      <c r="AW652" s="392"/>
      <c r="AX652" s="299"/>
      <c r="AY652" s="299">
        <f ca="1">OFFSET(DATA!$BA$15,$B648-1,0)</f>
        <v>0</v>
      </c>
      <c r="AZ652" s="300"/>
      <c r="BA652" s="189"/>
      <c r="BB652" s="2"/>
      <c r="BC652" s="2"/>
      <c r="BD652" s="2"/>
      <c r="BE652" s="2"/>
      <c r="BF652" s="2"/>
      <c r="BG652" s="2"/>
    </row>
    <row r="653" spans="2:59" ht="9.9499999999999993" customHeight="1">
      <c r="B653" s="368"/>
      <c r="C653" s="204"/>
      <c r="D653" s="234"/>
      <c r="E653" s="205"/>
      <c r="F653" s="377"/>
      <c r="G653" s="378"/>
      <c r="H653" s="381"/>
      <c r="I653" s="237"/>
      <c r="J653" s="39"/>
      <c r="K653" s="396"/>
      <c r="L653" s="396"/>
      <c r="M653" s="399"/>
      <c r="N653" s="399"/>
      <c r="O653" s="40"/>
      <c r="P653" s="39"/>
      <c r="Q653" s="396"/>
      <c r="R653" s="396"/>
      <c r="S653" s="399"/>
      <c r="T653" s="399"/>
      <c r="U653" s="40"/>
      <c r="V653" s="402"/>
      <c r="W653" s="403"/>
      <c r="X653" s="403"/>
      <c r="Y653" s="403"/>
      <c r="Z653" s="403"/>
      <c r="AA653" s="403"/>
      <c r="AB653" s="403"/>
      <c r="AC653" s="403"/>
      <c r="AD653" s="403"/>
      <c r="AE653" s="407"/>
      <c r="AF653" s="409"/>
      <c r="AG653" s="409"/>
      <c r="AH653" s="399"/>
      <c r="AI653" s="399"/>
      <c r="AJ653" s="412"/>
      <c r="AK653" s="361"/>
      <c r="AL653" s="367"/>
      <c r="AM653" s="318"/>
      <c r="AN653" s="319"/>
      <c r="AO653" s="319"/>
      <c r="AP653" s="319"/>
      <c r="AQ653" s="319"/>
      <c r="AR653" s="322"/>
      <c r="AS653" s="328"/>
      <c r="AT653" s="386"/>
      <c r="AU653" s="387"/>
      <c r="AV653" s="2"/>
      <c r="AW653" s="393"/>
      <c r="AX653" s="301"/>
      <c r="AY653" s="301"/>
      <c r="AZ653" s="301"/>
      <c r="BA653" s="189"/>
      <c r="BB653" s="2"/>
      <c r="BC653" s="2"/>
      <c r="BD653" s="2"/>
      <c r="BE653" s="2"/>
      <c r="BF653" s="2"/>
      <c r="BG653" s="2"/>
    </row>
    <row r="654" spans="2:59" ht="9.9499999999999993" customHeight="1">
      <c r="B654" s="368">
        <v>76</v>
      </c>
      <c r="C654" s="247">
        <f ca="1">OFFSET(DATA!$B$15,$B654-1,0)</f>
        <v>0</v>
      </c>
      <c r="D654" s="248"/>
      <c r="E654" s="249"/>
      <c r="F654" s="373">
        <f ca="1">OFFSET(DATA!$C$15,$B654-1,0)</f>
        <v>0</v>
      </c>
      <c r="G654" s="374"/>
      <c r="H654" s="379" t="str">
        <f ca="1">OFFSET(TMP!$H$1,($B654-1)*4,0)</f>
        <v xml:space="preserve">
</v>
      </c>
      <c r="I654" s="235" t="str">
        <f ca="1">OFFSET(TMP!$I$1,($B654-1)*4,0)</f>
        <v xml:space="preserve">
</v>
      </c>
      <c r="J654" s="238" t="str">
        <f ca="1">IF(OFFSET(DATA!$L$15,$B654-1,0)="","  年　月　日",OFFSET(DATA!$L$15,$B654-1,0))</f>
        <v xml:space="preserve">  年　月　日</v>
      </c>
      <c r="K654" s="239"/>
      <c r="L654" s="239"/>
      <c r="M654" s="239"/>
      <c r="N654" s="239"/>
      <c r="O654" s="240"/>
      <c r="P654" s="329" t="str">
        <f ca="1">IF(OFFSET(DATA!$N$15,$B654-1,0)="","  年　月　日",OFFSET(DATA!$N$15,$B654-1,0))</f>
        <v xml:space="preserve">  年　月　日</v>
      </c>
      <c r="Q654" s="330"/>
      <c r="R654" s="330"/>
      <c r="S654" s="330"/>
      <c r="T654" s="330"/>
      <c r="U654" s="331"/>
      <c r="V654" s="338" t="str">
        <f ca="1">BA654&amp;OFFSET(DATA!$R$15,$B654-1,0)</f>
        <v/>
      </c>
      <c r="W654" s="339"/>
      <c r="X654" s="339"/>
      <c r="Y654" s="339"/>
      <c r="Z654" s="339"/>
      <c r="AA654" s="339"/>
      <c r="AB654" s="339"/>
      <c r="AC654" s="344">
        <f ca="1">OFFSET(DATA!$S$15,$B654-1,0)</f>
        <v>0</v>
      </c>
      <c r="AD654" s="344"/>
      <c r="AE654" s="345"/>
      <c r="AF654" s="350" t="str">
        <f ca="1">IF(OFFSET(DATA!$Y$15,$B654-1,0)="","  年　月　日",OFFSET(DATA!$Y$15,$B654-1,0))</f>
        <v xml:space="preserve">  年　月　日</v>
      </c>
      <c r="AG654" s="351"/>
      <c r="AH654" s="351"/>
      <c r="AI654" s="351"/>
      <c r="AJ654" s="352"/>
      <c r="AK654" s="359" t="str">
        <f ca="1">IF(BLOOD=1,IF(LEN(AZ654)=8,LEFT(AZ654,2),LEFT(AZ654,1)),AZ654)</f>
        <v/>
      </c>
      <c r="AL654" s="362" t="str">
        <f ca="1">IF(OFFSET(DATA!$AC$15,$B654-1,0)="","  年　月　日",OFFSET(DATA!$AC$15,$B654-1,0))</f>
        <v xml:space="preserve">  年　月　日</v>
      </c>
      <c r="AM654" s="314" t="str">
        <f ca="1">INDIRECT("TMP!T" &amp; 2 + ($B654-1)*5)</f>
        <v xml:space="preserve">
</v>
      </c>
      <c r="AN654" s="315"/>
      <c r="AO654" s="315"/>
      <c r="AP654" s="315" t="str">
        <f ca="1">INDIRECT("TMP!U" &amp; 2 + ($B654-1)*5)</f>
        <v xml:space="preserve">
</v>
      </c>
      <c r="AQ654" s="315"/>
      <c r="AR654" s="320" t="str">
        <f ca="1">INDIRECT("TMP!V" &amp; 2 + ($B654-1)*5)</f>
        <v xml:space="preserve">
</v>
      </c>
      <c r="AS654" s="323" t="str">
        <f ca="1">IF(OFFSET(DATA!$AT$15,$B654-1,0)="","  年　月　日",OFFSET(DATA!$AT$15,$B654-1,0))</f>
        <v xml:space="preserve">  年　月　日</v>
      </c>
      <c r="AT654" s="413">
        <f ca="1">OFFSET(DATA!$BB$15,$B654-1,0)</f>
        <v>0</v>
      </c>
      <c r="AU654" s="414"/>
      <c r="AV654" s="2"/>
      <c r="AW654" s="392">
        <f ca="1">OFFSET(DATA!$AV$15,$B654-1,0)</f>
        <v>0</v>
      </c>
      <c r="AX654" s="299">
        <f ca="1">OFFSET(DATA!$AX$15,$B654-1,0)</f>
        <v>0</v>
      </c>
      <c r="AY654" s="299">
        <f ca="1">OFFSET(DATA!$AZ$15,$B654-1,0)</f>
        <v>0</v>
      </c>
      <c r="AZ654" s="299" t="str">
        <f ca="1">IF(OFFSET(DATA!$AB$15,$B654-1,0)="","",OFFSET(DATA!$AB$15,$B654-1,0))</f>
        <v/>
      </c>
      <c r="BA654" s="189" t="str">
        <f ca="1">IF(OR(YUBIN=2,OFFSET(DATA!$Q$15,$B654-1,0)=""),"","〒"&amp;OFFSET(DATA!$Q$15,$B654-1,0)&amp;CHAR(10))</f>
        <v/>
      </c>
      <c r="BB654" s="2"/>
      <c r="BC654" s="2"/>
      <c r="BD654" s="2"/>
      <c r="BE654" s="2"/>
      <c r="BF654" s="2"/>
      <c r="BG654" s="2"/>
    </row>
    <row r="655" spans="2:59" ht="9.9499999999999993" customHeight="1">
      <c r="B655" s="368"/>
      <c r="C655" s="250"/>
      <c r="D655" s="251"/>
      <c r="E655" s="252"/>
      <c r="F655" s="375"/>
      <c r="G655" s="376"/>
      <c r="H655" s="380"/>
      <c r="I655" s="236"/>
      <c r="J655" s="241"/>
      <c r="K655" s="242"/>
      <c r="L655" s="242"/>
      <c r="M655" s="242"/>
      <c r="N655" s="242"/>
      <c r="O655" s="243"/>
      <c r="P655" s="332"/>
      <c r="Q655" s="333"/>
      <c r="R655" s="333"/>
      <c r="S655" s="333"/>
      <c r="T655" s="333"/>
      <c r="U655" s="334"/>
      <c r="V655" s="340"/>
      <c r="W655" s="341"/>
      <c r="X655" s="341"/>
      <c r="Y655" s="341"/>
      <c r="Z655" s="341"/>
      <c r="AA655" s="341"/>
      <c r="AB655" s="341"/>
      <c r="AC655" s="346"/>
      <c r="AD655" s="346"/>
      <c r="AE655" s="347"/>
      <c r="AF655" s="353"/>
      <c r="AG655" s="354"/>
      <c r="AH655" s="354"/>
      <c r="AI655" s="354"/>
      <c r="AJ655" s="355"/>
      <c r="AK655" s="360"/>
      <c r="AL655" s="363"/>
      <c r="AM655" s="316"/>
      <c r="AN655" s="317"/>
      <c r="AO655" s="317"/>
      <c r="AP655" s="317"/>
      <c r="AQ655" s="317"/>
      <c r="AR655" s="321"/>
      <c r="AS655" s="324"/>
      <c r="AT655" s="384"/>
      <c r="AU655" s="385"/>
      <c r="AV655" s="2"/>
      <c r="AW655" s="393"/>
      <c r="AX655" s="301"/>
      <c r="AY655" s="301"/>
      <c r="AZ655" s="300"/>
      <c r="BA655" s="189"/>
      <c r="BB655" s="2"/>
      <c r="BC655" s="2"/>
      <c r="BD655" s="2"/>
      <c r="BE655" s="2"/>
      <c r="BF655" s="2"/>
      <c r="BG655" s="2"/>
    </row>
    <row r="656" spans="2:59" ht="9.9499999999999993" customHeight="1">
      <c r="B656" s="368"/>
      <c r="C656" s="253"/>
      <c r="D656" s="254"/>
      <c r="E656" s="255"/>
      <c r="F656" s="375"/>
      <c r="G656" s="376"/>
      <c r="H656" s="380"/>
      <c r="I656" s="236"/>
      <c r="J656" s="244"/>
      <c r="K656" s="245"/>
      <c r="L656" s="245"/>
      <c r="M656" s="245"/>
      <c r="N656" s="245"/>
      <c r="O656" s="246"/>
      <c r="P656" s="335"/>
      <c r="Q656" s="336"/>
      <c r="R656" s="336"/>
      <c r="S656" s="336"/>
      <c r="T656" s="336"/>
      <c r="U656" s="337"/>
      <c r="V656" s="342"/>
      <c r="W656" s="343"/>
      <c r="X656" s="343"/>
      <c r="Y656" s="343"/>
      <c r="Z656" s="343"/>
      <c r="AA656" s="343"/>
      <c r="AB656" s="343"/>
      <c r="AC656" s="348"/>
      <c r="AD656" s="348"/>
      <c r="AE656" s="349"/>
      <c r="AF656" s="356"/>
      <c r="AG656" s="357"/>
      <c r="AH656" s="357"/>
      <c r="AI656" s="357"/>
      <c r="AJ656" s="358"/>
      <c r="AK656" s="360"/>
      <c r="AL656" s="364"/>
      <c r="AM656" s="316"/>
      <c r="AN656" s="317"/>
      <c r="AO656" s="317"/>
      <c r="AP656" s="317"/>
      <c r="AQ656" s="317"/>
      <c r="AR656" s="321"/>
      <c r="AS656" s="325"/>
      <c r="AT656" s="415"/>
      <c r="AU656" s="416"/>
      <c r="AV656" s="75"/>
      <c r="AW656" s="502">
        <f t="shared" ref="AW656" ca="1" si="201">AW654</f>
        <v>0</v>
      </c>
      <c r="AX656" s="504" t="str">
        <f t="shared" ref="AX656" ca="1" si="202">IF(COUNTIF(AX654,"*受給者*"),"受給者",IF(COUNTIF(AX654,"*国民年金*"),"国民年金",IF(COUNTIF(AX654,"厚生年金"),"厚生年金","")))</f>
        <v/>
      </c>
      <c r="AY656" s="504">
        <f t="shared" ref="AY656" ca="1" si="203">AY654</f>
        <v>0</v>
      </c>
      <c r="AZ656" s="300"/>
      <c r="BA656" s="189"/>
      <c r="BB656" s="2"/>
      <c r="BC656" s="2"/>
      <c r="BD656" s="2"/>
      <c r="BE656" s="2"/>
      <c r="BF656" s="2"/>
      <c r="BG656" s="2"/>
    </row>
    <row r="657" spans="2:59" ht="9.9499999999999993" customHeight="1">
      <c r="B657" s="368"/>
      <c r="C657" s="231">
        <f ca="1">OFFSET(DATA!$A$15,$B654-1,0)</f>
        <v>0</v>
      </c>
      <c r="D657" s="232"/>
      <c r="E657" s="233"/>
      <c r="F657" s="375"/>
      <c r="G657" s="376"/>
      <c r="H657" s="380"/>
      <c r="I657" s="236"/>
      <c r="J657" s="37"/>
      <c r="K657" s="394">
        <f ca="1">OFFSET(DATA!$M$15,$B654-1,0)</f>
        <v>0</v>
      </c>
      <c r="L657" s="394"/>
      <c r="M657" s="397" t="s">
        <v>213</v>
      </c>
      <c r="N657" s="397"/>
      <c r="O657" s="38"/>
      <c r="P657" s="37"/>
      <c r="Q657" s="394">
        <f ca="1">OFFSET(DATA!$O$15,$B654-1,0)</f>
        <v>0</v>
      </c>
      <c r="R657" s="394"/>
      <c r="S657" s="397" t="s">
        <v>214</v>
      </c>
      <c r="T657" s="397"/>
      <c r="U657" s="38"/>
      <c r="V657" s="400" t="str">
        <f ca="1">BA657&amp;OFFSET(DATA!$U$15,$B654-1,0)</f>
        <v/>
      </c>
      <c r="W657" s="401"/>
      <c r="X657" s="401"/>
      <c r="Y657" s="401"/>
      <c r="Z657" s="401"/>
      <c r="AA657" s="401"/>
      <c r="AB657" s="401"/>
      <c r="AC657" s="404" t="str">
        <f ca="1">OFFSET(DATA!$V$15,$B654-1,0) &amp; CHAR(10) &amp; OFFSET(DATA!$W$15,$B654-1,0)</f>
        <v xml:space="preserve">
</v>
      </c>
      <c r="AD657" s="404"/>
      <c r="AE657" s="405"/>
      <c r="AF657" s="408">
        <f ca="1">OFFSET(DATA!$Z$15,$B654-1,0)</f>
        <v>0</v>
      </c>
      <c r="AG657" s="408"/>
      <c r="AH657" s="397" t="s">
        <v>215</v>
      </c>
      <c r="AI657" s="397">
        <f ca="1">OFFSET(DATA!$AA$15,$B654-1,0)</f>
        <v>0</v>
      </c>
      <c r="AJ657" s="410"/>
      <c r="AK657" s="360"/>
      <c r="AL657" s="365">
        <f ca="1">OFFSET(DATA!$AD$15,$B654-1,0)</f>
        <v>0</v>
      </c>
      <c r="AM657" s="316"/>
      <c r="AN657" s="317"/>
      <c r="AO657" s="317"/>
      <c r="AP657" s="317"/>
      <c r="AQ657" s="317"/>
      <c r="AR657" s="321"/>
      <c r="AS657" s="326" t="str">
        <f ca="1">IF(OFFSET(DATA!$AU$15,$B654-1,0)="","  年　月　日",OFFSET(DATA!$AU$15,$B654-1,0))</f>
        <v xml:space="preserve">  年　月　日</v>
      </c>
      <c r="AT657" s="382">
        <f ca="1">OFFSET(DATA!$BC$15,$B654-1,0)</f>
        <v>0</v>
      </c>
      <c r="AU657" s="383"/>
      <c r="AV657" s="2"/>
      <c r="AW657" s="503"/>
      <c r="AX657" s="505"/>
      <c r="AY657" s="505"/>
      <c r="AZ657" s="300"/>
      <c r="BA657" s="189" t="str">
        <f ca="1">IF(OR(YUBIN=2,OFFSET(DATA!$T$15,$B654-1,0)=""),"","〒"&amp;OFFSET(DATA!$T$15,$B654-1,0)&amp;CHAR(10))</f>
        <v/>
      </c>
      <c r="BB657" s="2"/>
      <c r="BC657" s="2"/>
      <c r="BD657" s="2"/>
      <c r="BE657" s="2"/>
      <c r="BF657" s="2"/>
      <c r="BG657" s="2"/>
    </row>
    <row r="658" spans="2:59" ht="9.9499999999999993" customHeight="1">
      <c r="B658" s="368"/>
      <c r="C658" s="202"/>
      <c r="D658" s="208"/>
      <c r="E658" s="203"/>
      <c r="F658" s="375"/>
      <c r="G658" s="376"/>
      <c r="H658" s="380"/>
      <c r="I658" s="236"/>
      <c r="J658" s="71"/>
      <c r="K658" s="395"/>
      <c r="L658" s="395"/>
      <c r="M658" s="398"/>
      <c r="N658" s="398"/>
      <c r="O658" s="102"/>
      <c r="P658" s="71"/>
      <c r="Q658" s="395"/>
      <c r="R658" s="395"/>
      <c r="S658" s="398"/>
      <c r="T658" s="398"/>
      <c r="U658" s="102"/>
      <c r="V658" s="340"/>
      <c r="W658" s="341"/>
      <c r="X658" s="341"/>
      <c r="Y658" s="341"/>
      <c r="Z658" s="341"/>
      <c r="AA658" s="341"/>
      <c r="AB658" s="341"/>
      <c r="AC658" s="341"/>
      <c r="AD658" s="341"/>
      <c r="AE658" s="406"/>
      <c r="AF658" s="394"/>
      <c r="AG658" s="394"/>
      <c r="AH658" s="398"/>
      <c r="AI658" s="398"/>
      <c r="AJ658" s="411"/>
      <c r="AK658" s="360"/>
      <c r="AL658" s="366"/>
      <c r="AM658" s="316"/>
      <c r="AN658" s="317"/>
      <c r="AO658" s="317"/>
      <c r="AP658" s="317"/>
      <c r="AQ658" s="317"/>
      <c r="AR658" s="321"/>
      <c r="AS658" s="327"/>
      <c r="AT658" s="384"/>
      <c r="AU658" s="385"/>
      <c r="AV658" s="2"/>
      <c r="AW658" s="392"/>
      <c r="AX658" s="299"/>
      <c r="AY658" s="299">
        <f ca="1">OFFSET(DATA!$BA$15,$B654-1,0)</f>
        <v>0</v>
      </c>
      <c r="AZ658" s="300"/>
      <c r="BA658" s="189"/>
      <c r="BB658" s="2"/>
      <c r="BC658" s="2"/>
      <c r="BD658" s="2"/>
      <c r="BE658" s="2"/>
      <c r="BF658" s="2"/>
      <c r="BG658" s="2"/>
    </row>
    <row r="659" spans="2:59" ht="9.9499999999999993" customHeight="1">
      <c r="B659" s="368"/>
      <c r="C659" s="204"/>
      <c r="D659" s="234"/>
      <c r="E659" s="205"/>
      <c r="F659" s="377"/>
      <c r="G659" s="378"/>
      <c r="H659" s="381"/>
      <c r="I659" s="237"/>
      <c r="J659" s="39"/>
      <c r="K659" s="396"/>
      <c r="L659" s="396"/>
      <c r="M659" s="399"/>
      <c r="N659" s="399"/>
      <c r="O659" s="40"/>
      <c r="P659" s="39"/>
      <c r="Q659" s="396"/>
      <c r="R659" s="396"/>
      <c r="S659" s="399"/>
      <c r="T659" s="399"/>
      <c r="U659" s="40"/>
      <c r="V659" s="402"/>
      <c r="W659" s="403"/>
      <c r="X659" s="403"/>
      <c r="Y659" s="403"/>
      <c r="Z659" s="403"/>
      <c r="AA659" s="403"/>
      <c r="AB659" s="403"/>
      <c r="AC659" s="403"/>
      <c r="AD659" s="403"/>
      <c r="AE659" s="407"/>
      <c r="AF659" s="409"/>
      <c r="AG659" s="409"/>
      <c r="AH659" s="399"/>
      <c r="AI659" s="399"/>
      <c r="AJ659" s="412"/>
      <c r="AK659" s="361"/>
      <c r="AL659" s="367"/>
      <c r="AM659" s="318"/>
      <c r="AN659" s="319"/>
      <c r="AO659" s="319"/>
      <c r="AP659" s="319"/>
      <c r="AQ659" s="319"/>
      <c r="AR659" s="322"/>
      <c r="AS659" s="328"/>
      <c r="AT659" s="386"/>
      <c r="AU659" s="387"/>
      <c r="AV659" s="2"/>
      <c r="AW659" s="393"/>
      <c r="AX659" s="301"/>
      <c r="AY659" s="301"/>
      <c r="AZ659" s="301"/>
      <c r="BA659" s="189"/>
      <c r="BB659" s="2"/>
      <c r="BC659" s="2"/>
      <c r="BD659" s="2"/>
      <c r="BE659" s="2"/>
      <c r="BF659" s="2"/>
      <c r="BG659" s="2"/>
    </row>
    <row r="660" spans="2:59" ht="9.9499999999999993" customHeight="1">
      <c r="B660" s="368">
        <v>77</v>
      </c>
      <c r="C660" s="247">
        <f ca="1">OFFSET(DATA!$B$15,$B660-1,0)</f>
        <v>0</v>
      </c>
      <c r="D660" s="248"/>
      <c r="E660" s="249"/>
      <c r="F660" s="373">
        <f ca="1">OFFSET(DATA!$C$15,$B660-1,0)</f>
        <v>0</v>
      </c>
      <c r="G660" s="374"/>
      <c r="H660" s="379" t="str">
        <f ca="1">OFFSET(TMP!$H$1,($B660-1)*4,0)</f>
        <v xml:space="preserve">
</v>
      </c>
      <c r="I660" s="235" t="str">
        <f ca="1">OFFSET(TMP!$I$1,($B660-1)*4,0)</f>
        <v xml:space="preserve">
</v>
      </c>
      <c r="J660" s="238" t="str">
        <f ca="1">IF(OFFSET(DATA!$L$15,$B660-1,0)="","  年　月　日",OFFSET(DATA!$L$15,$B660-1,0))</f>
        <v xml:space="preserve">  年　月　日</v>
      </c>
      <c r="K660" s="239"/>
      <c r="L660" s="239"/>
      <c r="M660" s="239"/>
      <c r="N660" s="239"/>
      <c r="O660" s="240"/>
      <c r="P660" s="329" t="str">
        <f ca="1">IF(OFFSET(DATA!$N$15,$B660-1,0)="","  年　月　日",OFFSET(DATA!$N$15,$B660-1,0))</f>
        <v xml:space="preserve">  年　月　日</v>
      </c>
      <c r="Q660" s="330"/>
      <c r="R660" s="330"/>
      <c r="S660" s="330"/>
      <c r="T660" s="330"/>
      <c r="U660" s="331"/>
      <c r="V660" s="338" t="str">
        <f ca="1">BA660&amp;OFFSET(DATA!$R$15,$B660-1,0)</f>
        <v/>
      </c>
      <c r="W660" s="339"/>
      <c r="X660" s="339"/>
      <c r="Y660" s="339"/>
      <c r="Z660" s="339"/>
      <c r="AA660" s="339"/>
      <c r="AB660" s="339"/>
      <c r="AC660" s="344">
        <f ca="1">OFFSET(DATA!$S$15,$B660-1,0)</f>
        <v>0</v>
      </c>
      <c r="AD660" s="344"/>
      <c r="AE660" s="345"/>
      <c r="AF660" s="350" t="str">
        <f ca="1">IF(OFFSET(DATA!$Y$15,$B660-1,0)="","  年　月　日",OFFSET(DATA!$Y$15,$B660-1,0))</f>
        <v xml:space="preserve">  年　月　日</v>
      </c>
      <c r="AG660" s="351"/>
      <c r="AH660" s="351"/>
      <c r="AI660" s="351"/>
      <c r="AJ660" s="352"/>
      <c r="AK660" s="359" t="str">
        <f ca="1">IF(BLOOD=1,IF(LEN(AZ660)=8,LEFT(AZ660,2),LEFT(AZ660,1)),AZ660)</f>
        <v/>
      </c>
      <c r="AL660" s="362" t="str">
        <f ca="1">IF(OFFSET(DATA!$AC$15,$B660-1,0)="","  年　月　日",OFFSET(DATA!$AC$15,$B660-1,0))</f>
        <v xml:space="preserve">  年　月　日</v>
      </c>
      <c r="AM660" s="314" t="str">
        <f ca="1">INDIRECT("TMP!T" &amp; 2 + ($B660-1)*5)</f>
        <v xml:space="preserve">
</v>
      </c>
      <c r="AN660" s="315"/>
      <c r="AO660" s="315"/>
      <c r="AP660" s="315" t="str">
        <f ca="1">INDIRECT("TMP!U" &amp; 2 + ($B660-1)*5)</f>
        <v xml:space="preserve">
</v>
      </c>
      <c r="AQ660" s="315"/>
      <c r="AR660" s="320" t="str">
        <f ca="1">INDIRECT("TMP!V" &amp; 2 + ($B660-1)*5)</f>
        <v xml:space="preserve">
</v>
      </c>
      <c r="AS660" s="323" t="str">
        <f ca="1">IF(OFFSET(DATA!$AT$15,$B660-1,0)="","  年　月　日",OFFSET(DATA!$AT$15,$B660-1,0))</f>
        <v xml:space="preserve">  年　月　日</v>
      </c>
      <c r="AT660" s="413">
        <f ca="1">OFFSET(DATA!$BB$15,$B660-1,0)</f>
        <v>0</v>
      </c>
      <c r="AU660" s="414"/>
      <c r="AV660" s="2"/>
      <c r="AW660" s="392">
        <f ca="1">OFFSET(DATA!$AV$15,$B660-1,0)</f>
        <v>0</v>
      </c>
      <c r="AX660" s="299">
        <f ca="1">OFFSET(DATA!$AX$15,$B660-1,0)</f>
        <v>0</v>
      </c>
      <c r="AY660" s="299">
        <f ca="1">OFFSET(DATA!$AZ$15,$B660-1,0)</f>
        <v>0</v>
      </c>
      <c r="AZ660" s="299" t="str">
        <f ca="1">IF(OFFSET(DATA!$AB$15,$B660-1,0)="","",OFFSET(DATA!$AB$15,$B660-1,0))</f>
        <v/>
      </c>
      <c r="BA660" s="189" t="str">
        <f ca="1">IF(OR(YUBIN=2,OFFSET(DATA!$Q$15,$B660-1,0)=""),"","〒"&amp;OFFSET(DATA!$Q$15,$B660-1,0)&amp;CHAR(10))</f>
        <v/>
      </c>
      <c r="BB660" s="2"/>
      <c r="BC660" s="2"/>
      <c r="BD660" s="2"/>
      <c r="BE660" s="2"/>
      <c r="BF660" s="2"/>
      <c r="BG660" s="2"/>
    </row>
    <row r="661" spans="2:59" ht="9.9499999999999993" customHeight="1">
      <c r="B661" s="368"/>
      <c r="C661" s="250"/>
      <c r="D661" s="251"/>
      <c r="E661" s="252"/>
      <c r="F661" s="375"/>
      <c r="G661" s="376"/>
      <c r="H661" s="380"/>
      <c r="I661" s="236"/>
      <c r="J661" s="241"/>
      <c r="K661" s="242"/>
      <c r="L661" s="242"/>
      <c r="M661" s="242"/>
      <c r="N661" s="242"/>
      <c r="O661" s="243"/>
      <c r="P661" s="332"/>
      <c r="Q661" s="333"/>
      <c r="R661" s="333"/>
      <c r="S661" s="333"/>
      <c r="T661" s="333"/>
      <c r="U661" s="334"/>
      <c r="V661" s="340"/>
      <c r="W661" s="341"/>
      <c r="X661" s="341"/>
      <c r="Y661" s="341"/>
      <c r="Z661" s="341"/>
      <c r="AA661" s="341"/>
      <c r="AB661" s="341"/>
      <c r="AC661" s="346"/>
      <c r="AD661" s="346"/>
      <c r="AE661" s="347"/>
      <c r="AF661" s="353"/>
      <c r="AG661" s="354"/>
      <c r="AH661" s="354"/>
      <c r="AI661" s="354"/>
      <c r="AJ661" s="355"/>
      <c r="AK661" s="360"/>
      <c r="AL661" s="363"/>
      <c r="AM661" s="316"/>
      <c r="AN661" s="317"/>
      <c r="AO661" s="317"/>
      <c r="AP661" s="317"/>
      <c r="AQ661" s="317"/>
      <c r="AR661" s="321"/>
      <c r="AS661" s="324"/>
      <c r="AT661" s="384"/>
      <c r="AU661" s="385"/>
      <c r="AV661" s="2"/>
      <c r="AW661" s="393"/>
      <c r="AX661" s="301"/>
      <c r="AY661" s="301"/>
      <c r="AZ661" s="300"/>
      <c r="BA661" s="189"/>
      <c r="BB661" s="2"/>
      <c r="BC661" s="2"/>
      <c r="BD661" s="2"/>
      <c r="BE661" s="2"/>
      <c r="BF661" s="2"/>
      <c r="BG661" s="2"/>
    </row>
    <row r="662" spans="2:59" ht="9.9499999999999993" customHeight="1">
      <c r="B662" s="368"/>
      <c r="C662" s="253"/>
      <c r="D662" s="254"/>
      <c r="E662" s="255"/>
      <c r="F662" s="375"/>
      <c r="G662" s="376"/>
      <c r="H662" s="380"/>
      <c r="I662" s="236"/>
      <c r="J662" s="244"/>
      <c r="K662" s="245"/>
      <c r="L662" s="245"/>
      <c r="M662" s="245"/>
      <c r="N662" s="245"/>
      <c r="O662" s="246"/>
      <c r="P662" s="335"/>
      <c r="Q662" s="336"/>
      <c r="R662" s="336"/>
      <c r="S662" s="336"/>
      <c r="T662" s="336"/>
      <c r="U662" s="337"/>
      <c r="V662" s="342"/>
      <c r="W662" s="343"/>
      <c r="X662" s="343"/>
      <c r="Y662" s="343"/>
      <c r="Z662" s="343"/>
      <c r="AA662" s="343"/>
      <c r="AB662" s="343"/>
      <c r="AC662" s="348"/>
      <c r="AD662" s="348"/>
      <c r="AE662" s="349"/>
      <c r="AF662" s="356"/>
      <c r="AG662" s="357"/>
      <c r="AH662" s="357"/>
      <c r="AI662" s="357"/>
      <c r="AJ662" s="358"/>
      <c r="AK662" s="360"/>
      <c r="AL662" s="364"/>
      <c r="AM662" s="316"/>
      <c r="AN662" s="317"/>
      <c r="AO662" s="317"/>
      <c r="AP662" s="317"/>
      <c r="AQ662" s="317"/>
      <c r="AR662" s="321"/>
      <c r="AS662" s="325"/>
      <c r="AT662" s="415"/>
      <c r="AU662" s="416"/>
      <c r="AV662" s="75"/>
      <c r="AW662" s="502">
        <f t="shared" ref="AW662" ca="1" si="204">AW660</f>
        <v>0</v>
      </c>
      <c r="AX662" s="504" t="str">
        <f t="shared" ref="AX662" ca="1" si="205">IF(COUNTIF(AX660,"*受給者*"),"受給者",IF(COUNTIF(AX660,"*国民年金*"),"国民年金",IF(COUNTIF(AX660,"厚生年金"),"厚生年金","")))</f>
        <v/>
      </c>
      <c r="AY662" s="504">
        <f t="shared" ref="AY662" ca="1" si="206">AY660</f>
        <v>0</v>
      </c>
      <c r="AZ662" s="300"/>
      <c r="BA662" s="189"/>
      <c r="BB662" s="2"/>
      <c r="BC662" s="2"/>
      <c r="BD662" s="2"/>
      <c r="BE662" s="2"/>
      <c r="BF662" s="2"/>
      <c r="BG662" s="2"/>
    </row>
    <row r="663" spans="2:59" ht="9.9499999999999993" customHeight="1">
      <c r="B663" s="368"/>
      <c r="C663" s="231">
        <f ca="1">OFFSET(DATA!$A$15,$B660-1,0)</f>
        <v>0</v>
      </c>
      <c r="D663" s="232"/>
      <c r="E663" s="233"/>
      <c r="F663" s="375"/>
      <c r="G663" s="376"/>
      <c r="H663" s="380"/>
      <c r="I663" s="236"/>
      <c r="J663" s="37"/>
      <c r="K663" s="394">
        <f ca="1">OFFSET(DATA!$M$15,$B660-1,0)</f>
        <v>0</v>
      </c>
      <c r="L663" s="394"/>
      <c r="M663" s="397" t="s">
        <v>213</v>
      </c>
      <c r="N663" s="397"/>
      <c r="O663" s="38"/>
      <c r="P663" s="37"/>
      <c r="Q663" s="394">
        <f ca="1">OFFSET(DATA!$O$15,$B660-1,0)</f>
        <v>0</v>
      </c>
      <c r="R663" s="394"/>
      <c r="S663" s="397" t="s">
        <v>214</v>
      </c>
      <c r="T663" s="397"/>
      <c r="U663" s="38"/>
      <c r="V663" s="400" t="str">
        <f ca="1">BA663&amp;OFFSET(DATA!$U$15,$B660-1,0)</f>
        <v/>
      </c>
      <c r="W663" s="401"/>
      <c r="X663" s="401"/>
      <c r="Y663" s="401"/>
      <c r="Z663" s="401"/>
      <c r="AA663" s="401"/>
      <c r="AB663" s="401"/>
      <c r="AC663" s="404" t="str">
        <f ca="1">OFFSET(DATA!$V$15,$B660-1,0) &amp; CHAR(10) &amp; OFFSET(DATA!$W$15,$B660-1,0)</f>
        <v xml:space="preserve">
</v>
      </c>
      <c r="AD663" s="404"/>
      <c r="AE663" s="405"/>
      <c r="AF663" s="408">
        <f ca="1">OFFSET(DATA!$Z$15,$B660-1,0)</f>
        <v>0</v>
      </c>
      <c r="AG663" s="408"/>
      <c r="AH663" s="397" t="s">
        <v>215</v>
      </c>
      <c r="AI663" s="397">
        <f ca="1">OFFSET(DATA!$AA$15,$B660-1,0)</f>
        <v>0</v>
      </c>
      <c r="AJ663" s="410"/>
      <c r="AK663" s="360"/>
      <c r="AL663" s="365">
        <f ca="1">OFFSET(DATA!$AD$15,$B660-1,0)</f>
        <v>0</v>
      </c>
      <c r="AM663" s="316"/>
      <c r="AN663" s="317"/>
      <c r="AO663" s="317"/>
      <c r="AP663" s="317"/>
      <c r="AQ663" s="317"/>
      <c r="AR663" s="321"/>
      <c r="AS663" s="326" t="str">
        <f ca="1">IF(OFFSET(DATA!$AU$15,$B660-1,0)="","  年　月　日",OFFSET(DATA!$AU$15,$B660-1,0))</f>
        <v xml:space="preserve">  年　月　日</v>
      </c>
      <c r="AT663" s="382">
        <f ca="1">OFFSET(DATA!$BC$15,$B660-1,0)</f>
        <v>0</v>
      </c>
      <c r="AU663" s="383"/>
      <c r="AV663" s="2"/>
      <c r="AW663" s="503"/>
      <c r="AX663" s="505"/>
      <c r="AY663" s="505"/>
      <c r="AZ663" s="300"/>
      <c r="BA663" s="189" t="str">
        <f ca="1">IF(OR(YUBIN=2,OFFSET(DATA!$T$15,$B660-1,0)=""),"","〒"&amp;OFFSET(DATA!$T$15,$B660-1,0)&amp;CHAR(10))</f>
        <v/>
      </c>
      <c r="BB663" s="2"/>
      <c r="BC663" s="2"/>
      <c r="BD663" s="2"/>
      <c r="BE663" s="2"/>
      <c r="BF663" s="2"/>
      <c r="BG663" s="2"/>
    </row>
    <row r="664" spans="2:59" ht="9.9499999999999993" customHeight="1">
      <c r="B664" s="368"/>
      <c r="C664" s="202"/>
      <c r="D664" s="208"/>
      <c r="E664" s="203"/>
      <c r="F664" s="375"/>
      <c r="G664" s="376"/>
      <c r="H664" s="380"/>
      <c r="I664" s="236"/>
      <c r="J664" s="71"/>
      <c r="K664" s="395"/>
      <c r="L664" s="395"/>
      <c r="M664" s="398"/>
      <c r="N664" s="398"/>
      <c r="O664" s="102"/>
      <c r="P664" s="71"/>
      <c r="Q664" s="395"/>
      <c r="R664" s="395"/>
      <c r="S664" s="398"/>
      <c r="T664" s="398"/>
      <c r="U664" s="102"/>
      <c r="V664" s="340"/>
      <c r="W664" s="341"/>
      <c r="X664" s="341"/>
      <c r="Y664" s="341"/>
      <c r="Z664" s="341"/>
      <c r="AA664" s="341"/>
      <c r="AB664" s="341"/>
      <c r="AC664" s="341"/>
      <c r="AD664" s="341"/>
      <c r="AE664" s="406"/>
      <c r="AF664" s="394"/>
      <c r="AG664" s="394"/>
      <c r="AH664" s="398"/>
      <c r="AI664" s="398"/>
      <c r="AJ664" s="411"/>
      <c r="AK664" s="360"/>
      <c r="AL664" s="366"/>
      <c r="AM664" s="316"/>
      <c r="AN664" s="317"/>
      <c r="AO664" s="317"/>
      <c r="AP664" s="317"/>
      <c r="AQ664" s="317"/>
      <c r="AR664" s="321"/>
      <c r="AS664" s="327"/>
      <c r="AT664" s="384"/>
      <c r="AU664" s="385"/>
      <c r="AV664" s="2"/>
      <c r="AW664" s="392"/>
      <c r="AX664" s="299"/>
      <c r="AY664" s="299">
        <f ca="1">OFFSET(DATA!$BA$15,$B660-1,0)</f>
        <v>0</v>
      </c>
      <c r="AZ664" s="300"/>
      <c r="BA664" s="189"/>
      <c r="BB664" s="2"/>
      <c r="BC664" s="2"/>
      <c r="BD664" s="2"/>
      <c r="BE664" s="2"/>
      <c r="BF664" s="2"/>
      <c r="BG664" s="2"/>
    </row>
    <row r="665" spans="2:59" ht="9.9499999999999993" customHeight="1">
      <c r="B665" s="368"/>
      <c r="C665" s="204"/>
      <c r="D665" s="234"/>
      <c r="E665" s="205"/>
      <c r="F665" s="377"/>
      <c r="G665" s="378"/>
      <c r="H665" s="381"/>
      <c r="I665" s="237"/>
      <c r="J665" s="39"/>
      <c r="K665" s="396"/>
      <c r="L665" s="396"/>
      <c r="M665" s="399"/>
      <c r="N665" s="399"/>
      <c r="O665" s="40"/>
      <c r="P665" s="39"/>
      <c r="Q665" s="396"/>
      <c r="R665" s="396"/>
      <c r="S665" s="399"/>
      <c r="T665" s="399"/>
      <c r="U665" s="40"/>
      <c r="V665" s="402"/>
      <c r="W665" s="403"/>
      <c r="X665" s="403"/>
      <c r="Y665" s="403"/>
      <c r="Z665" s="403"/>
      <c r="AA665" s="403"/>
      <c r="AB665" s="403"/>
      <c r="AC665" s="403"/>
      <c r="AD665" s="403"/>
      <c r="AE665" s="407"/>
      <c r="AF665" s="409"/>
      <c r="AG665" s="409"/>
      <c r="AH665" s="399"/>
      <c r="AI665" s="399"/>
      <c r="AJ665" s="412"/>
      <c r="AK665" s="361"/>
      <c r="AL665" s="367"/>
      <c r="AM665" s="318"/>
      <c r="AN665" s="319"/>
      <c r="AO665" s="319"/>
      <c r="AP665" s="319"/>
      <c r="AQ665" s="319"/>
      <c r="AR665" s="322"/>
      <c r="AS665" s="328"/>
      <c r="AT665" s="386"/>
      <c r="AU665" s="387"/>
      <c r="AV665" s="2"/>
      <c r="AW665" s="393"/>
      <c r="AX665" s="301"/>
      <c r="AY665" s="301"/>
      <c r="AZ665" s="301"/>
      <c r="BA665" s="189"/>
      <c r="BB665" s="2"/>
      <c r="BC665" s="2"/>
      <c r="BD665" s="2"/>
      <c r="BE665" s="2"/>
      <c r="BF665" s="2"/>
      <c r="BG665" s="2"/>
    </row>
    <row r="666" spans="2:59" ht="9.9499999999999993" customHeight="1">
      <c r="B666" s="368">
        <v>78</v>
      </c>
      <c r="C666" s="247">
        <f ca="1">OFFSET(DATA!$B$15,$B666-1,0)</f>
        <v>0</v>
      </c>
      <c r="D666" s="248"/>
      <c r="E666" s="249"/>
      <c r="F666" s="373">
        <f ca="1">OFFSET(DATA!$C$15,$B666-1,0)</f>
        <v>0</v>
      </c>
      <c r="G666" s="374"/>
      <c r="H666" s="379" t="str">
        <f ca="1">OFFSET(TMP!$H$1,($B666-1)*4,0)</f>
        <v xml:space="preserve">
</v>
      </c>
      <c r="I666" s="235" t="str">
        <f ca="1">OFFSET(TMP!$I$1,($B666-1)*4,0)</f>
        <v xml:space="preserve">
</v>
      </c>
      <c r="J666" s="238" t="str">
        <f ca="1">IF(OFFSET(DATA!$L$15,$B666-1,0)="","  年　月　日",OFFSET(DATA!$L$15,$B666-1,0))</f>
        <v xml:space="preserve">  年　月　日</v>
      </c>
      <c r="K666" s="239"/>
      <c r="L666" s="239"/>
      <c r="M666" s="239"/>
      <c r="N666" s="239"/>
      <c r="O666" s="240"/>
      <c r="P666" s="329" t="str">
        <f ca="1">IF(OFFSET(DATA!$N$15,$B666-1,0)="","  年　月　日",OFFSET(DATA!$N$15,$B666-1,0))</f>
        <v xml:space="preserve">  年　月　日</v>
      </c>
      <c r="Q666" s="330"/>
      <c r="R666" s="330"/>
      <c r="S666" s="330"/>
      <c r="T666" s="330"/>
      <c r="U666" s="331"/>
      <c r="V666" s="338" t="str">
        <f ca="1">BA666&amp;OFFSET(DATA!$R$15,$B666-1,0)</f>
        <v/>
      </c>
      <c r="W666" s="339"/>
      <c r="X666" s="339"/>
      <c r="Y666" s="339"/>
      <c r="Z666" s="339"/>
      <c r="AA666" s="339"/>
      <c r="AB666" s="339"/>
      <c r="AC666" s="344">
        <f ca="1">OFFSET(DATA!$S$15,$B666-1,0)</f>
        <v>0</v>
      </c>
      <c r="AD666" s="344"/>
      <c r="AE666" s="345"/>
      <c r="AF666" s="350" t="str">
        <f ca="1">IF(OFFSET(DATA!$Y$15,$B666-1,0)="","  年　月　日",OFFSET(DATA!$Y$15,$B666-1,0))</f>
        <v xml:space="preserve">  年　月　日</v>
      </c>
      <c r="AG666" s="351"/>
      <c r="AH666" s="351"/>
      <c r="AI666" s="351"/>
      <c r="AJ666" s="352"/>
      <c r="AK666" s="359" t="str">
        <f ca="1">IF(BLOOD=1,IF(LEN(AZ666)=8,LEFT(AZ666,2),LEFT(AZ666,1)),AZ666)</f>
        <v/>
      </c>
      <c r="AL666" s="362" t="str">
        <f ca="1">IF(OFFSET(DATA!$AC$15,$B666-1,0)="","  年　月　日",OFFSET(DATA!$AC$15,$B666-1,0))</f>
        <v xml:space="preserve">  年　月　日</v>
      </c>
      <c r="AM666" s="314" t="str">
        <f ca="1">INDIRECT("TMP!T" &amp; 2 + ($B666-1)*5)</f>
        <v xml:space="preserve">
</v>
      </c>
      <c r="AN666" s="315"/>
      <c r="AO666" s="315"/>
      <c r="AP666" s="315" t="str">
        <f ca="1">INDIRECT("TMP!U" &amp; 2 + ($B666-1)*5)</f>
        <v xml:space="preserve">
</v>
      </c>
      <c r="AQ666" s="315"/>
      <c r="AR666" s="320" t="str">
        <f ca="1">INDIRECT("TMP!V" &amp; 2 + ($B666-1)*5)</f>
        <v xml:space="preserve">
</v>
      </c>
      <c r="AS666" s="323" t="str">
        <f ca="1">IF(OFFSET(DATA!$AT$15,$B666-1,0)="","  年　月　日",OFFSET(DATA!$AT$15,$B666-1,0))</f>
        <v xml:space="preserve">  年　月　日</v>
      </c>
      <c r="AT666" s="413">
        <f ca="1">OFFSET(DATA!$BB$15,$B666-1,0)</f>
        <v>0</v>
      </c>
      <c r="AU666" s="414"/>
      <c r="AV666" s="2"/>
      <c r="AW666" s="392">
        <f ca="1">OFFSET(DATA!$AV$15,$B666-1,0)</f>
        <v>0</v>
      </c>
      <c r="AX666" s="299">
        <f ca="1">OFFSET(DATA!$AX$15,$B666-1,0)</f>
        <v>0</v>
      </c>
      <c r="AY666" s="299">
        <f ca="1">OFFSET(DATA!$AZ$15,$B666-1,0)</f>
        <v>0</v>
      </c>
      <c r="AZ666" s="299" t="str">
        <f ca="1">IF(OFFSET(DATA!$AB$15,$B666-1,0)="","",OFFSET(DATA!$AB$15,$B666-1,0))</f>
        <v/>
      </c>
      <c r="BA666" s="189" t="str">
        <f ca="1">IF(OR(YUBIN=2,OFFSET(DATA!$Q$15,$B666-1,0)=""),"","〒"&amp;OFFSET(DATA!$Q$15,$B666-1,0)&amp;CHAR(10))</f>
        <v/>
      </c>
      <c r="BB666" s="2"/>
      <c r="BC666" s="2"/>
      <c r="BD666" s="2"/>
      <c r="BE666" s="2"/>
      <c r="BF666" s="2"/>
      <c r="BG666" s="2"/>
    </row>
    <row r="667" spans="2:59" ht="9.9499999999999993" customHeight="1">
      <c r="B667" s="368"/>
      <c r="C667" s="250"/>
      <c r="D667" s="251"/>
      <c r="E667" s="252"/>
      <c r="F667" s="375"/>
      <c r="G667" s="376"/>
      <c r="H667" s="380"/>
      <c r="I667" s="236"/>
      <c r="J667" s="241"/>
      <c r="K667" s="242"/>
      <c r="L667" s="242"/>
      <c r="M667" s="242"/>
      <c r="N667" s="242"/>
      <c r="O667" s="243"/>
      <c r="P667" s="332"/>
      <c r="Q667" s="333"/>
      <c r="R667" s="333"/>
      <c r="S667" s="333"/>
      <c r="T667" s="333"/>
      <c r="U667" s="334"/>
      <c r="V667" s="340"/>
      <c r="W667" s="341"/>
      <c r="X667" s="341"/>
      <c r="Y667" s="341"/>
      <c r="Z667" s="341"/>
      <c r="AA667" s="341"/>
      <c r="AB667" s="341"/>
      <c r="AC667" s="346"/>
      <c r="AD667" s="346"/>
      <c r="AE667" s="347"/>
      <c r="AF667" s="353"/>
      <c r="AG667" s="354"/>
      <c r="AH667" s="354"/>
      <c r="AI667" s="354"/>
      <c r="AJ667" s="355"/>
      <c r="AK667" s="360"/>
      <c r="AL667" s="363"/>
      <c r="AM667" s="316"/>
      <c r="AN667" s="317"/>
      <c r="AO667" s="317"/>
      <c r="AP667" s="317"/>
      <c r="AQ667" s="317"/>
      <c r="AR667" s="321"/>
      <c r="AS667" s="324"/>
      <c r="AT667" s="384"/>
      <c r="AU667" s="385"/>
      <c r="AV667" s="2"/>
      <c r="AW667" s="393"/>
      <c r="AX667" s="301"/>
      <c r="AY667" s="301"/>
      <c r="AZ667" s="300"/>
      <c r="BA667" s="189"/>
      <c r="BB667" s="2"/>
      <c r="BC667" s="2"/>
      <c r="BD667" s="2"/>
      <c r="BE667" s="2"/>
      <c r="BF667" s="2"/>
      <c r="BG667" s="2"/>
    </row>
    <row r="668" spans="2:59" ht="9.9499999999999993" customHeight="1">
      <c r="B668" s="368"/>
      <c r="C668" s="253"/>
      <c r="D668" s="254"/>
      <c r="E668" s="255"/>
      <c r="F668" s="375"/>
      <c r="G668" s="376"/>
      <c r="H668" s="380"/>
      <c r="I668" s="236"/>
      <c r="J668" s="244"/>
      <c r="K668" s="245"/>
      <c r="L668" s="245"/>
      <c r="M668" s="245"/>
      <c r="N668" s="245"/>
      <c r="O668" s="246"/>
      <c r="P668" s="335"/>
      <c r="Q668" s="336"/>
      <c r="R668" s="336"/>
      <c r="S668" s="336"/>
      <c r="T668" s="336"/>
      <c r="U668" s="337"/>
      <c r="V668" s="342"/>
      <c r="W668" s="343"/>
      <c r="X668" s="343"/>
      <c r="Y668" s="343"/>
      <c r="Z668" s="343"/>
      <c r="AA668" s="343"/>
      <c r="AB668" s="343"/>
      <c r="AC668" s="348"/>
      <c r="AD668" s="348"/>
      <c r="AE668" s="349"/>
      <c r="AF668" s="356"/>
      <c r="AG668" s="357"/>
      <c r="AH668" s="357"/>
      <c r="AI668" s="357"/>
      <c r="AJ668" s="358"/>
      <c r="AK668" s="360"/>
      <c r="AL668" s="364"/>
      <c r="AM668" s="316"/>
      <c r="AN668" s="317"/>
      <c r="AO668" s="317"/>
      <c r="AP668" s="317"/>
      <c r="AQ668" s="317"/>
      <c r="AR668" s="321"/>
      <c r="AS668" s="325"/>
      <c r="AT668" s="415"/>
      <c r="AU668" s="416"/>
      <c r="AV668" s="75"/>
      <c r="AW668" s="502">
        <f t="shared" ref="AW668" ca="1" si="207">AW666</f>
        <v>0</v>
      </c>
      <c r="AX668" s="504" t="str">
        <f t="shared" ref="AX668" ca="1" si="208">IF(COUNTIF(AX666,"*受給者*"),"受給者",IF(COUNTIF(AX666,"*国民年金*"),"国民年金",IF(COUNTIF(AX666,"厚生年金"),"厚生年金","")))</f>
        <v/>
      </c>
      <c r="AY668" s="504">
        <f t="shared" ref="AY668" ca="1" si="209">AY666</f>
        <v>0</v>
      </c>
      <c r="AZ668" s="300"/>
      <c r="BA668" s="189"/>
      <c r="BB668" s="2"/>
      <c r="BC668" s="2"/>
      <c r="BD668" s="2"/>
      <c r="BE668" s="2"/>
      <c r="BF668" s="2"/>
      <c r="BG668" s="2"/>
    </row>
    <row r="669" spans="2:59" ht="9.9499999999999993" customHeight="1">
      <c r="B669" s="368"/>
      <c r="C669" s="231">
        <f ca="1">OFFSET(DATA!$A$15,$B666-1,0)</f>
        <v>0</v>
      </c>
      <c r="D669" s="232"/>
      <c r="E669" s="233"/>
      <c r="F669" s="375"/>
      <c r="G669" s="376"/>
      <c r="H669" s="380"/>
      <c r="I669" s="236"/>
      <c r="J669" s="37"/>
      <c r="K669" s="394">
        <f ca="1">OFFSET(DATA!$M$15,$B666-1,0)</f>
        <v>0</v>
      </c>
      <c r="L669" s="394"/>
      <c r="M669" s="397" t="s">
        <v>213</v>
      </c>
      <c r="N669" s="397"/>
      <c r="O669" s="38"/>
      <c r="P669" s="37"/>
      <c r="Q669" s="394">
        <f ca="1">OFFSET(DATA!$O$15,$B666-1,0)</f>
        <v>0</v>
      </c>
      <c r="R669" s="394"/>
      <c r="S669" s="397" t="s">
        <v>214</v>
      </c>
      <c r="T669" s="397"/>
      <c r="U669" s="38"/>
      <c r="V669" s="400" t="str">
        <f ca="1">BA669&amp;OFFSET(DATA!$U$15,$B666-1,0)</f>
        <v/>
      </c>
      <c r="W669" s="401"/>
      <c r="X669" s="401"/>
      <c r="Y669" s="401"/>
      <c r="Z669" s="401"/>
      <c r="AA669" s="401"/>
      <c r="AB669" s="401"/>
      <c r="AC669" s="404" t="str">
        <f ca="1">OFFSET(DATA!$V$15,$B666-1,0) &amp; CHAR(10) &amp; OFFSET(DATA!$W$15,$B666-1,0)</f>
        <v xml:space="preserve">
</v>
      </c>
      <c r="AD669" s="404"/>
      <c r="AE669" s="405"/>
      <c r="AF669" s="408">
        <f ca="1">OFFSET(DATA!$Z$15,$B666-1,0)</f>
        <v>0</v>
      </c>
      <c r="AG669" s="408"/>
      <c r="AH669" s="397" t="s">
        <v>215</v>
      </c>
      <c r="AI669" s="397">
        <f ca="1">OFFSET(DATA!$AA$15,$B666-1,0)</f>
        <v>0</v>
      </c>
      <c r="AJ669" s="410"/>
      <c r="AK669" s="360"/>
      <c r="AL669" s="365">
        <f ca="1">OFFSET(DATA!$AD$15,$B666-1,0)</f>
        <v>0</v>
      </c>
      <c r="AM669" s="316"/>
      <c r="AN669" s="317"/>
      <c r="AO669" s="317"/>
      <c r="AP669" s="317"/>
      <c r="AQ669" s="317"/>
      <c r="AR669" s="321"/>
      <c r="AS669" s="326" t="str">
        <f ca="1">IF(OFFSET(DATA!$AU$15,$B666-1,0)="","  年　月　日",OFFSET(DATA!$AU$15,$B666-1,0))</f>
        <v xml:space="preserve">  年　月　日</v>
      </c>
      <c r="AT669" s="382">
        <f ca="1">OFFSET(DATA!$BC$15,$B666-1,0)</f>
        <v>0</v>
      </c>
      <c r="AU669" s="383"/>
      <c r="AV669" s="2"/>
      <c r="AW669" s="503"/>
      <c r="AX669" s="505"/>
      <c r="AY669" s="505"/>
      <c r="AZ669" s="300"/>
      <c r="BA669" s="189" t="str">
        <f ca="1">IF(OR(YUBIN=2,OFFSET(DATA!$T$15,$B666-1,0)=""),"","〒"&amp;OFFSET(DATA!$T$15,$B666-1,0)&amp;CHAR(10))</f>
        <v/>
      </c>
      <c r="BB669" s="2"/>
      <c r="BC669" s="2"/>
      <c r="BD669" s="2"/>
      <c r="BE669" s="2"/>
      <c r="BF669" s="2"/>
      <c r="BG669" s="2"/>
    </row>
    <row r="670" spans="2:59" ht="9.9499999999999993" customHeight="1">
      <c r="B670" s="368"/>
      <c r="C670" s="202"/>
      <c r="D670" s="208"/>
      <c r="E670" s="203"/>
      <c r="F670" s="375"/>
      <c r="G670" s="376"/>
      <c r="H670" s="380"/>
      <c r="I670" s="236"/>
      <c r="J670" s="71"/>
      <c r="K670" s="395"/>
      <c r="L670" s="395"/>
      <c r="M670" s="398"/>
      <c r="N670" s="398"/>
      <c r="O670" s="102"/>
      <c r="P670" s="71"/>
      <c r="Q670" s="395"/>
      <c r="R670" s="395"/>
      <c r="S670" s="398"/>
      <c r="T670" s="398"/>
      <c r="U670" s="102"/>
      <c r="V670" s="340"/>
      <c r="W670" s="341"/>
      <c r="X670" s="341"/>
      <c r="Y670" s="341"/>
      <c r="Z670" s="341"/>
      <c r="AA670" s="341"/>
      <c r="AB670" s="341"/>
      <c r="AC670" s="341"/>
      <c r="AD670" s="341"/>
      <c r="AE670" s="406"/>
      <c r="AF670" s="394"/>
      <c r="AG670" s="394"/>
      <c r="AH670" s="398"/>
      <c r="AI670" s="398"/>
      <c r="AJ670" s="411"/>
      <c r="AK670" s="360"/>
      <c r="AL670" s="366"/>
      <c r="AM670" s="316"/>
      <c r="AN670" s="317"/>
      <c r="AO670" s="317"/>
      <c r="AP670" s="317"/>
      <c r="AQ670" s="317"/>
      <c r="AR670" s="321"/>
      <c r="AS670" s="327"/>
      <c r="AT670" s="384"/>
      <c r="AU670" s="385"/>
      <c r="AV670" s="2"/>
      <c r="AW670" s="392"/>
      <c r="AX670" s="299"/>
      <c r="AY670" s="299">
        <f ca="1">OFFSET(DATA!$BA$15,$B666-1,0)</f>
        <v>0</v>
      </c>
      <c r="AZ670" s="300"/>
      <c r="BA670" s="189"/>
      <c r="BB670" s="2"/>
      <c r="BC670" s="2"/>
      <c r="BD670" s="2"/>
      <c r="BE670" s="2"/>
      <c r="BF670" s="2"/>
      <c r="BG670" s="2"/>
    </row>
    <row r="671" spans="2:59" ht="9.9499999999999993" customHeight="1">
      <c r="B671" s="368"/>
      <c r="C671" s="204"/>
      <c r="D671" s="234"/>
      <c r="E671" s="205"/>
      <c r="F671" s="377"/>
      <c r="G671" s="378"/>
      <c r="H671" s="381"/>
      <c r="I671" s="237"/>
      <c r="J671" s="39"/>
      <c r="K671" s="396"/>
      <c r="L671" s="396"/>
      <c r="M671" s="399"/>
      <c r="N671" s="399"/>
      <c r="O671" s="40"/>
      <c r="P671" s="39"/>
      <c r="Q671" s="396"/>
      <c r="R671" s="396"/>
      <c r="S671" s="399"/>
      <c r="T671" s="399"/>
      <c r="U671" s="40"/>
      <c r="V671" s="402"/>
      <c r="W671" s="403"/>
      <c r="X671" s="403"/>
      <c r="Y671" s="403"/>
      <c r="Z671" s="403"/>
      <c r="AA671" s="403"/>
      <c r="AB671" s="403"/>
      <c r="AC671" s="403"/>
      <c r="AD671" s="403"/>
      <c r="AE671" s="407"/>
      <c r="AF671" s="409"/>
      <c r="AG671" s="409"/>
      <c r="AH671" s="399"/>
      <c r="AI671" s="399"/>
      <c r="AJ671" s="412"/>
      <c r="AK671" s="361"/>
      <c r="AL671" s="367"/>
      <c r="AM671" s="318"/>
      <c r="AN671" s="319"/>
      <c r="AO671" s="319"/>
      <c r="AP671" s="319"/>
      <c r="AQ671" s="319"/>
      <c r="AR671" s="322"/>
      <c r="AS671" s="328"/>
      <c r="AT671" s="386"/>
      <c r="AU671" s="387"/>
      <c r="AV671" s="2"/>
      <c r="AW671" s="393"/>
      <c r="AX671" s="301"/>
      <c r="AY671" s="301"/>
      <c r="AZ671" s="301"/>
      <c r="BA671" s="189"/>
      <c r="BB671" s="2"/>
      <c r="BC671" s="2"/>
      <c r="BD671" s="2"/>
      <c r="BE671" s="2"/>
      <c r="BF671" s="2"/>
      <c r="BG671" s="2"/>
    </row>
    <row r="672" spans="2:59" ht="9.9499999999999993" customHeight="1">
      <c r="B672" s="368">
        <v>79</v>
      </c>
      <c r="C672" s="247">
        <f ca="1">OFFSET(DATA!$B$15,$B672-1,0)</f>
        <v>0</v>
      </c>
      <c r="D672" s="248"/>
      <c r="E672" s="249"/>
      <c r="F672" s="373">
        <f ca="1">OFFSET(DATA!$C$15,$B672-1,0)</f>
        <v>0</v>
      </c>
      <c r="G672" s="374"/>
      <c r="H672" s="379" t="str">
        <f ca="1">OFFSET(TMP!$H$1,($B672-1)*4,0)</f>
        <v xml:space="preserve">
</v>
      </c>
      <c r="I672" s="235" t="str">
        <f ca="1">OFFSET(TMP!$I$1,($B672-1)*4,0)</f>
        <v xml:space="preserve">
</v>
      </c>
      <c r="J672" s="238" t="str">
        <f ca="1">IF(OFFSET(DATA!$L$15,$B672-1,0)="","  年　月　日",OFFSET(DATA!$L$15,$B672-1,0))</f>
        <v xml:space="preserve">  年　月　日</v>
      </c>
      <c r="K672" s="239"/>
      <c r="L672" s="239"/>
      <c r="M672" s="239"/>
      <c r="N672" s="239"/>
      <c r="O672" s="240"/>
      <c r="P672" s="329" t="str">
        <f ca="1">IF(OFFSET(DATA!$N$15,$B672-1,0)="","  年　月　日",OFFSET(DATA!$N$15,$B672-1,0))</f>
        <v xml:space="preserve">  年　月　日</v>
      </c>
      <c r="Q672" s="330"/>
      <c r="R672" s="330"/>
      <c r="S672" s="330"/>
      <c r="T672" s="330"/>
      <c r="U672" s="331"/>
      <c r="V672" s="338" t="str">
        <f ca="1">BA672&amp;OFFSET(DATA!$R$15,$B672-1,0)</f>
        <v/>
      </c>
      <c r="W672" s="339"/>
      <c r="X672" s="339"/>
      <c r="Y672" s="339"/>
      <c r="Z672" s="339"/>
      <c r="AA672" s="339"/>
      <c r="AB672" s="339"/>
      <c r="AC672" s="344">
        <f ca="1">OFFSET(DATA!$S$15,$B672-1,0)</f>
        <v>0</v>
      </c>
      <c r="AD672" s="344"/>
      <c r="AE672" s="345"/>
      <c r="AF672" s="350" t="str">
        <f ca="1">IF(OFFSET(DATA!$Y$15,$B672-1,0)="","  年　月　日",OFFSET(DATA!$Y$15,$B672-1,0))</f>
        <v xml:space="preserve">  年　月　日</v>
      </c>
      <c r="AG672" s="351"/>
      <c r="AH672" s="351"/>
      <c r="AI672" s="351"/>
      <c r="AJ672" s="352"/>
      <c r="AK672" s="359" t="str">
        <f ca="1">IF(BLOOD=1,IF(LEN(AZ672)=8,LEFT(AZ672,2),LEFT(AZ672,1)),AZ672)</f>
        <v/>
      </c>
      <c r="AL672" s="362" t="str">
        <f ca="1">IF(OFFSET(DATA!$AC$15,$B672-1,0)="","  年　月　日",OFFSET(DATA!$AC$15,$B672-1,0))</f>
        <v xml:space="preserve">  年　月　日</v>
      </c>
      <c r="AM672" s="314" t="str">
        <f ca="1">INDIRECT("TMP!T" &amp; 2 + ($B672-1)*5)</f>
        <v xml:space="preserve">
</v>
      </c>
      <c r="AN672" s="315"/>
      <c r="AO672" s="315"/>
      <c r="AP672" s="315" t="str">
        <f ca="1">INDIRECT("TMP!U" &amp; 2 + ($B672-1)*5)</f>
        <v xml:space="preserve">
</v>
      </c>
      <c r="AQ672" s="315"/>
      <c r="AR672" s="320" t="str">
        <f ca="1">INDIRECT("TMP!V" &amp; 2 + ($B672-1)*5)</f>
        <v xml:space="preserve">
</v>
      </c>
      <c r="AS672" s="323" t="str">
        <f ca="1">IF(OFFSET(DATA!$AT$15,$B672-1,0)="","  年　月　日",OFFSET(DATA!$AT$15,$B672-1,0))</f>
        <v xml:space="preserve">  年　月　日</v>
      </c>
      <c r="AT672" s="413">
        <f ca="1">OFFSET(DATA!$BB$15,$B672-1,0)</f>
        <v>0</v>
      </c>
      <c r="AU672" s="414"/>
      <c r="AV672" s="2"/>
      <c r="AW672" s="392">
        <f ca="1">OFFSET(DATA!$AV$15,$B672-1,0)</f>
        <v>0</v>
      </c>
      <c r="AX672" s="299">
        <f ca="1">OFFSET(DATA!$AX$15,$B672-1,0)</f>
        <v>0</v>
      </c>
      <c r="AY672" s="299">
        <f ca="1">OFFSET(DATA!$AZ$15,$B672-1,0)</f>
        <v>0</v>
      </c>
      <c r="AZ672" s="299" t="str">
        <f ca="1">IF(OFFSET(DATA!$AB$15,$B672-1,0)="","",OFFSET(DATA!$AB$15,$B672-1,0))</f>
        <v/>
      </c>
      <c r="BA672" s="189" t="str">
        <f ca="1">IF(OR(YUBIN=2,OFFSET(DATA!$Q$15,$B672-1,0)=""),"","〒"&amp;OFFSET(DATA!$Q$15,$B672-1,0)&amp;CHAR(10))</f>
        <v/>
      </c>
      <c r="BB672" s="2"/>
      <c r="BC672" s="2"/>
      <c r="BD672" s="2"/>
      <c r="BE672" s="2"/>
      <c r="BF672" s="2"/>
      <c r="BG672" s="2"/>
    </row>
    <row r="673" spans="2:60" ht="9.9499999999999993" customHeight="1">
      <c r="B673" s="368"/>
      <c r="C673" s="250"/>
      <c r="D673" s="251"/>
      <c r="E673" s="252"/>
      <c r="F673" s="375"/>
      <c r="G673" s="376"/>
      <c r="H673" s="380"/>
      <c r="I673" s="236"/>
      <c r="J673" s="241"/>
      <c r="K673" s="242"/>
      <c r="L673" s="242"/>
      <c r="M673" s="242"/>
      <c r="N673" s="242"/>
      <c r="O673" s="243"/>
      <c r="P673" s="332"/>
      <c r="Q673" s="333"/>
      <c r="R673" s="333"/>
      <c r="S673" s="333"/>
      <c r="T673" s="333"/>
      <c r="U673" s="334"/>
      <c r="V673" s="340"/>
      <c r="W673" s="341"/>
      <c r="X673" s="341"/>
      <c r="Y673" s="341"/>
      <c r="Z673" s="341"/>
      <c r="AA673" s="341"/>
      <c r="AB673" s="341"/>
      <c r="AC673" s="346"/>
      <c r="AD673" s="346"/>
      <c r="AE673" s="347"/>
      <c r="AF673" s="353"/>
      <c r="AG673" s="354"/>
      <c r="AH673" s="354"/>
      <c r="AI673" s="354"/>
      <c r="AJ673" s="355"/>
      <c r="AK673" s="360"/>
      <c r="AL673" s="363"/>
      <c r="AM673" s="316"/>
      <c r="AN673" s="317"/>
      <c r="AO673" s="317"/>
      <c r="AP673" s="317"/>
      <c r="AQ673" s="317"/>
      <c r="AR673" s="321"/>
      <c r="AS673" s="324"/>
      <c r="AT673" s="384"/>
      <c r="AU673" s="385"/>
      <c r="AV673" s="2"/>
      <c r="AW673" s="393"/>
      <c r="AX673" s="301"/>
      <c r="AY673" s="301"/>
      <c r="AZ673" s="300"/>
      <c r="BA673" s="189"/>
      <c r="BB673" s="2"/>
      <c r="BC673" s="2"/>
      <c r="BD673" s="2"/>
      <c r="BE673" s="2"/>
      <c r="BF673" s="2"/>
      <c r="BG673" s="2"/>
    </row>
    <row r="674" spans="2:60" ht="9.9499999999999993" customHeight="1">
      <c r="B674" s="368"/>
      <c r="C674" s="253"/>
      <c r="D674" s="254"/>
      <c r="E674" s="255"/>
      <c r="F674" s="375"/>
      <c r="G674" s="376"/>
      <c r="H674" s="380"/>
      <c r="I674" s="236"/>
      <c r="J674" s="244"/>
      <c r="K674" s="245"/>
      <c r="L674" s="245"/>
      <c r="M674" s="245"/>
      <c r="N674" s="245"/>
      <c r="O674" s="246"/>
      <c r="P674" s="335"/>
      <c r="Q674" s="336"/>
      <c r="R674" s="336"/>
      <c r="S674" s="336"/>
      <c r="T674" s="336"/>
      <c r="U674" s="337"/>
      <c r="V674" s="342"/>
      <c r="W674" s="343"/>
      <c r="X674" s="343"/>
      <c r="Y674" s="343"/>
      <c r="Z674" s="343"/>
      <c r="AA674" s="343"/>
      <c r="AB674" s="343"/>
      <c r="AC674" s="348"/>
      <c r="AD674" s="348"/>
      <c r="AE674" s="349"/>
      <c r="AF674" s="356"/>
      <c r="AG674" s="357"/>
      <c r="AH674" s="357"/>
      <c r="AI674" s="357"/>
      <c r="AJ674" s="358"/>
      <c r="AK674" s="360"/>
      <c r="AL674" s="364"/>
      <c r="AM674" s="316"/>
      <c r="AN674" s="317"/>
      <c r="AO674" s="317"/>
      <c r="AP674" s="317"/>
      <c r="AQ674" s="317"/>
      <c r="AR674" s="321"/>
      <c r="AS674" s="325"/>
      <c r="AT674" s="415"/>
      <c r="AU674" s="416"/>
      <c r="AV674" s="75"/>
      <c r="AW674" s="502">
        <f t="shared" ref="AW674" ca="1" si="210">AW672</f>
        <v>0</v>
      </c>
      <c r="AX674" s="504" t="str">
        <f t="shared" ref="AX674" ca="1" si="211">IF(COUNTIF(AX672,"*受給者*"),"受給者",IF(COUNTIF(AX672,"*国民年金*"),"国民年金",IF(COUNTIF(AX672,"厚生年金"),"厚生年金","")))</f>
        <v/>
      </c>
      <c r="AY674" s="504">
        <f t="shared" ref="AY674" ca="1" si="212">AY672</f>
        <v>0</v>
      </c>
      <c r="AZ674" s="300"/>
      <c r="BA674" s="189"/>
      <c r="BB674" s="2"/>
      <c r="BC674" s="2"/>
      <c r="BD674" s="2"/>
      <c r="BE674" s="2"/>
      <c r="BF674" s="2"/>
      <c r="BG674" s="2"/>
    </row>
    <row r="675" spans="2:60" ht="9.9499999999999993" customHeight="1">
      <c r="B675" s="368"/>
      <c r="C675" s="231">
        <f ca="1">OFFSET(DATA!$A$15,$B672-1,0)</f>
        <v>0</v>
      </c>
      <c r="D675" s="232"/>
      <c r="E675" s="233"/>
      <c r="F675" s="375"/>
      <c r="G675" s="376"/>
      <c r="H675" s="380"/>
      <c r="I675" s="236"/>
      <c r="J675" s="37"/>
      <c r="K675" s="394">
        <f ca="1">OFFSET(DATA!$M$15,$B672-1,0)</f>
        <v>0</v>
      </c>
      <c r="L675" s="394"/>
      <c r="M675" s="397" t="s">
        <v>213</v>
      </c>
      <c r="N675" s="397"/>
      <c r="O675" s="38"/>
      <c r="P675" s="37"/>
      <c r="Q675" s="394">
        <f ca="1">OFFSET(DATA!$O$15,$B672-1,0)</f>
        <v>0</v>
      </c>
      <c r="R675" s="394"/>
      <c r="S675" s="397" t="s">
        <v>214</v>
      </c>
      <c r="T675" s="397"/>
      <c r="U675" s="38"/>
      <c r="V675" s="400" t="str">
        <f ca="1">BA675&amp;OFFSET(DATA!$U$15,$B672-1,0)</f>
        <v/>
      </c>
      <c r="W675" s="401"/>
      <c r="X675" s="401"/>
      <c r="Y675" s="401"/>
      <c r="Z675" s="401"/>
      <c r="AA675" s="401"/>
      <c r="AB675" s="401"/>
      <c r="AC675" s="404" t="str">
        <f ca="1">OFFSET(DATA!$V$15,$B672-1,0) &amp; CHAR(10) &amp; OFFSET(DATA!$W$15,$B672-1,0)</f>
        <v xml:space="preserve">
</v>
      </c>
      <c r="AD675" s="404"/>
      <c r="AE675" s="405"/>
      <c r="AF675" s="408">
        <f ca="1">OFFSET(DATA!$Z$15,$B672-1,0)</f>
        <v>0</v>
      </c>
      <c r="AG675" s="408"/>
      <c r="AH675" s="397" t="s">
        <v>215</v>
      </c>
      <c r="AI675" s="397">
        <f ca="1">OFFSET(DATA!$AA$15,$B672-1,0)</f>
        <v>0</v>
      </c>
      <c r="AJ675" s="410"/>
      <c r="AK675" s="360"/>
      <c r="AL675" s="365">
        <f ca="1">OFFSET(DATA!$AD$15,$B672-1,0)</f>
        <v>0</v>
      </c>
      <c r="AM675" s="316"/>
      <c r="AN675" s="317"/>
      <c r="AO675" s="317"/>
      <c r="AP675" s="317"/>
      <c r="AQ675" s="317"/>
      <c r="AR675" s="321"/>
      <c r="AS675" s="326" t="str">
        <f ca="1">IF(OFFSET(DATA!$AU$15,$B672-1,0)="","  年　月　日",OFFSET(DATA!$AU$15,$B672-1,0))</f>
        <v xml:space="preserve">  年　月　日</v>
      </c>
      <c r="AT675" s="382">
        <f ca="1">OFFSET(DATA!$BC$15,$B672-1,0)</f>
        <v>0</v>
      </c>
      <c r="AU675" s="383"/>
      <c r="AV675" s="2"/>
      <c r="AW675" s="503"/>
      <c r="AX675" s="505"/>
      <c r="AY675" s="505"/>
      <c r="AZ675" s="300"/>
      <c r="BA675" s="189" t="str">
        <f ca="1">IF(OR(YUBIN=2,OFFSET(DATA!$T$15,$B672-1,0)=""),"","〒"&amp;OFFSET(DATA!$T$15,$B672-1,0)&amp;CHAR(10))</f>
        <v/>
      </c>
      <c r="BB675" s="2"/>
      <c r="BC675" s="2"/>
      <c r="BD675" s="2"/>
      <c r="BE675" s="2"/>
      <c r="BF675" s="2"/>
      <c r="BG675" s="2"/>
    </row>
    <row r="676" spans="2:60" ht="9.9499999999999993" customHeight="1">
      <c r="B676" s="368"/>
      <c r="C676" s="202"/>
      <c r="D676" s="208"/>
      <c r="E676" s="203"/>
      <c r="F676" s="375"/>
      <c r="G676" s="376"/>
      <c r="H676" s="380"/>
      <c r="I676" s="236"/>
      <c r="J676" s="71"/>
      <c r="K676" s="395"/>
      <c r="L676" s="395"/>
      <c r="M676" s="398"/>
      <c r="N676" s="398"/>
      <c r="O676" s="102"/>
      <c r="P676" s="71"/>
      <c r="Q676" s="395"/>
      <c r="R676" s="395"/>
      <c r="S676" s="398"/>
      <c r="T676" s="398"/>
      <c r="U676" s="102"/>
      <c r="V676" s="340"/>
      <c r="W676" s="341"/>
      <c r="X676" s="341"/>
      <c r="Y676" s="341"/>
      <c r="Z676" s="341"/>
      <c r="AA676" s="341"/>
      <c r="AB676" s="341"/>
      <c r="AC676" s="341"/>
      <c r="AD676" s="341"/>
      <c r="AE676" s="406"/>
      <c r="AF676" s="394"/>
      <c r="AG676" s="394"/>
      <c r="AH676" s="398"/>
      <c r="AI676" s="398"/>
      <c r="AJ676" s="411"/>
      <c r="AK676" s="360"/>
      <c r="AL676" s="366"/>
      <c r="AM676" s="316"/>
      <c r="AN676" s="317"/>
      <c r="AO676" s="317"/>
      <c r="AP676" s="317"/>
      <c r="AQ676" s="317"/>
      <c r="AR676" s="321"/>
      <c r="AS676" s="327"/>
      <c r="AT676" s="384"/>
      <c r="AU676" s="385"/>
      <c r="AV676" s="2"/>
      <c r="AW676" s="392"/>
      <c r="AX676" s="299"/>
      <c r="AY676" s="299">
        <f ca="1">OFFSET(DATA!$BA$15,$B672-1,0)</f>
        <v>0</v>
      </c>
      <c r="AZ676" s="300"/>
      <c r="BA676" s="189"/>
      <c r="BB676" s="2"/>
      <c r="BC676" s="2"/>
      <c r="BD676" s="2"/>
      <c r="BE676" s="2"/>
      <c r="BF676" s="2"/>
      <c r="BG676" s="2"/>
    </row>
    <row r="677" spans="2:60" ht="9.9499999999999993" customHeight="1">
      <c r="B677" s="368"/>
      <c r="C677" s="204"/>
      <c r="D677" s="234"/>
      <c r="E677" s="205"/>
      <c r="F677" s="377"/>
      <c r="G677" s="378"/>
      <c r="H677" s="381"/>
      <c r="I677" s="237"/>
      <c r="J677" s="39"/>
      <c r="K677" s="396"/>
      <c r="L677" s="396"/>
      <c r="M677" s="399"/>
      <c r="N677" s="399"/>
      <c r="O677" s="40"/>
      <c r="P677" s="39"/>
      <c r="Q677" s="396"/>
      <c r="R677" s="396"/>
      <c r="S677" s="399"/>
      <c r="T677" s="399"/>
      <c r="U677" s="40"/>
      <c r="V677" s="402"/>
      <c r="W677" s="403"/>
      <c r="X677" s="403"/>
      <c r="Y677" s="403"/>
      <c r="Z677" s="403"/>
      <c r="AA677" s="403"/>
      <c r="AB677" s="403"/>
      <c r="AC677" s="403"/>
      <c r="AD677" s="403"/>
      <c r="AE677" s="407"/>
      <c r="AF677" s="409"/>
      <c r="AG677" s="409"/>
      <c r="AH677" s="399"/>
      <c r="AI677" s="399"/>
      <c r="AJ677" s="412"/>
      <c r="AK677" s="361"/>
      <c r="AL677" s="367"/>
      <c r="AM677" s="318"/>
      <c r="AN677" s="319"/>
      <c r="AO677" s="319"/>
      <c r="AP677" s="319"/>
      <c r="AQ677" s="319"/>
      <c r="AR677" s="322"/>
      <c r="AS677" s="328"/>
      <c r="AT677" s="386"/>
      <c r="AU677" s="387"/>
      <c r="AV677" s="2"/>
      <c r="AW677" s="393"/>
      <c r="AX677" s="301"/>
      <c r="AY677" s="301"/>
      <c r="AZ677" s="301"/>
      <c r="BA677" s="189"/>
      <c r="BB677" s="2"/>
      <c r="BC677" s="2"/>
      <c r="BD677" s="2"/>
      <c r="BE677" s="2"/>
      <c r="BF677" s="2"/>
      <c r="BG677" s="2"/>
    </row>
    <row r="678" spans="2:60" ht="9.9499999999999993" customHeight="1">
      <c r="B678" s="368">
        <v>80</v>
      </c>
      <c r="C678" s="247">
        <f ca="1">OFFSET(DATA!$B$15,$B678-1,0)</f>
        <v>0</v>
      </c>
      <c r="D678" s="248"/>
      <c r="E678" s="249"/>
      <c r="F678" s="373">
        <f ca="1">OFFSET(DATA!$C$15,$B678-1,0)</f>
        <v>0</v>
      </c>
      <c r="G678" s="374"/>
      <c r="H678" s="379" t="str">
        <f ca="1">OFFSET(TMP!$H$1,($B678-1)*4,0)</f>
        <v xml:space="preserve">
</v>
      </c>
      <c r="I678" s="235" t="str">
        <f ca="1">OFFSET(TMP!$I$1,($B678-1)*4,0)</f>
        <v xml:space="preserve">
</v>
      </c>
      <c r="J678" s="238" t="str">
        <f ca="1">IF(OFFSET(DATA!$L$15,$B678-1,0)="","  年　月　日",OFFSET(DATA!$L$15,$B678-1,0))</f>
        <v xml:space="preserve">  年　月　日</v>
      </c>
      <c r="K678" s="239"/>
      <c r="L678" s="239"/>
      <c r="M678" s="239"/>
      <c r="N678" s="239"/>
      <c r="O678" s="240"/>
      <c r="P678" s="329" t="str">
        <f ca="1">IF(OFFSET(DATA!$N$15,$B678-1,0)="","  年　月　日",OFFSET(DATA!$N$15,$B678-1,0))</f>
        <v xml:space="preserve">  年　月　日</v>
      </c>
      <c r="Q678" s="330"/>
      <c r="R678" s="330"/>
      <c r="S678" s="330"/>
      <c r="T678" s="330"/>
      <c r="U678" s="331"/>
      <c r="V678" s="338" t="str">
        <f ca="1">BA678&amp;OFFSET(DATA!$R$15,$B678-1,0)</f>
        <v/>
      </c>
      <c r="W678" s="339"/>
      <c r="X678" s="339"/>
      <c r="Y678" s="339"/>
      <c r="Z678" s="339"/>
      <c r="AA678" s="339"/>
      <c r="AB678" s="339"/>
      <c r="AC678" s="344">
        <f ca="1">OFFSET(DATA!$S$15,$B678-1,0)</f>
        <v>0</v>
      </c>
      <c r="AD678" s="344"/>
      <c r="AE678" s="345"/>
      <c r="AF678" s="350" t="str">
        <f ca="1">IF(OFFSET(DATA!$Y$15,$B678-1,0)="","  年　月　日",OFFSET(DATA!$Y$15,$B678-1,0))</f>
        <v xml:space="preserve">  年　月　日</v>
      </c>
      <c r="AG678" s="351"/>
      <c r="AH678" s="351"/>
      <c r="AI678" s="351"/>
      <c r="AJ678" s="352"/>
      <c r="AK678" s="359" t="str">
        <f ca="1">IF(BLOOD=1,IF(LEN(AZ678)=8,LEFT(AZ678,2),LEFT(AZ678,1)),AZ678)</f>
        <v/>
      </c>
      <c r="AL678" s="362" t="str">
        <f ca="1">IF(OFFSET(DATA!$AC$15,$B678-1,0)="","  年　月　日",OFFSET(DATA!$AC$15,$B678-1,0))</f>
        <v xml:space="preserve">  年　月　日</v>
      </c>
      <c r="AM678" s="314" t="str">
        <f ca="1">INDIRECT("TMP!T" &amp; 2 + ($B678-1)*5)</f>
        <v xml:space="preserve">
</v>
      </c>
      <c r="AN678" s="315"/>
      <c r="AO678" s="315"/>
      <c r="AP678" s="315" t="str">
        <f ca="1">INDIRECT("TMP!U" &amp; 2 + ($B678-1)*5)</f>
        <v xml:space="preserve">
</v>
      </c>
      <c r="AQ678" s="315"/>
      <c r="AR678" s="320" t="str">
        <f ca="1">INDIRECT("TMP!V" &amp; 2 + ($B678-1)*5)</f>
        <v xml:space="preserve">
</v>
      </c>
      <c r="AS678" s="323" t="str">
        <f ca="1">IF(OFFSET(DATA!$AT$15,$B678-1,0)="","  年　月　日",OFFSET(DATA!$AT$15,$B678-1,0))</f>
        <v xml:space="preserve">  年　月　日</v>
      </c>
      <c r="AT678" s="413">
        <f ca="1">OFFSET(DATA!$BB$15,$B678-1,0)</f>
        <v>0</v>
      </c>
      <c r="AU678" s="414"/>
      <c r="AV678" s="2"/>
      <c r="AW678" s="392">
        <f ca="1">OFFSET(DATA!$AV$15,$B678-1,0)</f>
        <v>0</v>
      </c>
      <c r="AX678" s="299">
        <f ca="1">OFFSET(DATA!$AX$15,$B678-1,0)</f>
        <v>0</v>
      </c>
      <c r="AY678" s="299">
        <f ca="1">OFFSET(DATA!$AZ$15,$B678-1,0)</f>
        <v>0</v>
      </c>
      <c r="AZ678" s="299" t="str">
        <f ca="1">IF(OFFSET(DATA!$AB$15,$B678-1,0)="","",OFFSET(DATA!$AB$15,$B678-1,0))</f>
        <v/>
      </c>
      <c r="BA678" s="189" t="str">
        <f ca="1">IF(OR(YUBIN=2,OFFSET(DATA!$Q$15,$B678-1,0)=""),"","〒"&amp;OFFSET(DATA!$Q$15,$B678-1,0)&amp;CHAR(10))</f>
        <v/>
      </c>
      <c r="BB678" s="2"/>
      <c r="BC678" s="2"/>
      <c r="BD678" s="2"/>
      <c r="BE678" s="2"/>
      <c r="BF678" s="2"/>
      <c r="BG678" s="2"/>
    </row>
    <row r="679" spans="2:60" ht="9.9499999999999993" customHeight="1">
      <c r="B679" s="368"/>
      <c r="C679" s="250"/>
      <c r="D679" s="251"/>
      <c r="E679" s="252"/>
      <c r="F679" s="375"/>
      <c r="G679" s="376"/>
      <c r="H679" s="380"/>
      <c r="I679" s="236"/>
      <c r="J679" s="241"/>
      <c r="K679" s="242"/>
      <c r="L679" s="242"/>
      <c r="M679" s="242"/>
      <c r="N679" s="242"/>
      <c r="O679" s="243"/>
      <c r="P679" s="332"/>
      <c r="Q679" s="333"/>
      <c r="R679" s="333"/>
      <c r="S679" s="333"/>
      <c r="T679" s="333"/>
      <c r="U679" s="334"/>
      <c r="V679" s="340"/>
      <c r="W679" s="341"/>
      <c r="X679" s="341"/>
      <c r="Y679" s="341"/>
      <c r="Z679" s="341"/>
      <c r="AA679" s="341"/>
      <c r="AB679" s="341"/>
      <c r="AC679" s="346"/>
      <c r="AD679" s="346"/>
      <c r="AE679" s="347"/>
      <c r="AF679" s="353"/>
      <c r="AG679" s="354"/>
      <c r="AH679" s="354"/>
      <c r="AI679" s="354"/>
      <c r="AJ679" s="355"/>
      <c r="AK679" s="360"/>
      <c r="AL679" s="363"/>
      <c r="AM679" s="316"/>
      <c r="AN679" s="317"/>
      <c r="AO679" s="317"/>
      <c r="AP679" s="317"/>
      <c r="AQ679" s="317"/>
      <c r="AR679" s="321"/>
      <c r="AS679" s="324"/>
      <c r="AT679" s="384"/>
      <c r="AU679" s="385"/>
      <c r="AV679" s="2"/>
      <c r="AW679" s="393"/>
      <c r="AX679" s="301"/>
      <c r="AY679" s="301"/>
      <c r="AZ679" s="300"/>
      <c r="BA679" s="189"/>
      <c r="BB679" s="2"/>
      <c r="BC679" s="2"/>
      <c r="BD679" s="2"/>
      <c r="BE679" s="2"/>
      <c r="BF679" s="2"/>
      <c r="BG679" s="2"/>
    </row>
    <row r="680" spans="2:60" ht="9.9499999999999993" customHeight="1">
      <c r="B680" s="368"/>
      <c r="C680" s="253"/>
      <c r="D680" s="254"/>
      <c r="E680" s="255"/>
      <c r="F680" s="375"/>
      <c r="G680" s="376"/>
      <c r="H680" s="380"/>
      <c r="I680" s="236"/>
      <c r="J680" s="244"/>
      <c r="K680" s="245"/>
      <c r="L680" s="245"/>
      <c r="M680" s="245"/>
      <c r="N680" s="245"/>
      <c r="O680" s="246"/>
      <c r="P680" s="335"/>
      <c r="Q680" s="336"/>
      <c r="R680" s="336"/>
      <c r="S680" s="336"/>
      <c r="T680" s="336"/>
      <c r="U680" s="337"/>
      <c r="V680" s="342"/>
      <c r="W680" s="343"/>
      <c r="X680" s="343"/>
      <c r="Y680" s="343"/>
      <c r="Z680" s="343"/>
      <c r="AA680" s="343"/>
      <c r="AB680" s="343"/>
      <c r="AC680" s="348"/>
      <c r="AD680" s="348"/>
      <c r="AE680" s="349"/>
      <c r="AF680" s="356"/>
      <c r="AG680" s="357"/>
      <c r="AH680" s="357"/>
      <c r="AI680" s="357"/>
      <c r="AJ680" s="358"/>
      <c r="AK680" s="360"/>
      <c r="AL680" s="364"/>
      <c r="AM680" s="316"/>
      <c r="AN680" s="317"/>
      <c r="AO680" s="317"/>
      <c r="AP680" s="317"/>
      <c r="AQ680" s="317"/>
      <c r="AR680" s="321"/>
      <c r="AS680" s="325"/>
      <c r="AT680" s="415"/>
      <c r="AU680" s="416"/>
      <c r="AV680" s="75"/>
      <c r="AW680" s="502">
        <f t="shared" ref="AW680" ca="1" si="213">AW678</f>
        <v>0</v>
      </c>
      <c r="AX680" s="504" t="str">
        <f t="shared" ref="AX680" ca="1" si="214">IF(COUNTIF(AX678,"*受給者*"),"受給者",IF(COUNTIF(AX678,"*国民年金*"),"国民年金",IF(COUNTIF(AX678,"厚生年金"),"厚生年金","")))</f>
        <v/>
      </c>
      <c r="AY680" s="504">
        <f t="shared" ref="AY680" ca="1" si="215">AY678</f>
        <v>0</v>
      </c>
      <c r="AZ680" s="300"/>
      <c r="BA680" s="189"/>
      <c r="BB680" s="2"/>
      <c r="BC680" s="2"/>
      <c r="BD680" s="2"/>
      <c r="BE680" s="2"/>
      <c r="BF680" s="2"/>
      <c r="BG680" s="2"/>
    </row>
    <row r="681" spans="2:60" ht="9.9499999999999993" customHeight="1">
      <c r="B681" s="368"/>
      <c r="C681" s="231">
        <f ca="1">OFFSET(DATA!$A$15,$B678-1,0)</f>
        <v>0</v>
      </c>
      <c r="D681" s="232"/>
      <c r="E681" s="233"/>
      <c r="F681" s="375"/>
      <c r="G681" s="376"/>
      <c r="H681" s="380"/>
      <c r="I681" s="236"/>
      <c r="J681" s="37"/>
      <c r="K681" s="394">
        <f ca="1">OFFSET(DATA!$M$15,$B678-1,0)</f>
        <v>0</v>
      </c>
      <c r="L681" s="394"/>
      <c r="M681" s="397" t="s">
        <v>213</v>
      </c>
      <c r="N681" s="397"/>
      <c r="O681" s="38"/>
      <c r="P681" s="37"/>
      <c r="Q681" s="394">
        <f ca="1">OFFSET(DATA!$O$15,$B678-1,0)</f>
        <v>0</v>
      </c>
      <c r="R681" s="394"/>
      <c r="S681" s="397" t="s">
        <v>214</v>
      </c>
      <c r="T681" s="397"/>
      <c r="U681" s="38"/>
      <c r="V681" s="400" t="str">
        <f ca="1">BA681&amp;OFFSET(DATA!$U$15,$B678-1,0)</f>
        <v/>
      </c>
      <c r="W681" s="401"/>
      <c r="X681" s="401"/>
      <c r="Y681" s="401"/>
      <c r="Z681" s="401"/>
      <c r="AA681" s="401"/>
      <c r="AB681" s="401"/>
      <c r="AC681" s="404" t="str">
        <f ca="1">OFFSET(DATA!$V$15,$B678-1,0) &amp; CHAR(10) &amp; OFFSET(DATA!$W$15,$B678-1,0)</f>
        <v xml:space="preserve">
</v>
      </c>
      <c r="AD681" s="404"/>
      <c r="AE681" s="405"/>
      <c r="AF681" s="408">
        <f ca="1">OFFSET(DATA!$Z$15,$B678-1,0)</f>
        <v>0</v>
      </c>
      <c r="AG681" s="408"/>
      <c r="AH681" s="397" t="s">
        <v>215</v>
      </c>
      <c r="AI681" s="397">
        <f ca="1">OFFSET(DATA!$AA$15,$B678-1,0)</f>
        <v>0</v>
      </c>
      <c r="AJ681" s="410"/>
      <c r="AK681" s="360"/>
      <c r="AL681" s="365">
        <f ca="1">OFFSET(DATA!$AD$15,$B678-1,0)</f>
        <v>0</v>
      </c>
      <c r="AM681" s="316"/>
      <c r="AN681" s="317"/>
      <c r="AO681" s="317"/>
      <c r="AP681" s="317"/>
      <c r="AQ681" s="317"/>
      <c r="AR681" s="321"/>
      <c r="AS681" s="326" t="str">
        <f ca="1">IF(OFFSET(DATA!$AU$15,$B678-1,0)="","  年　月　日",OFFSET(DATA!$AU$15,$B678-1,0))</f>
        <v xml:space="preserve">  年　月　日</v>
      </c>
      <c r="AT681" s="382">
        <f ca="1">OFFSET(DATA!$BC$15,$B678-1,0)</f>
        <v>0</v>
      </c>
      <c r="AU681" s="383"/>
      <c r="AV681" s="2"/>
      <c r="AW681" s="503"/>
      <c r="AX681" s="505"/>
      <c r="AY681" s="505"/>
      <c r="AZ681" s="300"/>
      <c r="BA681" s="189" t="str">
        <f ca="1">IF(OR(YUBIN=2,OFFSET(DATA!$T$15,$B678-1,0)=""),"","〒"&amp;OFFSET(DATA!$T$15,$B678-1,0)&amp;CHAR(10))</f>
        <v/>
      </c>
      <c r="BB681" s="2"/>
      <c r="BC681" s="2"/>
      <c r="BD681" s="2"/>
      <c r="BE681" s="2"/>
      <c r="BF681" s="2"/>
      <c r="BG681" s="2"/>
    </row>
    <row r="682" spans="2:60" ht="9.9499999999999993" customHeight="1">
      <c r="B682" s="368"/>
      <c r="C682" s="202"/>
      <c r="D682" s="208"/>
      <c r="E682" s="203"/>
      <c r="F682" s="375"/>
      <c r="G682" s="376"/>
      <c r="H682" s="380"/>
      <c r="I682" s="236"/>
      <c r="J682" s="71"/>
      <c r="K682" s="395"/>
      <c r="L682" s="395"/>
      <c r="M682" s="398"/>
      <c r="N682" s="398"/>
      <c r="O682" s="102"/>
      <c r="P682" s="71"/>
      <c r="Q682" s="395"/>
      <c r="R682" s="395"/>
      <c r="S682" s="398"/>
      <c r="T682" s="398"/>
      <c r="U682" s="102"/>
      <c r="V682" s="340"/>
      <c r="W682" s="341"/>
      <c r="X682" s="341"/>
      <c r="Y682" s="341"/>
      <c r="Z682" s="341"/>
      <c r="AA682" s="341"/>
      <c r="AB682" s="341"/>
      <c r="AC682" s="341"/>
      <c r="AD682" s="341"/>
      <c r="AE682" s="406"/>
      <c r="AF682" s="394"/>
      <c r="AG682" s="394"/>
      <c r="AH682" s="398"/>
      <c r="AI682" s="398"/>
      <c r="AJ682" s="411"/>
      <c r="AK682" s="360"/>
      <c r="AL682" s="366"/>
      <c r="AM682" s="316"/>
      <c r="AN682" s="317"/>
      <c r="AO682" s="317"/>
      <c r="AP682" s="317"/>
      <c r="AQ682" s="317"/>
      <c r="AR682" s="321"/>
      <c r="AS682" s="327"/>
      <c r="AT682" s="384"/>
      <c r="AU682" s="385"/>
      <c r="AV682" s="2"/>
      <c r="AW682" s="392"/>
      <c r="AX682" s="299"/>
      <c r="AY682" s="299">
        <f ca="1">OFFSET(DATA!$BA$15,$B678-1,0)</f>
        <v>0</v>
      </c>
      <c r="AZ682" s="300"/>
      <c r="BA682" s="189"/>
      <c r="BB682" s="2"/>
      <c r="BC682" s="2"/>
      <c r="BD682" s="2"/>
      <c r="BE682" s="2"/>
      <c r="BF682" s="2"/>
      <c r="BG682" s="2"/>
    </row>
    <row r="683" spans="2:60" ht="9.9499999999999993" customHeight="1">
      <c r="B683" s="644"/>
      <c r="C683" s="204"/>
      <c r="D683" s="234"/>
      <c r="E683" s="205"/>
      <c r="F683" s="377"/>
      <c r="G683" s="378"/>
      <c r="H683" s="381"/>
      <c r="I683" s="237"/>
      <c r="J683" s="39"/>
      <c r="K683" s="396"/>
      <c r="L683" s="396"/>
      <c r="M683" s="399"/>
      <c r="N683" s="399"/>
      <c r="O683" s="40"/>
      <c r="P683" s="39"/>
      <c r="Q683" s="396"/>
      <c r="R683" s="396"/>
      <c r="S683" s="399"/>
      <c r="T683" s="399"/>
      <c r="U683" s="40"/>
      <c r="V683" s="402"/>
      <c r="W683" s="403"/>
      <c r="X683" s="403"/>
      <c r="Y683" s="403"/>
      <c r="Z683" s="403"/>
      <c r="AA683" s="403"/>
      <c r="AB683" s="403"/>
      <c r="AC683" s="403"/>
      <c r="AD683" s="403"/>
      <c r="AE683" s="407"/>
      <c r="AF683" s="409"/>
      <c r="AG683" s="409"/>
      <c r="AH683" s="399"/>
      <c r="AI683" s="399"/>
      <c r="AJ683" s="412"/>
      <c r="AK683" s="361"/>
      <c r="AL683" s="367"/>
      <c r="AM683" s="318"/>
      <c r="AN683" s="319"/>
      <c r="AO683" s="319"/>
      <c r="AP683" s="319"/>
      <c r="AQ683" s="319"/>
      <c r="AR683" s="322"/>
      <c r="AS683" s="328"/>
      <c r="AT683" s="386"/>
      <c r="AU683" s="387"/>
      <c r="AV683" s="2"/>
      <c r="AW683" s="393"/>
      <c r="AX683" s="301"/>
      <c r="AY683" s="301"/>
      <c r="AZ683" s="301"/>
      <c r="BA683" s="189"/>
      <c r="BB683" s="2"/>
      <c r="BC683" s="2"/>
      <c r="BD683" s="2"/>
      <c r="BE683" s="2"/>
      <c r="BF683" s="2"/>
      <c r="BG683" s="2"/>
    </row>
    <row r="684" spans="2:60" ht="8.1" customHeight="1">
      <c r="B684" s="1"/>
      <c r="C684" s="1"/>
      <c r="D684" s="1"/>
      <c r="E684" s="1"/>
      <c r="F684" s="1"/>
      <c r="G684" s="1"/>
      <c r="H684" s="1"/>
      <c r="I684" s="1"/>
      <c r="J684" s="1"/>
      <c r="K684" s="3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BH684" s="1"/>
    </row>
    <row r="685" spans="2:60" s="41" customFormat="1" ht="12">
      <c r="B685" s="43" t="s">
        <v>84</v>
      </c>
      <c r="K685" s="42"/>
      <c r="AB685" s="43" t="s">
        <v>190</v>
      </c>
      <c r="AC685" s="43"/>
      <c r="AL685" s="1"/>
      <c r="AM685" s="1"/>
      <c r="AN685" s="1"/>
      <c r="AO685" s="1"/>
      <c r="AP685" s="1"/>
      <c r="AQ685" s="1"/>
      <c r="AR685" s="1"/>
      <c r="AS685" s="1"/>
      <c r="AT685" s="1"/>
      <c r="AU685" s="1"/>
      <c r="AV685" s="1"/>
      <c r="AW685" s="1"/>
      <c r="AX685" s="1"/>
      <c r="AY685" s="1"/>
      <c r="AZ685" s="1"/>
      <c r="BA685" s="174"/>
    </row>
    <row r="686" spans="2:60" s="41" customFormat="1" ht="15" customHeight="1">
      <c r="B686" s="43"/>
      <c r="C686" s="43"/>
      <c r="D686" s="41" t="s">
        <v>93</v>
      </c>
      <c r="J686" s="41" t="s">
        <v>130</v>
      </c>
      <c r="M686" s="42"/>
      <c r="U686" s="41" t="s">
        <v>126</v>
      </c>
      <c r="Y686" s="41" t="s">
        <v>96</v>
      </c>
      <c r="AB686" s="43" t="s">
        <v>189</v>
      </c>
      <c r="AC686" s="43"/>
      <c r="AK686" s="1"/>
      <c r="AL686" s="1"/>
      <c r="AM686" s="1"/>
      <c r="AN686" s="1"/>
      <c r="AO686" s="1"/>
      <c r="AP686" s="1"/>
      <c r="AQ686" s="1"/>
      <c r="AR686" s="1"/>
      <c r="AS686" s="1"/>
      <c r="AT686" s="1"/>
      <c r="AU686" s="1"/>
      <c r="AV686" s="1"/>
      <c r="AW686" s="1"/>
      <c r="AX686" s="1"/>
      <c r="AZ686" s="1"/>
      <c r="BA686" s="174"/>
    </row>
    <row r="687" spans="2:60" s="41" customFormat="1" ht="15" customHeight="1">
      <c r="B687" s="43"/>
      <c r="C687" s="43"/>
      <c r="D687" s="41" t="s">
        <v>97</v>
      </c>
      <c r="J687" s="41" t="s">
        <v>131</v>
      </c>
      <c r="M687" s="42"/>
      <c r="U687" s="41" t="s">
        <v>132</v>
      </c>
      <c r="Y687" s="41" t="s">
        <v>133</v>
      </c>
      <c r="AB687" s="43" t="s">
        <v>191</v>
      </c>
      <c r="AC687" s="43"/>
      <c r="AD687" s="1"/>
      <c r="AE687" s="1"/>
      <c r="AF687" s="1"/>
      <c r="AG687" s="1"/>
      <c r="AH687" s="1"/>
      <c r="AI687" s="1"/>
      <c r="AJ687" s="1"/>
      <c r="AL687" s="1"/>
      <c r="AM687" s="1"/>
      <c r="AN687" s="1"/>
      <c r="AO687" s="1"/>
      <c r="AP687" s="1"/>
      <c r="AQ687" s="1"/>
      <c r="AR687" s="1"/>
      <c r="AS687" s="1"/>
      <c r="AT687" s="1"/>
      <c r="AU687" s="1"/>
      <c r="AV687" s="1"/>
      <c r="AW687" s="1"/>
      <c r="AX687" s="1"/>
      <c r="AY687" s="1"/>
      <c r="AZ687" s="1"/>
      <c r="BA687" s="174"/>
    </row>
    <row r="688" spans="2:60">
      <c r="B688" s="1"/>
      <c r="D688" s="41" t="s">
        <v>127</v>
      </c>
      <c r="E688" s="41"/>
      <c r="F688" s="41"/>
      <c r="G688" s="41"/>
      <c r="H688" s="41"/>
      <c r="I688" s="41"/>
      <c r="J688" s="41" t="s">
        <v>134</v>
      </c>
      <c r="K688" s="41"/>
      <c r="L688" s="41"/>
      <c r="M688" s="42"/>
      <c r="N688" s="41"/>
      <c r="O688" s="41"/>
      <c r="P688" s="41"/>
      <c r="Q688" s="41"/>
      <c r="R688" s="41"/>
      <c r="S688" s="41"/>
      <c r="T688" s="41"/>
      <c r="U688" s="41"/>
      <c r="V688" s="41"/>
      <c r="W688" s="41"/>
      <c r="X688" s="41"/>
      <c r="Y688" s="41"/>
      <c r="Z688" s="41"/>
      <c r="AA688" s="41"/>
      <c r="AB688" s="43" t="s">
        <v>192</v>
      </c>
      <c r="AC688" s="43"/>
      <c r="AD688" s="1"/>
      <c r="AE688" s="1"/>
      <c r="AF688" s="1"/>
      <c r="AG688" s="1"/>
      <c r="AH688" s="1"/>
      <c r="AI688" s="1"/>
      <c r="AJ688" s="1"/>
      <c r="AK688" s="1"/>
      <c r="AL688" s="1"/>
      <c r="AM688" s="1"/>
      <c r="AN688" s="1"/>
      <c r="AO688" s="1"/>
      <c r="AP688" s="1"/>
      <c r="AQ688" s="1"/>
      <c r="AR688" s="1"/>
      <c r="AS688" s="1"/>
      <c r="BB688" s="2"/>
      <c r="BC688" s="2"/>
      <c r="BD688" s="2"/>
      <c r="BE688" s="2"/>
      <c r="BF688" s="2"/>
      <c r="BG688" s="2"/>
    </row>
    <row r="689" spans="1:63">
      <c r="B689" s="1"/>
      <c r="D689" s="41" t="s">
        <v>94</v>
      </c>
      <c r="E689" s="41"/>
      <c r="F689" s="1"/>
      <c r="G689" s="1"/>
      <c r="H689" s="1"/>
      <c r="I689" s="1"/>
      <c r="J689" s="41" t="s">
        <v>95</v>
      </c>
      <c r="K689" s="36"/>
      <c r="L689" s="1"/>
      <c r="M689" s="1"/>
      <c r="N689" s="1"/>
      <c r="O689" s="1"/>
      <c r="P689" s="1"/>
      <c r="Q689" s="1"/>
      <c r="R689" s="1"/>
      <c r="S689" s="1"/>
      <c r="T689" s="1"/>
      <c r="U689" s="41" t="s">
        <v>201</v>
      </c>
      <c r="W689" s="1"/>
      <c r="X689" s="1"/>
      <c r="Y689" s="1"/>
      <c r="Z689" s="1"/>
      <c r="AA689" s="1"/>
      <c r="AB689" s="43" t="s">
        <v>193</v>
      </c>
      <c r="AC689" s="43"/>
      <c r="AK689" s="1"/>
      <c r="AL689" s="1"/>
      <c r="AM689" s="1"/>
      <c r="AN689" s="1"/>
      <c r="AO689" s="1"/>
      <c r="AP689" s="1"/>
      <c r="AQ689" s="1"/>
      <c r="AR689" s="1"/>
      <c r="AS689" s="1"/>
      <c r="BB689" s="2"/>
      <c r="BC689" s="2"/>
      <c r="BD689" s="2"/>
      <c r="BE689" s="2"/>
      <c r="BF689" s="2"/>
      <c r="BG689" s="2"/>
    </row>
    <row r="690" spans="1:63">
      <c r="B690" s="43" t="s">
        <v>128</v>
      </c>
      <c r="C690" s="43"/>
      <c r="D690" s="41"/>
      <c r="E690" s="41"/>
      <c r="F690" s="1"/>
      <c r="G690" s="1"/>
      <c r="H690" s="1"/>
      <c r="I690" s="1"/>
      <c r="J690" s="41"/>
      <c r="K690" s="36"/>
      <c r="L690" s="1"/>
      <c r="M690" s="1"/>
      <c r="N690" s="1"/>
      <c r="O690" s="1"/>
      <c r="P690" s="1"/>
      <c r="Q690" s="1"/>
      <c r="R690" s="1"/>
      <c r="S690" s="1"/>
      <c r="T690" s="1"/>
      <c r="U690" s="1"/>
      <c r="V690" s="1"/>
      <c r="W690" s="1"/>
      <c r="X690" s="1"/>
      <c r="Y690" s="1"/>
      <c r="Z690" s="1"/>
      <c r="AA690" s="1"/>
      <c r="AB690" s="43" t="s">
        <v>194</v>
      </c>
      <c r="AC690" s="43"/>
      <c r="AL690" s="1"/>
      <c r="AM690" s="1"/>
      <c r="AN690" s="1"/>
      <c r="AO690" s="1"/>
      <c r="AP690" s="1"/>
      <c r="AQ690" s="1"/>
      <c r="AR690" s="1"/>
      <c r="AS690" s="1"/>
      <c r="BB690" s="2"/>
      <c r="BC690" s="2"/>
      <c r="BD690" s="2"/>
      <c r="BE690" s="2"/>
      <c r="BF690" s="2"/>
      <c r="BG690" s="2"/>
    </row>
    <row r="691" spans="1:63">
      <c r="B691" s="43"/>
      <c r="C691" s="123" t="s">
        <v>129</v>
      </c>
      <c r="D691" s="41"/>
      <c r="AB691" s="43" t="s">
        <v>195</v>
      </c>
      <c r="AC691" s="43"/>
      <c r="AK691" s="1"/>
      <c r="AL691" s="1"/>
      <c r="AM691" s="1"/>
      <c r="AN691" s="1"/>
      <c r="AO691" s="1"/>
      <c r="AP691" s="1"/>
      <c r="AQ691" s="1"/>
      <c r="AR691" s="1"/>
      <c r="AS691" s="1"/>
      <c r="AY691" s="2"/>
      <c r="BB691" s="2"/>
      <c r="BC691" s="2"/>
      <c r="BD691" s="2"/>
      <c r="BE691" s="2"/>
      <c r="BF691" s="2"/>
      <c r="BG691" s="2"/>
    </row>
    <row r="692" spans="1:63">
      <c r="B692" s="43" t="s">
        <v>185</v>
      </c>
      <c r="C692" s="43"/>
      <c r="AB692" s="43" t="s">
        <v>196</v>
      </c>
      <c r="AC692" s="43"/>
      <c r="AK692" s="1"/>
      <c r="AL692" s="1"/>
      <c r="AM692" s="1"/>
      <c r="AN692" s="1"/>
      <c r="AO692" s="1"/>
      <c r="AP692" s="1"/>
      <c r="AQ692" s="1"/>
      <c r="AR692" s="1"/>
      <c r="AS692" s="1"/>
      <c r="AY692" s="2"/>
      <c r="BB692" s="2"/>
      <c r="BC692" s="2"/>
      <c r="BD692" s="2"/>
      <c r="BE692" s="2"/>
      <c r="BF692" s="2"/>
      <c r="BG692" s="2"/>
    </row>
    <row r="693" spans="1:63">
      <c r="B693" s="43" t="s">
        <v>186</v>
      </c>
      <c r="C693" s="43"/>
      <c r="D693" s="41"/>
      <c r="E693" s="41"/>
      <c r="AB693" s="43" t="s">
        <v>197</v>
      </c>
      <c r="AC693" s="43"/>
      <c r="AK693" s="1"/>
      <c r="AL693" s="1"/>
      <c r="AM693" s="1"/>
      <c r="AN693" s="1"/>
      <c r="AO693" s="1"/>
      <c r="AP693" s="1"/>
      <c r="AQ693" s="1"/>
      <c r="AR693" s="1"/>
      <c r="AS693" s="1"/>
      <c r="AY693" s="2"/>
      <c r="BB693" s="2"/>
      <c r="BC693" s="2"/>
      <c r="BD693" s="2"/>
      <c r="BE693" s="2"/>
      <c r="BF693" s="2"/>
      <c r="BG693" s="2"/>
    </row>
    <row r="694" spans="1:63">
      <c r="B694" s="43" t="s">
        <v>187</v>
      </c>
      <c r="C694" s="43"/>
      <c r="AB694" s="43" t="s">
        <v>198</v>
      </c>
      <c r="AC694" s="43"/>
      <c r="AK694" s="1"/>
      <c r="AL694" s="1"/>
      <c r="AM694" s="1"/>
      <c r="AN694" s="1"/>
      <c r="AO694" s="1"/>
      <c r="AP694" s="1"/>
      <c r="AQ694" s="1"/>
      <c r="AR694" s="1"/>
      <c r="AS694" s="1"/>
      <c r="AY694" s="2"/>
      <c r="BB694" s="2"/>
      <c r="BC694" s="2"/>
      <c r="BD694" s="2"/>
      <c r="BE694" s="2"/>
      <c r="BF694" s="2"/>
      <c r="BG694" s="2"/>
    </row>
    <row r="695" spans="1:63">
      <c r="B695" s="123" t="s">
        <v>188</v>
      </c>
      <c r="C695" s="43"/>
    </row>
    <row r="696" spans="1:63">
      <c r="B696" s="123"/>
      <c r="C696" s="43"/>
    </row>
    <row r="697" spans="1:63" ht="12" customHeight="1">
      <c r="BA697" s="175">
        <v>1</v>
      </c>
    </row>
    <row r="698" spans="1:63" ht="24" customHeight="1">
      <c r="F698" s="32"/>
      <c r="Z698" s="191" t="s">
        <v>82</v>
      </c>
      <c r="AA698" s="191"/>
      <c r="AB698" s="191"/>
      <c r="AC698" s="191"/>
      <c r="AD698" s="191"/>
      <c r="AE698" s="191"/>
      <c r="AF698" s="191"/>
      <c r="AG698" s="191"/>
      <c r="AH698" s="191"/>
      <c r="AI698" s="191"/>
      <c r="AR698" s="192" t="s">
        <v>83</v>
      </c>
      <c r="AS698" s="194"/>
      <c r="AT698" s="194"/>
      <c r="AU698" s="194"/>
      <c r="AW698" s="2"/>
      <c r="BA698" s="175"/>
      <c r="BH698" s="1"/>
      <c r="BI698" s="1"/>
      <c r="BJ698" s="1"/>
      <c r="BK698" s="1"/>
    </row>
    <row r="699" spans="1:63" ht="20.100000000000001" customHeight="1">
      <c r="I699" s="41"/>
      <c r="Z699" s="417" t="str">
        <f>IF(作成日="","（○○　年　月　日　作成）",作成日)</f>
        <v>（○○　年　月　日　作成）</v>
      </c>
      <c r="AA699" s="417"/>
      <c r="AB699" s="417"/>
      <c r="AC699" s="417"/>
      <c r="AD699" s="417"/>
      <c r="AE699" s="417"/>
      <c r="AF699" s="417"/>
      <c r="AG699" s="417"/>
      <c r="AH699" s="417"/>
      <c r="AI699" s="417"/>
      <c r="AR699" s="193"/>
      <c r="AS699" s="195"/>
      <c r="AT699" s="195"/>
      <c r="AU699" s="195"/>
      <c r="AW699" s="2"/>
      <c r="BH699" s="1"/>
      <c r="BI699" s="1"/>
      <c r="BJ699" s="1"/>
      <c r="BK699" s="1"/>
    </row>
    <row r="700" spans="1:63" ht="13.5" customHeight="1">
      <c r="A700" s="197" t="s">
        <v>0</v>
      </c>
      <c r="B700" s="197"/>
      <c r="C700" s="197"/>
      <c r="D700" s="198">
        <f>事業所名</f>
        <v>0</v>
      </c>
      <c r="E700" s="198"/>
      <c r="F700" s="198"/>
      <c r="G700" s="198"/>
      <c r="H700" s="198"/>
      <c r="I700" s="198"/>
      <c r="J700" s="198"/>
      <c r="Z700" s="417"/>
      <c r="AA700" s="417"/>
      <c r="AB700" s="417"/>
      <c r="AC700" s="417"/>
      <c r="AD700" s="417"/>
      <c r="AE700" s="417"/>
      <c r="AF700" s="417"/>
      <c r="AG700" s="417"/>
      <c r="AH700" s="417"/>
      <c r="AI700" s="417"/>
      <c r="AR700" s="104"/>
      <c r="AS700" s="199" t="str">
        <f>IF(提出日="","○○　年　月　日",提出日)</f>
        <v>○○　年　月　日</v>
      </c>
      <c r="AT700" s="199"/>
      <c r="AU700" s="199"/>
    </row>
    <row r="701" spans="1:63" ht="13.5" customHeight="1">
      <c r="A701" s="197"/>
      <c r="B701" s="197"/>
      <c r="C701" s="197"/>
      <c r="D701" s="217"/>
      <c r="E701" s="217"/>
      <c r="F701" s="217"/>
      <c r="G701" s="217"/>
      <c r="H701" s="217"/>
      <c r="I701" s="217"/>
      <c r="J701" s="217"/>
      <c r="M701" s="218" t="s">
        <v>81</v>
      </c>
      <c r="N701" s="218"/>
      <c r="O701" s="218"/>
      <c r="P701" s="218"/>
      <c r="Q701" s="218"/>
      <c r="R701" s="218"/>
      <c r="S701" s="218"/>
      <c r="T701" s="218"/>
      <c r="U701" s="218"/>
      <c r="V701" s="218"/>
      <c r="W701" s="218"/>
      <c r="X701" s="218"/>
      <c r="Y701" s="218"/>
      <c r="Z701" s="218"/>
      <c r="AR701" s="101"/>
      <c r="AS701" s="105"/>
      <c r="AT701" s="105"/>
      <c r="AU701" s="105"/>
    </row>
    <row r="702" spans="1:63" ht="20.100000000000001" customHeight="1">
      <c r="A702" s="219" t="s">
        <v>1</v>
      </c>
      <c r="B702" s="219"/>
      <c r="C702" s="219"/>
      <c r="D702" s="220">
        <f>所長名</f>
        <v>0</v>
      </c>
      <c r="E702" s="220"/>
      <c r="F702" s="220"/>
      <c r="G702" s="220"/>
      <c r="H702" s="220"/>
      <c r="I702" s="220"/>
      <c r="J702" s="72" t="s">
        <v>2</v>
      </c>
      <c r="M702" s="218"/>
      <c r="N702" s="218"/>
      <c r="O702" s="218"/>
      <c r="P702" s="218"/>
      <c r="Q702" s="218"/>
      <c r="R702" s="218"/>
      <c r="S702" s="218"/>
      <c r="T702" s="218"/>
      <c r="U702" s="218"/>
      <c r="V702" s="218"/>
      <c r="W702" s="218"/>
      <c r="X702" s="218"/>
      <c r="Y702" s="218"/>
      <c r="Z702" s="218"/>
      <c r="AA702" s="137"/>
      <c r="AB702" s="141" t="s">
        <v>202</v>
      </c>
      <c r="AC702" s="212">
        <f>一次会社名</f>
        <v>0</v>
      </c>
      <c r="AD702" s="212"/>
      <c r="AE702" s="212"/>
      <c r="AF702" s="212"/>
      <c r="AG702" s="212"/>
      <c r="AH702" s="212"/>
      <c r="AI702" s="212"/>
      <c r="AJ702" s="212"/>
      <c r="AK702" s="212"/>
      <c r="AL702" s="212"/>
      <c r="AM702" s="72" t="s">
        <v>3</v>
      </c>
      <c r="AN702" s="213" t="str">
        <f>次元 &amp; "次会社名"</f>
        <v>二次会社名</v>
      </c>
      <c r="AO702" s="213"/>
      <c r="AP702" s="213"/>
      <c r="AQ702" s="212">
        <f>二次会社名</f>
        <v>0</v>
      </c>
      <c r="AR702" s="212"/>
      <c r="AS702" s="212"/>
      <c r="AT702" s="212"/>
      <c r="AU702" s="72" t="s">
        <v>166</v>
      </c>
      <c r="BH702" s="1"/>
      <c r="BI702" s="1"/>
      <c r="BJ702" s="1"/>
    </row>
    <row r="703" spans="1:63" ht="15" customHeight="1">
      <c r="J703" s="34"/>
      <c r="L703" s="33"/>
      <c r="M703" s="218"/>
      <c r="N703" s="218"/>
      <c r="O703" s="218"/>
      <c r="P703" s="218"/>
      <c r="Q703" s="218"/>
      <c r="R703" s="218"/>
      <c r="S703" s="218"/>
      <c r="T703" s="218"/>
      <c r="U703" s="218"/>
      <c r="V703" s="218"/>
      <c r="W703" s="218"/>
      <c r="X703" s="218"/>
      <c r="Y703" s="218"/>
      <c r="Z703" s="218"/>
      <c r="AB703" s="136"/>
      <c r="AC703" s="643"/>
      <c r="AD703" s="643"/>
      <c r="AE703" s="643"/>
      <c r="AF703" s="643"/>
      <c r="AG703" s="643"/>
      <c r="AH703" s="643"/>
      <c r="AI703" s="643"/>
      <c r="AJ703" s="643"/>
      <c r="AK703" s="643"/>
      <c r="AL703" s="643"/>
      <c r="AN703" s="216"/>
      <c r="AO703" s="216"/>
      <c r="AP703" s="216"/>
      <c r="AQ703" s="135"/>
      <c r="AR703" s="135"/>
      <c r="AS703" s="135"/>
      <c r="AT703" s="140"/>
      <c r="BH703" s="1"/>
      <c r="BI703" s="1"/>
      <c r="BJ703" s="1"/>
    </row>
    <row r="704" spans="1:63" ht="9.9499999999999993" customHeight="1">
      <c r="AU704" s="90" t="str">
        <f>INT(B711/10+1) &amp; " / " &amp; INT(作業員数/10+1)</f>
        <v>9 / 1</v>
      </c>
    </row>
    <row r="705" spans="2:60" ht="9.9499999999999993" customHeight="1">
      <c r="B705" s="190" t="s">
        <v>4</v>
      </c>
      <c r="C705" s="222" t="s">
        <v>27</v>
      </c>
      <c r="D705" s="223"/>
      <c r="E705" s="224"/>
      <c r="F705" s="200" t="s">
        <v>5</v>
      </c>
      <c r="G705" s="201"/>
      <c r="H705" s="206" t="s">
        <v>6</v>
      </c>
      <c r="I705" s="206"/>
      <c r="J705" s="200" t="s">
        <v>7</v>
      </c>
      <c r="K705" s="207"/>
      <c r="L705" s="207"/>
      <c r="M705" s="207"/>
      <c r="N705" s="207"/>
      <c r="O705" s="201"/>
      <c r="P705" s="200" t="s">
        <v>8</v>
      </c>
      <c r="Q705" s="207"/>
      <c r="R705" s="207"/>
      <c r="S705" s="207"/>
      <c r="T705" s="207"/>
      <c r="U705" s="201"/>
      <c r="V705" s="200" t="s">
        <v>9</v>
      </c>
      <c r="W705" s="207"/>
      <c r="X705" s="207"/>
      <c r="Y705" s="207"/>
      <c r="Z705" s="207"/>
      <c r="AA705" s="207"/>
      <c r="AB705" s="283" t="s">
        <v>171</v>
      </c>
      <c r="AC705" s="283"/>
      <c r="AD705" s="283"/>
      <c r="AE705" s="284"/>
      <c r="AF705" s="287" t="s">
        <v>135</v>
      </c>
      <c r="AG705" s="288"/>
      <c r="AH705" s="288"/>
      <c r="AI705" s="288"/>
      <c r="AJ705" s="289"/>
      <c r="AK705" s="295" t="s">
        <v>12</v>
      </c>
      <c r="AL705" s="287" t="s">
        <v>136</v>
      </c>
      <c r="AM705" s="200" t="s">
        <v>14</v>
      </c>
      <c r="AN705" s="207"/>
      <c r="AO705" s="207"/>
      <c r="AP705" s="207"/>
      <c r="AQ705" s="207"/>
      <c r="AR705" s="201"/>
      <c r="AS705" s="200" t="s">
        <v>16</v>
      </c>
      <c r="AT705" s="279" t="s">
        <v>173</v>
      </c>
      <c r="AU705" s="280"/>
      <c r="AV705" s="36"/>
      <c r="AW705" s="36"/>
      <c r="AX705" s="36"/>
      <c r="AY705" s="36"/>
      <c r="AZ705" s="36"/>
      <c r="BH705" s="1"/>
    </row>
    <row r="706" spans="2:60" ht="9.9499999999999993" customHeight="1">
      <c r="B706" s="190"/>
      <c r="C706" s="225"/>
      <c r="D706" s="226"/>
      <c r="E706" s="227"/>
      <c r="F706" s="202"/>
      <c r="G706" s="203"/>
      <c r="H706" s="206"/>
      <c r="I706" s="206"/>
      <c r="J706" s="202"/>
      <c r="K706" s="208"/>
      <c r="L706" s="208"/>
      <c r="M706" s="208"/>
      <c r="N706" s="208"/>
      <c r="O706" s="203"/>
      <c r="P706" s="202"/>
      <c r="Q706" s="208"/>
      <c r="R706" s="208"/>
      <c r="S706" s="208"/>
      <c r="T706" s="208"/>
      <c r="U706" s="203"/>
      <c r="V706" s="202"/>
      <c r="W706" s="208"/>
      <c r="X706" s="208"/>
      <c r="Y706" s="208"/>
      <c r="Z706" s="208"/>
      <c r="AA706" s="208"/>
      <c r="AB706" s="285"/>
      <c r="AC706" s="285"/>
      <c r="AD706" s="285"/>
      <c r="AE706" s="286"/>
      <c r="AF706" s="269"/>
      <c r="AG706" s="290"/>
      <c r="AH706" s="290"/>
      <c r="AI706" s="290"/>
      <c r="AJ706" s="291"/>
      <c r="AK706" s="296"/>
      <c r="AL706" s="269"/>
      <c r="AM706" s="202"/>
      <c r="AN706" s="208"/>
      <c r="AO706" s="208"/>
      <c r="AP706" s="208"/>
      <c r="AQ706" s="208"/>
      <c r="AR706" s="203"/>
      <c r="AS706" s="202"/>
      <c r="AT706" s="273"/>
      <c r="AU706" s="274"/>
      <c r="BH706" s="1"/>
    </row>
    <row r="707" spans="2:60" ht="9.9499999999999993" customHeight="1">
      <c r="B707" s="190"/>
      <c r="C707" s="228"/>
      <c r="D707" s="229"/>
      <c r="E707" s="230"/>
      <c r="F707" s="202"/>
      <c r="G707" s="203"/>
      <c r="H707" s="206"/>
      <c r="I707" s="206"/>
      <c r="J707" s="209"/>
      <c r="K707" s="210"/>
      <c r="L707" s="210"/>
      <c r="M707" s="210"/>
      <c r="N707" s="210"/>
      <c r="O707" s="211"/>
      <c r="P707" s="209"/>
      <c r="Q707" s="210"/>
      <c r="R707" s="210"/>
      <c r="S707" s="210"/>
      <c r="T707" s="210"/>
      <c r="U707" s="211"/>
      <c r="V707" s="209"/>
      <c r="W707" s="210"/>
      <c r="X707" s="210"/>
      <c r="Y707" s="210"/>
      <c r="Z707" s="210"/>
      <c r="AA707" s="210"/>
      <c r="AB707" s="103"/>
      <c r="AC707" s="134"/>
      <c r="AD707" s="134"/>
      <c r="AE707" s="134"/>
      <c r="AF707" s="292"/>
      <c r="AG707" s="293"/>
      <c r="AH707" s="293"/>
      <c r="AI707" s="293"/>
      <c r="AJ707" s="294"/>
      <c r="AK707" s="297"/>
      <c r="AL707" s="292"/>
      <c r="AM707" s="209"/>
      <c r="AN707" s="210"/>
      <c r="AO707" s="210"/>
      <c r="AP707" s="210"/>
      <c r="AQ707" s="210"/>
      <c r="AR707" s="211"/>
      <c r="AS707" s="209"/>
      <c r="AT707" s="281"/>
      <c r="AU707" s="282"/>
      <c r="BH707" s="1"/>
    </row>
    <row r="708" spans="2:60" ht="9.9499999999999993" customHeight="1">
      <c r="B708" s="190"/>
      <c r="C708" s="231" t="s">
        <v>170</v>
      </c>
      <c r="D708" s="232"/>
      <c r="E708" s="233"/>
      <c r="F708" s="202"/>
      <c r="G708" s="203"/>
      <c r="H708" s="206"/>
      <c r="I708" s="206"/>
      <c r="J708" s="231" t="s">
        <v>80</v>
      </c>
      <c r="K708" s="277"/>
      <c r="L708" s="277"/>
      <c r="M708" s="277"/>
      <c r="N708" s="277"/>
      <c r="O708" s="278"/>
      <c r="P708" s="231" t="s">
        <v>199</v>
      </c>
      <c r="Q708" s="277"/>
      <c r="R708" s="277"/>
      <c r="S708" s="277"/>
      <c r="T708" s="277"/>
      <c r="U708" s="278"/>
      <c r="V708" s="231" t="s">
        <v>10</v>
      </c>
      <c r="W708" s="277"/>
      <c r="X708" s="277"/>
      <c r="Y708" s="277"/>
      <c r="Z708" s="277"/>
      <c r="AA708" s="277"/>
      <c r="AB708" s="418" t="s">
        <v>301</v>
      </c>
      <c r="AC708" s="419"/>
      <c r="AD708" s="419"/>
      <c r="AE708" s="420"/>
      <c r="AF708" s="231" t="s">
        <v>11</v>
      </c>
      <c r="AG708" s="277"/>
      <c r="AH708" s="277"/>
      <c r="AI708" s="277"/>
      <c r="AJ708" s="278"/>
      <c r="AK708" s="297"/>
      <c r="AL708" s="231" t="s">
        <v>13</v>
      </c>
      <c r="AM708" s="256" t="s">
        <v>15</v>
      </c>
      <c r="AN708" s="257"/>
      <c r="AO708" s="257"/>
      <c r="AP708" s="262" t="s">
        <v>26</v>
      </c>
      <c r="AQ708" s="262"/>
      <c r="AR708" s="265" t="s">
        <v>137</v>
      </c>
      <c r="AS708" s="268" t="s">
        <v>17</v>
      </c>
      <c r="AT708" s="271" t="s">
        <v>174</v>
      </c>
      <c r="AU708" s="272"/>
      <c r="BH708" s="1"/>
    </row>
    <row r="709" spans="2:60" ht="9.9499999999999993" customHeight="1">
      <c r="B709" s="190"/>
      <c r="C709" s="202"/>
      <c r="D709" s="208"/>
      <c r="E709" s="203"/>
      <c r="F709" s="202"/>
      <c r="G709" s="203"/>
      <c r="H709" s="206"/>
      <c r="I709" s="206"/>
      <c r="J709" s="202"/>
      <c r="K709" s="208"/>
      <c r="L709" s="208"/>
      <c r="M709" s="208"/>
      <c r="N709" s="208"/>
      <c r="O709" s="203"/>
      <c r="P709" s="202"/>
      <c r="Q709" s="208"/>
      <c r="R709" s="208"/>
      <c r="S709" s="208"/>
      <c r="T709" s="208"/>
      <c r="U709" s="203"/>
      <c r="V709" s="202"/>
      <c r="W709" s="208"/>
      <c r="X709" s="208"/>
      <c r="Y709" s="208"/>
      <c r="Z709" s="208"/>
      <c r="AA709" s="208"/>
      <c r="AB709" s="285"/>
      <c r="AC709" s="285"/>
      <c r="AD709" s="285"/>
      <c r="AE709" s="286"/>
      <c r="AF709" s="202"/>
      <c r="AG709" s="208"/>
      <c r="AH709" s="208"/>
      <c r="AI709" s="208"/>
      <c r="AJ709" s="203"/>
      <c r="AK709" s="297"/>
      <c r="AL709" s="202"/>
      <c r="AM709" s="258"/>
      <c r="AN709" s="259"/>
      <c r="AO709" s="259"/>
      <c r="AP709" s="263"/>
      <c r="AQ709" s="263"/>
      <c r="AR709" s="266"/>
      <c r="AS709" s="269"/>
      <c r="AT709" s="273"/>
      <c r="AU709" s="274"/>
      <c r="BH709" s="1"/>
    </row>
    <row r="710" spans="2:60" ht="9.9499999999999993" customHeight="1">
      <c r="B710" s="190"/>
      <c r="C710" s="204"/>
      <c r="D710" s="234"/>
      <c r="E710" s="205"/>
      <c r="F710" s="204"/>
      <c r="G710" s="205"/>
      <c r="H710" s="206"/>
      <c r="I710" s="206"/>
      <c r="J710" s="204"/>
      <c r="K710" s="234"/>
      <c r="L710" s="234"/>
      <c r="M710" s="234"/>
      <c r="N710" s="234"/>
      <c r="O710" s="205"/>
      <c r="P710" s="204"/>
      <c r="Q710" s="234"/>
      <c r="R710" s="234"/>
      <c r="S710" s="234"/>
      <c r="T710" s="234"/>
      <c r="U710" s="205"/>
      <c r="V710" s="204"/>
      <c r="W710" s="234"/>
      <c r="X710" s="234"/>
      <c r="Y710" s="234"/>
      <c r="Z710" s="234"/>
      <c r="AA710" s="234"/>
      <c r="AB710" s="421"/>
      <c r="AC710" s="421"/>
      <c r="AD710" s="421"/>
      <c r="AE710" s="422"/>
      <c r="AF710" s="204"/>
      <c r="AG710" s="234"/>
      <c r="AH710" s="234"/>
      <c r="AI710" s="234"/>
      <c r="AJ710" s="205"/>
      <c r="AK710" s="298"/>
      <c r="AL710" s="204"/>
      <c r="AM710" s="260"/>
      <c r="AN710" s="261"/>
      <c r="AO710" s="261"/>
      <c r="AP710" s="264"/>
      <c r="AQ710" s="264"/>
      <c r="AR710" s="267"/>
      <c r="AS710" s="270"/>
      <c r="AT710" s="275"/>
      <c r="AU710" s="276"/>
      <c r="AW710" s="74" t="s">
        <v>138</v>
      </c>
      <c r="AX710" s="74" t="s">
        <v>139</v>
      </c>
      <c r="AY710" s="74" t="s">
        <v>61</v>
      </c>
      <c r="AZ710" s="74" t="s">
        <v>12</v>
      </c>
      <c r="BA710" s="173" t="s">
        <v>310</v>
      </c>
      <c r="BH710" s="1"/>
    </row>
    <row r="711" spans="2:60" ht="9.9499999999999993" customHeight="1">
      <c r="B711" s="368">
        <v>81</v>
      </c>
      <c r="C711" s="247">
        <f ca="1">OFFSET(DATA!$B$15,$B711-1,0)</f>
        <v>0</v>
      </c>
      <c r="D711" s="248"/>
      <c r="E711" s="249"/>
      <c r="F711" s="373">
        <f ca="1">OFFSET(DATA!$C$15,$B711-1,0)</f>
        <v>0</v>
      </c>
      <c r="G711" s="374"/>
      <c r="H711" s="645" t="str">
        <f ca="1">OFFSET(TMP!$H$1,($B711-1)*4,0)</f>
        <v xml:space="preserve">
</v>
      </c>
      <c r="I711" s="648" t="str">
        <f ca="1">OFFSET(TMP!$I$1,($B711-1)*4,0)</f>
        <v xml:space="preserve">
</v>
      </c>
      <c r="J711" s="238" t="str">
        <f ca="1">IF(OFFSET(DATA!$L$15,$B711-1,0)="","  年　月　日",OFFSET(DATA!$L$15,$B711-1,0))</f>
        <v xml:space="preserve">  年　月　日</v>
      </c>
      <c r="K711" s="239"/>
      <c r="L711" s="239"/>
      <c r="M711" s="239"/>
      <c r="N711" s="239"/>
      <c r="O711" s="240"/>
      <c r="P711" s="329" t="str">
        <f ca="1">IF(OFFSET(DATA!$N$15,$B711-1,0)="","  年　月　日",OFFSET(DATA!$N$15,$B711-1,0))</f>
        <v xml:space="preserve">  年　月　日</v>
      </c>
      <c r="Q711" s="330"/>
      <c r="R711" s="330"/>
      <c r="S711" s="330"/>
      <c r="T711" s="330"/>
      <c r="U711" s="331"/>
      <c r="V711" s="338" t="str">
        <f ca="1">BA711&amp;OFFSET(DATA!$R$15,$B711-1,0)</f>
        <v/>
      </c>
      <c r="W711" s="339"/>
      <c r="X711" s="339"/>
      <c r="Y711" s="339"/>
      <c r="Z711" s="339"/>
      <c r="AA711" s="339"/>
      <c r="AB711" s="339"/>
      <c r="AC711" s="344">
        <f ca="1">OFFSET(DATA!$S$15,$B711-1,0)</f>
        <v>0</v>
      </c>
      <c r="AD711" s="344"/>
      <c r="AE711" s="345"/>
      <c r="AF711" s="350" t="str">
        <f ca="1">IF(OFFSET(DATA!$Y$15,$B711-1,0)="","  年　月　日",OFFSET(DATA!$Y$15,$B711-1,0))</f>
        <v xml:space="preserve">  年　月　日</v>
      </c>
      <c r="AG711" s="351"/>
      <c r="AH711" s="351"/>
      <c r="AI711" s="351"/>
      <c r="AJ711" s="352"/>
      <c r="AK711" s="359" t="str">
        <f ca="1">IF(BLOOD=1,IF(LEN(AZ711)=8,LEFT(AZ711,2),LEFT(AZ711,1)),AZ711)</f>
        <v/>
      </c>
      <c r="AL711" s="362" t="str">
        <f ca="1">IF(OFFSET(DATA!$AC$15,$B711-1,0)="","  年　月　日",OFFSET(DATA!$AC$15,$B711-1,0))</f>
        <v xml:space="preserve">  年　月　日</v>
      </c>
      <c r="AM711" s="314" t="str">
        <f ca="1">INDIRECT("TMP!T" &amp; 2 + ($B711-1)*5)</f>
        <v xml:space="preserve">
</v>
      </c>
      <c r="AN711" s="315"/>
      <c r="AO711" s="315"/>
      <c r="AP711" s="315" t="str">
        <f ca="1">INDIRECT("TMP!U" &amp; 2 + ($B711-1)*5)</f>
        <v xml:space="preserve">
</v>
      </c>
      <c r="AQ711" s="315"/>
      <c r="AR711" s="320" t="str">
        <f ca="1">INDIRECT("TMP!V" &amp; 2 + ($B711-1)*5)</f>
        <v xml:space="preserve">
</v>
      </c>
      <c r="AS711" s="323" t="str">
        <f ca="1">IF(OFFSET(DATA!$AT$15,$B711-1,0)="","  年　月　日",OFFSET(DATA!$AT$15,$B711-1,0))</f>
        <v xml:space="preserve">  年　月　日</v>
      </c>
      <c r="AT711" s="413">
        <f ca="1">OFFSET(DATA!$BB$15,$B711-1,0)</f>
        <v>0</v>
      </c>
      <c r="AU711" s="414"/>
      <c r="AV711" s="2"/>
      <c r="AW711" s="392">
        <f ca="1">OFFSET(DATA!$AV$15,$B711-1,0)</f>
        <v>0</v>
      </c>
      <c r="AX711" s="299">
        <f ca="1">OFFSET(DATA!$AX$15,$B711-1,0)</f>
        <v>0</v>
      </c>
      <c r="AY711" s="299">
        <f ca="1">OFFSET(DATA!$AZ$15,$B711-1,0)</f>
        <v>0</v>
      </c>
      <c r="AZ711" s="299" t="str">
        <f ca="1">IF(OFFSET(DATA!$AB$15,$B711-1,0)="","",OFFSET(DATA!$AB$15,$B711-1,0))</f>
        <v/>
      </c>
      <c r="BA711" s="189" t="str">
        <f ca="1">IF(OR(YUBIN=2,OFFSET(DATA!$Q$15,$B711-1,0)=""),"","〒"&amp;OFFSET(DATA!$Q$15,$B711-1,0)&amp;CHAR(10))</f>
        <v/>
      </c>
      <c r="BB711" s="2"/>
      <c r="BC711" s="2"/>
      <c r="BD711" s="2"/>
      <c r="BE711" s="2"/>
      <c r="BF711" s="2"/>
      <c r="BG711" s="2"/>
    </row>
    <row r="712" spans="2:60" ht="9.9499999999999993" customHeight="1">
      <c r="B712" s="369"/>
      <c r="C712" s="250"/>
      <c r="D712" s="251"/>
      <c r="E712" s="252"/>
      <c r="F712" s="375"/>
      <c r="G712" s="376"/>
      <c r="H712" s="646"/>
      <c r="I712" s="649"/>
      <c r="J712" s="241"/>
      <c r="K712" s="242"/>
      <c r="L712" s="242"/>
      <c r="M712" s="242"/>
      <c r="N712" s="242"/>
      <c r="O712" s="243"/>
      <c r="P712" s="332"/>
      <c r="Q712" s="333"/>
      <c r="R712" s="333"/>
      <c r="S712" s="333"/>
      <c r="T712" s="333"/>
      <c r="U712" s="334"/>
      <c r="V712" s="340"/>
      <c r="W712" s="341"/>
      <c r="X712" s="341"/>
      <c r="Y712" s="341"/>
      <c r="Z712" s="341"/>
      <c r="AA712" s="341"/>
      <c r="AB712" s="341"/>
      <c r="AC712" s="346"/>
      <c r="AD712" s="346"/>
      <c r="AE712" s="347"/>
      <c r="AF712" s="353"/>
      <c r="AG712" s="354"/>
      <c r="AH712" s="354"/>
      <c r="AI712" s="354"/>
      <c r="AJ712" s="355"/>
      <c r="AK712" s="360"/>
      <c r="AL712" s="363"/>
      <c r="AM712" s="316"/>
      <c r="AN712" s="317"/>
      <c r="AO712" s="317"/>
      <c r="AP712" s="317"/>
      <c r="AQ712" s="317"/>
      <c r="AR712" s="321"/>
      <c r="AS712" s="324"/>
      <c r="AT712" s="384"/>
      <c r="AU712" s="385"/>
      <c r="AV712" s="2"/>
      <c r="AW712" s="393"/>
      <c r="AX712" s="301"/>
      <c r="AY712" s="301"/>
      <c r="AZ712" s="300"/>
      <c r="BA712" s="189"/>
      <c r="BB712" s="2"/>
      <c r="BC712" s="2"/>
      <c r="BD712" s="2"/>
      <c r="BE712" s="2"/>
      <c r="BF712" s="2"/>
      <c r="BG712" s="2"/>
    </row>
    <row r="713" spans="2:60" ht="9.9499999999999993" customHeight="1">
      <c r="B713" s="370"/>
      <c r="C713" s="253"/>
      <c r="D713" s="254"/>
      <c r="E713" s="255"/>
      <c r="F713" s="375"/>
      <c r="G713" s="376"/>
      <c r="H713" s="646"/>
      <c r="I713" s="649"/>
      <c r="J713" s="244"/>
      <c r="K713" s="245"/>
      <c r="L713" s="245"/>
      <c r="M713" s="245"/>
      <c r="N713" s="245"/>
      <c r="O713" s="246"/>
      <c r="P713" s="335"/>
      <c r="Q713" s="336"/>
      <c r="R713" s="336"/>
      <c r="S713" s="336"/>
      <c r="T713" s="336"/>
      <c r="U713" s="337"/>
      <c r="V713" s="342"/>
      <c r="W713" s="343"/>
      <c r="X713" s="343"/>
      <c r="Y713" s="343"/>
      <c r="Z713" s="343"/>
      <c r="AA713" s="343"/>
      <c r="AB713" s="343"/>
      <c r="AC713" s="348"/>
      <c r="AD713" s="348"/>
      <c r="AE713" s="349"/>
      <c r="AF713" s="356"/>
      <c r="AG713" s="357"/>
      <c r="AH713" s="357"/>
      <c r="AI713" s="357"/>
      <c r="AJ713" s="358"/>
      <c r="AK713" s="360"/>
      <c r="AL713" s="364"/>
      <c r="AM713" s="316"/>
      <c r="AN713" s="317"/>
      <c r="AO713" s="317"/>
      <c r="AP713" s="317"/>
      <c r="AQ713" s="317"/>
      <c r="AR713" s="321"/>
      <c r="AS713" s="325"/>
      <c r="AT713" s="415"/>
      <c r="AU713" s="416"/>
      <c r="AV713" s="75"/>
      <c r="AW713" s="502">
        <f ca="1">AW711</f>
        <v>0</v>
      </c>
      <c r="AX713" s="504" t="str">
        <f ca="1">IF(COUNTIF(AX711,"*受給者*"),"受給者",IF(COUNTIF(AX711,"*国民年金*"),"国民年金",IF(COUNTIF(AX711,"厚生年金"),"厚生年金","")))</f>
        <v/>
      </c>
      <c r="AY713" s="504">
        <f ca="1">AY711</f>
        <v>0</v>
      </c>
      <c r="AZ713" s="300"/>
      <c r="BA713" s="189"/>
      <c r="BB713" s="2"/>
      <c r="BC713" s="2"/>
      <c r="BD713" s="2"/>
      <c r="BE713" s="2"/>
      <c r="BF713" s="2"/>
      <c r="BG713" s="2"/>
    </row>
    <row r="714" spans="2:60" ht="9.9499999999999993" customHeight="1">
      <c r="B714" s="370"/>
      <c r="C714" s="231">
        <f ca="1">OFFSET(DATA!$A$15,$B711-1,0)</f>
        <v>0</v>
      </c>
      <c r="D714" s="232"/>
      <c r="E714" s="233"/>
      <c r="F714" s="375"/>
      <c r="G714" s="376"/>
      <c r="H714" s="646"/>
      <c r="I714" s="649"/>
      <c r="J714" s="37"/>
      <c r="K714" s="394">
        <f ca="1">OFFSET(DATA!$M$15,$B711-1,0)</f>
        <v>0</v>
      </c>
      <c r="L714" s="394"/>
      <c r="M714" s="397" t="s">
        <v>213</v>
      </c>
      <c r="N714" s="397"/>
      <c r="O714" s="38"/>
      <c r="P714" s="37"/>
      <c r="Q714" s="394">
        <f ca="1">OFFSET(DATA!$O$15,$B711-1,0)</f>
        <v>0</v>
      </c>
      <c r="R714" s="394"/>
      <c r="S714" s="397" t="s">
        <v>214</v>
      </c>
      <c r="T714" s="397"/>
      <c r="U714" s="38"/>
      <c r="V714" s="400" t="str">
        <f ca="1">BA714&amp;OFFSET(DATA!$U$15,$B711-1,0)</f>
        <v/>
      </c>
      <c r="W714" s="401"/>
      <c r="X714" s="401"/>
      <c r="Y714" s="401"/>
      <c r="Z714" s="401"/>
      <c r="AA714" s="401"/>
      <c r="AB714" s="401"/>
      <c r="AC714" s="404" t="str">
        <f ca="1">OFFSET(DATA!$V$15,$B711-1,0) &amp; CHAR(10) &amp; OFFSET(DATA!$W$15,$B711-1,0)</f>
        <v xml:space="preserve">
</v>
      </c>
      <c r="AD714" s="404"/>
      <c r="AE714" s="405"/>
      <c r="AF714" s="408">
        <f ca="1">OFFSET(DATA!$Z$15,$B711-1,0)</f>
        <v>0</v>
      </c>
      <c r="AG714" s="408"/>
      <c r="AH714" s="397" t="s">
        <v>215</v>
      </c>
      <c r="AI714" s="397">
        <f ca="1">OFFSET(DATA!$AA$15,$B711-1,0)</f>
        <v>0</v>
      </c>
      <c r="AJ714" s="410"/>
      <c r="AK714" s="360"/>
      <c r="AL714" s="365">
        <f ca="1">OFFSET(DATA!$AD$15,$B711-1,0)</f>
        <v>0</v>
      </c>
      <c r="AM714" s="316"/>
      <c r="AN714" s="317"/>
      <c r="AO714" s="317"/>
      <c r="AP714" s="317"/>
      <c r="AQ714" s="317"/>
      <c r="AR714" s="321"/>
      <c r="AS714" s="326" t="str">
        <f ca="1">IF(OFFSET(DATA!$AU$15,$B711-1,0)="","  年　月　日",OFFSET(DATA!$AU$15,$B711-1,0))</f>
        <v xml:space="preserve">  年　月　日</v>
      </c>
      <c r="AT714" s="382">
        <f ca="1">OFFSET(DATA!$BC$15,$B711-1,0)</f>
        <v>0</v>
      </c>
      <c r="AU714" s="383"/>
      <c r="AV714" s="2"/>
      <c r="AW714" s="503"/>
      <c r="AX714" s="505"/>
      <c r="AY714" s="505"/>
      <c r="AZ714" s="300"/>
      <c r="BA714" s="189" t="str">
        <f ca="1">IF(OR(YUBIN=2,OFFSET(DATA!$T$15,$B711-1,0)=""),"","〒"&amp;OFFSET(DATA!$T$15,$B711-1,0)&amp;CHAR(10))</f>
        <v/>
      </c>
      <c r="BB714" s="2"/>
      <c r="BC714" s="2"/>
      <c r="BD714" s="2"/>
      <c r="BE714" s="2"/>
      <c r="BF714" s="2"/>
      <c r="BG714" s="2"/>
    </row>
    <row r="715" spans="2:60" ht="9.9499999999999993" customHeight="1">
      <c r="B715" s="371"/>
      <c r="C715" s="202"/>
      <c r="D715" s="208"/>
      <c r="E715" s="203"/>
      <c r="F715" s="375"/>
      <c r="G715" s="376"/>
      <c r="H715" s="646"/>
      <c r="I715" s="649"/>
      <c r="J715" s="71"/>
      <c r="K715" s="395"/>
      <c r="L715" s="395"/>
      <c r="M715" s="398"/>
      <c r="N715" s="398"/>
      <c r="O715" s="102"/>
      <c r="P715" s="71"/>
      <c r="Q715" s="395"/>
      <c r="R715" s="395"/>
      <c r="S715" s="398"/>
      <c r="T715" s="398"/>
      <c r="U715" s="102"/>
      <c r="V715" s="340"/>
      <c r="W715" s="341"/>
      <c r="X715" s="341"/>
      <c r="Y715" s="341"/>
      <c r="Z715" s="341"/>
      <c r="AA715" s="341"/>
      <c r="AB715" s="341"/>
      <c r="AC715" s="341"/>
      <c r="AD715" s="341"/>
      <c r="AE715" s="406"/>
      <c r="AF715" s="394"/>
      <c r="AG715" s="394"/>
      <c r="AH715" s="398"/>
      <c r="AI715" s="398"/>
      <c r="AJ715" s="411"/>
      <c r="AK715" s="360"/>
      <c r="AL715" s="366"/>
      <c r="AM715" s="316"/>
      <c r="AN715" s="317"/>
      <c r="AO715" s="317"/>
      <c r="AP715" s="317"/>
      <c r="AQ715" s="317"/>
      <c r="AR715" s="321"/>
      <c r="AS715" s="327"/>
      <c r="AT715" s="384"/>
      <c r="AU715" s="385"/>
      <c r="AV715" s="2"/>
      <c r="AW715" s="392"/>
      <c r="AX715" s="299"/>
      <c r="AY715" s="299">
        <f ca="1">OFFSET(DATA!$BA$15,$B711-1,0)</f>
        <v>0</v>
      </c>
      <c r="AZ715" s="300"/>
      <c r="BA715" s="189"/>
      <c r="BB715" s="2"/>
      <c r="BC715" s="2"/>
      <c r="BD715" s="2"/>
      <c r="BE715" s="2"/>
      <c r="BF715" s="2"/>
      <c r="BG715" s="2"/>
    </row>
    <row r="716" spans="2:60" ht="9.9499999999999993" customHeight="1">
      <c r="B716" s="372"/>
      <c r="C716" s="204"/>
      <c r="D716" s="234"/>
      <c r="E716" s="205"/>
      <c r="F716" s="377"/>
      <c r="G716" s="378"/>
      <c r="H716" s="647"/>
      <c r="I716" s="650"/>
      <c r="J716" s="39"/>
      <c r="K716" s="396"/>
      <c r="L716" s="396"/>
      <c r="M716" s="399"/>
      <c r="N716" s="399"/>
      <c r="O716" s="40"/>
      <c r="P716" s="39"/>
      <c r="Q716" s="396"/>
      <c r="R716" s="396"/>
      <c r="S716" s="399"/>
      <c r="T716" s="399"/>
      <c r="U716" s="40"/>
      <c r="V716" s="402"/>
      <c r="W716" s="403"/>
      <c r="X716" s="403"/>
      <c r="Y716" s="403"/>
      <c r="Z716" s="403"/>
      <c r="AA716" s="403"/>
      <c r="AB716" s="403"/>
      <c r="AC716" s="403"/>
      <c r="AD716" s="403"/>
      <c r="AE716" s="407"/>
      <c r="AF716" s="409"/>
      <c r="AG716" s="409"/>
      <c r="AH716" s="399"/>
      <c r="AI716" s="399"/>
      <c r="AJ716" s="412"/>
      <c r="AK716" s="361"/>
      <c r="AL716" s="367"/>
      <c r="AM716" s="318"/>
      <c r="AN716" s="319"/>
      <c r="AO716" s="319"/>
      <c r="AP716" s="319"/>
      <c r="AQ716" s="319"/>
      <c r="AR716" s="322"/>
      <c r="AS716" s="328"/>
      <c r="AT716" s="386"/>
      <c r="AU716" s="387"/>
      <c r="AV716" s="2"/>
      <c r="AW716" s="393"/>
      <c r="AX716" s="301"/>
      <c r="AY716" s="301"/>
      <c r="AZ716" s="301"/>
      <c r="BA716" s="189"/>
      <c r="BB716" s="2"/>
      <c r="BC716" s="2"/>
      <c r="BD716" s="2"/>
      <c r="BE716" s="2"/>
      <c r="BF716" s="2"/>
      <c r="BG716" s="2"/>
    </row>
    <row r="717" spans="2:60" ht="9.9499999999999993" customHeight="1">
      <c r="B717" s="368">
        <v>82</v>
      </c>
      <c r="C717" s="247">
        <f ca="1">OFFSET(DATA!$B$15,$B717-1,0)</f>
        <v>0</v>
      </c>
      <c r="D717" s="248"/>
      <c r="E717" s="249"/>
      <c r="F717" s="373">
        <f ca="1">OFFSET(DATA!$C$15,$B717-1,0)</f>
        <v>0</v>
      </c>
      <c r="G717" s="374"/>
      <c r="H717" s="645" t="str">
        <f ca="1">OFFSET(TMP!$H$1,($B717-1)*4,0)</f>
        <v xml:space="preserve">
</v>
      </c>
      <c r="I717" s="648" t="str">
        <f ca="1">OFFSET(TMP!$I$1,($B717-1)*4,0)</f>
        <v xml:space="preserve">
</v>
      </c>
      <c r="J717" s="238" t="str">
        <f ca="1">IF(OFFSET(DATA!$L$15,$B717-1,0)="","  年　月　日",OFFSET(DATA!$L$15,$B717-1,0))</f>
        <v xml:space="preserve">  年　月　日</v>
      </c>
      <c r="K717" s="239"/>
      <c r="L717" s="239"/>
      <c r="M717" s="239"/>
      <c r="N717" s="239"/>
      <c r="O717" s="240"/>
      <c r="P717" s="329" t="str">
        <f ca="1">IF(OFFSET(DATA!$N$15,$B717-1,0)="","  年　月　日",OFFSET(DATA!$N$15,$B717-1,0))</f>
        <v xml:space="preserve">  年　月　日</v>
      </c>
      <c r="Q717" s="330"/>
      <c r="R717" s="330"/>
      <c r="S717" s="330"/>
      <c r="T717" s="330"/>
      <c r="U717" s="331"/>
      <c r="V717" s="338" t="str">
        <f ca="1">BA717&amp;OFFSET(DATA!$R$15,$B717-1,0)</f>
        <v/>
      </c>
      <c r="W717" s="339"/>
      <c r="X717" s="339"/>
      <c r="Y717" s="339"/>
      <c r="Z717" s="339"/>
      <c r="AA717" s="339"/>
      <c r="AB717" s="339"/>
      <c r="AC717" s="344">
        <f ca="1">OFFSET(DATA!$S$15,$B717-1,0)</f>
        <v>0</v>
      </c>
      <c r="AD717" s="344"/>
      <c r="AE717" s="345"/>
      <c r="AF717" s="350" t="str">
        <f ca="1">IF(OFFSET(DATA!$Y$15,$B717-1,0)="","  年　月　日",OFFSET(DATA!$Y$15,$B717-1,0))</f>
        <v xml:space="preserve">  年　月　日</v>
      </c>
      <c r="AG717" s="351"/>
      <c r="AH717" s="351"/>
      <c r="AI717" s="351"/>
      <c r="AJ717" s="352"/>
      <c r="AK717" s="359" t="str">
        <f ca="1">IF(BLOOD=1,IF(LEN(AZ717)=8,LEFT(AZ717,2),LEFT(AZ717,1)),AZ717)</f>
        <v/>
      </c>
      <c r="AL717" s="362" t="str">
        <f ca="1">IF(OFFSET(DATA!$AC$15,$B717-1,0)="","  年　月　日",OFFSET(DATA!$AC$15,$B717-1,0))</f>
        <v xml:space="preserve">  年　月　日</v>
      </c>
      <c r="AM717" s="314" t="str">
        <f ca="1">INDIRECT("TMP!T" &amp; 2 + ($B717-1)*5)</f>
        <v xml:space="preserve">
</v>
      </c>
      <c r="AN717" s="315"/>
      <c r="AO717" s="315"/>
      <c r="AP717" s="315" t="str">
        <f ca="1">INDIRECT("TMP!U" &amp; 2 + ($B717-1)*5)</f>
        <v xml:space="preserve">
</v>
      </c>
      <c r="AQ717" s="315"/>
      <c r="AR717" s="320" t="str">
        <f ca="1">INDIRECT("TMP!V" &amp; 2 + ($B717-1)*5)</f>
        <v xml:space="preserve">
</v>
      </c>
      <c r="AS717" s="323" t="str">
        <f ca="1">IF(OFFSET(DATA!$AT$15,$B717-1,0)="","  年　月　日",OFFSET(DATA!$AT$15,$B717-1,0))</f>
        <v xml:space="preserve">  年　月　日</v>
      </c>
      <c r="AT717" s="413">
        <f ca="1">OFFSET(DATA!$BB$15,$B717-1,0)</f>
        <v>0</v>
      </c>
      <c r="AU717" s="414"/>
      <c r="AV717" s="2"/>
      <c r="AW717" s="392">
        <f ca="1">OFFSET(DATA!$AV$15,$B717-1,0)</f>
        <v>0</v>
      </c>
      <c r="AX717" s="299">
        <f ca="1">OFFSET(DATA!$AX$15,$B717-1,0)</f>
        <v>0</v>
      </c>
      <c r="AY717" s="299">
        <f ca="1">OFFSET(DATA!$AZ$15,$B717-1,0)</f>
        <v>0</v>
      </c>
      <c r="AZ717" s="299" t="str">
        <f ca="1">IF(OFFSET(DATA!$AB$15,$B717-1,0)="","",OFFSET(DATA!$AB$15,$B717-1,0))</f>
        <v/>
      </c>
      <c r="BA717" s="189" t="str">
        <f ca="1">IF(OR(YUBIN=2,OFFSET(DATA!$Q$15,$B717-1,0)=""),"","〒"&amp;OFFSET(DATA!$Q$15,$B717-1,0)&amp;CHAR(10))</f>
        <v/>
      </c>
      <c r="BB717" s="2"/>
      <c r="BC717" s="2"/>
      <c r="BD717" s="2"/>
      <c r="BE717" s="2"/>
      <c r="BF717" s="2"/>
      <c r="BG717" s="2"/>
    </row>
    <row r="718" spans="2:60" ht="9.9499999999999993" customHeight="1">
      <c r="B718" s="368"/>
      <c r="C718" s="250"/>
      <c r="D718" s="251"/>
      <c r="E718" s="252"/>
      <c r="F718" s="375"/>
      <c r="G718" s="376"/>
      <c r="H718" s="646"/>
      <c r="I718" s="649"/>
      <c r="J718" s="241"/>
      <c r="K718" s="242"/>
      <c r="L718" s="242"/>
      <c r="M718" s="242"/>
      <c r="N718" s="242"/>
      <c r="O718" s="243"/>
      <c r="P718" s="332"/>
      <c r="Q718" s="333"/>
      <c r="R718" s="333"/>
      <c r="S718" s="333"/>
      <c r="T718" s="333"/>
      <c r="U718" s="334"/>
      <c r="V718" s="340"/>
      <c r="W718" s="341"/>
      <c r="X718" s="341"/>
      <c r="Y718" s="341"/>
      <c r="Z718" s="341"/>
      <c r="AA718" s="341"/>
      <c r="AB718" s="341"/>
      <c r="AC718" s="346"/>
      <c r="AD718" s="346"/>
      <c r="AE718" s="347"/>
      <c r="AF718" s="353"/>
      <c r="AG718" s="354"/>
      <c r="AH718" s="354"/>
      <c r="AI718" s="354"/>
      <c r="AJ718" s="355"/>
      <c r="AK718" s="360"/>
      <c r="AL718" s="363"/>
      <c r="AM718" s="316"/>
      <c r="AN718" s="317"/>
      <c r="AO718" s="317"/>
      <c r="AP718" s="317"/>
      <c r="AQ718" s="317"/>
      <c r="AR718" s="321"/>
      <c r="AS718" s="324"/>
      <c r="AT718" s="384"/>
      <c r="AU718" s="385"/>
      <c r="AV718" s="2"/>
      <c r="AW718" s="393"/>
      <c r="AX718" s="301"/>
      <c r="AY718" s="301"/>
      <c r="AZ718" s="300"/>
      <c r="BA718" s="189"/>
      <c r="BB718" s="2"/>
      <c r="BC718" s="2"/>
      <c r="BD718" s="2"/>
      <c r="BE718" s="2"/>
      <c r="BF718" s="2"/>
      <c r="BG718" s="2"/>
    </row>
    <row r="719" spans="2:60" ht="9.9499999999999993" customHeight="1">
      <c r="B719" s="368"/>
      <c r="C719" s="253"/>
      <c r="D719" s="254"/>
      <c r="E719" s="255"/>
      <c r="F719" s="375"/>
      <c r="G719" s="376"/>
      <c r="H719" s="646"/>
      <c r="I719" s="649"/>
      <c r="J719" s="244"/>
      <c r="K719" s="245"/>
      <c r="L719" s="245"/>
      <c r="M719" s="245"/>
      <c r="N719" s="245"/>
      <c r="O719" s="246"/>
      <c r="P719" s="335"/>
      <c r="Q719" s="336"/>
      <c r="R719" s="336"/>
      <c r="S719" s="336"/>
      <c r="T719" s="336"/>
      <c r="U719" s="337"/>
      <c r="V719" s="342"/>
      <c r="W719" s="343"/>
      <c r="X719" s="343"/>
      <c r="Y719" s="343"/>
      <c r="Z719" s="343"/>
      <c r="AA719" s="343"/>
      <c r="AB719" s="343"/>
      <c r="AC719" s="348"/>
      <c r="AD719" s="348"/>
      <c r="AE719" s="349"/>
      <c r="AF719" s="356"/>
      <c r="AG719" s="357"/>
      <c r="AH719" s="357"/>
      <c r="AI719" s="357"/>
      <c r="AJ719" s="358"/>
      <c r="AK719" s="360"/>
      <c r="AL719" s="364"/>
      <c r="AM719" s="316"/>
      <c r="AN719" s="317"/>
      <c r="AO719" s="317"/>
      <c r="AP719" s="317"/>
      <c r="AQ719" s="317"/>
      <c r="AR719" s="321"/>
      <c r="AS719" s="325"/>
      <c r="AT719" s="415"/>
      <c r="AU719" s="416"/>
      <c r="AV719" s="75"/>
      <c r="AW719" s="502">
        <f t="shared" ref="AW719" ca="1" si="216">AW717</f>
        <v>0</v>
      </c>
      <c r="AX719" s="504" t="str">
        <f t="shared" ref="AX719" ca="1" si="217">IF(COUNTIF(AX717,"*受給者*"),"受給者",IF(COUNTIF(AX717,"*国民年金*"),"国民年金",IF(COUNTIF(AX717,"厚生年金"),"厚生年金","")))</f>
        <v/>
      </c>
      <c r="AY719" s="504">
        <f t="shared" ref="AY719" ca="1" si="218">AY717</f>
        <v>0</v>
      </c>
      <c r="AZ719" s="300"/>
      <c r="BA719" s="189"/>
      <c r="BB719" s="2"/>
      <c r="BC719" s="2"/>
      <c r="BD719" s="2"/>
      <c r="BE719" s="2"/>
      <c r="BF719" s="2"/>
      <c r="BG719" s="2"/>
    </row>
    <row r="720" spans="2:60" ht="9.9499999999999993" customHeight="1">
      <c r="B720" s="368"/>
      <c r="C720" s="231">
        <f ca="1">OFFSET(DATA!$A$15,$B717-1,0)</f>
        <v>0</v>
      </c>
      <c r="D720" s="232"/>
      <c r="E720" s="233"/>
      <c r="F720" s="375"/>
      <c r="G720" s="376"/>
      <c r="H720" s="646"/>
      <c r="I720" s="649"/>
      <c r="J720" s="37"/>
      <c r="K720" s="394">
        <f ca="1">OFFSET(DATA!$M$15,$B717-1,0)</f>
        <v>0</v>
      </c>
      <c r="L720" s="394"/>
      <c r="M720" s="397" t="s">
        <v>213</v>
      </c>
      <c r="N720" s="397"/>
      <c r="O720" s="38"/>
      <c r="P720" s="37"/>
      <c r="Q720" s="394">
        <f ca="1">OFFSET(DATA!$O$15,$B717-1,0)</f>
        <v>0</v>
      </c>
      <c r="R720" s="394"/>
      <c r="S720" s="397" t="s">
        <v>214</v>
      </c>
      <c r="T720" s="397"/>
      <c r="U720" s="38"/>
      <c r="V720" s="400" t="str">
        <f ca="1">BA720&amp;OFFSET(DATA!$U$15,$B717-1,0)</f>
        <v/>
      </c>
      <c r="W720" s="401"/>
      <c r="X720" s="401"/>
      <c r="Y720" s="401"/>
      <c r="Z720" s="401"/>
      <c r="AA720" s="401"/>
      <c r="AB720" s="401"/>
      <c r="AC720" s="404" t="str">
        <f ca="1">OFFSET(DATA!$V$15,$B717-1,0) &amp; CHAR(10) &amp; OFFSET(DATA!$W$15,$B717-1,0)</f>
        <v xml:space="preserve">
</v>
      </c>
      <c r="AD720" s="404"/>
      <c r="AE720" s="405"/>
      <c r="AF720" s="408">
        <f ca="1">OFFSET(DATA!$Z$15,$B717-1,0)</f>
        <v>0</v>
      </c>
      <c r="AG720" s="408"/>
      <c r="AH720" s="397" t="s">
        <v>215</v>
      </c>
      <c r="AI720" s="397">
        <f ca="1">OFFSET(DATA!$AA$15,$B717-1,0)</f>
        <v>0</v>
      </c>
      <c r="AJ720" s="410"/>
      <c r="AK720" s="360"/>
      <c r="AL720" s="365">
        <f ca="1">OFFSET(DATA!$AD$15,$B717-1,0)</f>
        <v>0</v>
      </c>
      <c r="AM720" s="316"/>
      <c r="AN720" s="317"/>
      <c r="AO720" s="317"/>
      <c r="AP720" s="317"/>
      <c r="AQ720" s="317"/>
      <c r="AR720" s="321"/>
      <c r="AS720" s="326" t="str">
        <f ca="1">IF(OFFSET(DATA!$AU$15,$B717-1,0)="","  年　月　日",OFFSET(DATA!$AU$15,$B717-1,0))</f>
        <v xml:space="preserve">  年　月　日</v>
      </c>
      <c r="AT720" s="382">
        <f ca="1">OFFSET(DATA!$BC$15,$B717-1,0)</f>
        <v>0</v>
      </c>
      <c r="AU720" s="383"/>
      <c r="AV720" s="2"/>
      <c r="AW720" s="503"/>
      <c r="AX720" s="505"/>
      <c r="AY720" s="505"/>
      <c r="AZ720" s="300"/>
      <c r="BA720" s="189" t="str">
        <f ca="1">IF(OR(YUBIN=2,OFFSET(DATA!$T$15,$B717-1,0)=""),"","〒"&amp;OFFSET(DATA!$T$15,$B717-1,0)&amp;CHAR(10))</f>
        <v/>
      </c>
      <c r="BB720" s="2"/>
      <c r="BC720" s="2"/>
      <c r="BD720" s="2"/>
      <c r="BE720" s="2"/>
      <c r="BF720" s="2"/>
      <c r="BG720" s="2"/>
    </row>
    <row r="721" spans="2:59" ht="9.9499999999999993" customHeight="1">
      <c r="B721" s="368"/>
      <c r="C721" s="202"/>
      <c r="D721" s="208"/>
      <c r="E721" s="203"/>
      <c r="F721" s="375"/>
      <c r="G721" s="376"/>
      <c r="H721" s="646"/>
      <c r="I721" s="649"/>
      <c r="J721" s="71"/>
      <c r="K721" s="395"/>
      <c r="L721" s="395"/>
      <c r="M721" s="398"/>
      <c r="N721" s="398"/>
      <c r="O721" s="102"/>
      <c r="P721" s="71"/>
      <c r="Q721" s="395"/>
      <c r="R721" s="395"/>
      <c r="S721" s="398"/>
      <c r="T721" s="398"/>
      <c r="U721" s="102"/>
      <c r="V721" s="340"/>
      <c r="W721" s="341"/>
      <c r="X721" s="341"/>
      <c r="Y721" s="341"/>
      <c r="Z721" s="341"/>
      <c r="AA721" s="341"/>
      <c r="AB721" s="341"/>
      <c r="AC721" s="341"/>
      <c r="AD721" s="341"/>
      <c r="AE721" s="406"/>
      <c r="AF721" s="394"/>
      <c r="AG721" s="394"/>
      <c r="AH721" s="398"/>
      <c r="AI721" s="398"/>
      <c r="AJ721" s="411"/>
      <c r="AK721" s="360"/>
      <c r="AL721" s="366"/>
      <c r="AM721" s="316"/>
      <c r="AN721" s="317"/>
      <c r="AO721" s="317"/>
      <c r="AP721" s="317"/>
      <c r="AQ721" s="317"/>
      <c r="AR721" s="321"/>
      <c r="AS721" s="327"/>
      <c r="AT721" s="384"/>
      <c r="AU721" s="385"/>
      <c r="AV721" s="2"/>
      <c r="AW721" s="392"/>
      <c r="AX721" s="299"/>
      <c r="AY721" s="299">
        <f ca="1">OFFSET(DATA!$BA$15,$B717-1,0)</f>
        <v>0</v>
      </c>
      <c r="AZ721" s="300"/>
      <c r="BA721" s="189"/>
      <c r="BB721" s="2"/>
      <c r="BC721" s="2"/>
      <c r="BD721" s="2"/>
      <c r="BE721" s="2"/>
      <c r="BF721" s="2"/>
      <c r="BG721" s="2"/>
    </row>
    <row r="722" spans="2:59" ht="9.9499999999999993" customHeight="1">
      <c r="B722" s="368"/>
      <c r="C722" s="204"/>
      <c r="D722" s="234"/>
      <c r="E722" s="205"/>
      <c r="F722" s="377"/>
      <c r="G722" s="378"/>
      <c r="H722" s="647"/>
      <c r="I722" s="650"/>
      <c r="J722" s="39"/>
      <c r="K722" s="396"/>
      <c r="L722" s="396"/>
      <c r="M722" s="399"/>
      <c r="N722" s="399"/>
      <c r="O722" s="40"/>
      <c r="P722" s="39"/>
      <c r="Q722" s="396"/>
      <c r="R722" s="396"/>
      <c r="S722" s="399"/>
      <c r="T722" s="399"/>
      <c r="U722" s="40"/>
      <c r="V722" s="402"/>
      <c r="W722" s="403"/>
      <c r="X722" s="403"/>
      <c r="Y722" s="403"/>
      <c r="Z722" s="403"/>
      <c r="AA722" s="403"/>
      <c r="AB722" s="403"/>
      <c r="AC722" s="403"/>
      <c r="AD722" s="403"/>
      <c r="AE722" s="407"/>
      <c r="AF722" s="409"/>
      <c r="AG722" s="409"/>
      <c r="AH722" s="399"/>
      <c r="AI722" s="399"/>
      <c r="AJ722" s="412"/>
      <c r="AK722" s="361"/>
      <c r="AL722" s="367"/>
      <c r="AM722" s="318"/>
      <c r="AN722" s="319"/>
      <c r="AO722" s="319"/>
      <c r="AP722" s="319"/>
      <c r="AQ722" s="319"/>
      <c r="AR722" s="322"/>
      <c r="AS722" s="328"/>
      <c r="AT722" s="386"/>
      <c r="AU722" s="387"/>
      <c r="AV722" s="2"/>
      <c r="AW722" s="393"/>
      <c r="AX722" s="301"/>
      <c r="AY722" s="301"/>
      <c r="AZ722" s="301"/>
      <c r="BA722" s="189"/>
      <c r="BB722" s="2"/>
      <c r="BC722" s="2"/>
      <c r="BD722" s="2"/>
      <c r="BE722" s="2"/>
      <c r="BF722" s="2"/>
      <c r="BG722" s="2"/>
    </row>
    <row r="723" spans="2:59" ht="9.9499999999999993" customHeight="1">
      <c r="B723" s="368">
        <v>83</v>
      </c>
      <c r="C723" s="247">
        <f ca="1">OFFSET(DATA!$B$15,$B723-1,0)</f>
        <v>0</v>
      </c>
      <c r="D723" s="248"/>
      <c r="E723" s="249"/>
      <c r="F723" s="373">
        <f ca="1">OFFSET(DATA!$C$15,$B723-1,0)</f>
        <v>0</v>
      </c>
      <c r="G723" s="374"/>
      <c r="H723" s="645" t="str">
        <f ca="1">OFFSET(TMP!$H$1,($B723-1)*4,0)</f>
        <v xml:space="preserve">
</v>
      </c>
      <c r="I723" s="648" t="str">
        <f ca="1">OFFSET(TMP!$I$1,($B723-1)*4,0)</f>
        <v xml:space="preserve">
</v>
      </c>
      <c r="J723" s="238" t="str">
        <f ca="1">IF(OFFSET(DATA!$L$15,$B723-1,0)="","  年　月　日",OFFSET(DATA!$L$15,$B723-1,0))</f>
        <v xml:space="preserve">  年　月　日</v>
      </c>
      <c r="K723" s="239"/>
      <c r="L723" s="239"/>
      <c r="M723" s="239"/>
      <c r="N723" s="239"/>
      <c r="O723" s="240"/>
      <c r="P723" s="329" t="str">
        <f ca="1">IF(OFFSET(DATA!$N$15,$B723-1,0)="","  年　月　日",OFFSET(DATA!$N$15,$B723-1,0))</f>
        <v xml:space="preserve">  年　月　日</v>
      </c>
      <c r="Q723" s="330"/>
      <c r="R723" s="330"/>
      <c r="S723" s="330"/>
      <c r="T723" s="330"/>
      <c r="U723" s="331"/>
      <c r="V723" s="338" t="str">
        <f ca="1">BA723&amp;OFFSET(DATA!$R$15,$B723-1,0)</f>
        <v/>
      </c>
      <c r="W723" s="339"/>
      <c r="X723" s="339"/>
      <c r="Y723" s="339"/>
      <c r="Z723" s="339"/>
      <c r="AA723" s="339"/>
      <c r="AB723" s="339"/>
      <c r="AC723" s="344">
        <f ca="1">OFFSET(DATA!$S$15,$B723-1,0)</f>
        <v>0</v>
      </c>
      <c r="AD723" s="344"/>
      <c r="AE723" s="345"/>
      <c r="AF723" s="350" t="str">
        <f ca="1">IF(OFFSET(DATA!$Y$15,$B723-1,0)="","  年　月　日",OFFSET(DATA!$Y$15,$B723-1,0))</f>
        <v xml:space="preserve">  年　月　日</v>
      </c>
      <c r="AG723" s="351"/>
      <c r="AH723" s="351"/>
      <c r="AI723" s="351"/>
      <c r="AJ723" s="352"/>
      <c r="AK723" s="359" t="str">
        <f ca="1">IF(BLOOD=1,IF(LEN(AZ723)=8,LEFT(AZ723,2),LEFT(AZ723,1)),AZ723)</f>
        <v/>
      </c>
      <c r="AL723" s="362" t="str">
        <f ca="1">IF(OFFSET(DATA!$AC$15,$B723-1,0)="","  年　月　日",OFFSET(DATA!$AC$15,$B723-1,0))</f>
        <v xml:space="preserve">  年　月　日</v>
      </c>
      <c r="AM723" s="314" t="str">
        <f ca="1">INDIRECT("TMP!T" &amp; 2 + ($B723-1)*5)</f>
        <v xml:space="preserve">
</v>
      </c>
      <c r="AN723" s="315"/>
      <c r="AO723" s="315"/>
      <c r="AP723" s="315" t="str">
        <f ca="1">INDIRECT("TMP!U" &amp; 2 + ($B723-1)*5)</f>
        <v xml:space="preserve">
</v>
      </c>
      <c r="AQ723" s="315"/>
      <c r="AR723" s="320" t="str">
        <f ca="1">INDIRECT("TMP!V" &amp; 2 + ($B723-1)*5)</f>
        <v xml:space="preserve">
</v>
      </c>
      <c r="AS723" s="323" t="str">
        <f ca="1">IF(OFFSET(DATA!$AT$15,$B723-1,0)="","  年　月　日",OFFSET(DATA!$AT$15,$B723-1,0))</f>
        <v xml:space="preserve">  年　月　日</v>
      </c>
      <c r="AT723" s="413">
        <f ca="1">OFFSET(DATA!$BB$15,$B723-1,0)</f>
        <v>0</v>
      </c>
      <c r="AU723" s="414"/>
      <c r="AV723" s="2"/>
      <c r="AW723" s="392">
        <f ca="1">OFFSET(DATA!$AV$15,$B723-1,0)</f>
        <v>0</v>
      </c>
      <c r="AX723" s="299">
        <f ca="1">OFFSET(DATA!$AX$15,$B723-1,0)</f>
        <v>0</v>
      </c>
      <c r="AY723" s="299">
        <f ca="1">OFFSET(DATA!$AZ$15,$B723-1,0)</f>
        <v>0</v>
      </c>
      <c r="AZ723" s="299" t="str">
        <f ca="1">IF(OFFSET(DATA!$AB$15,$B723-1,0)="","",OFFSET(DATA!$AB$15,$B723-1,0))</f>
        <v/>
      </c>
      <c r="BA723" s="189" t="str">
        <f ca="1">IF(OR(YUBIN=2,OFFSET(DATA!$Q$15,$B723-1,0)=""),"","〒"&amp;OFFSET(DATA!$Q$15,$B723-1,0)&amp;CHAR(10))</f>
        <v/>
      </c>
      <c r="BB723" s="2"/>
      <c r="BC723" s="2"/>
      <c r="BD723" s="2"/>
      <c r="BE723" s="2"/>
      <c r="BF723" s="2"/>
      <c r="BG723" s="2"/>
    </row>
    <row r="724" spans="2:59" ht="9.9499999999999993" customHeight="1">
      <c r="B724" s="368"/>
      <c r="C724" s="250"/>
      <c r="D724" s="251"/>
      <c r="E724" s="252"/>
      <c r="F724" s="375"/>
      <c r="G724" s="376"/>
      <c r="H724" s="646"/>
      <c r="I724" s="649"/>
      <c r="J724" s="241"/>
      <c r="K724" s="242"/>
      <c r="L724" s="242"/>
      <c r="M724" s="242"/>
      <c r="N724" s="242"/>
      <c r="O724" s="243"/>
      <c r="P724" s="332"/>
      <c r="Q724" s="333"/>
      <c r="R724" s="333"/>
      <c r="S724" s="333"/>
      <c r="T724" s="333"/>
      <c r="U724" s="334"/>
      <c r="V724" s="340"/>
      <c r="W724" s="341"/>
      <c r="X724" s="341"/>
      <c r="Y724" s="341"/>
      <c r="Z724" s="341"/>
      <c r="AA724" s="341"/>
      <c r="AB724" s="341"/>
      <c r="AC724" s="346"/>
      <c r="AD724" s="346"/>
      <c r="AE724" s="347"/>
      <c r="AF724" s="353"/>
      <c r="AG724" s="354"/>
      <c r="AH724" s="354"/>
      <c r="AI724" s="354"/>
      <c r="AJ724" s="355"/>
      <c r="AK724" s="360"/>
      <c r="AL724" s="363"/>
      <c r="AM724" s="316"/>
      <c r="AN724" s="317"/>
      <c r="AO724" s="317"/>
      <c r="AP724" s="317"/>
      <c r="AQ724" s="317"/>
      <c r="AR724" s="321"/>
      <c r="AS724" s="324"/>
      <c r="AT724" s="384"/>
      <c r="AU724" s="385"/>
      <c r="AV724" s="2"/>
      <c r="AW724" s="393"/>
      <c r="AX724" s="301"/>
      <c r="AY724" s="301"/>
      <c r="AZ724" s="300"/>
      <c r="BA724" s="189"/>
      <c r="BB724" s="2"/>
      <c r="BC724" s="2"/>
      <c r="BD724" s="2"/>
      <c r="BE724" s="2"/>
      <c r="BF724" s="2"/>
      <c r="BG724" s="2"/>
    </row>
    <row r="725" spans="2:59" ht="9.9499999999999993" customHeight="1">
      <c r="B725" s="368"/>
      <c r="C725" s="253"/>
      <c r="D725" s="254"/>
      <c r="E725" s="255"/>
      <c r="F725" s="375"/>
      <c r="G725" s="376"/>
      <c r="H725" s="646"/>
      <c r="I725" s="649"/>
      <c r="J725" s="244"/>
      <c r="K725" s="245"/>
      <c r="L725" s="245"/>
      <c r="M725" s="245"/>
      <c r="N725" s="245"/>
      <c r="O725" s="246"/>
      <c r="P725" s="335"/>
      <c r="Q725" s="336"/>
      <c r="R725" s="336"/>
      <c r="S725" s="336"/>
      <c r="T725" s="336"/>
      <c r="U725" s="337"/>
      <c r="V725" s="342"/>
      <c r="W725" s="343"/>
      <c r="X725" s="343"/>
      <c r="Y725" s="343"/>
      <c r="Z725" s="343"/>
      <c r="AA725" s="343"/>
      <c r="AB725" s="343"/>
      <c r="AC725" s="348"/>
      <c r="AD725" s="348"/>
      <c r="AE725" s="349"/>
      <c r="AF725" s="356"/>
      <c r="AG725" s="357"/>
      <c r="AH725" s="357"/>
      <c r="AI725" s="357"/>
      <c r="AJ725" s="358"/>
      <c r="AK725" s="360"/>
      <c r="AL725" s="364"/>
      <c r="AM725" s="316"/>
      <c r="AN725" s="317"/>
      <c r="AO725" s="317"/>
      <c r="AP725" s="317"/>
      <c r="AQ725" s="317"/>
      <c r="AR725" s="321"/>
      <c r="AS725" s="325"/>
      <c r="AT725" s="415"/>
      <c r="AU725" s="416"/>
      <c r="AV725" s="75"/>
      <c r="AW725" s="502">
        <f t="shared" ref="AW725" ca="1" si="219">AW723</f>
        <v>0</v>
      </c>
      <c r="AX725" s="504" t="str">
        <f t="shared" ref="AX725" ca="1" si="220">IF(COUNTIF(AX723,"*受給者*"),"受給者",IF(COUNTIF(AX723,"*国民年金*"),"国民年金",IF(COUNTIF(AX723,"厚生年金"),"厚生年金","")))</f>
        <v/>
      </c>
      <c r="AY725" s="504">
        <f t="shared" ref="AY725" ca="1" si="221">AY723</f>
        <v>0</v>
      </c>
      <c r="AZ725" s="300"/>
      <c r="BA725" s="189"/>
      <c r="BB725" s="2"/>
      <c r="BC725" s="2"/>
      <c r="BD725" s="2"/>
      <c r="BE725" s="2"/>
      <c r="BF725" s="2"/>
      <c r="BG725" s="2"/>
    </row>
    <row r="726" spans="2:59" ht="9.9499999999999993" customHeight="1">
      <c r="B726" s="368"/>
      <c r="C726" s="231">
        <f ca="1">OFFSET(DATA!$A$15,$B723-1,0)</f>
        <v>0</v>
      </c>
      <c r="D726" s="232"/>
      <c r="E726" s="233"/>
      <c r="F726" s="375"/>
      <c r="G726" s="376"/>
      <c r="H726" s="646"/>
      <c r="I726" s="649"/>
      <c r="J726" s="37"/>
      <c r="K726" s="394">
        <f ca="1">OFFSET(DATA!$M$15,$B723-1,0)</f>
        <v>0</v>
      </c>
      <c r="L726" s="394"/>
      <c r="M726" s="397" t="s">
        <v>213</v>
      </c>
      <c r="N726" s="397"/>
      <c r="O726" s="38"/>
      <c r="P726" s="37"/>
      <c r="Q726" s="394">
        <f ca="1">OFFSET(DATA!$O$15,$B723-1,0)</f>
        <v>0</v>
      </c>
      <c r="R726" s="394"/>
      <c r="S726" s="397" t="s">
        <v>214</v>
      </c>
      <c r="T726" s="397"/>
      <c r="U726" s="38"/>
      <c r="V726" s="400" t="str">
        <f ca="1">BA726&amp;OFFSET(DATA!$U$15,$B723-1,0)</f>
        <v/>
      </c>
      <c r="W726" s="401"/>
      <c r="X726" s="401"/>
      <c r="Y726" s="401"/>
      <c r="Z726" s="401"/>
      <c r="AA726" s="401"/>
      <c r="AB726" s="401"/>
      <c r="AC726" s="404" t="str">
        <f ca="1">OFFSET(DATA!$V$15,$B723-1,0) &amp; CHAR(10) &amp; OFFSET(DATA!$W$15,$B723-1,0)</f>
        <v xml:space="preserve">
</v>
      </c>
      <c r="AD726" s="404"/>
      <c r="AE726" s="405"/>
      <c r="AF726" s="408">
        <f ca="1">OFFSET(DATA!$Z$15,$B723-1,0)</f>
        <v>0</v>
      </c>
      <c r="AG726" s="408"/>
      <c r="AH726" s="397" t="s">
        <v>215</v>
      </c>
      <c r="AI726" s="397">
        <f ca="1">OFFSET(DATA!$AA$15,$B723-1,0)</f>
        <v>0</v>
      </c>
      <c r="AJ726" s="410"/>
      <c r="AK726" s="360"/>
      <c r="AL726" s="365">
        <f ca="1">OFFSET(DATA!$AD$15,$B723-1,0)</f>
        <v>0</v>
      </c>
      <c r="AM726" s="316"/>
      <c r="AN726" s="317"/>
      <c r="AO726" s="317"/>
      <c r="AP726" s="317"/>
      <c r="AQ726" s="317"/>
      <c r="AR726" s="321"/>
      <c r="AS726" s="326" t="str">
        <f ca="1">IF(OFFSET(DATA!$AU$15,$B723-1,0)="","  年　月　日",OFFSET(DATA!$AU$15,$B723-1,0))</f>
        <v xml:space="preserve">  年　月　日</v>
      </c>
      <c r="AT726" s="382">
        <f ca="1">OFFSET(DATA!$BC$15,$B723-1,0)</f>
        <v>0</v>
      </c>
      <c r="AU726" s="383"/>
      <c r="AV726" s="2"/>
      <c r="AW726" s="503"/>
      <c r="AX726" s="505"/>
      <c r="AY726" s="505"/>
      <c r="AZ726" s="300"/>
      <c r="BA726" s="189" t="str">
        <f ca="1">IF(OR(YUBIN=2,OFFSET(DATA!$T$15,$B723-1,0)=""),"","〒"&amp;OFFSET(DATA!$T$15,$B723-1,0)&amp;CHAR(10))</f>
        <v/>
      </c>
      <c r="BB726" s="2"/>
      <c r="BC726" s="2"/>
      <c r="BD726" s="2"/>
      <c r="BE726" s="2"/>
      <c r="BF726" s="2"/>
      <c r="BG726" s="2"/>
    </row>
    <row r="727" spans="2:59" ht="9.9499999999999993" customHeight="1">
      <c r="B727" s="368"/>
      <c r="C727" s="202"/>
      <c r="D727" s="208"/>
      <c r="E727" s="203"/>
      <c r="F727" s="375"/>
      <c r="G727" s="376"/>
      <c r="H727" s="646"/>
      <c r="I727" s="649"/>
      <c r="J727" s="71"/>
      <c r="K727" s="395"/>
      <c r="L727" s="395"/>
      <c r="M727" s="398"/>
      <c r="N727" s="398"/>
      <c r="O727" s="102"/>
      <c r="P727" s="71"/>
      <c r="Q727" s="395"/>
      <c r="R727" s="395"/>
      <c r="S727" s="398"/>
      <c r="T727" s="398"/>
      <c r="U727" s="102"/>
      <c r="V727" s="340"/>
      <c r="W727" s="341"/>
      <c r="X727" s="341"/>
      <c r="Y727" s="341"/>
      <c r="Z727" s="341"/>
      <c r="AA727" s="341"/>
      <c r="AB727" s="341"/>
      <c r="AC727" s="341"/>
      <c r="AD727" s="341"/>
      <c r="AE727" s="406"/>
      <c r="AF727" s="394"/>
      <c r="AG727" s="394"/>
      <c r="AH727" s="398"/>
      <c r="AI727" s="398"/>
      <c r="AJ727" s="411"/>
      <c r="AK727" s="360"/>
      <c r="AL727" s="366"/>
      <c r="AM727" s="316"/>
      <c r="AN727" s="317"/>
      <c r="AO727" s="317"/>
      <c r="AP727" s="317"/>
      <c r="AQ727" s="317"/>
      <c r="AR727" s="321"/>
      <c r="AS727" s="327"/>
      <c r="AT727" s="384"/>
      <c r="AU727" s="385"/>
      <c r="AV727" s="2"/>
      <c r="AW727" s="392"/>
      <c r="AX727" s="299"/>
      <c r="AY727" s="299">
        <f ca="1">OFFSET(DATA!$BA$15,$B723-1,0)</f>
        <v>0</v>
      </c>
      <c r="AZ727" s="300"/>
      <c r="BA727" s="189"/>
      <c r="BB727" s="2"/>
      <c r="BC727" s="2"/>
      <c r="BD727" s="2"/>
      <c r="BE727" s="2"/>
      <c r="BF727" s="2"/>
      <c r="BG727" s="2"/>
    </row>
    <row r="728" spans="2:59" ht="9.9499999999999993" customHeight="1">
      <c r="B728" s="368"/>
      <c r="C728" s="204"/>
      <c r="D728" s="234"/>
      <c r="E728" s="205"/>
      <c r="F728" s="377"/>
      <c r="G728" s="378"/>
      <c r="H728" s="647"/>
      <c r="I728" s="650"/>
      <c r="J728" s="39"/>
      <c r="K728" s="396"/>
      <c r="L728" s="396"/>
      <c r="M728" s="399"/>
      <c r="N728" s="399"/>
      <c r="O728" s="40"/>
      <c r="P728" s="39"/>
      <c r="Q728" s="396"/>
      <c r="R728" s="396"/>
      <c r="S728" s="399"/>
      <c r="T728" s="399"/>
      <c r="U728" s="40"/>
      <c r="V728" s="402"/>
      <c r="W728" s="403"/>
      <c r="X728" s="403"/>
      <c r="Y728" s="403"/>
      <c r="Z728" s="403"/>
      <c r="AA728" s="403"/>
      <c r="AB728" s="403"/>
      <c r="AC728" s="403"/>
      <c r="AD728" s="403"/>
      <c r="AE728" s="407"/>
      <c r="AF728" s="409"/>
      <c r="AG728" s="409"/>
      <c r="AH728" s="399"/>
      <c r="AI728" s="399"/>
      <c r="AJ728" s="412"/>
      <c r="AK728" s="361"/>
      <c r="AL728" s="367"/>
      <c r="AM728" s="318"/>
      <c r="AN728" s="319"/>
      <c r="AO728" s="319"/>
      <c r="AP728" s="319"/>
      <c r="AQ728" s="319"/>
      <c r="AR728" s="322"/>
      <c r="AS728" s="328"/>
      <c r="AT728" s="386"/>
      <c r="AU728" s="387"/>
      <c r="AV728" s="2"/>
      <c r="AW728" s="393"/>
      <c r="AX728" s="301"/>
      <c r="AY728" s="301"/>
      <c r="AZ728" s="301"/>
      <c r="BA728" s="189"/>
      <c r="BB728" s="2"/>
      <c r="BC728" s="2"/>
      <c r="BD728" s="2"/>
      <c r="BE728" s="2"/>
      <c r="BF728" s="2"/>
      <c r="BG728" s="2"/>
    </row>
    <row r="729" spans="2:59" ht="9.9499999999999993" customHeight="1">
      <c r="B729" s="368">
        <v>84</v>
      </c>
      <c r="C729" s="247">
        <f ca="1">OFFSET(DATA!$B$15,$B729-1,0)</f>
        <v>0</v>
      </c>
      <c r="D729" s="248"/>
      <c r="E729" s="249"/>
      <c r="F729" s="373">
        <f ca="1">OFFSET(DATA!$C$15,$B729-1,0)</f>
        <v>0</v>
      </c>
      <c r="G729" s="374"/>
      <c r="H729" s="645" t="str">
        <f ca="1">OFFSET(TMP!$H$1,($B729-1)*4,0)</f>
        <v xml:space="preserve">
</v>
      </c>
      <c r="I729" s="648" t="str">
        <f ca="1">OFFSET(TMP!$I$1,($B729-1)*4,0)</f>
        <v xml:space="preserve">
</v>
      </c>
      <c r="J729" s="238" t="str">
        <f ca="1">IF(OFFSET(DATA!$L$15,$B729-1,0)="","  年　月　日",OFFSET(DATA!$L$15,$B729-1,0))</f>
        <v xml:space="preserve">  年　月　日</v>
      </c>
      <c r="K729" s="239"/>
      <c r="L729" s="239"/>
      <c r="M729" s="239"/>
      <c r="N729" s="239"/>
      <c r="O729" s="240"/>
      <c r="P729" s="329" t="str">
        <f ca="1">IF(OFFSET(DATA!$N$15,$B729-1,0)="","  年　月　日",OFFSET(DATA!$N$15,$B729-1,0))</f>
        <v xml:space="preserve">  年　月　日</v>
      </c>
      <c r="Q729" s="330"/>
      <c r="R729" s="330"/>
      <c r="S729" s="330"/>
      <c r="T729" s="330"/>
      <c r="U729" s="331"/>
      <c r="V729" s="338" t="str">
        <f ca="1">BA729&amp;OFFSET(DATA!$R$15,$B729-1,0)</f>
        <v/>
      </c>
      <c r="W729" s="339"/>
      <c r="X729" s="339"/>
      <c r="Y729" s="339"/>
      <c r="Z729" s="339"/>
      <c r="AA729" s="339"/>
      <c r="AB729" s="339"/>
      <c r="AC729" s="344">
        <f ca="1">OFFSET(DATA!$S$15,$B729-1,0)</f>
        <v>0</v>
      </c>
      <c r="AD729" s="344"/>
      <c r="AE729" s="345"/>
      <c r="AF729" s="350" t="str">
        <f ca="1">IF(OFFSET(DATA!$Y$15,$B729-1,0)="","  年　月　日",OFFSET(DATA!$Y$15,$B729-1,0))</f>
        <v xml:space="preserve">  年　月　日</v>
      </c>
      <c r="AG729" s="351"/>
      <c r="AH729" s="351"/>
      <c r="AI729" s="351"/>
      <c r="AJ729" s="352"/>
      <c r="AK729" s="359" t="str">
        <f ca="1">IF(BLOOD=1,IF(LEN(AZ729)=8,LEFT(AZ729,2),LEFT(AZ729,1)),AZ729)</f>
        <v/>
      </c>
      <c r="AL729" s="362" t="str">
        <f ca="1">IF(OFFSET(DATA!$AC$15,$B729-1,0)="","  年　月　日",OFFSET(DATA!$AC$15,$B729-1,0))</f>
        <v xml:space="preserve">  年　月　日</v>
      </c>
      <c r="AM729" s="314" t="str">
        <f ca="1">INDIRECT("TMP!T" &amp; 2 + ($B729-1)*5)</f>
        <v xml:space="preserve">
</v>
      </c>
      <c r="AN729" s="315"/>
      <c r="AO729" s="315"/>
      <c r="AP729" s="315" t="str">
        <f ca="1">INDIRECT("TMP!U" &amp; 2 + ($B729-1)*5)</f>
        <v xml:space="preserve">
</v>
      </c>
      <c r="AQ729" s="315"/>
      <c r="AR729" s="320" t="str">
        <f ca="1">INDIRECT("TMP!V" &amp; 2 + ($B729-1)*5)</f>
        <v xml:space="preserve">
</v>
      </c>
      <c r="AS729" s="323" t="str">
        <f ca="1">IF(OFFSET(DATA!$AT$15,$B729-1,0)="","  年　月　日",OFFSET(DATA!$AT$15,$B729-1,0))</f>
        <v xml:space="preserve">  年　月　日</v>
      </c>
      <c r="AT729" s="413">
        <f ca="1">OFFSET(DATA!$BB$15,$B729-1,0)</f>
        <v>0</v>
      </c>
      <c r="AU729" s="414"/>
      <c r="AV729" s="2"/>
      <c r="AW729" s="392">
        <f ca="1">OFFSET(DATA!$AV$15,$B729-1,0)</f>
        <v>0</v>
      </c>
      <c r="AX729" s="299">
        <f ca="1">OFFSET(DATA!$AX$15,$B729-1,0)</f>
        <v>0</v>
      </c>
      <c r="AY729" s="299">
        <f ca="1">OFFSET(DATA!$AZ$15,$B729-1,0)</f>
        <v>0</v>
      </c>
      <c r="AZ729" s="299" t="str">
        <f ca="1">IF(OFFSET(DATA!$AB$15,$B729-1,0)="","",OFFSET(DATA!$AB$15,$B729-1,0))</f>
        <v/>
      </c>
      <c r="BA729" s="189" t="str">
        <f ca="1">IF(OR(YUBIN=2,OFFSET(DATA!$Q$15,$B729-1,0)=""),"","〒"&amp;OFFSET(DATA!$Q$15,$B729-1,0)&amp;CHAR(10))</f>
        <v/>
      </c>
      <c r="BB729" s="2"/>
      <c r="BC729" s="2"/>
      <c r="BD729" s="2"/>
      <c r="BE729" s="2"/>
      <c r="BF729" s="2"/>
      <c r="BG729" s="2"/>
    </row>
    <row r="730" spans="2:59" ht="9.9499999999999993" customHeight="1">
      <c r="B730" s="368"/>
      <c r="C730" s="250"/>
      <c r="D730" s="251"/>
      <c r="E730" s="252"/>
      <c r="F730" s="375"/>
      <c r="G730" s="376"/>
      <c r="H730" s="646"/>
      <c r="I730" s="649"/>
      <c r="J730" s="241"/>
      <c r="K730" s="242"/>
      <c r="L730" s="242"/>
      <c r="M730" s="242"/>
      <c r="N730" s="242"/>
      <c r="O730" s="243"/>
      <c r="P730" s="332"/>
      <c r="Q730" s="333"/>
      <c r="R730" s="333"/>
      <c r="S730" s="333"/>
      <c r="T730" s="333"/>
      <c r="U730" s="334"/>
      <c r="V730" s="340"/>
      <c r="W730" s="341"/>
      <c r="X730" s="341"/>
      <c r="Y730" s="341"/>
      <c r="Z730" s="341"/>
      <c r="AA730" s="341"/>
      <c r="AB730" s="341"/>
      <c r="AC730" s="346"/>
      <c r="AD730" s="346"/>
      <c r="AE730" s="347"/>
      <c r="AF730" s="353"/>
      <c r="AG730" s="354"/>
      <c r="AH730" s="354"/>
      <c r="AI730" s="354"/>
      <c r="AJ730" s="355"/>
      <c r="AK730" s="360"/>
      <c r="AL730" s="363"/>
      <c r="AM730" s="316"/>
      <c r="AN730" s="317"/>
      <c r="AO730" s="317"/>
      <c r="AP730" s="317"/>
      <c r="AQ730" s="317"/>
      <c r="AR730" s="321"/>
      <c r="AS730" s="324"/>
      <c r="AT730" s="384"/>
      <c r="AU730" s="385"/>
      <c r="AV730" s="2"/>
      <c r="AW730" s="393"/>
      <c r="AX730" s="301"/>
      <c r="AY730" s="301"/>
      <c r="AZ730" s="300"/>
      <c r="BA730" s="189"/>
      <c r="BB730" s="2"/>
      <c r="BC730" s="2"/>
      <c r="BD730" s="2"/>
      <c r="BE730" s="2"/>
      <c r="BF730" s="2"/>
      <c r="BG730" s="2"/>
    </row>
    <row r="731" spans="2:59" ht="9.9499999999999993" customHeight="1">
      <c r="B731" s="368"/>
      <c r="C731" s="253"/>
      <c r="D731" s="254"/>
      <c r="E731" s="255"/>
      <c r="F731" s="375"/>
      <c r="G731" s="376"/>
      <c r="H731" s="646"/>
      <c r="I731" s="649"/>
      <c r="J731" s="244"/>
      <c r="K731" s="245"/>
      <c r="L731" s="245"/>
      <c r="M731" s="245"/>
      <c r="N731" s="245"/>
      <c r="O731" s="246"/>
      <c r="P731" s="335"/>
      <c r="Q731" s="336"/>
      <c r="R731" s="336"/>
      <c r="S731" s="336"/>
      <c r="T731" s="336"/>
      <c r="U731" s="337"/>
      <c r="V731" s="342"/>
      <c r="W731" s="343"/>
      <c r="X731" s="343"/>
      <c r="Y731" s="343"/>
      <c r="Z731" s="343"/>
      <c r="AA731" s="343"/>
      <c r="AB731" s="343"/>
      <c r="AC731" s="348"/>
      <c r="AD731" s="348"/>
      <c r="AE731" s="349"/>
      <c r="AF731" s="356"/>
      <c r="AG731" s="357"/>
      <c r="AH731" s="357"/>
      <c r="AI731" s="357"/>
      <c r="AJ731" s="358"/>
      <c r="AK731" s="360"/>
      <c r="AL731" s="364"/>
      <c r="AM731" s="316"/>
      <c r="AN731" s="317"/>
      <c r="AO731" s="317"/>
      <c r="AP731" s="317"/>
      <c r="AQ731" s="317"/>
      <c r="AR731" s="321"/>
      <c r="AS731" s="325"/>
      <c r="AT731" s="415"/>
      <c r="AU731" s="416"/>
      <c r="AV731" s="75"/>
      <c r="AW731" s="502">
        <f t="shared" ref="AW731" ca="1" si="222">AW729</f>
        <v>0</v>
      </c>
      <c r="AX731" s="504" t="str">
        <f t="shared" ref="AX731" ca="1" si="223">IF(COUNTIF(AX729,"*受給者*"),"受給者",IF(COUNTIF(AX729,"*国民年金*"),"国民年金",IF(COUNTIF(AX729,"厚生年金"),"厚生年金","")))</f>
        <v/>
      </c>
      <c r="AY731" s="504">
        <f t="shared" ref="AY731" ca="1" si="224">AY729</f>
        <v>0</v>
      </c>
      <c r="AZ731" s="300"/>
      <c r="BA731" s="189"/>
      <c r="BB731" s="2"/>
      <c r="BC731" s="2"/>
      <c r="BD731" s="2"/>
      <c r="BE731" s="2"/>
      <c r="BF731" s="2"/>
      <c r="BG731" s="2"/>
    </row>
    <row r="732" spans="2:59" ht="9.9499999999999993" customHeight="1">
      <c r="B732" s="368"/>
      <c r="C732" s="231">
        <f ca="1">OFFSET(DATA!$A$15,$B729-1,0)</f>
        <v>0</v>
      </c>
      <c r="D732" s="232"/>
      <c r="E732" s="233"/>
      <c r="F732" s="375"/>
      <c r="G732" s="376"/>
      <c r="H732" s="646"/>
      <c r="I732" s="649"/>
      <c r="J732" s="37"/>
      <c r="K732" s="394">
        <f ca="1">OFFSET(DATA!$M$15,$B729-1,0)</f>
        <v>0</v>
      </c>
      <c r="L732" s="394"/>
      <c r="M732" s="397" t="s">
        <v>213</v>
      </c>
      <c r="N732" s="397"/>
      <c r="O732" s="38"/>
      <c r="P732" s="37"/>
      <c r="Q732" s="394">
        <f ca="1">OFFSET(DATA!$O$15,$B729-1,0)</f>
        <v>0</v>
      </c>
      <c r="R732" s="394"/>
      <c r="S732" s="397" t="s">
        <v>214</v>
      </c>
      <c r="T732" s="397"/>
      <c r="U732" s="38"/>
      <c r="V732" s="400" t="str">
        <f ca="1">BA732&amp;OFFSET(DATA!$U$15,$B729-1,0)</f>
        <v/>
      </c>
      <c r="W732" s="401"/>
      <c r="X732" s="401"/>
      <c r="Y732" s="401"/>
      <c r="Z732" s="401"/>
      <c r="AA732" s="401"/>
      <c r="AB732" s="401"/>
      <c r="AC732" s="404" t="str">
        <f ca="1">OFFSET(DATA!$V$15,$B729-1,0) &amp; CHAR(10) &amp; OFFSET(DATA!$W$15,$B729-1,0)</f>
        <v xml:space="preserve">
</v>
      </c>
      <c r="AD732" s="404"/>
      <c r="AE732" s="405"/>
      <c r="AF732" s="408">
        <f ca="1">OFFSET(DATA!$Z$15,$B729-1,0)</f>
        <v>0</v>
      </c>
      <c r="AG732" s="408"/>
      <c r="AH732" s="397" t="s">
        <v>215</v>
      </c>
      <c r="AI732" s="397">
        <f ca="1">OFFSET(DATA!$AA$15,$B729-1,0)</f>
        <v>0</v>
      </c>
      <c r="AJ732" s="410"/>
      <c r="AK732" s="360"/>
      <c r="AL732" s="365">
        <f ca="1">OFFSET(DATA!$AD$15,$B729-1,0)</f>
        <v>0</v>
      </c>
      <c r="AM732" s="316"/>
      <c r="AN732" s="317"/>
      <c r="AO732" s="317"/>
      <c r="AP732" s="317"/>
      <c r="AQ732" s="317"/>
      <c r="AR732" s="321"/>
      <c r="AS732" s="326" t="str">
        <f ca="1">IF(OFFSET(DATA!$AU$15,$B729-1,0)="","  年　月　日",OFFSET(DATA!$AU$15,$B729-1,0))</f>
        <v xml:space="preserve">  年　月　日</v>
      </c>
      <c r="AT732" s="382">
        <f ca="1">OFFSET(DATA!$BC$15,$B729-1,0)</f>
        <v>0</v>
      </c>
      <c r="AU732" s="383"/>
      <c r="AV732" s="2"/>
      <c r="AW732" s="503"/>
      <c r="AX732" s="505"/>
      <c r="AY732" s="505"/>
      <c r="AZ732" s="300"/>
      <c r="BA732" s="189" t="str">
        <f ca="1">IF(OR(YUBIN=2,OFFSET(DATA!$T$15,$B729-1,0)=""),"","〒"&amp;OFFSET(DATA!$T$15,$B729-1,0)&amp;CHAR(10))</f>
        <v/>
      </c>
      <c r="BB732" s="2"/>
      <c r="BC732" s="2"/>
      <c r="BD732" s="2"/>
      <c r="BE732" s="2"/>
      <c r="BF732" s="2"/>
      <c r="BG732" s="2"/>
    </row>
    <row r="733" spans="2:59" ht="9.9499999999999993" customHeight="1">
      <c r="B733" s="368"/>
      <c r="C733" s="202"/>
      <c r="D733" s="208"/>
      <c r="E733" s="203"/>
      <c r="F733" s="375"/>
      <c r="G733" s="376"/>
      <c r="H733" s="646"/>
      <c r="I733" s="649"/>
      <c r="J733" s="71"/>
      <c r="K733" s="395"/>
      <c r="L733" s="395"/>
      <c r="M733" s="398"/>
      <c r="N733" s="398"/>
      <c r="O733" s="102"/>
      <c r="P733" s="71"/>
      <c r="Q733" s="395"/>
      <c r="R733" s="395"/>
      <c r="S733" s="398"/>
      <c r="T733" s="398"/>
      <c r="U733" s="102"/>
      <c r="V733" s="340"/>
      <c r="W733" s="341"/>
      <c r="X733" s="341"/>
      <c r="Y733" s="341"/>
      <c r="Z733" s="341"/>
      <c r="AA733" s="341"/>
      <c r="AB733" s="341"/>
      <c r="AC733" s="341"/>
      <c r="AD733" s="341"/>
      <c r="AE733" s="406"/>
      <c r="AF733" s="394"/>
      <c r="AG733" s="394"/>
      <c r="AH733" s="398"/>
      <c r="AI733" s="398"/>
      <c r="AJ733" s="411"/>
      <c r="AK733" s="360"/>
      <c r="AL733" s="366"/>
      <c r="AM733" s="316"/>
      <c r="AN733" s="317"/>
      <c r="AO733" s="317"/>
      <c r="AP733" s="317"/>
      <c r="AQ733" s="317"/>
      <c r="AR733" s="321"/>
      <c r="AS733" s="327"/>
      <c r="AT733" s="384"/>
      <c r="AU733" s="385"/>
      <c r="AV733" s="2"/>
      <c r="AW733" s="392"/>
      <c r="AX733" s="299"/>
      <c r="AY733" s="299">
        <f ca="1">OFFSET(DATA!$BA$15,$B729-1,0)</f>
        <v>0</v>
      </c>
      <c r="AZ733" s="300"/>
      <c r="BA733" s="189"/>
      <c r="BB733" s="2"/>
      <c r="BC733" s="2"/>
      <c r="BD733" s="2"/>
      <c r="BE733" s="2"/>
      <c r="BF733" s="2"/>
      <c r="BG733" s="2"/>
    </row>
    <row r="734" spans="2:59" ht="9.9499999999999993" customHeight="1">
      <c r="B734" s="368"/>
      <c r="C734" s="204"/>
      <c r="D734" s="234"/>
      <c r="E734" s="205"/>
      <c r="F734" s="377"/>
      <c r="G734" s="378"/>
      <c r="H734" s="647"/>
      <c r="I734" s="650"/>
      <c r="J734" s="39"/>
      <c r="K734" s="396"/>
      <c r="L734" s="396"/>
      <c r="M734" s="399"/>
      <c r="N734" s="399"/>
      <c r="O734" s="40"/>
      <c r="P734" s="39"/>
      <c r="Q734" s="396"/>
      <c r="R734" s="396"/>
      <c r="S734" s="399"/>
      <c r="T734" s="399"/>
      <c r="U734" s="40"/>
      <c r="V734" s="402"/>
      <c r="W734" s="403"/>
      <c r="X734" s="403"/>
      <c r="Y734" s="403"/>
      <c r="Z734" s="403"/>
      <c r="AA734" s="403"/>
      <c r="AB734" s="403"/>
      <c r="AC734" s="403"/>
      <c r="AD734" s="403"/>
      <c r="AE734" s="407"/>
      <c r="AF734" s="409"/>
      <c r="AG734" s="409"/>
      <c r="AH734" s="399"/>
      <c r="AI734" s="399"/>
      <c r="AJ734" s="412"/>
      <c r="AK734" s="361"/>
      <c r="AL734" s="367"/>
      <c r="AM734" s="318"/>
      <c r="AN734" s="319"/>
      <c r="AO734" s="319"/>
      <c r="AP734" s="319"/>
      <c r="AQ734" s="319"/>
      <c r="AR734" s="322"/>
      <c r="AS734" s="328"/>
      <c r="AT734" s="386"/>
      <c r="AU734" s="387"/>
      <c r="AV734" s="2"/>
      <c r="AW734" s="393"/>
      <c r="AX734" s="301"/>
      <c r="AY734" s="301"/>
      <c r="AZ734" s="301"/>
      <c r="BA734" s="189"/>
      <c r="BB734" s="2"/>
      <c r="BC734" s="2"/>
      <c r="BD734" s="2"/>
      <c r="BE734" s="2"/>
      <c r="BF734" s="2"/>
      <c r="BG734" s="2"/>
    </row>
    <row r="735" spans="2:59" ht="9.9499999999999993" customHeight="1">
      <c r="B735" s="368">
        <v>85</v>
      </c>
      <c r="C735" s="247">
        <f ca="1">OFFSET(DATA!$B$15,$B735-1,0)</f>
        <v>0</v>
      </c>
      <c r="D735" s="248"/>
      <c r="E735" s="249"/>
      <c r="F735" s="373">
        <f ca="1">OFFSET(DATA!$C$15,$B735-1,0)</f>
        <v>0</v>
      </c>
      <c r="G735" s="374"/>
      <c r="H735" s="645" t="str">
        <f ca="1">OFFSET(TMP!$H$1,($B735-1)*4,0)</f>
        <v xml:space="preserve">
</v>
      </c>
      <c r="I735" s="648" t="str">
        <f ca="1">OFFSET(TMP!$I$1,($B735-1)*4,0)</f>
        <v xml:space="preserve">
</v>
      </c>
      <c r="J735" s="238" t="str">
        <f ca="1">IF(OFFSET(DATA!$L$15,$B735-1,0)="","  年　月　日",OFFSET(DATA!$L$15,$B735-1,0))</f>
        <v xml:space="preserve">  年　月　日</v>
      </c>
      <c r="K735" s="239"/>
      <c r="L735" s="239"/>
      <c r="M735" s="239"/>
      <c r="N735" s="239"/>
      <c r="O735" s="240"/>
      <c r="P735" s="329" t="str">
        <f ca="1">IF(OFFSET(DATA!$N$15,$B735-1,0)="","  年　月　日",OFFSET(DATA!$N$15,$B735-1,0))</f>
        <v xml:space="preserve">  年　月　日</v>
      </c>
      <c r="Q735" s="330"/>
      <c r="R735" s="330"/>
      <c r="S735" s="330"/>
      <c r="T735" s="330"/>
      <c r="U735" s="331"/>
      <c r="V735" s="338" t="str">
        <f ca="1">BA735&amp;OFFSET(DATA!$R$15,$B735-1,0)</f>
        <v/>
      </c>
      <c r="W735" s="339"/>
      <c r="X735" s="339"/>
      <c r="Y735" s="339"/>
      <c r="Z735" s="339"/>
      <c r="AA735" s="339"/>
      <c r="AB735" s="339"/>
      <c r="AC735" s="344">
        <f ca="1">OFFSET(DATA!$S$15,$B735-1,0)</f>
        <v>0</v>
      </c>
      <c r="AD735" s="344"/>
      <c r="AE735" s="345"/>
      <c r="AF735" s="350" t="str">
        <f ca="1">IF(OFFSET(DATA!$Y$15,$B735-1,0)="","  年　月　日",OFFSET(DATA!$Y$15,$B735-1,0))</f>
        <v xml:space="preserve">  年　月　日</v>
      </c>
      <c r="AG735" s="351"/>
      <c r="AH735" s="351"/>
      <c r="AI735" s="351"/>
      <c r="AJ735" s="352"/>
      <c r="AK735" s="359" t="str">
        <f ca="1">IF(BLOOD=1,IF(LEN(AZ735)=8,LEFT(AZ735,2),LEFT(AZ735,1)),AZ735)</f>
        <v/>
      </c>
      <c r="AL735" s="362" t="str">
        <f ca="1">IF(OFFSET(DATA!$AC$15,$B735-1,0)="","  年　月　日",OFFSET(DATA!$AC$15,$B735-1,0))</f>
        <v xml:space="preserve">  年　月　日</v>
      </c>
      <c r="AM735" s="314" t="str">
        <f ca="1">INDIRECT("TMP!T" &amp; 2 + ($B735-1)*5)</f>
        <v xml:space="preserve">
</v>
      </c>
      <c r="AN735" s="315"/>
      <c r="AO735" s="315"/>
      <c r="AP735" s="315" t="str">
        <f ca="1">INDIRECT("TMP!U" &amp; 2 + ($B735-1)*5)</f>
        <v xml:space="preserve">
</v>
      </c>
      <c r="AQ735" s="315"/>
      <c r="AR735" s="320" t="str">
        <f ca="1">INDIRECT("TMP!V" &amp; 2 + ($B735-1)*5)</f>
        <v xml:space="preserve">
</v>
      </c>
      <c r="AS735" s="323" t="str">
        <f ca="1">IF(OFFSET(DATA!$AT$15,$B735-1,0)="","  年　月　日",OFFSET(DATA!$AT$15,$B735-1,0))</f>
        <v xml:space="preserve">  年　月　日</v>
      </c>
      <c r="AT735" s="413">
        <f ca="1">OFFSET(DATA!$BB$15,$B735-1,0)</f>
        <v>0</v>
      </c>
      <c r="AU735" s="414"/>
      <c r="AV735" s="2"/>
      <c r="AW735" s="392">
        <f ca="1">OFFSET(DATA!$AV$15,$B735-1,0)</f>
        <v>0</v>
      </c>
      <c r="AX735" s="299">
        <f ca="1">OFFSET(DATA!$AX$15,$B735-1,0)</f>
        <v>0</v>
      </c>
      <c r="AY735" s="299">
        <f ca="1">OFFSET(DATA!$AZ$15,$B735-1,0)</f>
        <v>0</v>
      </c>
      <c r="AZ735" s="299" t="str">
        <f ca="1">IF(OFFSET(DATA!$AB$15,$B735-1,0)="","",OFFSET(DATA!$AB$15,$B735-1,0))</f>
        <v/>
      </c>
      <c r="BA735" s="189" t="str">
        <f ca="1">IF(OR(YUBIN=2,OFFSET(DATA!$Q$15,$B735-1,0)=""),"","〒"&amp;OFFSET(DATA!$Q$15,$B735-1,0)&amp;CHAR(10))</f>
        <v/>
      </c>
      <c r="BB735" s="2"/>
      <c r="BC735" s="2"/>
      <c r="BD735" s="2"/>
      <c r="BE735" s="2"/>
      <c r="BF735" s="2"/>
      <c r="BG735" s="2"/>
    </row>
    <row r="736" spans="2:59" ht="9.9499999999999993" customHeight="1">
      <c r="B736" s="368"/>
      <c r="C736" s="250"/>
      <c r="D736" s="251"/>
      <c r="E736" s="252"/>
      <c r="F736" s="375"/>
      <c r="G736" s="376"/>
      <c r="H736" s="646"/>
      <c r="I736" s="649"/>
      <c r="J736" s="241"/>
      <c r="K736" s="242"/>
      <c r="L736" s="242"/>
      <c r="M736" s="242"/>
      <c r="N736" s="242"/>
      <c r="O736" s="243"/>
      <c r="P736" s="332"/>
      <c r="Q736" s="333"/>
      <c r="R736" s="333"/>
      <c r="S736" s="333"/>
      <c r="T736" s="333"/>
      <c r="U736" s="334"/>
      <c r="V736" s="340"/>
      <c r="W736" s="341"/>
      <c r="X736" s="341"/>
      <c r="Y736" s="341"/>
      <c r="Z736" s="341"/>
      <c r="AA736" s="341"/>
      <c r="AB736" s="341"/>
      <c r="AC736" s="346"/>
      <c r="AD736" s="346"/>
      <c r="AE736" s="347"/>
      <c r="AF736" s="353"/>
      <c r="AG736" s="354"/>
      <c r="AH736" s="354"/>
      <c r="AI736" s="354"/>
      <c r="AJ736" s="355"/>
      <c r="AK736" s="360"/>
      <c r="AL736" s="363"/>
      <c r="AM736" s="316"/>
      <c r="AN736" s="317"/>
      <c r="AO736" s="317"/>
      <c r="AP736" s="317"/>
      <c r="AQ736" s="317"/>
      <c r="AR736" s="321"/>
      <c r="AS736" s="324"/>
      <c r="AT736" s="384"/>
      <c r="AU736" s="385"/>
      <c r="AV736" s="2"/>
      <c r="AW736" s="393"/>
      <c r="AX736" s="301"/>
      <c r="AY736" s="301"/>
      <c r="AZ736" s="300"/>
      <c r="BA736" s="189"/>
      <c r="BB736" s="2"/>
      <c r="BC736" s="2"/>
      <c r="BD736" s="2"/>
      <c r="BE736" s="2"/>
      <c r="BF736" s="2"/>
      <c r="BG736" s="2"/>
    </row>
    <row r="737" spans="2:59" ht="9.9499999999999993" customHeight="1">
      <c r="B737" s="368"/>
      <c r="C737" s="253"/>
      <c r="D737" s="254"/>
      <c r="E737" s="255"/>
      <c r="F737" s="375"/>
      <c r="G737" s="376"/>
      <c r="H737" s="646"/>
      <c r="I737" s="649"/>
      <c r="J737" s="244"/>
      <c r="K737" s="245"/>
      <c r="L737" s="245"/>
      <c r="M737" s="245"/>
      <c r="N737" s="245"/>
      <c r="O737" s="246"/>
      <c r="P737" s="335"/>
      <c r="Q737" s="336"/>
      <c r="R737" s="336"/>
      <c r="S737" s="336"/>
      <c r="T737" s="336"/>
      <c r="U737" s="337"/>
      <c r="V737" s="342"/>
      <c r="W737" s="343"/>
      <c r="X737" s="343"/>
      <c r="Y737" s="343"/>
      <c r="Z737" s="343"/>
      <c r="AA737" s="343"/>
      <c r="AB737" s="343"/>
      <c r="AC737" s="348"/>
      <c r="AD737" s="348"/>
      <c r="AE737" s="349"/>
      <c r="AF737" s="356"/>
      <c r="AG737" s="357"/>
      <c r="AH737" s="357"/>
      <c r="AI737" s="357"/>
      <c r="AJ737" s="358"/>
      <c r="AK737" s="360"/>
      <c r="AL737" s="364"/>
      <c r="AM737" s="316"/>
      <c r="AN737" s="317"/>
      <c r="AO737" s="317"/>
      <c r="AP737" s="317"/>
      <c r="AQ737" s="317"/>
      <c r="AR737" s="321"/>
      <c r="AS737" s="325"/>
      <c r="AT737" s="415"/>
      <c r="AU737" s="416"/>
      <c r="AV737" s="75"/>
      <c r="AW737" s="502">
        <f t="shared" ref="AW737" ca="1" si="225">AW735</f>
        <v>0</v>
      </c>
      <c r="AX737" s="504" t="str">
        <f t="shared" ref="AX737" ca="1" si="226">IF(COUNTIF(AX735,"*受給者*"),"受給者",IF(COUNTIF(AX735,"*国民年金*"),"国民年金",IF(COUNTIF(AX735,"厚生年金"),"厚生年金","")))</f>
        <v/>
      </c>
      <c r="AY737" s="504">
        <f t="shared" ref="AY737" ca="1" si="227">AY735</f>
        <v>0</v>
      </c>
      <c r="AZ737" s="300"/>
      <c r="BA737" s="189"/>
      <c r="BB737" s="2"/>
      <c r="BC737" s="2"/>
      <c r="BD737" s="2"/>
      <c r="BE737" s="2"/>
      <c r="BF737" s="2"/>
      <c r="BG737" s="2"/>
    </row>
    <row r="738" spans="2:59" ht="9.9499999999999993" customHeight="1">
      <c r="B738" s="368"/>
      <c r="C738" s="231">
        <f ca="1">OFFSET(DATA!$A$15,$B735-1,0)</f>
        <v>0</v>
      </c>
      <c r="D738" s="232"/>
      <c r="E738" s="233"/>
      <c r="F738" s="375"/>
      <c r="G738" s="376"/>
      <c r="H738" s="646"/>
      <c r="I738" s="649"/>
      <c r="J738" s="37"/>
      <c r="K738" s="394">
        <f ca="1">OFFSET(DATA!$M$15,$B735-1,0)</f>
        <v>0</v>
      </c>
      <c r="L738" s="394"/>
      <c r="M738" s="397" t="s">
        <v>213</v>
      </c>
      <c r="N738" s="397"/>
      <c r="O738" s="38"/>
      <c r="P738" s="37"/>
      <c r="Q738" s="394">
        <f ca="1">OFFSET(DATA!$O$15,$B735-1,0)</f>
        <v>0</v>
      </c>
      <c r="R738" s="394"/>
      <c r="S738" s="397" t="s">
        <v>214</v>
      </c>
      <c r="T738" s="397"/>
      <c r="U738" s="38"/>
      <c r="V738" s="400" t="str">
        <f ca="1">BA738&amp;OFFSET(DATA!$U$15,$B735-1,0)</f>
        <v/>
      </c>
      <c r="W738" s="401"/>
      <c r="X738" s="401"/>
      <c r="Y738" s="401"/>
      <c r="Z738" s="401"/>
      <c r="AA738" s="401"/>
      <c r="AB738" s="401"/>
      <c r="AC738" s="404" t="str">
        <f ca="1">OFFSET(DATA!$V$15,$B735-1,0) &amp; CHAR(10) &amp; OFFSET(DATA!$W$15,$B735-1,0)</f>
        <v xml:space="preserve">
</v>
      </c>
      <c r="AD738" s="404"/>
      <c r="AE738" s="405"/>
      <c r="AF738" s="408">
        <f ca="1">OFFSET(DATA!$Z$15,$B735-1,0)</f>
        <v>0</v>
      </c>
      <c r="AG738" s="408"/>
      <c r="AH738" s="397" t="s">
        <v>215</v>
      </c>
      <c r="AI738" s="397">
        <f ca="1">OFFSET(DATA!$AA$15,$B735-1,0)</f>
        <v>0</v>
      </c>
      <c r="AJ738" s="410"/>
      <c r="AK738" s="360"/>
      <c r="AL738" s="365">
        <f ca="1">OFFSET(DATA!$AD$15,$B735-1,0)</f>
        <v>0</v>
      </c>
      <c r="AM738" s="316"/>
      <c r="AN738" s="317"/>
      <c r="AO738" s="317"/>
      <c r="AP738" s="317"/>
      <c r="AQ738" s="317"/>
      <c r="AR738" s="321"/>
      <c r="AS738" s="326" t="str">
        <f ca="1">IF(OFFSET(DATA!$AU$15,$B735-1,0)="","  年　月　日",OFFSET(DATA!$AU$15,$B735-1,0))</f>
        <v xml:space="preserve">  年　月　日</v>
      </c>
      <c r="AT738" s="382">
        <f ca="1">OFFSET(DATA!$BC$15,$B735-1,0)</f>
        <v>0</v>
      </c>
      <c r="AU738" s="383"/>
      <c r="AV738" s="2"/>
      <c r="AW738" s="503"/>
      <c r="AX738" s="505"/>
      <c r="AY738" s="505"/>
      <c r="AZ738" s="300"/>
      <c r="BA738" s="189" t="str">
        <f ca="1">IF(OR(YUBIN=2,OFFSET(DATA!$T$15,$B735-1,0)=""),"","〒"&amp;OFFSET(DATA!$T$15,$B735-1,0)&amp;CHAR(10))</f>
        <v/>
      </c>
      <c r="BB738" s="2"/>
      <c r="BC738" s="2"/>
      <c r="BD738" s="2"/>
      <c r="BE738" s="2"/>
      <c r="BF738" s="2"/>
      <c r="BG738" s="2"/>
    </row>
    <row r="739" spans="2:59" ht="9.9499999999999993" customHeight="1">
      <c r="B739" s="368"/>
      <c r="C739" s="202"/>
      <c r="D739" s="208"/>
      <c r="E739" s="203"/>
      <c r="F739" s="375"/>
      <c r="G739" s="376"/>
      <c r="H739" s="646"/>
      <c r="I739" s="649"/>
      <c r="J739" s="71"/>
      <c r="K739" s="395"/>
      <c r="L739" s="395"/>
      <c r="M739" s="398"/>
      <c r="N739" s="398"/>
      <c r="O739" s="102"/>
      <c r="P739" s="71"/>
      <c r="Q739" s="395"/>
      <c r="R739" s="395"/>
      <c r="S739" s="398"/>
      <c r="T739" s="398"/>
      <c r="U739" s="102"/>
      <c r="V739" s="340"/>
      <c r="W739" s="341"/>
      <c r="X739" s="341"/>
      <c r="Y739" s="341"/>
      <c r="Z739" s="341"/>
      <c r="AA739" s="341"/>
      <c r="AB739" s="341"/>
      <c r="AC739" s="341"/>
      <c r="AD739" s="341"/>
      <c r="AE739" s="406"/>
      <c r="AF739" s="394"/>
      <c r="AG739" s="394"/>
      <c r="AH739" s="398"/>
      <c r="AI739" s="398"/>
      <c r="AJ739" s="411"/>
      <c r="AK739" s="360"/>
      <c r="AL739" s="366"/>
      <c r="AM739" s="316"/>
      <c r="AN739" s="317"/>
      <c r="AO739" s="317"/>
      <c r="AP739" s="317"/>
      <c r="AQ739" s="317"/>
      <c r="AR739" s="321"/>
      <c r="AS739" s="327"/>
      <c r="AT739" s="384"/>
      <c r="AU739" s="385"/>
      <c r="AV739" s="2"/>
      <c r="AW739" s="392"/>
      <c r="AX739" s="299"/>
      <c r="AY739" s="299">
        <f ca="1">OFFSET(DATA!$BA$15,$B735-1,0)</f>
        <v>0</v>
      </c>
      <c r="AZ739" s="300"/>
      <c r="BA739" s="189"/>
      <c r="BB739" s="2"/>
      <c r="BC739" s="2"/>
      <c r="BD739" s="2"/>
      <c r="BE739" s="2"/>
      <c r="BF739" s="2"/>
      <c r="BG739" s="2"/>
    </row>
    <row r="740" spans="2:59" ht="9.9499999999999993" customHeight="1">
      <c r="B740" s="368"/>
      <c r="C740" s="204"/>
      <c r="D740" s="234"/>
      <c r="E740" s="205"/>
      <c r="F740" s="377"/>
      <c r="G740" s="378"/>
      <c r="H740" s="647"/>
      <c r="I740" s="650"/>
      <c r="J740" s="39"/>
      <c r="K740" s="396"/>
      <c r="L740" s="396"/>
      <c r="M740" s="399"/>
      <c r="N740" s="399"/>
      <c r="O740" s="40"/>
      <c r="P740" s="39"/>
      <c r="Q740" s="396"/>
      <c r="R740" s="396"/>
      <c r="S740" s="399"/>
      <c r="T740" s="399"/>
      <c r="U740" s="40"/>
      <c r="V740" s="402"/>
      <c r="W740" s="403"/>
      <c r="X740" s="403"/>
      <c r="Y740" s="403"/>
      <c r="Z740" s="403"/>
      <c r="AA740" s="403"/>
      <c r="AB740" s="403"/>
      <c r="AC740" s="403"/>
      <c r="AD740" s="403"/>
      <c r="AE740" s="407"/>
      <c r="AF740" s="409"/>
      <c r="AG740" s="409"/>
      <c r="AH740" s="399"/>
      <c r="AI740" s="399"/>
      <c r="AJ740" s="412"/>
      <c r="AK740" s="361"/>
      <c r="AL740" s="367"/>
      <c r="AM740" s="318"/>
      <c r="AN740" s="319"/>
      <c r="AO740" s="319"/>
      <c r="AP740" s="319"/>
      <c r="AQ740" s="319"/>
      <c r="AR740" s="322"/>
      <c r="AS740" s="328"/>
      <c r="AT740" s="386"/>
      <c r="AU740" s="387"/>
      <c r="AV740" s="2"/>
      <c r="AW740" s="393"/>
      <c r="AX740" s="301"/>
      <c r="AY740" s="301"/>
      <c r="AZ740" s="301"/>
      <c r="BA740" s="189"/>
      <c r="BB740" s="2"/>
      <c r="BC740" s="2"/>
      <c r="BD740" s="2"/>
      <c r="BE740" s="2"/>
      <c r="BF740" s="2"/>
      <c r="BG740" s="2"/>
    </row>
    <row r="741" spans="2:59" ht="9.9499999999999993" customHeight="1">
      <c r="B741" s="368">
        <v>86</v>
      </c>
      <c r="C741" s="247">
        <f ca="1">OFFSET(DATA!$B$15,$B741-1,0)</f>
        <v>0</v>
      </c>
      <c r="D741" s="248"/>
      <c r="E741" s="249"/>
      <c r="F741" s="373">
        <f ca="1">OFFSET(DATA!$C$15,$B741-1,0)</f>
        <v>0</v>
      </c>
      <c r="G741" s="374"/>
      <c r="H741" s="645" t="str">
        <f ca="1">OFFSET(TMP!$H$1,($B741-1)*4,0)</f>
        <v xml:space="preserve">
</v>
      </c>
      <c r="I741" s="648" t="str">
        <f ca="1">OFFSET(TMP!$I$1,($B741-1)*4,0)</f>
        <v xml:space="preserve">
</v>
      </c>
      <c r="J741" s="238" t="str">
        <f ca="1">IF(OFFSET(DATA!$L$15,$B741-1,0)="","  年　月　日",OFFSET(DATA!$L$15,$B741-1,0))</f>
        <v xml:space="preserve">  年　月　日</v>
      </c>
      <c r="K741" s="239"/>
      <c r="L741" s="239"/>
      <c r="M741" s="239"/>
      <c r="N741" s="239"/>
      <c r="O741" s="240"/>
      <c r="P741" s="329" t="str">
        <f ca="1">IF(OFFSET(DATA!$N$15,$B741-1,0)="","  年　月　日",OFFSET(DATA!$N$15,$B741-1,0))</f>
        <v xml:space="preserve">  年　月　日</v>
      </c>
      <c r="Q741" s="330"/>
      <c r="R741" s="330"/>
      <c r="S741" s="330"/>
      <c r="T741" s="330"/>
      <c r="U741" s="331"/>
      <c r="V741" s="338" t="str">
        <f ca="1">BA741&amp;OFFSET(DATA!$R$15,$B741-1,0)</f>
        <v/>
      </c>
      <c r="W741" s="339"/>
      <c r="X741" s="339"/>
      <c r="Y741" s="339"/>
      <c r="Z741" s="339"/>
      <c r="AA741" s="339"/>
      <c r="AB741" s="339"/>
      <c r="AC741" s="344">
        <f ca="1">OFFSET(DATA!$S$15,$B741-1,0)</f>
        <v>0</v>
      </c>
      <c r="AD741" s="344"/>
      <c r="AE741" s="345"/>
      <c r="AF741" s="350" t="str">
        <f ca="1">IF(OFFSET(DATA!$Y$15,$B741-1,0)="","  年　月　日",OFFSET(DATA!$Y$15,$B741-1,0))</f>
        <v xml:space="preserve">  年　月　日</v>
      </c>
      <c r="AG741" s="351"/>
      <c r="AH741" s="351"/>
      <c r="AI741" s="351"/>
      <c r="AJ741" s="352"/>
      <c r="AK741" s="359" t="str">
        <f ca="1">IF(BLOOD=1,IF(LEN(AZ741)=8,LEFT(AZ741,2),LEFT(AZ741,1)),AZ741)</f>
        <v/>
      </c>
      <c r="AL741" s="362" t="str">
        <f ca="1">IF(OFFSET(DATA!$AC$15,$B741-1,0)="","  年　月　日",OFFSET(DATA!$AC$15,$B741-1,0))</f>
        <v xml:space="preserve">  年　月　日</v>
      </c>
      <c r="AM741" s="314" t="str">
        <f ca="1">INDIRECT("TMP!T" &amp; 2 + ($B741-1)*5)</f>
        <v xml:space="preserve">
</v>
      </c>
      <c r="AN741" s="315"/>
      <c r="AO741" s="315"/>
      <c r="AP741" s="315" t="str">
        <f ca="1">INDIRECT("TMP!U" &amp; 2 + ($B741-1)*5)</f>
        <v xml:space="preserve">
</v>
      </c>
      <c r="AQ741" s="315"/>
      <c r="AR741" s="320" t="str">
        <f ca="1">INDIRECT("TMP!V" &amp; 2 + ($B741-1)*5)</f>
        <v xml:space="preserve">
</v>
      </c>
      <c r="AS741" s="323" t="str">
        <f ca="1">IF(OFFSET(DATA!$AT$15,$B741-1,0)="","  年　月　日",OFFSET(DATA!$AT$15,$B741-1,0))</f>
        <v xml:space="preserve">  年　月　日</v>
      </c>
      <c r="AT741" s="413">
        <f ca="1">OFFSET(DATA!$BB$15,$B741-1,0)</f>
        <v>0</v>
      </c>
      <c r="AU741" s="414"/>
      <c r="AV741" s="2"/>
      <c r="AW741" s="392">
        <f ca="1">OFFSET(DATA!$AV$15,$B741-1,0)</f>
        <v>0</v>
      </c>
      <c r="AX741" s="299">
        <f ca="1">OFFSET(DATA!$AX$15,$B741-1,0)</f>
        <v>0</v>
      </c>
      <c r="AY741" s="299">
        <f ca="1">OFFSET(DATA!$AZ$15,$B741-1,0)</f>
        <v>0</v>
      </c>
      <c r="AZ741" s="299" t="str">
        <f ca="1">IF(OFFSET(DATA!$AB$15,$B741-1,0)="","",OFFSET(DATA!$AB$15,$B741-1,0))</f>
        <v/>
      </c>
      <c r="BA741" s="189" t="str">
        <f ca="1">IF(OR(YUBIN=2,OFFSET(DATA!$Q$15,$B741-1,0)=""),"","〒"&amp;OFFSET(DATA!$Q$15,$B741-1,0)&amp;CHAR(10))</f>
        <v/>
      </c>
      <c r="BB741" s="2"/>
      <c r="BC741" s="2"/>
      <c r="BD741" s="2"/>
      <c r="BE741" s="2"/>
      <c r="BF741" s="2"/>
      <c r="BG741" s="2"/>
    </row>
    <row r="742" spans="2:59" ht="9.9499999999999993" customHeight="1">
      <c r="B742" s="368"/>
      <c r="C742" s="250"/>
      <c r="D742" s="251"/>
      <c r="E742" s="252"/>
      <c r="F742" s="375"/>
      <c r="G742" s="376"/>
      <c r="H742" s="646"/>
      <c r="I742" s="649"/>
      <c r="J742" s="241"/>
      <c r="K742" s="242"/>
      <c r="L742" s="242"/>
      <c r="M742" s="242"/>
      <c r="N742" s="242"/>
      <c r="O742" s="243"/>
      <c r="P742" s="332"/>
      <c r="Q742" s="333"/>
      <c r="R742" s="333"/>
      <c r="S742" s="333"/>
      <c r="T742" s="333"/>
      <c r="U742" s="334"/>
      <c r="V742" s="340"/>
      <c r="W742" s="341"/>
      <c r="X742" s="341"/>
      <c r="Y742" s="341"/>
      <c r="Z742" s="341"/>
      <c r="AA742" s="341"/>
      <c r="AB742" s="341"/>
      <c r="AC742" s="346"/>
      <c r="AD742" s="346"/>
      <c r="AE742" s="347"/>
      <c r="AF742" s="353"/>
      <c r="AG742" s="354"/>
      <c r="AH742" s="354"/>
      <c r="AI742" s="354"/>
      <c r="AJ742" s="355"/>
      <c r="AK742" s="360"/>
      <c r="AL742" s="363"/>
      <c r="AM742" s="316"/>
      <c r="AN742" s="317"/>
      <c r="AO742" s="317"/>
      <c r="AP742" s="317"/>
      <c r="AQ742" s="317"/>
      <c r="AR742" s="321"/>
      <c r="AS742" s="324"/>
      <c r="AT742" s="384"/>
      <c r="AU742" s="385"/>
      <c r="AV742" s="2"/>
      <c r="AW742" s="393"/>
      <c r="AX742" s="301"/>
      <c r="AY742" s="301"/>
      <c r="AZ742" s="300"/>
      <c r="BA742" s="189"/>
      <c r="BB742" s="2"/>
      <c r="BC742" s="2"/>
      <c r="BD742" s="2"/>
      <c r="BE742" s="2"/>
      <c r="BF742" s="2"/>
      <c r="BG742" s="2"/>
    </row>
    <row r="743" spans="2:59" ht="9.9499999999999993" customHeight="1">
      <c r="B743" s="368"/>
      <c r="C743" s="253"/>
      <c r="D743" s="254"/>
      <c r="E743" s="255"/>
      <c r="F743" s="375"/>
      <c r="G743" s="376"/>
      <c r="H743" s="646"/>
      <c r="I743" s="649"/>
      <c r="J743" s="244"/>
      <c r="K743" s="245"/>
      <c r="L743" s="245"/>
      <c r="M743" s="245"/>
      <c r="N743" s="245"/>
      <c r="O743" s="246"/>
      <c r="P743" s="335"/>
      <c r="Q743" s="336"/>
      <c r="R743" s="336"/>
      <c r="S743" s="336"/>
      <c r="T743" s="336"/>
      <c r="U743" s="337"/>
      <c r="V743" s="342"/>
      <c r="W743" s="343"/>
      <c r="X743" s="343"/>
      <c r="Y743" s="343"/>
      <c r="Z743" s="343"/>
      <c r="AA743" s="343"/>
      <c r="AB743" s="343"/>
      <c r="AC743" s="348"/>
      <c r="AD743" s="348"/>
      <c r="AE743" s="349"/>
      <c r="AF743" s="356"/>
      <c r="AG743" s="357"/>
      <c r="AH743" s="357"/>
      <c r="AI743" s="357"/>
      <c r="AJ743" s="358"/>
      <c r="AK743" s="360"/>
      <c r="AL743" s="364"/>
      <c r="AM743" s="316"/>
      <c r="AN743" s="317"/>
      <c r="AO743" s="317"/>
      <c r="AP743" s="317"/>
      <c r="AQ743" s="317"/>
      <c r="AR743" s="321"/>
      <c r="AS743" s="325"/>
      <c r="AT743" s="415"/>
      <c r="AU743" s="416"/>
      <c r="AV743" s="75"/>
      <c r="AW743" s="502">
        <f t="shared" ref="AW743" ca="1" si="228">AW741</f>
        <v>0</v>
      </c>
      <c r="AX743" s="504" t="str">
        <f t="shared" ref="AX743" ca="1" si="229">IF(COUNTIF(AX741,"*受給者*"),"受給者",IF(COUNTIF(AX741,"*国民年金*"),"国民年金",IF(COUNTIF(AX741,"厚生年金"),"厚生年金","")))</f>
        <v/>
      </c>
      <c r="AY743" s="504">
        <f t="shared" ref="AY743" ca="1" si="230">AY741</f>
        <v>0</v>
      </c>
      <c r="AZ743" s="300"/>
      <c r="BA743" s="189"/>
      <c r="BB743" s="2"/>
      <c r="BC743" s="2"/>
      <c r="BD743" s="2"/>
      <c r="BE743" s="2"/>
      <c r="BF743" s="2"/>
      <c r="BG743" s="2"/>
    </row>
    <row r="744" spans="2:59" ht="9.9499999999999993" customHeight="1">
      <c r="B744" s="368"/>
      <c r="C744" s="231">
        <f ca="1">OFFSET(DATA!$A$15,$B741-1,0)</f>
        <v>0</v>
      </c>
      <c r="D744" s="232"/>
      <c r="E744" s="233"/>
      <c r="F744" s="375"/>
      <c r="G744" s="376"/>
      <c r="H744" s="646"/>
      <c r="I744" s="649"/>
      <c r="J744" s="37"/>
      <c r="K744" s="394">
        <f ca="1">OFFSET(DATA!$M$15,$B741-1,0)</f>
        <v>0</v>
      </c>
      <c r="L744" s="394"/>
      <c r="M744" s="397" t="s">
        <v>213</v>
      </c>
      <c r="N744" s="397"/>
      <c r="O744" s="38"/>
      <c r="P744" s="37"/>
      <c r="Q744" s="394">
        <f ca="1">OFFSET(DATA!$O$15,$B741-1,0)</f>
        <v>0</v>
      </c>
      <c r="R744" s="394"/>
      <c r="S744" s="397" t="s">
        <v>214</v>
      </c>
      <c r="T744" s="397"/>
      <c r="U744" s="38"/>
      <c r="V744" s="400" t="str">
        <f ca="1">BA744&amp;OFFSET(DATA!$U$15,$B741-1,0)</f>
        <v/>
      </c>
      <c r="W744" s="401"/>
      <c r="X744" s="401"/>
      <c r="Y744" s="401"/>
      <c r="Z744" s="401"/>
      <c r="AA744" s="401"/>
      <c r="AB744" s="401"/>
      <c r="AC744" s="404" t="str">
        <f ca="1">OFFSET(DATA!$V$15,$B741-1,0) &amp; CHAR(10) &amp; OFFSET(DATA!$W$15,$B741-1,0)</f>
        <v xml:space="preserve">
</v>
      </c>
      <c r="AD744" s="404"/>
      <c r="AE744" s="405"/>
      <c r="AF744" s="408">
        <f ca="1">OFFSET(DATA!$Z$15,$B741-1,0)</f>
        <v>0</v>
      </c>
      <c r="AG744" s="408"/>
      <c r="AH744" s="397" t="s">
        <v>215</v>
      </c>
      <c r="AI744" s="397">
        <f ca="1">OFFSET(DATA!$AA$15,$B741-1,0)</f>
        <v>0</v>
      </c>
      <c r="AJ744" s="410"/>
      <c r="AK744" s="360"/>
      <c r="AL744" s="365">
        <f ca="1">OFFSET(DATA!$AD$15,$B741-1,0)</f>
        <v>0</v>
      </c>
      <c r="AM744" s="316"/>
      <c r="AN744" s="317"/>
      <c r="AO744" s="317"/>
      <c r="AP744" s="317"/>
      <c r="AQ744" s="317"/>
      <c r="AR744" s="321"/>
      <c r="AS744" s="326" t="str">
        <f ca="1">IF(OFFSET(DATA!$AU$15,$B741-1,0)="","  年　月　日",OFFSET(DATA!$AU$15,$B741-1,0))</f>
        <v xml:space="preserve">  年　月　日</v>
      </c>
      <c r="AT744" s="382">
        <f ca="1">OFFSET(DATA!$BC$15,$B741-1,0)</f>
        <v>0</v>
      </c>
      <c r="AU744" s="383"/>
      <c r="AV744" s="2"/>
      <c r="AW744" s="503"/>
      <c r="AX744" s="505"/>
      <c r="AY744" s="505"/>
      <c r="AZ744" s="300"/>
      <c r="BA744" s="189" t="str">
        <f ca="1">IF(OR(YUBIN=2,OFFSET(DATA!$T$15,$B741-1,0)=""),"","〒"&amp;OFFSET(DATA!$T$15,$B741-1,0)&amp;CHAR(10))</f>
        <v/>
      </c>
      <c r="BB744" s="2"/>
      <c r="BC744" s="2"/>
      <c r="BD744" s="2"/>
      <c r="BE744" s="2"/>
      <c r="BF744" s="2"/>
      <c r="BG744" s="2"/>
    </row>
    <row r="745" spans="2:59" ht="9.9499999999999993" customHeight="1">
      <c r="B745" s="368"/>
      <c r="C745" s="202"/>
      <c r="D745" s="208"/>
      <c r="E745" s="203"/>
      <c r="F745" s="375"/>
      <c r="G745" s="376"/>
      <c r="H745" s="646"/>
      <c r="I745" s="649"/>
      <c r="J745" s="71"/>
      <c r="K745" s="395"/>
      <c r="L745" s="395"/>
      <c r="M745" s="398"/>
      <c r="N745" s="398"/>
      <c r="O745" s="102"/>
      <c r="P745" s="71"/>
      <c r="Q745" s="395"/>
      <c r="R745" s="395"/>
      <c r="S745" s="398"/>
      <c r="T745" s="398"/>
      <c r="U745" s="102"/>
      <c r="V745" s="340"/>
      <c r="W745" s="341"/>
      <c r="X745" s="341"/>
      <c r="Y745" s="341"/>
      <c r="Z745" s="341"/>
      <c r="AA745" s="341"/>
      <c r="AB745" s="341"/>
      <c r="AC745" s="341"/>
      <c r="AD745" s="341"/>
      <c r="AE745" s="406"/>
      <c r="AF745" s="394"/>
      <c r="AG745" s="394"/>
      <c r="AH745" s="398"/>
      <c r="AI745" s="398"/>
      <c r="AJ745" s="411"/>
      <c r="AK745" s="360"/>
      <c r="AL745" s="366"/>
      <c r="AM745" s="316"/>
      <c r="AN745" s="317"/>
      <c r="AO745" s="317"/>
      <c r="AP745" s="317"/>
      <c r="AQ745" s="317"/>
      <c r="AR745" s="321"/>
      <c r="AS745" s="327"/>
      <c r="AT745" s="384"/>
      <c r="AU745" s="385"/>
      <c r="AV745" s="2"/>
      <c r="AW745" s="392"/>
      <c r="AX745" s="299"/>
      <c r="AY745" s="299">
        <f ca="1">OFFSET(DATA!$BA$15,$B741-1,0)</f>
        <v>0</v>
      </c>
      <c r="AZ745" s="300"/>
      <c r="BA745" s="189"/>
      <c r="BB745" s="2"/>
      <c r="BC745" s="2"/>
      <c r="BD745" s="2"/>
      <c r="BE745" s="2"/>
      <c r="BF745" s="2"/>
      <c r="BG745" s="2"/>
    </row>
    <row r="746" spans="2:59" ht="9.9499999999999993" customHeight="1">
      <c r="B746" s="368"/>
      <c r="C746" s="204"/>
      <c r="D746" s="234"/>
      <c r="E746" s="205"/>
      <c r="F746" s="377"/>
      <c r="G746" s="378"/>
      <c r="H746" s="647"/>
      <c r="I746" s="650"/>
      <c r="J746" s="39"/>
      <c r="K746" s="396"/>
      <c r="L746" s="396"/>
      <c r="M746" s="399"/>
      <c r="N746" s="399"/>
      <c r="O746" s="40"/>
      <c r="P746" s="39"/>
      <c r="Q746" s="396"/>
      <c r="R746" s="396"/>
      <c r="S746" s="399"/>
      <c r="T746" s="399"/>
      <c r="U746" s="40"/>
      <c r="V746" s="402"/>
      <c r="W746" s="403"/>
      <c r="X746" s="403"/>
      <c r="Y746" s="403"/>
      <c r="Z746" s="403"/>
      <c r="AA746" s="403"/>
      <c r="AB746" s="403"/>
      <c r="AC746" s="403"/>
      <c r="AD746" s="403"/>
      <c r="AE746" s="407"/>
      <c r="AF746" s="409"/>
      <c r="AG746" s="409"/>
      <c r="AH746" s="399"/>
      <c r="AI746" s="399"/>
      <c r="AJ746" s="412"/>
      <c r="AK746" s="361"/>
      <c r="AL746" s="367"/>
      <c r="AM746" s="318"/>
      <c r="AN746" s="319"/>
      <c r="AO746" s="319"/>
      <c r="AP746" s="319"/>
      <c r="AQ746" s="319"/>
      <c r="AR746" s="322"/>
      <c r="AS746" s="328"/>
      <c r="AT746" s="386"/>
      <c r="AU746" s="387"/>
      <c r="AV746" s="2"/>
      <c r="AW746" s="393"/>
      <c r="AX746" s="301"/>
      <c r="AY746" s="301"/>
      <c r="AZ746" s="301"/>
      <c r="BA746" s="189"/>
      <c r="BB746" s="2"/>
      <c r="BC746" s="2"/>
      <c r="BD746" s="2"/>
      <c r="BE746" s="2"/>
      <c r="BF746" s="2"/>
      <c r="BG746" s="2"/>
    </row>
    <row r="747" spans="2:59" ht="9.9499999999999993" customHeight="1">
      <c r="B747" s="368">
        <v>87</v>
      </c>
      <c r="C747" s="247">
        <f ca="1">OFFSET(DATA!$B$15,$B747-1,0)</f>
        <v>0</v>
      </c>
      <c r="D747" s="248"/>
      <c r="E747" s="249"/>
      <c r="F747" s="373">
        <f ca="1">OFFSET(DATA!$C$15,$B747-1,0)</f>
        <v>0</v>
      </c>
      <c r="G747" s="374"/>
      <c r="H747" s="645" t="str">
        <f ca="1">OFFSET(TMP!$H$1,($B747-1)*4,0)</f>
        <v xml:space="preserve">
</v>
      </c>
      <c r="I747" s="648" t="str">
        <f ca="1">OFFSET(TMP!$I$1,($B747-1)*4,0)</f>
        <v xml:space="preserve">
</v>
      </c>
      <c r="J747" s="238" t="str">
        <f ca="1">IF(OFFSET(DATA!$L$15,$B747-1,0)="","  年　月　日",OFFSET(DATA!$L$15,$B747-1,0))</f>
        <v xml:space="preserve">  年　月　日</v>
      </c>
      <c r="K747" s="239"/>
      <c r="L747" s="239"/>
      <c r="M747" s="239"/>
      <c r="N747" s="239"/>
      <c r="O747" s="240"/>
      <c r="P747" s="329" t="str">
        <f ca="1">IF(OFFSET(DATA!$N$15,$B747-1,0)="","  年　月　日",OFFSET(DATA!$N$15,$B747-1,0))</f>
        <v xml:space="preserve">  年　月　日</v>
      </c>
      <c r="Q747" s="330"/>
      <c r="R747" s="330"/>
      <c r="S747" s="330"/>
      <c r="T747" s="330"/>
      <c r="U747" s="331"/>
      <c r="V747" s="338" t="str">
        <f ca="1">BA747&amp;OFFSET(DATA!$R$15,$B747-1,0)</f>
        <v/>
      </c>
      <c r="W747" s="339"/>
      <c r="X747" s="339"/>
      <c r="Y747" s="339"/>
      <c r="Z747" s="339"/>
      <c r="AA747" s="339"/>
      <c r="AB747" s="339"/>
      <c r="AC747" s="344">
        <f ca="1">OFFSET(DATA!$S$15,$B747-1,0)</f>
        <v>0</v>
      </c>
      <c r="AD747" s="344"/>
      <c r="AE747" s="345"/>
      <c r="AF747" s="350" t="str">
        <f ca="1">IF(OFFSET(DATA!$Y$15,$B747-1,0)="","  年　月　日",OFFSET(DATA!$Y$15,$B747-1,0))</f>
        <v xml:space="preserve">  年　月　日</v>
      </c>
      <c r="AG747" s="351"/>
      <c r="AH747" s="351"/>
      <c r="AI747" s="351"/>
      <c r="AJ747" s="352"/>
      <c r="AK747" s="359" t="str">
        <f ca="1">IF(BLOOD=1,IF(LEN(AZ747)=8,LEFT(AZ747,2),LEFT(AZ747,1)),AZ747)</f>
        <v/>
      </c>
      <c r="AL747" s="362" t="str">
        <f ca="1">IF(OFFSET(DATA!$AC$15,$B747-1,0)="","  年　月　日",OFFSET(DATA!$AC$15,$B747-1,0))</f>
        <v xml:space="preserve">  年　月　日</v>
      </c>
      <c r="AM747" s="314" t="str">
        <f ca="1">INDIRECT("TMP!T" &amp; 2 + ($B747-1)*5)</f>
        <v xml:space="preserve">
</v>
      </c>
      <c r="AN747" s="315"/>
      <c r="AO747" s="315"/>
      <c r="AP747" s="315" t="str">
        <f ca="1">INDIRECT("TMP!U" &amp; 2 + ($B747-1)*5)</f>
        <v xml:space="preserve">
</v>
      </c>
      <c r="AQ747" s="315"/>
      <c r="AR747" s="320" t="str">
        <f ca="1">INDIRECT("TMP!V" &amp; 2 + ($B747-1)*5)</f>
        <v xml:space="preserve">
</v>
      </c>
      <c r="AS747" s="323" t="str">
        <f ca="1">IF(OFFSET(DATA!$AT$15,$B747-1,0)="","  年　月　日",OFFSET(DATA!$AT$15,$B747-1,0))</f>
        <v xml:space="preserve">  年　月　日</v>
      </c>
      <c r="AT747" s="413">
        <f ca="1">OFFSET(DATA!$BB$15,$B747-1,0)</f>
        <v>0</v>
      </c>
      <c r="AU747" s="414"/>
      <c r="AV747" s="2"/>
      <c r="AW747" s="392">
        <f ca="1">OFFSET(DATA!$AV$15,$B747-1,0)</f>
        <v>0</v>
      </c>
      <c r="AX747" s="299">
        <f ca="1">OFFSET(DATA!$AX$15,$B747-1,0)</f>
        <v>0</v>
      </c>
      <c r="AY747" s="299">
        <f ca="1">OFFSET(DATA!$AZ$15,$B747-1,0)</f>
        <v>0</v>
      </c>
      <c r="AZ747" s="299" t="str">
        <f ca="1">IF(OFFSET(DATA!$AB$15,$B747-1,0)="","",OFFSET(DATA!$AB$15,$B747-1,0))</f>
        <v/>
      </c>
      <c r="BA747" s="189" t="str">
        <f ca="1">IF(OR(YUBIN=2,OFFSET(DATA!$Q$15,$B747-1,0)=""),"","〒"&amp;OFFSET(DATA!$Q$15,$B747-1,0)&amp;CHAR(10))</f>
        <v/>
      </c>
      <c r="BB747" s="2"/>
      <c r="BC747" s="2"/>
      <c r="BD747" s="2"/>
      <c r="BE747" s="2"/>
      <c r="BF747" s="2"/>
      <c r="BG747" s="2"/>
    </row>
    <row r="748" spans="2:59" ht="9.9499999999999993" customHeight="1">
      <c r="B748" s="368"/>
      <c r="C748" s="250"/>
      <c r="D748" s="251"/>
      <c r="E748" s="252"/>
      <c r="F748" s="375"/>
      <c r="G748" s="376"/>
      <c r="H748" s="646"/>
      <c r="I748" s="649"/>
      <c r="J748" s="241"/>
      <c r="K748" s="242"/>
      <c r="L748" s="242"/>
      <c r="M748" s="242"/>
      <c r="N748" s="242"/>
      <c r="O748" s="243"/>
      <c r="P748" s="332"/>
      <c r="Q748" s="333"/>
      <c r="R748" s="333"/>
      <c r="S748" s="333"/>
      <c r="T748" s="333"/>
      <c r="U748" s="334"/>
      <c r="V748" s="340"/>
      <c r="W748" s="341"/>
      <c r="X748" s="341"/>
      <c r="Y748" s="341"/>
      <c r="Z748" s="341"/>
      <c r="AA748" s="341"/>
      <c r="AB748" s="341"/>
      <c r="AC748" s="346"/>
      <c r="AD748" s="346"/>
      <c r="AE748" s="347"/>
      <c r="AF748" s="353"/>
      <c r="AG748" s="354"/>
      <c r="AH748" s="354"/>
      <c r="AI748" s="354"/>
      <c r="AJ748" s="355"/>
      <c r="AK748" s="360"/>
      <c r="AL748" s="363"/>
      <c r="AM748" s="316"/>
      <c r="AN748" s="317"/>
      <c r="AO748" s="317"/>
      <c r="AP748" s="317"/>
      <c r="AQ748" s="317"/>
      <c r="AR748" s="321"/>
      <c r="AS748" s="324"/>
      <c r="AT748" s="384"/>
      <c r="AU748" s="385"/>
      <c r="AV748" s="2"/>
      <c r="AW748" s="393"/>
      <c r="AX748" s="301"/>
      <c r="AY748" s="301"/>
      <c r="AZ748" s="300"/>
      <c r="BA748" s="189"/>
      <c r="BB748" s="2"/>
      <c r="BC748" s="2"/>
      <c r="BD748" s="2"/>
      <c r="BE748" s="2"/>
      <c r="BF748" s="2"/>
      <c r="BG748" s="2"/>
    </row>
    <row r="749" spans="2:59" ht="9.9499999999999993" customHeight="1">
      <c r="B749" s="368"/>
      <c r="C749" s="253"/>
      <c r="D749" s="254"/>
      <c r="E749" s="255"/>
      <c r="F749" s="375"/>
      <c r="G749" s="376"/>
      <c r="H749" s="646"/>
      <c r="I749" s="649"/>
      <c r="J749" s="244"/>
      <c r="K749" s="245"/>
      <c r="L749" s="245"/>
      <c r="M749" s="245"/>
      <c r="N749" s="245"/>
      <c r="O749" s="246"/>
      <c r="P749" s="335"/>
      <c r="Q749" s="336"/>
      <c r="R749" s="336"/>
      <c r="S749" s="336"/>
      <c r="T749" s="336"/>
      <c r="U749" s="337"/>
      <c r="V749" s="342"/>
      <c r="W749" s="343"/>
      <c r="X749" s="343"/>
      <c r="Y749" s="343"/>
      <c r="Z749" s="343"/>
      <c r="AA749" s="343"/>
      <c r="AB749" s="343"/>
      <c r="AC749" s="348"/>
      <c r="AD749" s="348"/>
      <c r="AE749" s="349"/>
      <c r="AF749" s="356"/>
      <c r="AG749" s="357"/>
      <c r="AH749" s="357"/>
      <c r="AI749" s="357"/>
      <c r="AJ749" s="358"/>
      <c r="AK749" s="360"/>
      <c r="AL749" s="364"/>
      <c r="AM749" s="316"/>
      <c r="AN749" s="317"/>
      <c r="AO749" s="317"/>
      <c r="AP749" s="317"/>
      <c r="AQ749" s="317"/>
      <c r="AR749" s="321"/>
      <c r="AS749" s="325"/>
      <c r="AT749" s="415"/>
      <c r="AU749" s="416"/>
      <c r="AV749" s="75"/>
      <c r="AW749" s="502">
        <f t="shared" ref="AW749" ca="1" si="231">AW747</f>
        <v>0</v>
      </c>
      <c r="AX749" s="504" t="str">
        <f t="shared" ref="AX749" ca="1" si="232">IF(COUNTIF(AX747,"*受給者*"),"受給者",IF(COUNTIF(AX747,"*国民年金*"),"国民年金",IF(COUNTIF(AX747,"厚生年金"),"厚生年金","")))</f>
        <v/>
      </c>
      <c r="AY749" s="504">
        <f t="shared" ref="AY749" ca="1" si="233">AY747</f>
        <v>0</v>
      </c>
      <c r="AZ749" s="300"/>
      <c r="BA749" s="189"/>
      <c r="BB749" s="2"/>
      <c r="BC749" s="2"/>
      <c r="BD749" s="2"/>
      <c r="BE749" s="2"/>
      <c r="BF749" s="2"/>
      <c r="BG749" s="2"/>
    </row>
    <row r="750" spans="2:59" ht="9.9499999999999993" customHeight="1">
      <c r="B750" s="368"/>
      <c r="C750" s="231">
        <f ca="1">OFFSET(DATA!$A$15,$B747-1,0)</f>
        <v>0</v>
      </c>
      <c r="D750" s="232"/>
      <c r="E750" s="233"/>
      <c r="F750" s="375"/>
      <c r="G750" s="376"/>
      <c r="H750" s="646"/>
      <c r="I750" s="649"/>
      <c r="J750" s="37"/>
      <c r="K750" s="394">
        <f ca="1">OFFSET(DATA!$M$15,$B747-1,0)</f>
        <v>0</v>
      </c>
      <c r="L750" s="394"/>
      <c r="M750" s="397" t="s">
        <v>213</v>
      </c>
      <c r="N750" s="397"/>
      <c r="O750" s="38"/>
      <c r="P750" s="37"/>
      <c r="Q750" s="394">
        <f ca="1">OFFSET(DATA!$O$15,$B747-1,0)</f>
        <v>0</v>
      </c>
      <c r="R750" s="394"/>
      <c r="S750" s="397" t="s">
        <v>214</v>
      </c>
      <c r="T750" s="397"/>
      <c r="U750" s="38"/>
      <c r="V750" s="400" t="str">
        <f ca="1">BA750&amp;OFFSET(DATA!$U$15,$B747-1,0)</f>
        <v/>
      </c>
      <c r="W750" s="401"/>
      <c r="X750" s="401"/>
      <c r="Y750" s="401"/>
      <c r="Z750" s="401"/>
      <c r="AA750" s="401"/>
      <c r="AB750" s="401"/>
      <c r="AC750" s="404" t="str">
        <f ca="1">OFFSET(DATA!$V$15,$B747-1,0) &amp; CHAR(10) &amp; OFFSET(DATA!$W$15,$B747-1,0)</f>
        <v xml:space="preserve">
</v>
      </c>
      <c r="AD750" s="404"/>
      <c r="AE750" s="405"/>
      <c r="AF750" s="408">
        <f ca="1">OFFSET(DATA!$Z$15,$B747-1,0)</f>
        <v>0</v>
      </c>
      <c r="AG750" s="408"/>
      <c r="AH750" s="397" t="s">
        <v>215</v>
      </c>
      <c r="AI750" s="397">
        <f ca="1">OFFSET(DATA!$AA$15,$B747-1,0)</f>
        <v>0</v>
      </c>
      <c r="AJ750" s="410"/>
      <c r="AK750" s="360"/>
      <c r="AL750" s="365">
        <f ca="1">OFFSET(DATA!$AD$15,$B747-1,0)</f>
        <v>0</v>
      </c>
      <c r="AM750" s="316"/>
      <c r="AN750" s="317"/>
      <c r="AO750" s="317"/>
      <c r="AP750" s="317"/>
      <c r="AQ750" s="317"/>
      <c r="AR750" s="321"/>
      <c r="AS750" s="326" t="str">
        <f ca="1">IF(OFFSET(DATA!$AU$15,$B747-1,0)="","  年　月　日",OFFSET(DATA!$AU$15,$B747-1,0))</f>
        <v xml:space="preserve">  年　月　日</v>
      </c>
      <c r="AT750" s="382">
        <f ca="1">OFFSET(DATA!$BC$15,$B747-1,0)</f>
        <v>0</v>
      </c>
      <c r="AU750" s="383"/>
      <c r="AV750" s="2"/>
      <c r="AW750" s="503"/>
      <c r="AX750" s="505"/>
      <c r="AY750" s="505"/>
      <c r="AZ750" s="300"/>
      <c r="BA750" s="189" t="str">
        <f ca="1">IF(OR(YUBIN=2,OFFSET(DATA!$T$15,$B747-1,0)=""),"","〒"&amp;OFFSET(DATA!$T$15,$B747-1,0)&amp;CHAR(10))</f>
        <v/>
      </c>
      <c r="BB750" s="2"/>
      <c r="BC750" s="2"/>
      <c r="BD750" s="2"/>
      <c r="BE750" s="2"/>
      <c r="BF750" s="2"/>
      <c r="BG750" s="2"/>
    </row>
    <row r="751" spans="2:59" ht="9.9499999999999993" customHeight="1">
      <c r="B751" s="368"/>
      <c r="C751" s="202"/>
      <c r="D751" s="208"/>
      <c r="E751" s="203"/>
      <c r="F751" s="375"/>
      <c r="G751" s="376"/>
      <c r="H751" s="646"/>
      <c r="I751" s="649"/>
      <c r="J751" s="71"/>
      <c r="K751" s="395"/>
      <c r="L751" s="395"/>
      <c r="M751" s="398"/>
      <c r="N751" s="398"/>
      <c r="O751" s="102"/>
      <c r="P751" s="71"/>
      <c r="Q751" s="395"/>
      <c r="R751" s="395"/>
      <c r="S751" s="398"/>
      <c r="T751" s="398"/>
      <c r="U751" s="102"/>
      <c r="V751" s="340"/>
      <c r="W751" s="341"/>
      <c r="X751" s="341"/>
      <c r="Y751" s="341"/>
      <c r="Z751" s="341"/>
      <c r="AA751" s="341"/>
      <c r="AB751" s="341"/>
      <c r="AC751" s="341"/>
      <c r="AD751" s="341"/>
      <c r="AE751" s="406"/>
      <c r="AF751" s="394"/>
      <c r="AG751" s="394"/>
      <c r="AH751" s="398"/>
      <c r="AI751" s="398"/>
      <c r="AJ751" s="411"/>
      <c r="AK751" s="360"/>
      <c r="AL751" s="366"/>
      <c r="AM751" s="316"/>
      <c r="AN751" s="317"/>
      <c r="AO751" s="317"/>
      <c r="AP751" s="317"/>
      <c r="AQ751" s="317"/>
      <c r="AR751" s="321"/>
      <c r="AS751" s="327"/>
      <c r="AT751" s="384"/>
      <c r="AU751" s="385"/>
      <c r="AV751" s="2"/>
      <c r="AW751" s="392"/>
      <c r="AX751" s="299"/>
      <c r="AY751" s="299">
        <f ca="1">OFFSET(DATA!$BA$15,$B747-1,0)</f>
        <v>0</v>
      </c>
      <c r="AZ751" s="300"/>
      <c r="BA751" s="189"/>
      <c r="BB751" s="2"/>
      <c r="BC751" s="2"/>
      <c r="BD751" s="2"/>
      <c r="BE751" s="2"/>
      <c r="BF751" s="2"/>
      <c r="BG751" s="2"/>
    </row>
    <row r="752" spans="2:59" ht="9.9499999999999993" customHeight="1">
      <c r="B752" s="368"/>
      <c r="C752" s="204"/>
      <c r="D752" s="234"/>
      <c r="E752" s="205"/>
      <c r="F752" s="377"/>
      <c r="G752" s="378"/>
      <c r="H752" s="647"/>
      <c r="I752" s="650"/>
      <c r="J752" s="39"/>
      <c r="K752" s="396"/>
      <c r="L752" s="396"/>
      <c r="M752" s="399"/>
      <c r="N752" s="399"/>
      <c r="O752" s="40"/>
      <c r="P752" s="39"/>
      <c r="Q752" s="396"/>
      <c r="R752" s="396"/>
      <c r="S752" s="399"/>
      <c r="T752" s="399"/>
      <c r="U752" s="40"/>
      <c r="V752" s="402"/>
      <c r="W752" s="403"/>
      <c r="X752" s="403"/>
      <c r="Y752" s="403"/>
      <c r="Z752" s="403"/>
      <c r="AA752" s="403"/>
      <c r="AB752" s="403"/>
      <c r="AC752" s="403"/>
      <c r="AD752" s="403"/>
      <c r="AE752" s="407"/>
      <c r="AF752" s="409"/>
      <c r="AG752" s="409"/>
      <c r="AH752" s="399"/>
      <c r="AI752" s="399"/>
      <c r="AJ752" s="412"/>
      <c r="AK752" s="361"/>
      <c r="AL752" s="367"/>
      <c r="AM752" s="318"/>
      <c r="AN752" s="319"/>
      <c r="AO752" s="319"/>
      <c r="AP752" s="319"/>
      <c r="AQ752" s="319"/>
      <c r="AR752" s="322"/>
      <c r="AS752" s="328"/>
      <c r="AT752" s="386"/>
      <c r="AU752" s="387"/>
      <c r="AV752" s="2"/>
      <c r="AW752" s="393"/>
      <c r="AX752" s="301"/>
      <c r="AY752" s="301"/>
      <c r="AZ752" s="301"/>
      <c r="BA752" s="189"/>
      <c r="BB752" s="2"/>
      <c r="BC752" s="2"/>
      <c r="BD752" s="2"/>
      <c r="BE752" s="2"/>
      <c r="BF752" s="2"/>
      <c r="BG752" s="2"/>
    </row>
    <row r="753" spans="2:59" ht="9.9499999999999993" customHeight="1">
      <c r="B753" s="368">
        <v>88</v>
      </c>
      <c r="C753" s="247">
        <f ca="1">OFFSET(DATA!$B$15,$B753-1,0)</f>
        <v>0</v>
      </c>
      <c r="D753" s="248"/>
      <c r="E753" s="249"/>
      <c r="F753" s="373">
        <f ca="1">OFFSET(DATA!$C$15,$B753-1,0)</f>
        <v>0</v>
      </c>
      <c r="G753" s="374"/>
      <c r="H753" s="645" t="str">
        <f ca="1">OFFSET(TMP!$H$1,($B753-1)*4,0)</f>
        <v xml:space="preserve">
</v>
      </c>
      <c r="I753" s="648" t="str">
        <f ca="1">OFFSET(TMP!$I$1,($B753-1)*4,0)</f>
        <v xml:space="preserve">
</v>
      </c>
      <c r="J753" s="238" t="str">
        <f ca="1">IF(OFFSET(DATA!$L$15,$B753-1,0)="","  年　月　日",OFFSET(DATA!$L$15,$B753-1,0))</f>
        <v xml:space="preserve">  年　月　日</v>
      </c>
      <c r="K753" s="239"/>
      <c r="L753" s="239"/>
      <c r="M753" s="239"/>
      <c r="N753" s="239"/>
      <c r="O753" s="240"/>
      <c r="P753" s="329" t="str">
        <f ca="1">IF(OFFSET(DATA!$N$15,$B753-1,0)="","  年　月　日",OFFSET(DATA!$N$15,$B753-1,0))</f>
        <v xml:space="preserve">  年　月　日</v>
      </c>
      <c r="Q753" s="330"/>
      <c r="R753" s="330"/>
      <c r="S753" s="330"/>
      <c r="T753" s="330"/>
      <c r="U753" s="331"/>
      <c r="V753" s="338" t="str">
        <f ca="1">BA753&amp;OFFSET(DATA!$R$15,$B753-1,0)</f>
        <v/>
      </c>
      <c r="W753" s="339"/>
      <c r="X753" s="339"/>
      <c r="Y753" s="339"/>
      <c r="Z753" s="339"/>
      <c r="AA753" s="339"/>
      <c r="AB753" s="339"/>
      <c r="AC753" s="344">
        <f ca="1">OFFSET(DATA!$S$15,$B753-1,0)</f>
        <v>0</v>
      </c>
      <c r="AD753" s="344"/>
      <c r="AE753" s="345"/>
      <c r="AF753" s="350" t="str">
        <f ca="1">IF(OFFSET(DATA!$Y$15,$B753-1,0)="","  年　月　日",OFFSET(DATA!$Y$15,$B753-1,0))</f>
        <v xml:space="preserve">  年　月　日</v>
      </c>
      <c r="AG753" s="351"/>
      <c r="AH753" s="351"/>
      <c r="AI753" s="351"/>
      <c r="AJ753" s="352"/>
      <c r="AK753" s="359" t="str">
        <f ca="1">IF(BLOOD=1,IF(LEN(AZ753)=8,LEFT(AZ753,2),LEFT(AZ753,1)),AZ753)</f>
        <v/>
      </c>
      <c r="AL753" s="362" t="str">
        <f ca="1">IF(OFFSET(DATA!$AC$15,$B753-1,0)="","  年　月　日",OFFSET(DATA!$AC$15,$B753-1,0))</f>
        <v xml:space="preserve">  年　月　日</v>
      </c>
      <c r="AM753" s="314" t="str">
        <f ca="1">INDIRECT("TMP!T" &amp; 2 + ($B753-1)*5)</f>
        <v xml:space="preserve">
</v>
      </c>
      <c r="AN753" s="315"/>
      <c r="AO753" s="315"/>
      <c r="AP753" s="315" t="str">
        <f ca="1">INDIRECT("TMP!U" &amp; 2 + ($B753-1)*5)</f>
        <v xml:space="preserve">
</v>
      </c>
      <c r="AQ753" s="315"/>
      <c r="AR753" s="320" t="str">
        <f ca="1">INDIRECT("TMP!V" &amp; 2 + ($B753-1)*5)</f>
        <v xml:space="preserve">
</v>
      </c>
      <c r="AS753" s="323" t="str">
        <f ca="1">IF(OFFSET(DATA!$AT$15,$B753-1,0)="","  年　月　日",OFFSET(DATA!$AT$15,$B753-1,0))</f>
        <v xml:space="preserve">  年　月　日</v>
      </c>
      <c r="AT753" s="413">
        <f ca="1">OFFSET(DATA!$BB$15,$B753-1,0)</f>
        <v>0</v>
      </c>
      <c r="AU753" s="414"/>
      <c r="AV753" s="2"/>
      <c r="AW753" s="392">
        <f ca="1">OFFSET(DATA!$AV$15,$B753-1,0)</f>
        <v>0</v>
      </c>
      <c r="AX753" s="299">
        <f ca="1">OFFSET(DATA!$AX$15,$B753-1,0)</f>
        <v>0</v>
      </c>
      <c r="AY753" s="299">
        <f ca="1">OFFSET(DATA!$AZ$15,$B753-1,0)</f>
        <v>0</v>
      </c>
      <c r="AZ753" s="299" t="str">
        <f ca="1">IF(OFFSET(DATA!$AB$15,$B753-1,0)="","",OFFSET(DATA!$AB$15,$B753-1,0))</f>
        <v/>
      </c>
      <c r="BA753" s="189" t="str">
        <f ca="1">IF(OR(YUBIN=2,OFFSET(DATA!$Q$15,$B753-1,0)=""),"","〒"&amp;OFFSET(DATA!$Q$15,$B753-1,0)&amp;CHAR(10))</f>
        <v/>
      </c>
      <c r="BB753" s="2"/>
      <c r="BC753" s="2"/>
      <c r="BD753" s="2"/>
      <c r="BE753" s="2"/>
      <c r="BF753" s="2"/>
      <c r="BG753" s="2"/>
    </row>
    <row r="754" spans="2:59" ht="9.9499999999999993" customHeight="1">
      <c r="B754" s="368"/>
      <c r="C754" s="250"/>
      <c r="D754" s="251"/>
      <c r="E754" s="252"/>
      <c r="F754" s="375"/>
      <c r="G754" s="376"/>
      <c r="H754" s="646"/>
      <c r="I754" s="649"/>
      <c r="J754" s="241"/>
      <c r="K754" s="242"/>
      <c r="L754" s="242"/>
      <c r="M754" s="242"/>
      <c r="N754" s="242"/>
      <c r="O754" s="243"/>
      <c r="P754" s="332"/>
      <c r="Q754" s="333"/>
      <c r="R754" s="333"/>
      <c r="S754" s="333"/>
      <c r="T754" s="333"/>
      <c r="U754" s="334"/>
      <c r="V754" s="340"/>
      <c r="W754" s="341"/>
      <c r="X754" s="341"/>
      <c r="Y754" s="341"/>
      <c r="Z754" s="341"/>
      <c r="AA754" s="341"/>
      <c r="AB754" s="341"/>
      <c r="AC754" s="346"/>
      <c r="AD754" s="346"/>
      <c r="AE754" s="347"/>
      <c r="AF754" s="353"/>
      <c r="AG754" s="354"/>
      <c r="AH754" s="354"/>
      <c r="AI754" s="354"/>
      <c r="AJ754" s="355"/>
      <c r="AK754" s="360"/>
      <c r="AL754" s="363"/>
      <c r="AM754" s="316"/>
      <c r="AN754" s="317"/>
      <c r="AO754" s="317"/>
      <c r="AP754" s="317"/>
      <c r="AQ754" s="317"/>
      <c r="AR754" s="321"/>
      <c r="AS754" s="324"/>
      <c r="AT754" s="384"/>
      <c r="AU754" s="385"/>
      <c r="AV754" s="2"/>
      <c r="AW754" s="393"/>
      <c r="AX754" s="301"/>
      <c r="AY754" s="301"/>
      <c r="AZ754" s="300"/>
      <c r="BA754" s="189"/>
      <c r="BB754" s="2"/>
      <c r="BC754" s="2"/>
      <c r="BD754" s="2"/>
      <c r="BE754" s="2"/>
      <c r="BF754" s="2"/>
      <c r="BG754" s="2"/>
    </row>
    <row r="755" spans="2:59" ht="9.9499999999999993" customHeight="1">
      <c r="B755" s="368"/>
      <c r="C755" s="253"/>
      <c r="D755" s="254"/>
      <c r="E755" s="255"/>
      <c r="F755" s="375"/>
      <c r="G755" s="376"/>
      <c r="H755" s="646"/>
      <c r="I755" s="649"/>
      <c r="J755" s="244"/>
      <c r="K755" s="245"/>
      <c r="L755" s="245"/>
      <c r="M755" s="245"/>
      <c r="N755" s="245"/>
      <c r="O755" s="246"/>
      <c r="P755" s="335"/>
      <c r="Q755" s="336"/>
      <c r="R755" s="336"/>
      <c r="S755" s="336"/>
      <c r="T755" s="336"/>
      <c r="U755" s="337"/>
      <c r="V755" s="342"/>
      <c r="W755" s="343"/>
      <c r="X755" s="343"/>
      <c r="Y755" s="343"/>
      <c r="Z755" s="343"/>
      <c r="AA755" s="343"/>
      <c r="AB755" s="343"/>
      <c r="AC755" s="348"/>
      <c r="AD755" s="348"/>
      <c r="AE755" s="349"/>
      <c r="AF755" s="356"/>
      <c r="AG755" s="357"/>
      <c r="AH755" s="357"/>
      <c r="AI755" s="357"/>
      <c r="AJ755" s="358"/>
      <c r="AK755" s="360"/>
      <c r="AL755" s="364"/>
      <c r="AM755" s="316"/>
      <c r="AN755" s="317"/>
      <c r="AO755" s="317"/>
      <c r="AP755" s="317"/>
      <c r="AQ755" s="317"/>
      <c r="AR755" s="321"/>
      <c r="AS755" s="325"/>
      <c r="AT755" s="415"/>
      <c r="AU755" s="416"/>
      <c r="AV755" s="75"/>
      <c r="AW755" s="502">
        <f t="shared" ref="AW755" ca="1" si="234">AW753</f>
        <v>0</v>
      </c>
      <c r="AX755" s="504" t="str">
        <f t="shared" ref="AX755" ca="1" si="235">IF(COUNTIF(AX753,"*受給者*"),"受給者",IF(COUNTIF(AX753,"*国民年金*"),"国民年金",IF(COUNTIF(AX753,"厚生年金"),"厚生年金","")))</f>
        <v/>
      </c>
      <c r="AY755" s="504">
        <f t="shared" ref="AY755" ca="1" si="236">AY753</f>
        <v>0</v>
      </c>
      <c r="AZ755" s="300"/>
      <c r="BA755" s="189"/>
      <c r="BB755" s="2"/>
      <c r="BC755" s="2"/>
      <c r="BD755" s="2"/>
      <c r="BE755" s="2"/>
      <c r="BF755" s="2"/>
      <c r="BG755" s="2"/>
    </row>
    <row r="756" spans="2:59" ht="9.9499999999999993" customHeight="1">
      <c r="B756" s="368"/>
      <c r="C756" s="231">
        <f ca="1">OFFSET(DATA!$A$15,$B753-1,0)</f>
        <v>0</v>
      </c>
      <c r="D756" s="232"/>
      <c r="E756" s="233"/>
      <c r="F756" s="375"/>
      <c r="G756" s="376"/>
      <c r="H756" s="646"/>
      <c r="I756" s="649"/>
      <c r="J756" s="37"/>
      <c r="K756" s="394">
        <f ca="1">OFFSET(DATA!$M$15,$B753-1,0)</f>
        <v>0</v>
      </c>
      <c r="L756" s="394"/>
      <c r="M756" s="397" t="s">
        <v>213</v>
      </c>
      <c r="N756" s="397"/>
      <c r="O756" s="38"/>
      <c r="P756" s="37"/>
      <c r="Q756" s="394">
        <f ca="1">OFFSET(DATA!$O$15,$B753-1,0)</f>
        <v>0</v>
      </c>
      <c r="R756" s="394"/>
      <c r="S756" s="397" t="s">
        <v>214</v>
      </c>
      <c r="T756" s="397"/>
      <c r="U756" s="38"/>
      <c r="V756" s="400" t="str">
        <f ca="1">BA756&amp;OFFSET(DATA!$U$15,$B753-1,0)</f>
        <v/>
      </c>
      <c r="W756" s="401"/>
      <c r="X756" s="401"/>
      <c r="Y756" s="401"/>
      <c r="Z756" s="401"/>
      <c r="AA756" s="401"/>
      <c r="AB756" s="401"/>
      <c r="AC756" s="404" t="str">
        <f ca="1">OFFSET(DATA!$V$15,$B753-1,0) &amp; CHAR(10) &amp; OFFSET(DATA!$W$15,$B753-1,0)</f>
        <v xml:space="preserve">
</v>
      </c>
      <c r="AD756" s="404"/>
      <c r="AE756" s="405"/>
      <c r="AF756" s="408">
        <f ca="1">OFFSET(DATA!$Z$15,$B753-1,0)</f>
        <v>0</v>
      </c>
      <c r="AG756" s="408"/>
      <c r="AH756" s="397" t="s">
        <v>215</v>
      </c>
      <c r="AI756" s="397">
        <f ca="1">OFFSET(DATA!$AA$15,$B753-1,0)</f>
        <v>0</v>
      </c>
      <c r="AJ756" s="410"/>
      <c r="AK756" s="360"/>
      <c r="AL756" s="365">
        <f ca="1">OFFSET(DATA!$AD$15,$B753-1,0)</f>
        <v>0</v>
      </c>
      <c r="AM756" s="316"/>
      <c r="AN756" s="317"/>
      <c r="AO756" s="317"/>
      <c r="AP756" s="317"/>
      <c r="AQ756" s="317"/>
      <c r="AR756" s="321"/>
      <c r="AS756" s="326" t="str">
        <f ca="1">IF(OFFSET(DATA!$AU$15,$B753-1,0)="","  年　月　日",OFFSET(DATA!$AU$15,$B753-1,0))</f>
        <v xml:space="preserve">  年　月　日</v>
      </c>
      <c r="AT756" s="382">
        <f ca="1">OFFSET(DATA!$BC$15,$B753-1,0)</f>
        <v>0</v>
      </c>
      <c r="AU756" s="383"/>
      <c r="AV756" s="2"/>
      <c r="AW756" s="503"/>
      <c r="AX756" s="505"/>
      <c r="AY756" s="505"/>
      <c r="AZ756" s="300"/>
      <c r="BA756" s="189" t="str">
        <f ca="1">IF(OR(YUBIN=2,OFFSET(DATA!$T$15,$B753-1,0)=""),"","〒"&amp;OFFSET(DATA!$T$15,$B753-1,0)&amp;CHAR(10))</f>
        <v/>
      </c>
      <c r="BB756" s="2"/>
      <c r="BC756" s="2"/>
      <c r="BD756" s="2"/>
      <c r="BE756" s="2"/>
      <c r="BF756" s="2"/>
      <c r="BG756" s="2"/>
    </row>
    <row r="757" spans="2:59" ht="9.9499999999999993" customHeight="1">
      <c r="B757" s="368"/>
      <c r="C757" s="202"/>
      <c r="D757" s="208"/>
      <c r="E757" s="203"/>
      <c r="F757" s="375"/>
      <c r="G757" s="376"/>
      <c r="H757" s="646"/>
      <c r="I757" s="649"/>
      <c r="J757" s="71"/>
      <c r="K757" s="395"/>
      <c r="L757" s="395"/>
      <c r="M757" s="398"/>
      <c r="N757" s="398"/>
      <c r="O757" s="102"/>
      <c r="P757" s="71"/>
      <c r="Q757" s="395"/>
      <c r="R757" s="395"/>
      <c r="S757" s="398"/>
      <c r="T757" s="398"/>
      <c r="U757" s="102"/>
      <c r="V757" s="340"/>
      <c r="W757" s="341"/>
      <c r="X757" s="341"/>
      <c r="Y757" s="341"/>
      <c r="Z757" s="341"/>
      <c r="AA757" s="341"/>
      <c r="AB757" s="341"/>
      <c r="AC757" s="341"/>
      <c r="AD757" s="341"/>
      <c r="AE757" s="406"/>
      <c r="AF757" s="394"/>
      <c r="AG757" s="394"/>
      <c r="AH757" s="398"/>
      <c r="AI757" s="398"/>
      <c r="AJ757" s="411"/>
      <c r="AK757" s="360"/>
      <c r="AL757" s="366"/>
      <c r="AM757" s="316"/>
      <c r="AN757" s="317"/>
      <c r="AO757" s="317"/>
      <c r="AP757" s="317"/>
      <c r="AQ757" s="317"/>
      <c r="AR757" s="321"/>
      <c r="AS757" s="327"/>
      <c r="AT757" s="384"/>
      <c r="AU757" s="385"/>
      <c r="AV757" s="2"/>
      <c r="AW757" s="392"/>
      <c r="AX757" s="299"/>
      <c r="AY757" s="299">
        <f ca="1">OFFSET(DATA!$BA$15,$B753-1,0)</f>
        <v>0</v>
      </c>
      <c r="AZ757" s="300"/>
      <c r="BA757" s="189"/>
      <c r="BB757" s="2"/>
      <c r="BC757" s="2"/>
      <c r="BD757" s="2"/>
      <c r="BE757" s="2"/>
      <c r="BF757" s="2"/>
      <c r="BG757" s="2"/>
    </row>
    <row r="758" spans="2:59" ht="9.9499999999999993" customHeight="1">
      <c r="B758" s="368"/>
      <c r="C758" s="204"/>
      <c r="D758" s="234"/>
      <c r="E758" s="205"/>
      <c r="F758" s="377"/>
      <c r="G758" s="378"/>
      <c r="H758" s="647"/>
      <c r="I758" s="650"/>
      <c r="J758" s="39"/>
      <c r="K758" s="396"/>
      <c r="L758" s="396"/>
      <c r="M758" s="399"/>
      <c r="N758" s="399"/>
      <c r="O758" s="40"/>
      <c r="P758" s="39"/>
      <c r="Q758" s="396"/>
      <c r="R758" s="396"/>
      <c r="S758" s="399"/>
      <c r="T758" s="399"/>
      <c r="U758" s="40"/>
      <c r="V758" s="402"/>
      <c r="W758" s="403"/>
      <c r="X758" s="403"/>
      <c r="Y758" s="403"/>
      <c r="Z758" s="403"/>
      <c r="AA758" s="403"/>
      <c r="AB758" s="403"/>
      <c r="AC758" s="403"/>
      <c r="AD758" s="403"/>
      <c r="AE758" s="407"/>
      <c r="AF758" s="409"/>
      <c r="AG758" s="409"/>
      <c r="AH758" s="399"/>
      <c r="AI758" s="399"/>
      <c r="AJ758" s="412"/>
      <c r="AK758" s="361"/>
      <c r="AL758" s="367"/>
      <c r="AM758" s="318"/>
      <c r="AN758" s="319"/>
      <c r="AO758" s="319"/>
      <c r="AP758" s="319"/>
      <c r="AQ758" s="319"/>
      <c r="AR758" s="322"/>
      <c r="AS758" s="328"/>
      <c r="AT758" s="386"/>
      <c r="AU758" s="387"/>
      <c r="AV758" s="2"/>
      <c r="AW758" s="393"/>
      <c r="AX758" s="301"/>
      <c r="AY758" s="301"/>
      <c r="AZ758" s="301"/>
      <c r="BA758" s="189"/>
      <c r="BB758" s="2"/>
      <c r="BC758" s="2"/>
      <c r="BD758" s="2"/>
      <c r="BE758" s="2"/>
      <c r="BF758" s="2"/>
      <c r="BG758" s="2"/>
    </row>
    <row r="759" spans="2:59" ht="9.9499999999999993" customHeight="1">
      <c r="B759" s="368">
        <v>89</v>
      </c>
      <c r="C759" s="247">
        <f ca="1">OFFSET(DATA!$B$15,$B759-1,0)</f>
        <v>0</v>
      </c>
      <c r="D759" s="248"/>
      <c r="E759" s="249"/>
      <c r="F759" s="373">
        <f ca="1">OFFSET(DATA!$C$15,$B759-1,0)</f>
        <v>0</v>
      </c>
      <c r="G759" s="374"/>
      <c r="H759" s="645" t="str">
        <f ca="1">OFFSET(TMP!$H$1,($B759-1)*4,0)</f>
        <v xml:space="preserve">
</v>
      </c>
      <c r="I759" s="648" t="str">
        <f ca="1">OFFSET(TMP!$I$1,($B759-1)*4,0)</f>
        <v xml:space="preserve">
</v>
      </c>
      <c r="J759" s="238" t="str">
        <f ca="1">IF(OFFSET(DATA!$L$15,$B759-1,0)="","  年　月　日",OFFSET(DATA!$L$15,$B759-1,0))</f>
        <v xml:space="preserve">  年　月　日</v>
      </c>
      <c r="K759" s="239"/>
      <c r="L759" s="239"/>
      <c r="M759" s="239"/>
      <c r="N759" s="239"/>
      <c r="O759" s="240"/>
      <c r="P759" s="329" t="str">
        <f ca="1">IF(OFFSET(DATA!$N$15,$B759-1,0)="","  年　月　日",OFFSET(DATA!$N$15,$B759-1,0))</f>
        <v xml:space="preserve">  年　月　日</v>
      </c>
      <c r="Q759" s="330"/>
      <c r="R759" s="330"/>
      <c r="S759" s="330"/>
      <c r="T759" s="330"/>
      <c r="U759" s="331"/>
      <c r="V759" s="338" t="str">
        <f ca="1">BA759&amp;OFFSET(DATA!$R$15,$B759-1,0)</f>
        <v/>
      </c>
      <c r="W759" s="339"/>
      <c r="X759" s="339"/>
      <c r="Y759" s="339"/>
      <c r="Z759" s="339"/>
      <c r="AA759" s="339"/>
      <c r="AB759" s="339"/>
      <c r="AC759" s="344">
        <f ca="1">OFFSET(DATA!$S$15,$B759-1,0)</f>
        <v>0</v>
      </c>
      <c r="AD759" s="344"/>
      <c r="AE759" s="345"/>
      <c r="AF759" s="350" t="str">
        <f ca="1">IF(OFFSET(DATA!$Y$15,$B759-1,0)="","  年　月　日",OFFSET(DATA!$Y$15,$B759-1,0))</f>
        <v xml:space="preserve">  年　月　日</v>
      </c>
      <c r="AG759" s="351"/>
      <c r="AH759" s="351"/>
      <c r="AI759" s="351"/>
      <c r="AJ759" s="352"/>
      <c r="AK759" s="359" t="str">
        <f ca="1">IF(BLOOD=1,IF(LEN(AZ759)=8,LEFT(AZ759,2),LEFT(AZ759,1)),AZ759)</f>
        <v/>
      </c>
      <c r="AL759" s="362" t="str">
        <f ca="1">IF(OFFSET(DATA!$AC$15,$B759-1,0)="","  年　月　日",OFFSET(DATA!$AC$15,$B759-1,0))</f>
        <v xml:space="preserve">  年　月　日</v>
      </c>
      <c r="AM759" s="314" t="str">
        <f ca="1">INDIRECT("TMP!T" &amp; 2 + ($B759-1)*5)</f>
        <v xml:space="preserve">
</v>
      </c>
      <c r="AN759" s="315"/>
      <c r="AO759" s="315"/>
      <c r="AP759" s="315" t="str">
        <f ca="1">INDIRECT("TMP!U" &amp; 2 + ($B759-1)*5)</f>
        <v xml:space="preserve">
</v>
      </c>
      <c r="AQ759" s="315"/>
      <c r="AR759" s="320" t="str">
        <f ca="1">INDIRECT("TMP!V" &amp; 2 + ($B759-1)*5)</f>
        <v xml:space="preserve">
</v>
      </c>
      <c r="AS759" s="323" t="str">
        <f ca="1">IF(OFFSET(DATA!$AT$15,$B759-1,0)="","  年　月　日",OFFSET(DATA!$AT$15,$B759-1,0))</f>
        <v xml:space="preserve">  年　月　日</v>
      </c>
      <c r="AT759" s="413">
        <f ca="1">OFFSET(DATA!$BB$15,$B759-1,0)</f>
        <v>0</v>
      </c>
      <c r="AU759" s="414"/>
      <c r="AV759" s="2"/>
      <c r="AW759" s="392">
        <f ca="1">OFFSET(DATA!$AV$15,$B759-1,0)</f>
        <v>0</v>
      </c>
      <c r="AX759" s="299">
        <f ca="1">OFFSET(DATA!$AX$15,$B759-1,0)</f>
        <v>0</v>
      </c>
      <c r="AY759" s="299">
        <f ca="1">OFFSET(DATA!$AZ$15,$B759-1,0)</f>
        <v>0</v>
      </c>
      <c r="AZ759" s="299" t="str">
        <f ca="1">IF(OFFSET(DATA!$AB$15,$B759-1,0)="","",OFFSET(DATA!$AB$15,$B759-1,0))</f>
        <v/>
      </c>
      <c r="BA759" s="189" t="str">
        <f ca="1">IF(OR(YUBIN=2,OFFSET(DATA!$Q$15,$B759-1,0)=""),"","〒"&amp;OFFSET(DATA!$Q$15,$B759-1,0)&amp;CHAR(10))</f>
        <v/>
      </c>
      <c r="BB759" s="2"/>
      <c r="BC759" s="2"/>
      <c r="BD759" s="2"/>
      <c r="BE759" s="2"/>
      <c r="BF759" s="2"/>
      <c r="BG759" s="2"/>
    </row>
    <row r="760" spans="2:59" ht="9.9499999999999993" customHeight="1">
      <c r="B760" s="368"/>
      <c r="C760" s="250"/>
      <c r="D760" s="251"/>
      <c r="E760" s="252"/>
      <c r="F760" s="375"/>
      <c r="G760" s="376"/>
      <c r="H760" s="646"/>
      <c r="I760" s="649"/>
      <c r="J760" s="241"/>
      <c r="K760" s="242"/>
      <c r="L760" s="242"/>
      <c r="M760" s="242"/>
      <c r="N760" s="242"/>
      <c r="O760" s="243"/>
      <c r="P760" s="332"/>
      <c r="Q760" s="333"/>
      <c r="R760" s="333"/>
      <c r="S760" s="333"/>
      <c r="T760" s="333"/>
      <c r="U760" s="334"/>
      <c r="V760" s="340"/>
      <c r="W760" s="341"/>
      <c r="X760" s="341"/>
      <c r="Y760" s="341"/>
      <c r="Z760" s="341"/>
      <c r="AA760" s="341"/>
      <c r="AB760" s="341"/>
      <c r="AC760" s="346"/>
      <c r="AD760" s="346"/>
      <c r="AE760" s="347"/>
      <c r="AF760" s="353"/>
      <c r="AG760" s="354"/>
      <c r="AH760" s="354"/>
      <c r="AI760" s="354"/>
      <c r="AJ760" s="355"/>
      <c r="AK760" s="360"/>
      <c r="AL760" s="363"/>
      <c r="AM760" s="316"/>
      <c r="AN760" s="317"/>
      <c r="AO760" s="317"/>
      <c r="AP760" s="317"/>
      <c r="AQ760" s="317"/>
      <c r="AR760" s="321"/>
      <c r="AS760" s="324"/>
      <c r="AT760" s="384"/>
      <c r="AU760" s="385"/>
      <c r="AV760" s="2"/>
      <c r="AW760" s="393"/>
      <c r="AX760" s="301"/>
      <c r="AY760" s="301"/>
      <c r="AZ760" s="300"/>
      <c r="BA760" s="189"/>
      <c r="BB760" s="2"/>
      <c r="BC760" s="2"/>
      <c r="BD760" s="2"/>
      <c r="BE760" s="2"/>
      <c r="BF760" s="2"/>
      <c r="BG760" s="2"/>
    </row>
    <row r="761" spans="2:59" ht="9.9499999999999993" customHeight="1">
      <c r="B761" s="368"/>
      <c r="C761" s="253"/>
      <c r="D761" s="254"/>
      <c r="E761" s="255"/>
      <c r="F761" s="375"/>
      <c r="G761" s="376"/>
      <c r="H761" s="646"/>
      <c r="I761" s="649"/>
      <c r="J761" s="244"/>
      <c r="K761" s="245"/>
      <c r="L761" s="245"/>
      <c r="M761" s="245"/>
      <c r="N761" s="245"/>
      <c r="O761" s="246"/>
      <c r="P761" s="335"/>
      <c r="Q761" s="336"/>
      <c r="R761" s="336"/>
      <c r="S761" s="336"/>
      <c r="T761" s="336"/>
      <c r="U761" s="337"/>
      <c r="V761" s="342"/>
      <c r="W761" s="343"/>
      <c r="X761" s="343"/>
      <c r="Y761" s="343"/>
      <c r="Z761" s="343"/>
      <c r="AA761" s="343"/>
      <c r="AB761" s="343"/>
      <c r="AC761" s="348"/>
      <c r="AD761" s="348"/>
      <c r="AE761" s="349"/>
      <c r="AF761" s="356"/>
      <c r="AG761" s="357"/>
      <c r="AH761" s="357"/>
      <c r="AI761" s="357"/>
      <c r="AJ761" s="358"/>
      <c r="AK761" s="360"/>
      <c r="AL761" s="364"/>
      <c r="AM761" s="316"/>
      <c r="AN761" s="317"/>
      <c r="AO761" s="317"/>
      <c r="AP761" s="317"/>
      <c r="AQ761" s="317"/>
      <c r="AR761" s="321"/>
      <c r="AS761" s="325"/>
      <c r="AT761" s="415"/>
      <c r="AU761" s="416"/>
      <c r="AV761" s="75"/>
      <c r="AW761" s="502">
        <f t="shared" ref="AW761" ca="1" si="237">AW759</f>
        <v>0</v>
      </c>
      <c r="AX761" s="504" t="str">
        <f t="shared" ref="AX761" ca="1" si="238">IF(COUNTIF(AX759,"*受給者*"),"受給者",IF(COUNTIF(AX759,"*国民年金*"),"国民年金",IF(COUNTIF(AX759,"厚生年金"),"厚生年金","")))</f>
        <v/>
      </c>
      <c r="AY761" s="504">
        <f t="shared" ref="AY761" ca="1" si="239">AY759</f>
        <v>0</v>
      </c>
      <c r="AZ761" s="300"/>
      <c r="BA761" s="189"/>
      <c r="BB761" s="2"/>
      <c r="BC761" s="2"/>
      <c r="BD761" s="2"/>
      <c r="BE761" s="2"/>
      <c r="BF761" s="2"/>
      <c r="BG761" s="2"/>
    </row>
    <row r="762" spans="2:59" ht="9.9499999999999993" customHeight="1">
      <c r="B762" s="368"/>
      <c r="C762" s="231">
        <f ca="1">OFFSET(DATA!$A$15,$B759-1,0)</f>
        <v>0</v>
      </c>
      <c r="D762" s="232"/>
      <c r="E762" s="233"/>
      <c r="F762" s="375"/>
      <c r="G762" s="376"/>
      <c r="H762" s="646"/>
      <c r="I762" s="649"/>
      <c r="J762" s="37"/>
      <c r="K762" s="394">
        <f ca="1">OFFSET(DATA!$M$15,$B759-1,0)</f>
        <v>0</v>
      </c>
      <c r="L762" s="394"/>
      <c r="M762" s="397" t="s">
        <v>213</v>
      </c>
      <c r="N762" s="397"/>
      <c r="O762" s="38"/>
      <c r="P762" s="37"/>
      <c r="Q762" s="394">
        <f ca="1">OFFSET(DATA!$O$15,$B759-1,0)</f>
        <v>0</v>
      </c>
      <c r="R762" s="394"/>
      <c r="S762" s="397" t="s">
        <v>214</v>
      </c>
      <c r="T762" s="397"/>
      <c r="U762" s="38"/>
      <c r="V762" s="400" t="str">
        <f ca="1">BA762&amp;OFFSET(DATA!$U$15,$B759-1,0)</f>
        <v/>
      </c>
      <c r="W762" s="401"/>
      <c r="X762" s="401"/>
      <c r="Y762" s="401"/>
      <c r="Z762" s="401"/>
      <c r="AA762" s="401"/>
      <c r="AB762" s="401"/>
      <c r="AC762" s="404" t="str">
        <f ca="1">OFFSET(DATA!$V$15,$B759-1,0) &amp; CHAR(10) &amp; OFFSET(DATA!$W$15,$B759-1,0)</f>
        <v xml:space="preserve">
</v>
      </c>
      <c r="AD762" s="404"/>
      <c r="AE762" s="405"/>
      <c r="AF762" s="408">
        <f ca="1">OFFSET(DATA!$Z$15,$B759-1,0)</f>
        <v>0</v>
      </c>
      <c r="AG762" s="408"/>
      <c r="AH762" s="397" t="s">
        <v>215</v>
      </c>
      <c r="AI762" s="397">
        <f ca="1">OFFSET(DATA!$AA$15,$B759-1,0)</f>
        <v>0</v>
      </c>
      <c r="AJ762" s="410"/>
      <c r="AK762" s="360"/>
      <c r="AL762" s="365">
        <f ca="1">OFFSET(DATA!$AD$15,$B759-1,0)</f>
        <v>0</v>
      </c>
      <c r="AM762" s="316"/>
      <c r="AN762" s="317"/>
      <c r="AO762" s="317"/>
      <c r="AP762" s="317"/>
      <c r="AQ762" s="317"/>
      <c r="AR762" s="321"/>
      <c r="AS762" s="326" t="str">
        <f ca="1">IF(OFFSET(DATA!$AU$15,$B759-1,0)="","  年　月　日",OFFSET(DATA!$AU$15,$B759-1,0))</f>
        <v xml:space="preserve">  年　月　日</v>
      </c>
      <c r="AT762" s="382">
        <f ca="1">OFFSET(DATA!$BC$15,$B759-1,0)</f>
        <v>0</v>
      </c>
      <c r="AU762" s="383"/>
      <c r="AV762" s="2"/>
      <c r="AW762" s="503"/>
      <c r="AX762" s="505"/>
      <c r="AY762" s="505"/>
      <c r="AZ762" s="300"/>
      <c r="BA762" s="189" t="str">
        <f ca="1">IF(OR(YUBIN=2,OFFSET(DATA!$T$15,$B759-1,0)=""),"","〒"&amp;OFFSET(DATA!$T$15,$B759-1,0)&amp;CHAR(10))</f>
        <v/>
      </c>
      <c r="BB762" s="2"/>
      <c r="BC762" s="2"/>
      <c r="BD762" s="2"/>
      <c r="BE762" s="2"/>
      <c r="BF762" s="2"/>
      <c r="BG762" s="2"/>
    </row>
    <row r="763" spans="2:59" ht="9.9499999999999993" customHeight="1">
      <c r="B763" s="368"/>
      <c r="C763" s="202"/>
      <c r="D763" s="208"/>
      <c r="E763" s="203"/>
      <c r="F763" s="375"/>
      <c r="G763" s="376"/>
      <c r="H763" s="646"/>
      <c r="I763" s="649"/>
      <c r="J763" s="71"/>
      <c r="K763" s="395"/>
      <c r="L763" s="395"/>
      <c r="M763" s="398"/>
      <c r="N763" s="398"/>
      <c r="O763" s="102"/>
      <c r="P763" s="71"/>
      <c r="Q763" s="395"/>
      <c r="R763" s="395"/>
      <c r="S763" s="398"/>
      <c r="T763" s="398"/>
      <c r="U763" s="102"/>
      <c r="V763" s="340"/>
      <c r="W763" s="341"/>
      <c r="X763" s="341"/>
      <c r="Y763" s="341"/>
      <c r="Z763" s="341"/>
      <c r="AA763" s="341"/>
      <c r="AB763" s="341"/>
      <c r="AC763" s="341"/>
      <c r="AD763" s="341"/>
      <c r="AE763" s="406"/>
      <c r="AF763" s="394"/>
      <c r="AG763" s="394"/>
      <c r="AH763" s="398"/>
      <c r="AI763" s="398"/>
      <c r="AJ763" s="411"/>
      <c r="AK763" s="360"/>
      <c r="AL763" s="366"/>
      <c r="AM763" s="316"/>
      <c r="AN763" s="317"/>
      <c r="AO763" s="317"/>
      <c r="AP763" s="317"/>
      <c r="AQ763" s="317"/>
      <c r="AR763" s="321"/>
      <c r="AS763" s="327"/>
      <c r="AT763" s="384"/>
      <c r="AU763" s="385"/>
      <c r="AV763" s="2"/>
      <c r="AW763" s="392"/>
      <c r="AX763" s="299"/>
      <c r="AY763" s="299">
        <f ca="1">OFFSET(DATA!$BA$15,$B759-1,0)</f>
        <v>0</v>
      </c>
      <c r="AZ763" s="300"/>
      <c r="BA763" s="189"/>
      <c r="BB763" s="2"/>
      <c r="BC763" s="2"/>
      <c r="BD763" s="2"/>
      <c r="BE763" s="2"/>
      <c r="BF763" s="2"/>
      <c r="BG763" s="2"/>
    </row>
    <row r="764" spans="2:59" ht="9.9499999999999993" customHeight="1">
      <c r="B764" s="368"/>
      <c r="C764" s="204"/>
      <c r="D764" s="234"/>
      <c r="E764" s="205"/>
      <c r="F764" s="377"/>
      <c r="G764" s="378"/>
      <c r="H764" s="647"/>
      <c r="I764" s="650"/>
      <c r="J764" s="39"/>
      <c r="K764" s="396"/>
      <c r="L764" s="396"/>
      <c r="M764" s="399"/>
      <c r="N764" s="399"/>
      <c r="O764" s="40"/>
      <c r="P764" s="39"/>
      <c r="Q764" s="396"/>
      <c r="R764" s="396"/>
      <c r="S764" s="399"/>
      <c r="T764" s="399"/>
      <c r="U764" s="40"/>
      <c r="V764" s="402"/>
      <c r="W764" s="403"/>
      <c r="X764" s="403"/>
      <c r="Y764" s="403"/>
      <c r="Z764" s="403"/>
      <c r="AA764" s="403"/>
      <c r="AB764" s="403"/>
      <c r="AC764" s="403"/>
      <c r="AD764" s="403"/>
      <c r="AE764" s="407"/>
      <c r="AF764" s="409"/>
      <c r="AG764" s="409"/>
      <c r="AH764" s="399"/>
      <c r="AI764" s="399"/>
      <c r="AJ764" s="412"/>
      <c r="AK764" s="361"/>
      <c r="AL764" s="367"/>
      <c r="AM764" s="318"/>
      <c r="AN764" s="319"/>
      <c r="AO764" s="319"/>
      <c r="AP764" s="319"/>
      <c r="AQ764" s="319"/>
      <c r="AR764" s="322"/>
      <c r="AS764" s="328"/>
      <c r="AT764" s="386"/>
      <c r="AU764" s="387"/>
      <c r="AV764" s="2"/>
      <c r="AW764" s="393"/>
      <c r="AX764" s="301"/>
      <c r="AY764" s="301"/>
      <c r="AZ764" s="301"/>
      <c r="BA764" s="189"/>
      <c r="BB764" s="2"/>
      <c r="BC764" s="2"/>
      <c r="BD764" s="2"/>
      <c r="BE764" s="2"/>
      <c r="BF764" s="2"/>
      <c r="BG764" s="2"/>
    </row>
    <row r="765" spans="2:59" ht="9.9499999999999993" customHeight="1">
      <c r="B765" s="368">
        <v>90</v>
      </c>
      <c r="C765" s="247">
        <f ca="1">OFFSET(DATA!$B$15,$B765-1,0)</f>
        <v>0</v>
      </c>
      <c r="D765" s="248"/>
      <c r="E765" s="249"/>
      <c r="F765" s="373">
        <f ca="1">OFFSET(DATA!$C$15,$B765-1,0)</f>
        <v>0</v>
      </c>
      <c r="G765" s="374"/>
      <c r="H765" s="645" t="str">
        <f ca="1">OFFSET(TMP!$H$1,($B765-1)*4,0)</f>
        <v xml:space="preserve">
</v>
      </c>
      <c r="I765" s="648" t="str">
        <f ca="1">OFFSET(TMP!$I$1,($B765-1)*4,0)</f>
        <v xml:space="preserve">
</v>
      </c>
      <c r="J765" s="238" t="str">
        <f ca="1">IF(OFFSET(DATA!$L$15,$B765-1,0)="","  年　月　日",OFFSET(DATA!$L$15,$B765-1,0))</f>
        <v xml:space="preserve">  年　月　日</v>
      </c>
      <c r="K765" s="239"/>
      <c r="L765" s="239"/>
      <c r="M765" s="239"/>
      <c r="N765" s="239"/>
      <c r="O765" s="240"/>
      <c r="P765" s="329" t="str">
        <f ca="1">IF(OFFSET(DATA!$N$15,$B765-1,0)="","  年　月　日",OFFSET(DATA!$N$15,$B765-1,0))</f>
        <v xml:space="preserve">  年　月　日</v>
      </c>
      <c r="Q765" s="330"/>
      <c r="R765" s="330"/>
      <c r="S765" s="330"/>
      <c r="T765" s="330"/>
      <c r="U765" s="331"/>
      <c r="V765" s="338" t="str">
        <f ca="1">BA765&amp;OFFSET(DATA!$R$15,$B765-1,0)</f>
        <v/>
      </c>
      <c r="W765" s="339"/>
      <c r="X765" s="339"/>
      <c r="Y765" s="339"/>
      <c r="Z765" s="339"/>
      <c r="AA765" s="339"/>
      <c r="AB765" s="339"/>
      <c r="AC765" s="344">
        <f ca="1">OFFSET(DATA!$S$15,$B765-1,0)</f>
        <v>0</v>
      </c>
      <c r="AD765" s="344"/>
      <c r="AE765" s="345"/>
      <c r="AF765" s="350" t="str">
        <f ca="1">IF(OFFSET(DATA!$Y$15,$B765-1,0)="","  年　月　日",OFFSET(DATA!$Y$15,$B765-1,0))</f>
        <v xml:space="preserve">  年　月　日</v>
      </c>
      <c r="AG765" s="351"/>
      <c r="AH765" s="351"/>
      <c r="AI765" s="351"/>
      <c r="AJ765" s="352"/>
      <c r="AK765" s="359" t="str">
        <f ca="1">IF(BLOOD=1,IF(LEN(AZ765)=8,LEFT(AZ765,2),LEFT(AZ765,1)),AZ765)</f>
        <v/>
      </c>
      <c r="AL765" s="362" t="str">
        <f ca="1">IF(OFFSET(DATA!$AC$15,$B765-1,0)="","  年　月　日",OFFSET(DATA!$AC$15,$B765-1,0))</f>
        <v xml:space="preserve">  年　月　日</v>
      </c>
      <c r="AM765" s="314" t="str">
        <f ca="1">INDIRECT("TMP!T" &amp; 2 + ($B765-1)*5)</f>
        <v xml:space="preserve">
</v>
      </c>
      <c r="AN765" s="315"/>
      <c r="AO765" s="315"/>
      <c r="AP765" s="315" t="str">
        <f ca="1">INDIRECT("TMP!U" &amp; 2 + ($B765-1)*5)</f>
        <v xml:space="preserve">
</v>
      </c>
      <c r="AQ765" s="315"/>
      <c r="AR765" s="320" t="str">
        <f ca="1">INDIRECT("TMP!V" &amp; 2 + ($B765-1)*5)</f>
        <v xml:space="preserve">
</v>
      </c>
      <c r="AS765" s="323" t="str">
        <f ca="1">IF(OFFSET(DATA!$AT$15,$B765-1,0)="","  年　月　日",OFFSET(DATA!$AT$15,$B765-1,0))</f>
        <v xml:space="preserve">  年　月　日</v>
      </c>
      <c r="AT765" s="413">
        <f ca="1">OFFSET(DATA!$BB$15,$B765-1,0)</f>
        <v>0</v>
      </c>
      <c r="AU765" s="414"/>
      <c r="AV765" s="2"/>
      <c r="AW765" s="392">
        <f ca="1">OFFSET(DATA!$AV$15,$B765-1,0)</f>
        <v>0</v>
      </c>
      <c r="AX765" s="299">
        <f ca="1">OFFSET(DATA!$AX$15,$B765-1,0)</f>
        <v>0</v>
      </c>
      <c r="AY765" s="299">
        <f ca="1">OFFSET(DATA!$AZ$15,$B765-1,0)</f>
        <v>0</v>
      </c>
      <c r="AZ765" s="299" t="str">
        <f ca="1">IF(OFFSET(DATA!$AB$15,$B765-1,0)="","",OFFSET(DATA!$AB$15,$B765-1,0))</f>
        <v/>
      </c>
      <c r="BA765" s="189" t="str">
        <f ca="1">IF(OR(YUBIN=2,OFFSET(DATA!$Q$15,$B765-1,0)=""),"","〒"&amp;OFFSET(DATA!$Q$15,$B765-1,0)&amp;CHAR(10))</f>
        <v/>
      </c>
      <c r="BB765" s="2"/>
      <c r="BC765" s="2"/>
      <c r="BD765" s="2"/>
      <c r="BE765" s="2"/>
      <c r="BF765" s="2"/>
      <c r="BG765" s="2"/>
    </row>
    <row r="766" spans="2:59" ht="9.9499999999999993" customHeight="1">
      <c r="B766" s="368"/>
      <c r="C766" s="250"/>
      <c r="D766" s="251"/>
      <c r="E766" s="252"/>
      <c r="F766" s="375"/>
      <c r="G766" s="376"/>
      <c r="H766" s="646"/>
      <c r="I766" s="649"/>
      <c r="J766" s="241"/>
      <c r="K766" s="242"/>
      <c r="L766" s="242"/>
      <c r="M766" s="242"/>
      <c r="N766" s="242"/>
      <c r="O766" s="243"/>
      <c r="P766" s="332"/>
      <c r="Q766" s="333"/>
      <c r="R766" s="333"/>
      <c r="S766" s="333"/>
      <c r="T766" s="333"/>
      <c r="U766" s="334"/>
      <c r="V766" s="340"/>
      <c r="W766" s="341"/>
      <c r="X766" s="341"/>
      <c r="Y766" s="341"/>
      <c r="Z766" s="341"/>
      <c r="AA766" s="341"/>
      <c r="AB766" s="341"/>
      <c r="AC766" s="346"/>
      <c r="AD766" s="346"/>
      <c r="AE766" s="347"/>
      <c r="AF766" s="353"/>
      <c r="AG766" s="354"/>
      <c r="AH766" s="354"/>
      <c r="AI766" s="354"/>
      <c r="AJ766" s="355"/>
      <c r="AK766" s="360"/>
      <c r="AL766" s="363"/>
      <c r="AM766" s="316"/>
      <c r="AN766" s="317"/>
      <c r="AO766" s="317"/>
      <c r="AP766" s="317"/>
      <c r="AQ766" s="317"/>
      <c r="AR766" s="321"/>
      <c r="AS766" s="324"/>
      <c r="AT766" s="384"/>
      <c r="AU766" s="385"/>
      <c r="AV766" s="2"/>
      <c r="AW766" s="393"/>
      <c r="AX766" s="301"/>
      <c r="AY766" s="301"/>
      <c r="AZ766" s="300"/>
      <c r="BA766" s="189"/>
      <c r="BB766" s="2"/>
      <c r="BC766" s="2"/>
      <c r="BD766" s="2"/>
      <c r="BE766" s="2"/>
      <c r="BF766" s="2"/>
      <c r="BG766" s="2"/>
    </row>
    <row r="767" spans="2:59" ht="9.9499999999999993" customHeight="1">
      <c r="B767" s="368"/>
      <c r="C767" s="253"/>
      <c r="D767" s="254"/>
      <c r="E767" s="255"/>
      <c r="F767" s="375"/>
      <c r="G767" s="376"/>
      <c r="H767" s="646"/>
      <c r="I767" s="649"/>
      <c r="J767" s="244"/>
      <c r="K767" s="245"/>
      <c r="L767" s="245"/>
      <c r="M767" s="245"/>
      <c r="N767" s="245"/>
      <c r="O767" s="246"/>
      <c r="P767" s="335"/>
      <c r="Q767" s="336"/>
      <c r="R767" s="336"/>
      <c r="S767" s="336"/>
      <c r="T767" s="336"/>
      <c r="U767" s="337"/>
      <c r="V767" s="342"/>
      <c r="W767" s="343"/>
      <c r="X767" s="343"/>
      <c r="Y767" s="343"/>
      <c r="Z767" s="343"/>
      <c r="AA767" s="343"/>
      <c r="AB767" s="343"/>
      <c r="AC767" s="348"/>
      <c r="AD767" s="348"/>
      <c r="AE767" s="349"/>
      <c r="AF767" s="356"/>
      <c r="AG767" s="357"/>
      <c r="AH767" s="357"/>
      <c r="AI767" s="357"/>
      <c r="AJ767" s="358"/>
      <c r="AK767" s="360"/>
      <c r="AL767" s="364"/>
      <c r="AM767" s="316"/>
      <c r="AN767" s="317"/>
      <c r="AO767" s="317"/>
      <c r="AP767" s="317"/>
      <c r="AQ767" s="317"/>
      <c r="AR767" s="321"/>
      <c r="AS767" s="325"/>
      <c r="AT767" s="415"/>
      <c r="AU767" s="416"/>
      <c r="AV767" s="75"/>
      <c r="AW767" s="502">
        <f t="shared" ref="AW767" ca="1" si="240">AW765</f>
        <v>0</v>
      </c>
      <c r="AX767" s="504" t="str">
        <f t="shared" ref="AX767" ca="1" si="241">IF(COUNTIF(AX765,"*受給者*"),"受給者",IF(COUNTIF(AX765,"*国民年金*"),"国民年金",IF(COUNTIF(AX765,"厚生年金"),"厚生年金","")))</f>
        <v/>
      </c>
      <c r="AY767" s="504">
        <f t="shared" ref="AY767" ca="1" si="242">AY765</f>
        <v>0</v>
      </c>
      <c r="AZ767" s="300"/>
      <c r="BA767" s="189"/>
      <c r="BB767" s="2"/>
      <c r="BC767" s="2"/>
      <c r="BD767" s="2"/>
      <c r="BE767" s="2"/>
      <c r="BF767" s="2"/>
      <c r="BG767" s="2"/>
    </row>
    <row r="768" spans="2:59" ht="9.9499999999999993" customHeight="1">
      <c r="B768" s="368"/>
      <c r="C768" s="231">
        <f ca="1">OFFSET(DATA!$A$15,$B765-1,0)</f>
        <v>0</v>
      </c>
      <c r="D768" s="232"/>
      <c r="E768" s="233"/>
      <c r="F768" s="375"/>
      <c r="G768" s="376"/>
      <c r="H768" s="646"/>
      <c r="I768" s="649"/>
      <c r="J768" s="37"/>
      <c r="K768" s="394">
        <f ca="1">OFFSET(DATA!$M$15,$B765-1,0)</f>
        <v>0</v>
      </c>
      <c r="L768" s="394"/>
      <c r="M768" s="397" t="s">
        <v>213</v>
      </c>
      <c r="N768" s="397"/>
      <c r="O768" s="38"/>
      <c r="P768" s="37"/>
      <c r="Q768" s="394">
        <f ca="1">OFFSET(DATA!$O$15,$B765-1,0)</f>
        <v>0</v>
      </c>
      <c r="R768" s="394"/>
      <c r="S768" s="397" t="s">
        <v>214</v>
      </c>
      <c r="T768" s="397"/>
      <c r="U768" s="38"/>
      <c r="V768" s="400" t="str">
        <f ca="1">BA768&amp;OFFSET(DATA!$U$15,$B765-1,0)</f>
        <v/>
      </c>
      <c r="W768" s="401"/>
      <c r="X768" s="401"/>
      <c r="Y768" s="401"/>
      <c r="Z768" s="401"/>
      <c r="AA768" s="401"/>
      <c r="AB768" s="401"/>
      <c r="AC768" s="404" t="str">
        <f ca="1">OFFSET(DATA!$V$15,$B765-1,0) &amp; CHAR(10) &amp; OFFSET(DATA!$W$15,$B765-1,0)</f>
        <v xml:space="preserve">
</v>
      </c>
      <c r="AD768" s="404"/>
      <c r="AE768" s="405"/>
      <c r="AF768" s="408">
        <f ca="1">OFFSET(DATA!$Z$15,$B765-1,0)</f>
        <v>0</v>
      </c>
      <c r="AG768" s="408"/>
      <c r="AH768" s="397" t="s">
        <v>215</v>
      </c>
      <c r="AI768" s="397">
        <f ca="1">OFFSET(DATA!$AA$15,$B765-1,0)</f>
        <v>0</v>
      </c>
      <c r="AJ768" s="410"/>
      <c r="AK768" s="360"/>
      <c r="AL768" s="365">
        <f ca="1">OFFSET(DATA!$AD$15,$B765-1,0)</f>
        <v>0</v>
      </c>
      <c r="AM768" s="316"/>
      <c r="AN768" s="317"/>
      <c r="AO768" s="317"/>
      <c r="AP768" s="317"/>
      <c r="AQ768" s="317"/>
      <c r="AR768" s="321"/>
      <c r="AS768" s="326" t="str">
        <f ca="1">IF(OFFSET(DATA!$AU$15,$B765-1,0)="","  年　月　日",OFFSET(DATA!$AU$15,$B765-1,0))</f>
        <v xml:space="preserve">  年　月　日</v>
      </c>
      <c r="AT768" s="382">
        <f ca="1">OFFSET(DATA!$BC$15,$B765-1,0)</f>
        <v>0</v>
      </c>
      <c r="AU768" s="383"/>
      <c r="AV768" s="2"/>
      <c r="AW768" s="503"/>
      <c r="AX768" s="505"/>
      <c r="AY768" s="505"/>
      <c r="AZ768" s="300"/>
      <c r="BA768" s="189" t="str">
        <f ca="1">IF(OR(YUBIN=2,OFFSET(DATA!$T$15,$B765-1,0)=""),"","〒"&amp;OFFSET(DATA!$T$15,$B765-1,0)&amp;CHAR(10))</f>
        <v/>
      </c>
      <c r="BB768" s="2"/>
      <c r="BC768" s="2"/>
      <c r="BD768" s="2"/>
      <c r="BE768" s="2"/>
      <c r="BF768" s="2"/>
      <c r="BG768" s="2"/>
    </row>
    <row r="769" spans="2:60" ht="9.9499999999999993" customHeight="1">
      <c r="B769" s="368"/>
      <c r="C769" s="202"/>
      <c r="D769" s="208"/>
      <c r="E769" s="203"/>
      <c r="F769" s="375"/>
      <c r="G769" s="376"/>
      <c r="H769" s="646"/>
      <c r="I769" s="649"/>
      <c r="J769" s="71"/>
      <c r="K769" s="395"/>
      <c r="L769" s="395"/>
      <c r="M769" s="398"/>
      <c r="N769" s="398"/>
      <c r="O769" s="102"/>
      <c r="P769" s="71"/>
      <c r="Q769" s="395"/>
      <c r="R769" s="395"/>
      <c r="S769" s="398"/>
      <c r="T769" s="398"/>
      <c r="U769" s="102"/>
      <c r="V769" s="340"/>
      <c r="W769" s="341"/>
      <c r="X769" s="341"/>
      <c r="Y769" s="341"/>
      <c r="Z769" s="341"/>
      <c r="AA769" s="341"/>
      <c r="AB769" s="341"/>
      <c r="AC769" s="341"/>
      <c r="AD769" s="341"/>
      <c r="AE769" s="406"/>
      <c r="AF769" s="394"/>
      <c r="AG769" s="394"/>
      <c r="AH769" s="398"/>
      <c r="AI769" s="398"/>
      <c r="AJ769" s="411"/>
      <c r="AK769" s="360"/>
      <c r="AL769" s="366"/>
      <c r="AM769" s="316"/>
      <c r="AN769" s="317"/>
      <c r="AO769" s="317"/>
      <c r="AP769" s="317"/>
      <c r="AQ769" s="317"/>
      <c r="AR769" s="321"/>
      <c r="AS769" s="327"/>
      <c r="AT769" s="384"/>
      <c r="AU769" s="385"/>
      <c r="AV769" s="2"/>
      <c r="AW769" s="392"/>
      <c r="AX769" s="299"/>
      <c r="AY769" s="299">
        <f ca="1">OFFSET(DATA!$BA$15,$B765-1,0)</f>
        <v>0</v>
      </c>
      <c r="AZ769" s="300"/>
      <c r="BA769" s="189"/>
      <c r="BB769" s="2"/>
      <c r="BC769" s="2"/>
      <c r="BD769" s="2"/>
      <c r="BE769" s="2"/>
      <c r="BF769" s="2"/>
      <c r="BG769" s="2"/>
    </row>
    <row r="770" spans="2:60" ht="9.9499999999999993" customHeight="1">
      <c r="B770" s="644"/>
      <c r="C770" s="204"/>
      <c r="D770" s="234"/>
      <c r="E770" s="205"/>
      <c r="F770" s="377"/>
      <c r="G770" s="378"/>
      <c r="H770" s="647"/>
      <c r="I770" s="650"/>
      <c r="J770" s="39"/>
      <c r="K770" s="396"/>
      <c r="L770" s="396"/>
      <c r="M770" s="399"/>
      <c r="N770" s="399"/>
      <c r="O770" s="40"/>
      <c r="P770" s="39"/>
      <c r="Q770" s="396"/>
      <c r="R770" s="396"/>
      <c r="S770" s="399"/>
      <c r="T770" s="399"/>
      <c r="U770" s="40"/>
      <c r="V770" s="402"/>
      <c r="W770" s="403"/>
      <c r="X770" s="403"/>
      <c r="Y770" s="403"/>
      <c r="Z770" s="403"/>
      <c r="AA770" s="403"/>
      <c r="AB770" s="403"/>
      <c r="AC770" s="403"/>
      <c r="AD770" s="403"/>
      <c r="AE770" s="407"/>
      <c r="AF770" s="409"/>
      <c r="AG770" s="409"/>
      <c r="AH770" s="399"/>
      <c r="AI770" s="399"/>
      <c r="AJ770" s="412"/>
      <c r="AK770" s="361"/>
      <c r="AL770" s="367"/>
      <c r="AM770" s="318"/>
      <c r="AN770" s="319"/>
      <c r="AO770" s="319"/>
      <c r="AP770" s="319"/>
      <c r="AQ770" s="319"/>
      <c r="AR770" s="322"/>
      <c r="AS770" s="328"/>
      <c r="AT770" s="386"/>
      <c r="AU770" s="387"/>
      <c r="AV770" s="2"/>
      <c r="AW770" s="393"/>
      <c r="AX770" s="301"/>
      <c r="AY770" s="301"/>
      <c r="AZ770" s="301"/>
      <c r="BA770" s="189"/>
      <c r="BB770" s="2"/>
      <c r="BC770" s="2"/>
      <c r="BD770" s="2"/>
      <c r="BE770" s="2"/>
      <c r="BF770" s="2"/>
      <c r="BG770" s="2"/>
    </row>
    <row r="771" spans="2:60" ht="8.1" customHeight="1">
      <c r="B771" s="1"/>
      <c r="C771" s="1"/>
      <c r="D771" s="1"/>
      <c r="E771" s="1"/>
      <c r="F771" s="1"/>
      <c r="G771" s="1"/>
      <c r="H771" s="1"/>
      <c r="I771" s="1"/>
      <c r="J771" s="1"/>
      <c r="K771" s="3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BH771" s="1"/>
    </row>
    <row r="772" spans="2:60" s="41" customFormat="1" ht="12">
      <c r="B772" s="43" t="s">
        <v>84</v>
      </c>
      <c r="K772" s="42"/>
      <c r="AB772" s="43" t="s">
        <v>190</v>
      </c>
      <c r="AC772" s="43"/>
      <c r="AL772" s="1"/>
      <c r="AM772" s="1"/>
      <c r="AN772" s="1"/>
      <c r="AO772" s="1"/>
      <c r="AP772" s="1"/>
      <c r="AQ772" s="1"/>
      <c r="AR772" s="1"/>
      <c r="AS772" s="1"/>
      <c r="AT772" s="1"/>
      <c r="AU772" s="1"/>
      <c r="AV772" s="1"/>
      <c r="AW772" s="1"/>
      <c r="AX772" s="1"/>
      <c r="AY772" s="1"/>
      <c r="AZ772" s="1"/>
      <c r="BA772" s="174"/>
    </row>
    <row r="773" spans="2:60" s="41" customFormat="1" ht="15" customHeight="1">
      <c r="B773" s="43"/>
      <c r="C773" s="43"/>
      <c r="D773" s="41" t="s">
        <v>93</v>
      </c>
      <c r="J773" s="41" t="s">
        <v>130</v>
      </c>
      <c r="M773" s="42"/>
      <c r="U773" s="41" t="s">
        <v>126</v>
      </c>
      <c r="Y773" s="41" t="s">
        <v>96</v>
      </c>
      <c r="AB773" s="43" t="s">
        <v>189</v>
      </c>
      <c r="AC773" s="43"/>
      <c r="AK773" s="1"/>
      <c r="AL773" s="1"/>
      <c r="AM773" s="1"/>
      <c r="AN773" s="1"/>
      <c r="AO773" s="1"/>
      <c r="AP773" s="1"/>
      <c r="AQ773" s="1"/>
      <c r="AR773" s="1"/>
      <c r="AS773" s="1"/>
      <c r="AT773" s="1"/>
      <c r="AU773" s="1"/>
      <c r="AV773" s="1"/>
      <c r="AW773" s="1"/>
      <c r="AX773" s="1"/>
      <c r="AZ773" s="1"/>
      <c r="BA773" s="174"/>
    </row>
    <row r="774" spans="2:60" s="41" customFormat="1" ht="15" customHeight="1">
      <c r="B774" s="43"/>
      <c r="C774" s="43"/>
      <c r="D774" s="41" t="s">
        <v>97</v>
      </c>
      <c r="J774" s="41" t="s">
        <v>131</v>
      </c>
      <c r="M774" s="42"/>
      <c r="U774" s="41" t="s">
        <v>132</v>
      </c>
      <c r="Y774" s="41" t="s">
        <v>133</v>
      </c>
      <c r="AB774" s="43" t="s">
        <v>191</v>
      </c>
      <c r="AC774" s="43"/>
      <c r="AD774" s="1"/>
      <c r="AE774" s="1"/>
      <c r="AF774" s="1"/>
      <c r="AG774" s="1"/>
      <c r="AH774" s="1"/>
      <c r="AI774" s="1"/>
      <c r="AJ774" s="1"/>
      <c r="AL774" s="1"/>
      <c r="AM774" s="1"/>
      <c r="AN774" s="1"/>
      <c r="AO774" s="1"/>
      <c r="AP774" s="1"/>
      <c r="AQ774" s="1"/>
      <c r="AR774" s="1"/>
      <c r="AS774" s="1"/>
      <c r="AT774" s="1"/>
      <c r="AU774" s="1"/>
      <c r="AV774" s="1"/>
      <c r="AW774" s="1"/>
      <c r="AX774" s="1"/>
      <c r="AY774" s="1"/>
      <c r="AZ774" s="1"/>
      <c r="BA774" s="174"/>
    </row>
    <row r="775" spans="2:60">
      <c r="B775" s="1"/>
      <c r="D775" s="41" t="s">
        <v>127</v>
      </c>
      <c r="E775" s="41"/>
      <c r="F775" s="41"/>
      <c r="G775" s="41"/>
      <c r="H775" s="41"/>
      <c r="I775" s="41"/>
      <c r="J775" s="41" t="s">
        <v>134</v>
      </c>
      <c r="K775" s="41"/>
      <c r="L775" s="41"/>
      <c r="M775" s="42"/>
      <c r="N775" s="41"/>
      <c r="O775" s="41"/>
      <c r="P775" s="41"/>
      <c r="Q775" s="41"/>
      <c r="R775" s="41"/>
      <c r="S775" s="41"/>
      <c r="T775" s="41"/>
      <c r="U775" s="41"/>
      <c r="V775" s="41"/>
      <c r="W775" s="41"/>
      <c r="X775" s="41"/>
      <c r="Y775" s="41"/>
      <c r="Z775" s="41"/>
      <c r="AA775" s="41"/>
      <c r="AB775" s="43" t="s">
        <v>192</v>
      </c>
      <c r="AC775" s="43"/>
      <c r="AD775" s="1"/>
      <c r="AE775" s="1"/>
      <c r="AF775" s="1"/>
      <c r="AG775" s="1"/>
      <c r="AH775" s="1"/>
      <c r="AI775" s="1"/>
      <c r="AJ775" s="1"/>
      <c r="AK775" s="1"/>
      <c r="AL775" s="1"/>
      <c r="AM775" s="1"/>
      <c r="AN775" s="1"/>
      <c r="AO775" s="1"/>
      <c r="AP775" s="1"/>
      <c r="AQ775" s="1"/>
      <c r="AR775" s="1"/>
      <c r="AS775" s="1"/>
      <c r="BB775" s="2"/>
      <c r="BC775" s="2"/>
      <c r="BD775" s="2"/>
      <c r="BE775" s="2"/>
      <c r="BF775" s="2"/>
      <c r="BG775" s="2"/>
    </row>
    <row r="776" spans="2:60">
      <c r="B776" s="1"/>
      <c r="D776" s="41" t="s">
        <v>94</v>
      </c>
      <c r="E776" s="41"/>
      <c r="F776" s="1"/>
      <c r="G776" s="1"/>
      <c r="H776" s="1"/>
      <c r="I776" s="1"/>
      <c r="J776" s="41" t="s">
        <v>95</v>
      </c>
      <c r="K776" s="36"/>
      <c r="L776" s="1"/>
      <c r="M776" s="1"/>
      <c r="N776" s="1"/>
      <c r="O776" s="1"/>
      <c r="P776" s="1"/>
      <c r="Q776" s="1"/>
      <c r="R776" s="1"/>
      <c r="S776" s="1"/>
      <c r="T776" s="1"/>
      <c r="U776" s="41" t="s">
        <v>201</v>
      </c>
      <c r="W776" s="1"/>
      <c r="X776" s="1"/>
      <c r="Y776" s="1"/>
      <c r="Z776" s="1"/>
      <c r="AA776" s="1"/>
      <c r="AB776" s="43" t="s">
        <v>193</v>
      </c>
      <c r="AC776" s="43"/>
      <c r="AK776" s="1"/>
      <c r="AL776" s="1"/>
      <c r="AM776" s="1"/>
      <c r="AN776" s="1"/>
      <c r="AO776" s="1"/>
      <c r="AP776" s="1"/>
      <c r="AQ776" s="1"/>
      <c r="AR776" s="1"/>
      <c r="AS776" s="1"/>
      <c r="BB776" s="2"/>
      <c r="BC776" s="2"/>
      <c r="BD776" s="2"/>
      <c r="BE776" s="2"/>
      <c r="BF776" s="2"/>
      <c r="BG776" s="2"/>
    </row>
    <row r="777" spans="2:60">
      <c r="B777" s="43" t="s">
        <v>128</v>
      </c>
      <c r="C777" s="43"/>
      <c r="D777" s="41"/>
      <c r="E777" s="41"/>
      <c r="F777" s="1"/>
      <c r="G777" s="1"/>
      <c r="H777" s="1"/>
      <c r="I777" s="1"/>
      <c r="J777" s="41"/>
      <c r="K777" s="36"/>
      <c r="L777" s="1"/>
      <c r="M777" s="1"/>
      <c r="N777" s="1"/>
      <c r="O777" s="1"/>
      <c r="P777" s="1"/>
      <c r="Q777" s="1"/>
      <c r="R777" s="1"/>
      <c r="S777" s="1"/>
      <c r="T777" s="1"/>
      <c r="U777" s="1"/>
      <c r="V777" s="1"/>
      <c r="W777" s="1"/>
      <c r="X777" s="1"/>
      <c r="Y777" s="1"/>
      <c r="Z777" s="1"/>
      <c r="AA777" s="1"/>
      <c r="AB777" s="43" t="s">
        <v>194</v>
      </c>
      <c r="AC777" s="43"/>
      <c r="AL777" s="1"/>
      <c r="AM777" s="1"/>
      <c r="AN777" s="1"/>
      <c r="AO777" s="1"/>
      <c r="AP777" s="1"/>
      <c r="AQ777" s="1"/>
      <c r="AR777" s="1"/>
      <c r="AS777" s="1"/>
      <c r="BB777" s="2"/>
      <c r="BC777" s="2"/>
      <c r="BD777" s="2"/>
      <c r="BE777" s="2"/>
      <c r="BF777" s="2"/>
      <c r="BG777" s="2"/>
    </row>
    <row r="778" spans="2:60">
      <c r="B778" s="43"/>
      <c r="C778" s="123" t="s">
        <v>129</v>
      </c>
      <c r="D778" s="41"/>
      <c r="AB778" s="43" t="s">
        <v>195</v>
      </c>
      <c r="AC778" s="43"/>
      <c r="AK778" s="1"/>
      <c r="AL778" s="1"/>
      <c r="AM778" s="1"/>
      <c r="AN778" s="1"/>
      <c r="AO778" s="1"/>
      <c r="AP778" s="1"/>
      <c r="AQ778" s="1"/>
      <c r="AR778" s="1"/>
      <c r="AS778" s="1"/>
      <c r="AY778" s="2"/>
      <c r="BB778" s="2"/>
      <c r="BC778" s="2"/>
      <c r="BD778" s="2"/>
      <c r="BE778" s="2"/>
      <c r="BF778" s="2"/>
      <c r="BG778" s="2"/>
    </row>
    <row r="779" spans="2:60">
      <c r="B779" s="43" t="s">
        <v>185</v>
      </c>
      <c r="C779" s="43"/>
      <c r="AB779" s="43" t="s">
        <v>196</v>
      </c>
      <c r="AC779" s="43"/>
      <c r="AK779" s="1"/>
      <c r="AL779" s="1"/>
      <c r="AM779" s="1"/>
      <c r="AN779" s="1"/>
      <c r="AO779" s="1"/>
      <c r="AP779" s="1"/>
      <c r="AQ779" s="1"/>
      <c r="AR779" s="1"/>
      <c r="AS779" s="1"/>
      <c r="AY779" s="2"/>
      <c r="BB779" s="2"/>
      <c r="BC779" s="2"/>
      <c r="BD779" s="2"/>
      <c r="BE779" s="2"/>
      <c r="BF779" s="2"/>
      <c r="BG779" s="2"/>
    </row>
    <row r="780" spans="2:60">
      <c r="B780" s="43" t="s">
        <v>186</v>
      </c>
      <c r="C780" s="43"/>
      <c r="D780" s="41"/>
      <c r="E780" s="41"/>
      <c r="AB780" s="43" t="s">
        <v>197</v>
      </c>
      <c r="AC780" s="43"/>
      <c r="AK780" s="1"/>
      <c r="AL780" s="1"/>
      <c r="AM780" s="1"/>
      <c r="AN780" s="1"/>
      <c r="AO780" s="1"/>
      <c r="AP780" s="1"/>
      <c r="AQ780" s="1"/>
      <c r="AR780" s="1"/>
      <c r="AS780" s="1"/>
      <c r="AY780" s="2"/>
      <c r="BB780" s="2"/>
      <c r="BC780" s="2"/>
      <c r="BD780" s="2"/>
      <c r="BE780" s="2"/>
      <c r="BF780" s="2"/>
      <c r="BG780" s="2"/>
    </row>
    <row r="781" spans="2:60">
      <c r="B781" s="43" t="s">
        <v>187</v>
      </c>
      <c r="C781" s="43"/>
      <c r="AB781" s="43" t="s">
        <v>198</v>
      </c>
      <c r="AC781" s="43"/>
      <c r="AK781" s="1"/>
      <c r="AL781" s="1"/>
      <c r="AM781" s="1"/>
      <c r="AN781" s="1"/>
      <c r="AO781" s="1"/>
      <c r="AP781" s="1"/>
      <c r="AQ781" s="1"/>
      <c r="AR781" s="1"/>
      <c r="AS781" s="1"/>
      <c r="AY781" s="2"/>
      <c r="BB781" s="2"/>
      <c r="BC781" s="2"/>
      <c r="BD781" s="2"/>
      <c r="BE781" s="2"/>
      <c r="BF781" s="2"/>
      <c r="BG781" s="2"/>
    </row>
    <row r="782" spans="2:60">
      <c r="B782" s="123" t="s">
        <v>188</v>
      </c>
      <c r="C782" s="43"/>
    </row>
    <row r="784" spans="2:60" ht="12" customHeight="1">
      <c r="BA784" s="175">
        <v>1</v>
      </c>
    </row>
    <row r="785" spans="1:63" ht="24" customHeight="1">
      <c r="F785" s="32"/>
      <c r="Z785" s="191" t="s">
        <v>82</v>
      </c>
      <c r="AA785" s="191"/>
      <c r="AB785" s="191"/>
      <c r="AC785" s="191"/>
      <c r="AD785" s="191"/>
      <c r="AE785" s="191"/>
      <c r="AF785" s="191"/>
      <c r="AG785" s="191"/>
      <c r="AH785" s="191"/>
      <c r="AI785" s="191"/>
      <c r="AR785" s="192" t="s">
        <v>83</v>
      </c>
      <c r="AS785" s="194"/>
      <c r="AT785" s="194"/>
      <c r="AU785" s="194"/>
      <c r="AW785" s="2"/>
      <c r="BA785" s="175"/>
      <c r="BH785" s="1"/>
      <c r="BI785" s="1"/>
      <c r="BJ785" s="1"/>
      <c r="BK785" s="1"/>
    </row>
    <row r="786" spans="1:63" ht="20.100000000000001" customHeight="1">
      <c r="I786" s="41"/>
      <c r="Z786" s="417" t="str">
        <f>IF(作成日="","（○○　年　月　日　作成）",作成日)</f>
        <v>（○○　年　月　日　作成）</v>
      </c>
      <c r="AA786" s="417"/>
      <c r="AB786" s="417"/>
      <c r="AC786" s="417"/>
      <c r="AD786" s="417"/>
      <c r="AE786" s="417"/>
      <c r="AF786" s="417"/>
      <c r="AG786" s="417"/>
      <c r="AH786" s="417"/>
      <c r="AI786" s="417"/>
      <c r="AR786" s="193"/>
      <c r="AS786" s="195"/>
      <c r="AT786" s="195"/>
      <c r="AU786" s="195"/>
      <c r="AW786" s="2"/>
      <c r="BH786" s="1"/>
      <c r="BI786" s="1"/>
      <c r="BJ786" s="1"/>
      <c r="BK786" s="1"/>
    </row>
    <row r="787" spans="1:63" ht="13.5" customHeight="1">
      <c r="A787" s="197" t="s">
        <v>0</v>
      </c>
      <c r="B787" s="197"/>
      <c r="C787" s="197"/>
      <c r="D787" s="198">
        <f>事業所名</f>
        <v>0</v>
      </c>
      <c r="E787" s="198"/>
      <c r="F787" s="198"/>
      <c r="G787" s="198"/>
      <c r="H787" s="198"/>
      <c r="I787" s="198"/>
      <c r="J787" s="198"/>
      <c r="Z787" s="417"/>
      <c r="AA787" s="417"/>
      <c r="AB787" s="417"/>
      <c r="AC787" s="417"/>
      <c r="AD787" s="417"/>
      <c r="AE787" s="417"/>
      <c r="AF787" s="417"/>
      <c r="AG787" s="417"/>
      <c r="AH787" s="417"/>
      <c r="AI787" s="417"/>
      <c r="AR787" s="104"/>
      <c r="AS787" s="199" t="str">
        <f>IF(提出日="","○○　年　月　日",提出日)</f>
        <v>○○　年　月　日</v>
      </c>
      <c r="AT787" s="199"/>
      <c r="AU787" s="199"/>
    </row>
    <row r="788" spans="1:63" ht="13.5" customHeight="1">
      <c r="A788" s="197"/>
      <c r="B788" s="197"/>
      <c r="C788" s="197"/>
      <c r="D788" s="217"/>
      <c r="E788" s="217"/>
      <c r="F788" s="217"/>
      <c r="G788" s="217"/>
      <c r="H788" s="217"/>
      <c r="I788" s="217"/>
      <c r="J788" s="217"/>
      <c r="M788" s="218" t="s">
        <v>81</v>
      </c>
      <c r="N788" s="218"/>
      <c r="O788" s="218"/>
      <c r="P788" s="218"/>
      <c r="Q788" s="218"/>
      <c r="R788" s="218"/>
      <c r="S788" s="218"/>
      <c r="T788" s="218"/>
      <c r="U788" s="218"/>
      <c r="V788" s="218"/>
      <c r="W788" s="218"/>
      <c r="X788" s="218"/>
      <c r="Y788" s="218"/>
      <c r="Z788" s="218"/>
      <c r="AR788" s="101"/>
      <c r="AS788" s="105"/>
      <c r="AT788" s="105"/>
      <c r="AU788" s="105"/>
    </row>
    <row r="789" spans="1:63" ht="20.100000000000001" customHeight="1">
      <c r="A789" s="219" t="s">
        <v>1</v>
      </c>
      <c r="B789" s="219"/>
      <c r="C789" s="219"/>
      <c r="D789" s="220">
        <f>所長名</f>
        <v>0</v>
      </c>
      <c r="E789" s="220"/>
      <c r="F789" s="220"/>
      <c r="G789" s="220"/>
      <c r="H789" s="220"/>
      <c r="I789" s="220"/>
      <c r="J789" s="72" t="s">
        <v>2</v>
      </c>
      <c r="M789" s="218"/>
      <c r="N789" s="218"/>
      <c r="O789" s="218"/>
      <c r="P789" s="218"/>
      <c r="Q789" s="218"/>
      <c r="R789" s="218"/>
      <c r="S789" s="218"/>
      <c r="T789" s="218"/>
      <c r="U789" s="218"/>
      <c r="V789" s="218"/>
      <c r="W789" s="218"/>
      <c r="X789" s="218"/>
      <c r="Y789" s="218"/>
      <c r="Z789" s="218"/>
      <c r="AA789" s="137"/>
      <c r="AB789" s="141" t="s">
        <v>202</v>
      </c>
      <c r="AC789" s="212">
        <f>一次会社名</f>
        <v>0</v>
      </c>
      <c r="AD789" s="212"/>
      <c r="AE789" s="212"/>
      <c r="AF789" s="212"/>
      <c r="AG789" s="212"/>
      <c r="AH789" s="212"/>
      <c r="AI789" s="212"/>
      <c r="AJ789" s="212"/>
      <c r="AK789" s="212"/>
      <c r="AL789" s="212"/>
      <c r="AM789" s="72" t="s">
        <v>3</v>
      </c>
      <c r="AN789" s="213" t="str">
        <f>次元 &amp; "次会社名"</f>
        <v>二次会社名</v>
      </c>
      <c r="AO789" s="213"/>
      <c r="AP789" s="213"/>
      <c r="AQ789" s="212">
        <f>二次会社名</f>
        <v>0</v>
      </c>
      <c r="AR789" s="212"/>
      <c r="AS789" s="212"/>
      <c r="AT789" s="212"/>
      <c r="AU789" s="72" t="s">
        <v>166</v>
      </c>
      <c r="BH789" s="1"/>
      <c r="BI789" s="1"/>
      <c r="BJ789" s="1"/>
    </row>
    <row r="790" spans="1:63" ht="15" customHeight="1">
      <c r="J790" s="34"/>
      <c r="L790" s="33"/>
      <c r="M790" s="218"/>
      <c r="N790" s="218"/>
      <c r="O790" s="218"/>
      <c r="P790" s="218"/>
      <c r="Q790" s="218"/>
      <c r="R790" s="218"/>
      <c r="S790" s="218"/>
      <c r="T790" s="218"/>
      <c r="U790" s="218"/>
      <c r="V790" s="218"/>
      <c r="W790" s="218"/>
      <c r="X790" s="218"/>
      <c r="Y790" s="218"/>
      <c r="Z790" s="218"/>
      <c r="AB790" s="136"/>
      <c r="AC790" s="643"/>
      <c r="AD790" s="643"/>
      <c r="AE790" s="643"/>
      <c r="AF790" s="643"/>
      <c r="AG790" s="643"/>
      <c r="AH790" s="643"/>
      <c r="AI790" s="643"/>
      <c r="AJ790" s="643"/>
      <c r="AK790" s="643"/>
      <c r="AL790" s="643"/>
      <c r="AN790" s="216"/>
      <c r="AO790" s="216"/>
      <c r="AP790" s="216"/>
      <c r="AQ790" s="135"/>
      <c r="AR790" s="135"/>
      <c r="AS790" s="135"/>
      <c r="AT790" s="140"/>
      <c r="BH790" s="1"/>
      <c r="BI790" s="1"/>
      <c r="BJ790" s="1"/>
    </row>
    <row r="791" spans="1:63" ht="9.9499999999999993" customHeight="1">
      <c r="AU791" s="90" t="str">
        <f>INT(B798/10+1) &amp; " / " &amp; INT(作業員数/10+1)</f>
        <v>10 / 1</v>
      </c>
    </row>
    <row r="792" spans="1:63" ht="9.9499999999999993" customHeight="1">
      <c r="B792" s="190" t="s">
        <v>4</v>
      </c>
      <c r="C792" s="222" t="s">
        <v>27</v>
      </c>
      <c r="D792" s="223"/>
      <c r="E792" s="224"/>
      <c r="F792" s="200" t="s">
        <v>5</v>
      </c>
      <c r="G792" s="201"/>
      <c r="H792" s="206" t="s">
        <v>6</v>
      </c>
      <c r="I792" s="206"/>
      <c r="J792" s="200" t="s">
        <v>7</v>
      </c>
      <c r="K792" s="207"/>
      <c r="L792" s="207"/>
      <c r="M792" s="207"/>
      <c r="N792" s="207"/>
      <c r="O792" s="201"/>
      <c r="P792" s="200" t="s">
        <v>8</v>
      </c>
      <c r="Q792" s="207"/>
      <c r="R792" s="207"/>
      <c r="S792" s="207"/>
      <c r="T792" s="207"/>
      <c r="U792" s="201"/>
      <c r="V792" s="200" t="s">
        <v>9</v>
      </c>
      <c r="W792" s="207"/>
      <c r="X792" s="207"/>
      <c r="Y792" s="207"/>
      <c r="Z792" s="207"/>
      <c r="AA792" s="207"/>
      <c r="AB792" s="283" t="s">
        <v>171</v>
      </c>
      <c r="AC792" s="283"/>
      <c r="AD792" s="283"/>
      <c r="AE792" s="284"/>
      <c r="AF792" s="287" t="s">
        <v>135</v>
      </c>
      <c r="AG792" s="288"/>
      <c r="AH792" s="288"/>
      <c r="AI792" s="288"/>
      <c r="AJ792" s="289"/>
      <c r="AK792" s="295" t="s">
        <v>12</v>
      </c>
      <c r="AL792" s="287" t="s">
        <v>136</v>
      </c>
      <c r="AM792" s="200" t="s">
        <v>14</v>
      </c>
      <c r="AN792" s="207"/>
      <c r="AO792" s="207"/>
      <c r="AP792" s="207"/>
      <c r="AQ792" s="207"/>
      <c r="AR792" s="201"/>
      <c r="AS792" s="200" t="s">
        <v>16</v>
      </c>
      <c r="AT792" s="279" t="s">
        <v>173</v>
      </c>
      <c r="AU792" s="280"/>
      <c r="AV792" s="36"/>
      <c r="AW792" s="36"/>
      <c r="AX792" s="36"/>
      <c r="AY792" s="36"/>
      <c r="AZ792" s="36"/>
      <c r="BH792" s="1"/>
    </row>
    <row r="793" spans="1:63" ht="9.9499999999999993" customHeight="1">
      <c r="B793" s="190"/>
      <c r="C793" s="225"/>
      <c r="D793" s="226"/>
      <c r="E793" s="227"/>
      <c r="F793" s="202"/>
      <c r="G793" s="203"/>
      <c r="H793" s="206"/>
      <c r="I793" s="206"/>
      <c r="J793" s="202"/>
      <c r="K793" s="208"/>
      <c r="L793" s="208"/>
      <c r="M793" s="208"/>
      <c r="N793" s="208"/>
      <c r="O793" s="203"/>
      <c r="P793" s="202"/>
      <c r="Q793" s="208"/>
      <c r="R793" s="208"/>
      <c r="S793" s="208"/>
      <c r="T793" s="208"/>
      <c r="U793" s="203"/>
      <c r="V793" s="202"/>
      <c r="W793" s="208"/>
      <c r="X793" s="208"/>
      <c r="Y793" s="208"/>
      <c r="Z793" s="208"/>
      <c r="AA793" s="208"/>
      <c r="AB793" s="285"/>
      <c r="AC793" s="285"/>
      <c r="AD793" s="285"/>
      <c r="AE793" s="286"/>
      <c r="AF793" s="269"/>
      <c r="AG793" s="290"/>
      <c r="AH793" s="290"/>
      <c r="AI793" s="290"/>
      <c r="AJ793" s="291"/>
      <c r="AK793" s="296"/>
      <c r="AL793" s="269"/>
      <c r="AM793" s="202"/>
      <c r="AN793" s="208"/>
      <c r="AO793" s="208"/>
      <c r="AP793" s="208"/>
      <c r="AQ793" s="208"/>
      <c r="AR793" s="203"/>
      <c r="AS793" s="202"/>
      <c r="AT793" s="273"/>
      <c r="AU793" s="274"/>
      <c r="BH793" s="1"/>
    </row>
    <row r="794" spans="1:63" ht="9.9499999999999993" customHeight="1">
      <c r="B794" s="190"/>
      <c r="C794" s="228"/>
      <c r="D794" s="229"/>
      <c r="E794" s="230"/>
      <c r="F794" s="202"/>
      <c r="G794" s="203"/>
      <c r="H794" s="206"/>
      <c r="I794" s="206"/>
      <c r="J794" s="209"/>
      <c r="K794" s="210"/>
      <c r="L794" s="210"/>
      <c r="M794" s="210"/>
      <c r="N794" s="210"/>
      <c r="O794" s="211"/>
      <c r="P794" s="209"/>
      <c r="Q794" s="210"/>
      <c r="R794" s="210"/>
      <c r="S794" s="210"/>
      <c r="T794" s="210"/>
      <c r="U794" s="211"/>
      <c r="V794" s="209"/>
      <c r="W794" s="210"/>
      <c r="X794" s="210"/>
      <c r="Y794" s="210"/>
      <c r="Z794" s="210"/>
      <c r="AA794" s="210"/>
      <c r="AB794" s="103"/>
      <c r="AC794" s="134"/>
      <c r="AD794" s="134"/>
      <c r="AE794" s="134"/>
      <c r="AF794" s="292"/>
      <c r="AG794" s="293"/>
      <c r="AH794" s="293"/>
      <c r="AI794" s="293"/>
      <c r="AJ794" s="294"/>
      <c r="AK794" s="297"/>
      <c r="AL794" s="292"/>
      <c r="AM794" s="209"/>
      <c r="AN794" s="210"/>
      <c r="AO794" s="210"/>
      <c r="AP794" s="210"/>
      <c r="AQ794" s="210"/>
      <c r="AR794" s="211"/>
      <c r="AS794" s="209"/>
      <c r="AT794" s="281"/>
      <c r="AU794" s="282"/>
      <c r="BH794" s="1"/>
    </row>
    <row r="795" spans="1:63" ht="9.9499999999999993" customHeight="1">
      <c r="B795" s="190"/>
      <c r="C795" s="231" t="s">
        <v>170</v>
      </c>
      <c r="D795" s="232"/>
      <c r="E795" s="233"/>
      <c r="F795" s="202"/>
      <c r="G795" s="203"/>
      <c r="H795" s="206"/>
      <c r="I795" s="206"/>
      <c r="J795" s="231" t="s">
        <v>80</v>
      </c>
      <c r="K795" s="277"/>
      <c r="L795" s="277"/>
      <c r="M795" s="277"/>
      <c r="N795" s="277"/>
      <c r="O795" s="278"/>
      <c r="P795" s="231" t="s">
        <v>199</v>
      </c>
      <c r="Q795" s="277"/>
      <c r="R795" s="277"/>
      <c r="S795" s="277"/>
      <c r="T795" s="277"/>
      <c r="U795" s="278"/>
      <c r="V795" s="231" t="s">
        <v>10</v>
      </c>
      <c r="W795" s="277"/>
      <c r="X795" s="277"/>
      <c r="Y795" s="277"/>
      <c r="Z795" s="277"/>
      <c r="AA795" s="277"/>
      <c r="AB795" s="418" t="s">
        <v>301</v>
      </c>
      <c r="AC795" s="419"/>
      <c r="AD795" s="419"/>
      <c r="AE795" s="420"/>
      <c r="AF795" s="231" t="s">
        <v>11</v>
      </c>
      <c r="AG795" s="277"/>
      <c r="AH795" s="277"/>
      <c r="AI795" s="277"/>
      <c r="AJ795" s="278"/>
      <c r="AK795" s="297"/>
      <c r="AL795" s="231" t="s">
        <v>13</v>
      </c>
      <c r="AM795" s="256" t="s">
        <v>15</v>
      </c>
      <c r="AN795" s="257"/>
      <c r="AO795" s="257"/>
      <c r="AP795" s="262" t="s">
        <v>26</v>
      </c>
      <c r="AQ795" s="262"/>
      <c r="AR795" s="265" t="s">
        <v>137</v>
      </c>
      <c r="AS795" s="268" t="s">
        <v>17</v>
      </c>
      <c r="AT795" s="271" t="s">
        <v>174</v>
      </c>
      <c r="AU795" s="272"/>
      <c r="BH795" s="1"/>
    </row>
    <row r="796" spans="1:63" ht="9.9499999999999993" customHeight="1">
      <c r="B796" s="190"/>
      <c r="C796" s="202"/>
      <c r="D796" s="208"/>
      <c r="E796" s="203"/>
      <c r="F796" s="202"/>
      <c r="G796" s="203"/>
      <c r="H796" s="206"/>
      <c r="I796" s="206"/>
      <c r="J796" s="202"/>
      <c r="K796" s="208"/>
      <c r="L796" s="208"/>
      <c r="M796" s="208"/>
      <c r="N796" s="208"/>
      <c r="O796" s="203"/>
      <c r="P796" s="202"/>
      <c r="Q796" s="208"/>
      <c r="R796" s="208"/>
      <c r="S796" s="208"/>
      <c r="T796" s="208"/>
      <c r="U796" s="203"/>
      <c r="V796" s="202"/>
      <c r="W796" s="208"/>
      <c r="X796" s="208"/>
      <c r="Y796" s="208"/>
      <c r="Z796" s="208"/>
      <c r="AA796" s="208"/>
      <c r="AB796" s="285"/>
      <c r="AC796" s="285"/>
      <c r="AD796" s="285"/>
      <c r="AE796" s="286"/>
      <c r="AF796" s="202"/>
      <c r="AG796" s="208"/>
      <c r="AH796" s="208"/>
      <c r="AI796" s="208"/>
      <c r="AJ796" s="203"/>
      <c r="AK796" s="297"/>
      <c r="AL796" s="202"/>
      <c r="AM796" s="258"/>
      <c r="AN796" s="259"/>
      <c r="AO796" s="259"/>
      <c r="AP796" s="263"/>
      <c r="AQ796" s="263"/>
      <c r="AR796" s="266"/>
      <c r="AS796" s="269"/>
      <c r="AT796" s="273"/>
      <c r="AU796" s="274"/>
      <c r="BH796" s="1"/>
    </row>
    <row r="797" spans="1:63" ht="9.9499999999999993" customHeight="1">
      <c r="B797" s="190"/>
      <c r="C797" s="204"/>
      <c r="D797" s="234"/>
      <c r="E797" s="205"/>
      <c r="F797" s="204"/>
      <c r="G797" s="205"/>
      <c r="H797" s="206"/>
      <c r="I797" s="206"/>
      <c r="J797" s="204"/>
      <c r="K797" s="234"/>
      <c r="L797" s="234"/>
      <c r="M797" s="234"/>
      <c r="N797" s="234"/>
      <c r="O797" s="205"/>
      <c r="P797" s="204"/>
      <c r="Q797" s="234"/>
      <c r="R797" s="234"/>
      <c r="S797" s="234"/>
      <c r="T797" s="234"/>
      <c r="U797" s="205"/>
      <c r="V797" s="204"/>
      <c r="W797" s="234"/>
      <c r="X797" s="234"/>
      <c r="Y797" s="234"/>
      <c r="Z797" s="234"/>
      <c r="AA797" s="234"/>
      <c r="AB797" s="421"/>
      <c r="AC797" s="421"/>
      <c r="AD797" s="421"/>
      <c r="AE797" s="422"/>
      <c r="AF797" s="204"/>
      <c r="AG797" s="234"/>
      <c r="AH797" s="234"/>
      <c r="AI797" s="234"/>
      <c r="AJ797" s="205"/>
      <c r="AK797" s="298"/>
      <c r="AL797" s="204"/>
      <c r="AM797" s="260"/>
      <c r="AN797" s="261"/>
      <c r="AO797" s="261"/>
      <c r="AP797" s="264"/>
      <c r="AQ797" s="264"/>
      <c r="AR797" s="267"/>
      <c r="AS797" s="270"/>
      <c r="AT797" s="275"/>
      <c r="AU797" s="276"/>
      <c r="AW797" s="74" t="s">
        <v>138</v>
      </c>
      <c r="AX797" s="74" t="s">
        <v>139</v>
      </c>
      <c r="AY797" s="74" t="s">
        <v>61</v>
      </c>
      <c r="AZ797" s="74" t="s">
        <v>12</v>
      </c>
      <c r="BA797" s="173" t="s">
        <v>310</v>
      </c>
      <c r="BH797" s="1"/>
    </row>
    <row r="798" spans="1:63" ht="9.9499999999999993" customHeight="1">
      <c r="B798" s="368">
        <v>91</v>
      </c>
      <c r="C798" s="247">
        <f ca="1">OFFSET(DATA!$B$15,$B798-1,0)</f>
        <v>0</v>
      </c>
      <c r="D798" s="248"/>
      <c r="E798" s="249"/>
      <c r="F798" s="373">
        <f ca="1">OFFSET(DATA!$C$15,$B798-1,0)</f>
        <v>0</v>
      </c>
      <c r="G798" s="374"/>
      <c r="H798" s="379" t="str">
        <f ca="1">OFFSET(TMP!$H$1,($B798-1)*4,0)</f>
        <v xml:space="preserve">
</v>
      </c>
      <c r="I798" s="235" t="str">
        <f ca="1">OFFSET(TMP!$I$1,($B798-1)*4,0)</f>
        <v xml:space="preserve">
</v>
      </c>
      <c r="J798" s="238" t="str">
        <f ca="1">IF(OFFSET(DATA!$L$15,$B798-1,0)="","  年　月　日",OFFSET(DATA!$L$15,$B798-1,0))</f>
        <v xml:space="preserve">  年　月　日</v>
      </c>
      <c r="K798" s="239"/>
      <c r="L798" s="239"/>
      <c r="M798" s="239"/>
      <c r="N798" s="239"/>
      <c r="O798" s="240"/>
      <c r="P798" s="329" t="str">
        <f ca="1">IF(OFFSET(DATA!$N$15,$B798-1,0)="","  年　月　日",OFFSET(DATA!$N$15,$B798-1,0))</f>
        <v xml:space="preserve">  年　月　日</v>
      </c>
      <c r="Q798" s="330"/>
      <c r="R798" s="330"/>
      <c r="S798" s="330"/>
      <c r="T798" s="330"/>
      <c r="U798" s="331"/>
      <c r="V798" s="338" t="str">
        <f ca="1">BA798&amp;OFFSET(DATA!$R$15,$B798-1,0)</f>
        <v/>
      </c>
      <c r="W798" s="339"/>
      <c r="X798" s="339"/>
      <c r="Y798" s="339"/>
      <c r="Z798" s="339"/>
      <c r="AA798" s="339"/>
      <c r="AB798" s="339"/>
      <c r="AC798" s="344">
        <f ca="1">OFFSET(DATA!$S$15,$B798-1,0)</f>
        <v>0</v>
      </c>
      <c r="AD798" s="344"/>
      <c r="AE798" s="345"/>
      <c r="AF798" s="350" t="str">
        <f ca="1">IF(OFFSET(DATA!$Y$15,$B798-1,0)="","  年　月　日",OFFSET(DATA!$Y$15,$B798-1,0))</f>
        <v xml:space="preserve">  年　月　日</v>
      </c>
      <c r="AG798" s="351"/>
      <c r="AH798" s="351"/>
      <c r="AI798" s="351"/>
      <c r="AJ798" s="352"/>
      <c r="AK798" s="359" t="str">
        <f ca="1">IF(BLOOD=1,IF(LEN(AZ798)=8,LEFT(AZ798,2),LEFT(AZ798,1)),AZ798)</f>
        <v/>
      </c>
      <c r="AL798" s="362" t="str">
        <f ca="1">IF(OFFSET(DATA!$AC$15,$B798-1,0)="","  年　月　日",OFFSET(DATA!$AC$15,$B798-1,0))</f>
        <v xml:space="preserve">  年　月　日</v>
      </c>
      <c r="AM798" s="314" t="str">
        <f ca="1">INDIRECT("TMP!T" &amp; 2 + ($B798-1)*5)</f>
        <v xml:space="preserve">
</v>
      </c>
      <c r="AN798" s="315"/>
      <c r="AO798" s="315"/>
      <c r="AP798" s="315" t="str">
        <f ca="1">INDIRECT("TMP!U" &amp; 2 + ($B798-1)*5)</f>
        <v xml:space="preserve">
</v>
      </c>
      <c r="AQ798" s="315"/>
      <c r="AR798" s="320" t="str">
        <f ca="1">INDIRECT("TMP!V" &amp; 2 + ($B798-1)*5)</f>
        <v xml:space="preserve">
</v>
      </c>
      <c r="AS798" s="323" t="str">
        <f ca="1">IF(OFFSET(DATA!$AT$15,$B798-1,0)="","  年　月　日",OFFSET(DATA!$AT$15,$B798-1,0))</f>
        <v xml:space="preserve">  年　月　日</v>
      </c>
      <c r="AT798" s="413">
        <f ca="1">OFFSET(DATA!$BB$15,$B798-1,0)</f>
        <v>0</v>
      </c>
      <c r="AU798" s="414"/>
      <c r="AV798" s="2"/>
      <c r="AW798" s="392">
        <f ca="1">OFFSET(DATA!$AV$15,$B798-1,0)</f>
        <v>0</v>
      </c>
      <c r="AX798" s="299">
        <f ca="1">OFFSET(DATA!$AX$15,$B798-1,0)</f>
        <v>0</v>
      </c>
      <c r="AY798" s="299">
        <f ca="1">OFFSET(DATA!$AZ$15,$B798-1,0)</f>
        <v>0</v>
      </c>
      <c r="AZ798" s="299" t="str">
        <f ca="1">IF(OFFSET(DATA!$AB$15,$B798-1,0)="","",OFFSET(DATA!$AB$15,$B798-1,0))</f>
        <v/>
      </c>
      <c r="BA798" s="189" t="str">
        <f ca="1">IF(OR(YUBIN=2,OFFSET(DATA!$Q$15,$B798-1,0)=""),"","〒"&amp;OFFSET(DATA!$Q$15,$B798-1,0)&amp;CHAR(10))</f>
        <v/>
      </c>
      <c r="BB798" s="2"/>
      <c r="BC798" s="2"/>
      <c r="BD798" s="2"/>
      <c r="BE798" s="2"/>
      <c r="BF798" s="2"/>
      <c r="BG798" s="2"/>
    </row>
    <row r="799" spans="1:63" ht="9.9499999999999993" customHeight="1">
      <c r="B799" s="369"/>
      <c r="C799" s="250"/>
      <c r="D799" s="251"/>
      <c r="E799" s="252"/>
      <c r="F799" s="375"/>
      <c r="G799" s="376"/>
      <c r="H799" s="380"/>
      <c r="I799" s="236"/>
      <c r="J799" s="241"/>
      <c r="K799" s="242"/>
      <c r="L799" s="242"/>
      <c r="M799" s="242"/>
      <c r="N799" s="242"/>
      <c r="O799" s="243"/>
      <c r="P799" s="332"/>
      <c r="Q799" s="333"/>
      <c r="R799" s="333"/>
      <c r="S799" s="333"/>
      <c r="T799" s="333"/>
      <c r="U799" s="334"/>
      <c r="V799" s="340"/>
      <c r="W799" s="341"/>
      <c r="X799" s="341"/>
      <c r="Y799" s="341"/>
      <c r="Z799" s="341"/>
      <c r="AA799" s="341"/>
      <c r="AB799" s="341"/>
      <c r="AC799" s="346"/>
      <c r="AD799" s="346"/>
      <c r="AE799" s="347"/>
      <c r="AF799" s="353"/>
      <c r="AG799" s="354"/>
      <c r="AH799" s="354"/>
      <c r="AI799" s="354"/>
      <c r="AJ799" s="355"/>
      <c r="AK799" s="360"/>
      <c r="AL799" s="363"/>
      <c r="AM799" s="316"/>
      <c r="AN799" s="317"/>
      <c r="AO799" s="317"/>
      <c r="AP799" s="317"/>
      <c r="AQ799" s="317"/>
      <c r="AR799" s="321"/>
      <c r="AS799" s="324"/>
      <c r="AT799" s="384"/>
      <c r="AU799" s="385"/>
      <c r="AV799" s="2"/>
      <c r="AW799" s="393"/>
      <c r="AX799" s="301"/>
      <c r="AY799" s="301"/>
      <c r="AZ799" s="300"/>
      <c r="BA799" s="189"/>
      <c r="BB799" s="2"/>
      <c r="BC799" s="2"/>
      <c r="BD799" s="2"/>
      <c r="BE799" s="2"/>
      <c r="BF799" s="2"/>
      <c r="BG799" s="2"/>
    </row>
    <row r="800" spans="1:63" ht="9.9499999999999993" customHeight="1">
      <c r="B800" s="370"/>
      <c r="C800" s="253"/>
      <c r="D800" s="254"/>
      <c r="E800" s="255"/>
      <c r="F800" s="375"/>
      <c r="G800" s="376"/>
      <c r="H800" s="380"/>
      <c r="I800" s="236"/>
      <c r="J800" s="244"/>
      <c r="K800" s="245"/>
      <c r="L800" s="245"/>
      <c r="M800" s="245"/>
      <c r="N800" s="245"/>
      <c r="O800" s="246"/>
      <c r="P800" s="335"/>
      <c r="Q800" s="336"/>
      <c r="R800" s="336"/>
      <c r="S800" s="336"/>
      <c r="T800" s="336"/>
      <c r="U800" s="337"/>
      <c r="V800" s="342"/>
      <c r="W800" s="343"/>
      <c r="X800" s="343"/>
      <c r="Y800" s="343"/>
      <c r="Z800" s="343"/>
      <c r="AA800" s="343"/>
      <c r="AB800" s="343"/>
      <c r="AC800" s="348"/>
      <c r="AD800" s="348"/>
      <c r="AE800" s="349"/>
      <c r="AF800" s="356"/>
      <c r="AG800" s="357"/>
      <c r="AH800" s="357"/>
      <c r="AI800" s="357"/>
      <c r="AJ800" s="358"/>
      <c r="AK800" s="360"/>
      <c r="AL800" s="364"/>
      <c r="AM800" s="316"/>
      <c r="AN800" s="317"/>
      <c r="AO800" s="317"/>
      <c r="AP800" s="317"/>
      <c r="AQ800" s="317"/>
      <c r="AR800" s="321"/>
      <c r="AS800" s="325"/>
      <c r="AT800" s="415"/>
      <c r="AU800" s="416"/>
      <c r="AV800" s="75"/>
      <c r="AW800" s="502">
        <f ca="1">AW798</f>
        <v>0</v>
      </c>
      <c r="AX800" s="504" t="str">
        <f ca="1">IF(COUNTIF(AX798,"*受給者*"),"受給者",IF(COUNTIF(AX798,"*国民年金*"),"国民年金",IF(COUNTIF(AX798,"厚生年金"),"厚生年金","")))</f>
        <v/>
      </c>
      <c r="AY800" s="504">
        <f ca="1">AY798</f>
        <v>0</v>
      </c>
      <c r="AZ800" s="300"/>
      <c r="BA800" s="189"/>
      <c r="BB800" s="2"/>
      <c r="BC800" s="2"/>
      <c r="BD800" s="2"/>
      <c r="BE800" s="2"/>
      <c r="BF800" s="2"/>
      <c r="BG800" s="2"/>
    </row>
    <row r="801" spans="2:59" ht="9.9499999999999993" customHeight="1">
      <c r="B801" s="370"/>
      <c r="C801" s="231">
        <f ca="1">OFFSET(DATA!$A$15,$B798-1,0)</f>
        <v>0</v>
      </c>
      <c r="D801" s="232"/>
      <c r="E801" s="233"/>
      <c r="F801" s="375"/>
      <c r="G801" s="376"/>
      <c r="H801" s="380"/>
      <c r="I801" s="236"/>
      <c r="J801" s="37"/>
      <c r="K801" s="394">
        <f ca="1">OFFSET(DATA!$M$15,$B798-1,0)</f>
        <v>0</v>
      </c>
      <c r="L801" s="394"/>
      <c r="M801" s="397" t="s">
        <v>213</v>
      </c>
      <c r="N801" s="397"/>
      <c r="O801" s="38"/>
      <c r="P801" s="37"/>
      <c r="Q801" s="394">
        <f ca="1">OFFSET(DATA!$O$15,$B798-1,0)</f>
        <v>0</v>
      </c>
      <c r="R801" s="394"/>
      <c r="S801" s="397" t="s">
        <v>214</v>
      </c>
      <c r="T801" s="397"/>
      <c r="U801" s="38"/>
      <c r="V801" s="400" t="str">
        <f ca="1">BA801&amp;OFFSET(DATA!$U$15,$B798-1,0)</f>
        <v/>
      </c>
      <c r="W801" s="401"/>
      <c r="X801" s="401"/>
      <c r="Y801" s="401"/>
      <c r="Z801" s="401"/>
      <c r="AA801" s="401"/>
      <c r="AB801" s="401"/>
      <c r="AC801" s="404" t="str">
        <f ca="1">OFFSET(DATA!$V$15,$B798-1,0) &amp; CHAR(10) &amp; OFFSET(DATA!$W$15,$B798-1,0)</f>
        <v xml:space="preserve">
</v>
      </c>
      <c r="AD801" s="404"/>
      <c r="AE801" s="405"/>
      <c r="AF801" s="408">
        <f ca="1">OFFSET(DATA!$Z$15,$B798-1,0)</f>
        <v>0</v>
      </c>
      <c r="AG801" s="408"/>
      <c r="AH801" s="397" t="s">
        <v>215</v>
      </c>
      <c r="AI801" s="397">
        <f ca="1">OFFSET(DATA!$AA$15,$B798-1,0)</f>
        <v>0</v>
      </c>
      <c r="AJ801" s="410"/>
      <c r="AK801" s="360"/>
      <c r="AL801" s="365">
        <f ca="1">OFFSET(DATA!$AD$15,$B798-1,0)</f>
        <v>0</v>
      </c>
      <c r="AM801" s="316"/>
      <c r="AN801" s="317"/>
      <c r="AO801" s="317"/>
      <c r="AP801" s="317"/>
      <c r="AQ801" s="317"/>
      <c r="AR801" s="321"/>
      <c r="AS801" s="326" t="str">
        <f ca="1">IF(OFFSET(DATA!$AU$15,$B798-1,0)="","  年　月　日",OFFSET(DATA!$AU$15,$B798-1,0))</f>
        <v xml:space="preserve">  年　月　日</v>
      </c>
      <c r="AT801" s="382">
        <f ca="1">OFFSET(DATA!$BC$15,$B798-1,0)</f>
        <v>0</v>
      </c>
      <c r="AU801" s="383"/>
      <c r="AV801" s="2"/>
      <c r="AW801" s="503"/>
      <c r="AX801" s="505"/>
      <c r="AY801" s="505"/>
      <c r="AZ801" s="300"/>
      <c r="BA801" s="189" t="str">
        <f ca="1">IF(OR(YUBIN=2,OFFSET(DATA!$T$15,$B798-1,0)=""),"","〒"&amp;OFFSET(DATA!$T$15,$B798-1,0)&amp;CHAR(10))</f>
        <v/>
      </c>
      <c r="BB801" s="2"/>
      <c r="BC801" s="2"/>
      <c r="BD801" s="2"/>
      <c r="BE801" s="2"/>
      <c r="BF801" s="2"/>
      <c r="BG801" s="2"/>
    </row>
    <row r="802" spans="2:59" ht="9.9499999999999993" customHeight="1">
      <c r="B802" s="371"/>
      <c r="C802" s="202"/>
      <c r="D802" s="208"/>
      <c r="E802" s="203"/>
      <c r="F802" s="375"/>
      <c r="G802" s="376"/>
      <c r="H802" s="380"/>
      <c r="I802" s="236"/>
      <c r="J802" s="71"/>
      <c r="K802" s="395"/>
      <c r="L802" s="395"/>
      <c r="M802" s="398"/>
      <c r="N802" s="398"/>
      <c r="O802" s="102"/>
      <c r="P802" s="71"/>
      <c r="Q802" s="395"/>
      <c r="R802" s="395"/>
      <c r="S802" s="398"/>
      <c r="T802" s="398"/>
      <c r="U802" s="102"/>
      <c r="V802" s="340"/>
      <c r="W802" s="341"/>
      <c r="X802" s="341"/>
      <c r="Y802" s="341"/>
      <c r="Z802" s="341"/>
      <c r="AA802" s="341"/>
      <c r="AB802" s="341"/>
      <c r="AC802" s="341"/>
      <c r="AD802" s="341"/>
      <c r="AE802" s="406"/>
      <c r="AF802" s="394"/>
      <c r="AG802" s="394"/>
      <c r="AH802" s="398"/>
      <c r="AI802" s="398"/>
      <c r="AJ802" s="411"/>
      <c r="AK802" s="360"/>
      <c r="AL802" s="366"/>
      <c r="AM802" s="316"/>
      <c r="AN802" s="317"/>
      <c r="AO802" s="317"/>
      <c r="AP802" s="317"/>
      <c r="AQ802" s="317"/>
      <c r="AR802" s="321"/>
      <c r="AS802" s="327"/>
      <c r="AT802" s="384"/>
      <c r="AU802" s="385"/>
      <c r="AV802" s="2"/>
      <c r="AW802" s="392"/>
      <c r="AX802" s="299"/>
      <c r="AY802" s="299">
        <f ca="1">OFFSET(DATA!$BA$15,$B798-1,0)</f>
        <v>0</v>
      </c>
      <c r="AZ802" s="300"/>
      <c r="BA802" s="189"/>
      <c r="BB802" s="2"/>
      <c r="BC802" s="2"/>
      <c r="BD802" s="2"/>
      <c r="BE802" s="2"/>
      <c r="BF802" s="2"/>
      <c r="BG802" s="2"/>
    </row>
    <row r="803" spans="2:59" ht="9.9499999999999993" customHeight="1">
      <c r="B803" s="372"/>
      <c r="C803" s="204"/>
      <c r="D803" s="234"/>
      <c r="E803" s="205"/>
      <c r="F803" s="377"/>
      <c r="G803" s="378"/>
      <c r="H803" s="381"/>
      <c r="I803" s="237"/>
      <c r="J803" s="39"/>
      <c r="K803" s="396"/>
      <c r="L803" s="396"/>
      <c r="M803" s="399"/>
      <c r="N803" s="399"/>
      <c r="O803" s="40"/>
      <c r="P803" s="39"/>
      <c r="Q803" s="396"/>
      <c r="R803" s="396"/>
      <c r="S803" s="399"/>
      <c r="T803" s="399"/>
      <c r="U803" s="40"/>
      <c r="V803" s="402"/>
      <c r="W803" s="403"/>
      <c r="X803" s="403"/>
      <c r="Y803" s="403"/>
      <c r="Z803" s="403"/>
      <c r="AA803" s="403"/>
      <c r="AB803" s="403"/>
      <c r="AC803" s="403"/>
      <c r="AD803" s="403"/>
      <c r="AE803" s="407"/>
      <c r="AF803" s="409"/>
      <c r="AG803" s="409"/>
      <c r="AH803" s="399"/>
      <c r="AI803" s="399"/>
      <c r="AJ803" s="412"/>
      <c r="AK803" s="361"/>
      <c r="AL803" s="367"/>
      <c r="AM803" s="318"/>
      <c r="AN803" s="319"/>
      <c r="AO803" s="319"/>
      <c r="AP803" s="319"/>
      <c r="AQ803" s="319"/>
      <c r="AR803" s="322"/>
      <c r="AS803" s="328"/>
      <c r="AT803" s="386"/>
      <c r="AU803" s="387"/>
      <c r="AV803" s="2"/>
      <c r="AW803" s="393"/>
      <c r="AX803" s="301"/>
      <c r="AY803" s="301"/>
      <c r="AZ803" s="301"/>
      <c r="BA803" s="189"/>
      <c r="BB803" s="2"/>
      <c r="BC803" s="2"/>
      <c r="BD803" s="2"/>
      <c r="BE803" s="2"/>
      <c r="BF803" s="2"/>
      <c r="BG803" s="2"/>
    </row>
    <row r="804" spans="2:59" ht="9.9499999999999993" customHeight="1">
      <c r="B804" s="368">
        <v>92</v>
      </c>
      <c r="C804" s="247">
        <f ca="1">OFFSET(DATA!$B$15,$B804-1,0)</f>
        <v>0</v>
      </c>
      <c r="D804" s="248"/>
      <c r="E804" s="249"/>
      <c r="F804" s="373">
        <f ca="1">OFFSET(DATA!$C$15,$B804-1,0)</f>
        <v>0</v>
      </c>
      <c r="G804" s="374"/>
      <c r="H804" s="379" t="str">
        <f ca="1">OFFSET(TMP!$H$1,($B804-1)*4,0)</f>
        <v xml:space="preserve">
</v>
      </c>
      <c r="I804" s="235" t="str">
        <f ca="1">OFFSET(TMP!$I$1,($B804-1)*4,0)</f>
        <v xml:space="preserve">
</v>
      </c>
      <c r="J804" s="238" t="str">
        <f ca="1">IF(OFFSET(DATA!$L$15,$B804-1,0)="","  年　月　日",OFFSET(DATA!$L$15,$B804-1,0))</f>
        <v xml:space="preserve">  年　月　日</v>
      </c>
      <c r="K804" s="239"/>
      <c r="L804" s="239"/>
      <c r="M804" s="239"/>
      <c r="N804" s="239"/>
      <c r="O804" s="240"/>
      <c r="P804" s="329" t="str">
        <f ca="1">IF(OFFSET(DATA!$N$15,$B804-1,0)="","  年　月　日",OFFSET(DATA!$N$15,$B804-1,0))</f>
        <v xml:space="preserve">  年　月　日</v>
      </c>
      <c r="Q804" s="330"/>
      <c r="R804" s="330"/>
      <c r="S804" s="330"/>
      <c r="T804" s="330"/>
      <c r="U804" s="331"/>
      <c r="V804" s="338" t="str">
        <f ca="1">BA804&amp;OFFSET(DATA!$R$15,$B804-1,0)</f>
        <v/>
      </c>
      <c r="W804" s="339"/>
      <c r="X804" s="339"/>
      <c r="Y804" s="339"/>
      <c r="Z804" s="339"/>
      <c r="AA804" s="339"/>
      <c r="AB804" s="339"/>
      <c r="AC804" s="344">
        <f ca="1">OFFSET(DATA!$S$15,$B804-1,0)</f>
        <v>0</v>
      </c>
      <c r="AD804" s="344"/>
      <c r="AE804" s="345"/>
      <c r="AF804" s="350" t="str">
        <f ca="1">IF(OFFSET(DATA!$Y$15,$B804-1,0)="","  年　月　日",OFFSET(DATA!$Y$15,$B804-1,0))</f>
        <v xml:space="preserve">  年　月　日</v>
      </c>
      <c r="AG804" s="351"/>
      <c r="AH804" s="351"/>
      <c r="AI804" s="351"/>
      <c r="AJ804" s="352"/>
      <c r="AK804" s="359" t="str">
        <f ca="1">IF(BLOOD=1,IF(LEN(AZ804)=8,LEFT(AZ804,2),LEFT(AZ804,1)),AZ804)</f>
        <v/>
      </c>
      <c r="AL804" s="362" t="str">
        <f ca="1">IF(OFFSET(DATA!$AC$15,$B804-1,0)="","  年　月　日",OFFSET(DATA!$AC$15,$B804-1,0))</f>
        <v xml:space="preserve">  年　月　日</v>
      </c>
      <c r="AM804" s="314" t="str">
        <f ca="1">INDIRECT("TMP!T" &amp; 2 + ($B804-1)*5)</f>
        <v xml:space="preserve">
</v>
      </c>
      <c r="AN804" s="315"/>
      <c r="AO804" s="315"/>
      <c r="AP804" s="315" t="str">
        <f ca="1">INDIRECT("TMP!U" &amp; 2 + ($B804-1)*5)</f>
        <v xml:space="preserve">
</v>
      </c>
      <c r="AQ804" s="315"/>
      <c r="AR804" s="320" t="str">
        <f ca="1">INDIRECT("TMP!V" &amp; 2 + ($B804-1)*5)</f>
        <v xml:space="preserve">
</v>
      </c>
      <c r="AS804" s="323" t="str">
        <f ca="1">IF(OFFSET(DATA!$AT$15,$B804-1,0)="","  年　月　日",OFFSET(DATA!$AT$15,$B804-1,0))</f>
        <v xml:space="preserve">  年　月　日</v>
      </c>
      <c r="AT804" s="413">
        <f ca="1">OFFSET(DATA!$BB$15,$B804-1,0)</f>
        <v>0</v>
      </c>
      <c r="AU804" s="414"/>
      <c r="AV804" s="2"/>
      <c r="AW804" s="392">
        <f ca="1">OFFSET(DATA!$AV$15,$B804-1,0)</f>
        <v>0</v>
      </c>
      <c r="AX804" s="299">
        <f ca="1">OFFSET(DATA!$AX$15,$B804-1,0)</f>
        <v>0</v>
      </c>
      <c r="AY804" s="299">
        <f ca="1">OFFSET(DATA!$AZ$15,$B804-1,0)</f>
        <v>0</v>
      </c>
      <c r="AZ804" s="299" t="str">
        <f ca="1">IF(OFFSET(DATA!$AB$15,$B804-1,0)="","",OFFSET(DATA!$AB$15,$B804-1,0))</f>
        <v/>
      </c>
      <c r="BA804" s="189" t="str">
        <f ca="1">IF(OR(YUBIN=2,OFFSET(DATA!$Q$15,$B804-1,0)=""),"","〒"&amp;OFFSET(DATA!$Q$15,$B804-1,0)&amp;CHAR(10))</f>
        <v/>
      </c>
      <c r="BB804" s="2"/>
      <c r="BC804" s="2"/>
      <c r="BD804" s="2"/>
      <c r="BE804" s="2"/>
      <c r="BF804" s="2"/>
      <c r="BG804" s="2"/>
    </row>
    <row r="805" spans="2:59" ht="9.9499999999999993" customHeight="1">
      <c r="B805" s="368"/>
      <c r="C805" s="250"/>
      <c r="D805" s="251"/>
      <c r="E805" s="252"/>
      <c r="F805" s="375"/>
      <c r="G805" s="376"/>
      <c r="H805" s="380"/>
      <c r="I805" s="236"/>
      <c r="J805" s="241"/>
      <c r="K805" s="242"/>
      <c r="L805" s="242"/>
      <c r="M805" s="242"/>
      <c r="N805" s="242"/>
      <c r="O805" s="243"/>
      <c r="P805" s="332"/>
      <c r="Q805" s="333"/>
      <c r="R805" s="333"/>
      <c r="S805" s="333"/>
      <c r="T805" s="333"/>
      <c r="U805" s="334"/>
      <c r="V805" s="340"/>
      <c r="W805" s="341"/>
      <c r="X805" s="341"/>
      <c r="Y805" s="341"/>
      <c r="Z805" s="341"/>
      <c r="AA805" s="341"/>
      <c r="AB805" s="341"/>
      <c r="AC805" s="346"/>
      <c r="AD805" s="346"/>
      <c r="AE805" s="347"/>
      <c r="AF805" s="353"/>
      <c r="AG805" s="354"/>
      <c r="AH805" s="354"/>
      <c r="AI805" s="354"/>
      <c r="AJ805" s="355"/>
      <c r="AK805" s="360"/>
      <c r="AL805" s="363"/>
      <c r="AM805" s="316"/>
      <c r="AN805" s="317"/>
      <c r="AO805" s="317"/>
      <c r="AP805" s="317"/>
      <c r="AQ805" s="317"/>
      <c r="AR805" s="321"/>
      <c r="AS805" s="324"/>
      <c r="AT805" s="384"/>
      <c r="AU805" s="385"/>
      <c r="AV805" s="2"/>
      <c r="AW805" s="393"/>
      <c r="AX805" s="301"/>
      <c r="AY805" s="301"/>
      <c r="AZ805" s="300"/>
      <c r="BA805" s="189"/>
      <c r="BB805" s="2"/>
      <c r="BC805" s="2"/>
      <c r="BD805" s="2"/>
      <c r="BE805" s="2"/>
      <c r="BF805" s="2"/>
      <c r="BG805" s="2"/>
    </row>
    <row r="806" spans="2:59" ht="9.9499999999999993" customHeight="1">
      <c r="B806" s="368"/>
      <c r="C806" s="253"/>
      <c r="D806" s="254"/>
      <c r="E806" s="255"/>
      <c r="F806" s="375"/>
      <c r="G806" s="376"/>
      <c r="H806" s="380"/>
      <c r="I806" s="236"/>
      <c r="J806" s="244"/>
      <c r="K806" s="245"/>
      <c r="L806" s="245"/>
      <c r="M806" s="245"/>
      <c r="N806" s="245"/>
      <c r="O806" s="246"/>
      <c r="P806" s="335"/>
      <c r="Q806" s="336"/>
      <c r="R806" s="336"/>
      <c r="S806" s="336"/>
      <c r="T806" s="336"/>
      <c r="U806" s="337"/>
      <c r="V806" s="342"/>
      <c r="W806" s="343"/>
      <c r="X806" s="343"/>
      <c r="Y806" s="343"/>
      <c r="Z806" s="343"/>
      <c r="AA806" s="343"/>
      <c r="AB806" s="343"/>
      <c r="AC806" s="348"/>
      <c r="AD806" s="348"/>
      <c r="AE806" s="349"/>
      <c r="AF806" s="356"/>
      <c r="AG806" s="357"/>
      <c r="AH806" s="357"/>
      <c r="AI806" s="357"/>
      <c r="AJ806" s="358"/>
      <c r="AK806" s="360"/>
      <c r="AL806" s="364"/>
      <c r="AM806" s="316"/>
      <c r="AN806" s="317"/>
      <c r="AO806" s="317"/>
      <c r="AP806" s="317"/>
      <c r="AQ806" s="317"/>
      <c r="AR806" s="321"/>
      <c r="AS806" s="325"/>
      <c r="AT806" s="415"/>
      <c r="AU806" s="416"/>
      <c r="AV806" s="75"/>
      <c r="AW806" s="502">
        <f t="shared" ref="AW806" ca="1" si="243">AW804</f>
        <v>0</v>
      </c>
      <c r="AX806" s="504" t="str">
        <f t="shared" ref="AX806" ca="1" si="244">IF(COUNTIF(AX804,"*受給者*"),"受給者",IF(COUNTIF(AX804,"*国民年金*"),"国民年金",IF(COUNTIF(AX804,"厚生年金"),"厚生年金","")))</f>
        <v/>
      </c>
      <c r="AY806" s="504">
        <f t="shared" ref="AY806" ca="1" si="245">AY804</f>
        <v>0</v>
      </c>
      <c r="AZ806" s="300"/>
      <c r="BA806" s="189"/>
      <c r="BB806" s="2"/>
      <c r="BC806" s="2"/>
      <c r="BD806" s="2"/>
      <c r="BE806" s="2"/>
      <c r="BF806" s="2"/>
      <c r="BG806" s="2"/>
    </row>
    <row r="807" spans="2:59" ht="9.9499999999999993" customHeight="1">
      <c r="B807" s="368"/>
      <c r="C807" s="231">
        <f ca="1">OFFSET(DATA!$A$15,$B804-1,0)</f>
        <v>0</v>
      </c>
      <c r="D807" s="232"/>
      <c r="E807" s="233"/>
      <c r="F807" s="375"/>
      <c r="G807" s="376"/>
      <c r="H807" s="380"/>
      <c r="I807" s="236"/>
      <c r="J807" s="37"/>
      <c r="K807" s="394">
        <f ca="1">OFFSET(DATA!$M$15,$B804-1,0)</f>
        <v>0</v>
      </c>
      <c r="L807" s="394"/>
      <c r="M807" s="397" t="s">
        <v>213</v>
      </c>
      <c r="N807" s="397"/>
      <c r="O807" s="38"/>
      <c r="P807" s="37"/>
      <c r="Q807" s="394">
        <f ca="1">OFFSET(DATA!$O$15,$B804-1,0)</f>
        <v>0</v>
      </c>
      <c r="R807" s="394"/>
      <c r="S807" s="397" t="s">
        <v>214</v>
      </c>
      <c r="T807" s="397"/>
      <c r="U807" s="38"/>
      <c r="V807" s="400" t="str">
        <f ca="1">BA807&amp;OFFSET(DATA!$U$15,$B804-1,0)</f>
        <v/>
      </c>
      <c r="W807" s="401"/>
      <c r="X807" s="401"/>
      <c r="Y807" s="401"/>
      <c r="Z807" s="401"/>
      <c r="AA807" s="401"/>
      <c r="AB807" s="401"/>
      <c r="AC807" s="404" t="str">
        <f ca="1">OFFSET(DATA!$V$15,$B804-1,0) &amp; CHAR(10) &amp; OFFSET(DATA!$W$15,$B804-1,0)</f>
        <v xml:space="preserve">
</v>
      </c>
      <c r="AD807" s="404"/>
      <c r="AE807" s="405"/>
      <c r="AF807" s="408">
        <f ca="1">OFFSET(DATA!$Z$15,$B804-1,0)</f>
        <v>0</v>
      </c>
      <c r="AG807" s="408"/>
      <c r="AH807" s="397" t="s">
        <v>215</v>
      </c>
      <c r="AI807" s="397">
        <f ca="1">OFFSET(DATA!$AA$15,$B804-1,0)</f>
        <v>0</v>
      </c>
      <c r="AJ807" s="410"/>
      <c r="AK807" s="360"/>
      <c r="AL807" s="365">
        <f ca="1">OFFSET(DATA!$AD$15,$B804-1,0)</f>
        <v>0</v>
      </c>
      <c r="AM807" s="316"/>
      <c r="AN807" s="317"/>
      <c r="AO807" s="317"/>
      <c r="AP807" s="317"/>
      <c r="AQ807" s="317"/>
      <c r="AR807" s="321"/>
      <c r="AS807" s="326" t="str">
        <f ca="1">IF(OFFSET(DATA!$AU$15,$B804-1,0)="","  年　月　日",OFFSET(DATA!$AU$15,$B804-1,0))</f>
        <v xml:space="preserve">  年　月　日</v>
      </c>
      <c r="AT807" s="382">
        <f ca="1">OFFSET(DATA!$BC$15,$B804-1,0)</f>
        <v>0</v>
      </c>
      <c r="AU807" s="383"/>
      <c r="AV807" s="2"/>
      <c r="AW807" s="503"/>
      <c r="AX807" s="505"/>
      <c r="AY807" s="505"/>
      <c r="AZ807" s="300"/>
      <c r="BA807" s="189" t="str">
        <f ca="1">IF(OR(YUBIN=2,OFFSET(DATA!$T$15,$B804-1,0)=""),"","〒"&amp;OFFSET(DATA!$T$15,$B804-1,0)&amp;CHAR(10))</f>
        <v/>
      </c>
      <c r="BB807" s="2"/>
      <c r="BC807" s="2"/>
      <c r="BD807" s="2"/>
      <c r="BE807" s="2"/>
      <c r="BF807" s="2"/>
      <c r="BG807" s="2"/>
    </row>
    <row r="808" spans="2:59" ht="9.9499999999999993" customHeight="1">
      <c r="B808" s="368"/>
      <c r="C808" s="202"/>
      <c r="D808" s="208"/>
      <c r="E808" s="203"/>
      <c r="F808" s="375"/>
      <c r="G808" s="376"/>
      <c r="H808" s="380"/>
      <c r="I808" s="236"/>
      <c r="J808" s="71"/>
      <c r="K808" s="395"/>
      <c r="L808" s="395"/>
      <c r="M808" s="398"/>
      <c r="N808" s="398"/>
      <c r="O808" s="102"/>
      <c r="P808" s="71"/>
      <c r="Q808" s="395"/>
      <c r="R808" s="395"/>
      <c r="S808" s="398"/>
      <c r="T808" s="398"/>
      <c r="U808" s="102"/>
      <c r="V808" s="340"/>
      <c r="W808" s="341"/>
      <c r="X808" s="341"/>
      <c r="Y808" s="341"/>
      <c r="Z808" s="341"/>
      <c r="AA808" s="341"/>
      <c r="AB808" s="341"/>
      <c r="AC808" s="341"/>
      <c r="AD808" s="341"/>
      <c r="AE808" s="406"/>
      <c r="AF808" s="394"/>
      <c r="AG808" s="394"/>
      <c r="AH808" s="398"/>
      <c r="AI808" s="398"/>
      <c r="AJ808" s="411"/>
      <c r="AK808" s="360"/>
      <c r="AL808" s="366"/>
      <c r="AM808" s="316"/>
      <c r="AN808" s="317"/>
      <c r="AO808" s="317"/>
      <c r="AP808" s="317"/>
      <c r="AQ808" s="317"/>
      <c r="AR808" s="321"/>
      <c r="AS808" s="327"/>
      <c r="AT808" s="384"/>
      <c r="AU808" s="385"/>
      <c r="AV808" s="2"/>
      <c r="AW808" s="392"/>
      <c r="AX808" s="299"/>
      <c r="AY808" s="299">
        <f ca="1">OFFSET(DATA!$BA$15,$B804-1,0)</f>
        <v>0</v>
      </c>
      <c r="AZ808" s="300"/>
      <c r="BA808" s="189"/>
      <c r="BB808" s="2"/>
      <c r="BC808" s="2"/>
      <c r="BD808" s="2"/>
      <c r="BE808" s="2"/>
      <c r="BF808" s="2"/>
      <c r="BG808" s="2"/>
    </row>
    <row r="809" spans="2:59" ht="9.9499999999999993" customHeight="1">
      <c r="B809" s="368"/>
      <c r="C809" s="204"/>
      <c r="D809" s="234"/>
      <c r="E809" s="205"/>
      <c r="F809" s="377"/>
      <c r="G809" s="378"/>
      <c r="H809" s="381"/>
      <c r="I809" s="237"/>
      <c r="J809" s="39"/>
      <c r="K809" s="396"/>
      <c r="L809" s="396"/>
      <c r="M809" s="399"/>
      <c r="N809" s="399"/>
      <c r="O809" s="40"/>
      <c r="P809" s="39"/>
      <c r="Q809" s="396"/>
      <c r="R809" s="396"/>
      <c r="S809" s="399"/>
      <c r="T809" s="399"/>
      <c r="U809" s="40"/>
      <c r="V809" s="402"/>
      <c r="W809" s="403"/>
      <c r="X809" s="403"/>
      <c r="Y809" s="403"/>
      <c r="Z809" s="403"/>
      <c r="AA809" s="403"/>
      <c r="AB809" s="403"/>
      <c r="AC809" s="403"/>
      <c r="AD809" s="403"/>
      <c r="AE809" s="407"/>
      <c r="AF809" s="409"/>
      <c r="AG809" s="409"/>
      <c r="AH809" s="399"/>
      <c r="AI809" s="399"/>
      <c r="AJ809" s="412"/>
      <c r="AK809" s="361"/>
      <c r="AL809" s="367"/>
      <c r="AM809" s="318"/>
      <c r="AN809" s="319"/>
      <c r="AO809" s="319"/>
      <c r="AP809" s="319"/>
      <c r="AQ809" s="319"/>
      <c r="AR809" s="322"/>
      <c r="AS809" s="328"/>
      <c r="AT809" s="386"/>
      <c r="AU809" s="387"/>
      <c r="AV809" s="2"/>
      <c r="AW809" s="393"/>
      <c r="AX809" s="301"/>
      <c r="AY809" s="301"/>
      <c r="AZ809" s="301"/>
      <c r="BA809" s="189"/>
      <c r="BB809" s="2"/>
      <c r="BC809" s="2"/>
      <c r="BD809" s="2"/>
      <c r="BE809" s="2"/>
      <c r="BF809" s="2"/>
      <c r="BG809" s="2"/>
    </row>
    <row r="810" spans="2:59" ht="9.9499999999999993" customHeight="1">
      <c r="B810" s="368">
        <v>93</v>
      </c>
      <c r="C810" s="247">
        <f ca="1">OFFSET(DATA!$B$15,$B810-1,0)</f>
        <v>0</v>
      </c>
      <c r="D810" s="248"/>
      <c r="E810" s="249"/>
      <c r="F810" s="373">
        <f ca="1">OFFSET(DATA!$C$15,$B810-1,0)</f>
        <v>0</v>
      </c>
      <c r="G810" s="374"/>
      <c r="H810" s="379" t="str">
        <f ca="1">OFFSET(TMP!$H$1,($B810-1)*4,0)</f>
        <v xml:space="preserve">
</v>
      </c>
      <c r="I810" s="235" t="str">
        <f ca="1">OFFSET(TMP!$I$1,($B810-1)*4,0)</f>
        <v xml:space="preserve">
</v>
      </c>
      <c r="J810" s="238" t="str">
        <f ca="1">IF(OFFSET(DATA!$L$15,$B810-1,0)="","  年　月　日",OFFSET(DATA!$L$15,$B810-1,0))</f>
        <v xml:space="preserve">  年　月　日</v>
      </c>
      <c r="K810" s="239"/>
      <c r="L810" s="239"/>
      <c r="M810" s="239"/>
      <c r="N810" s="239"/>
      <c r="O810" s="240"/>
      <c r="P810" s="329" t="str">
        <f ca="1">IF(OFFSET(DATA!$N$15,$B810-1,0)="","  年　月　日",OFFSET(DATA!$N$15,$B810-1,0))</f>
        <v xml:space="preserve">  年　月　日</v>
      </c>
      <c r="Q810" s="330"/>
      <c r="R810" s="330"/>
      <c r="S810" s="330"/>
      <c r="T810" s="330"/>
      <c r="U810" s="331"/>
      <c r="V810" s="338" t="str">
        <f ca="1">BA810&amp;OFFSET(DATA!$R$15,$B810-1,0)</f>
        <v/>
      </c>
      <c r="W810" s="339"/>
      <c r="X810" s="339"/>
      <c r="Y810" s="339"/>
      <c r="Z810" s="339"/>
      <c r="AA810" s="339"/>
      <c r="AB810" s="339"/>
      <c r="AC810" s="344">
        <f ca="1">OFFSET(DATA!$S$15,$B810-1,0)</f>
        <v>0</v>
      </c>
      <c r="AD810" s="344"/>
      <c r="AE810" s="345"/>
      <c r="AF810" s="350" t="str">
        <f ca="1">IF(OFFSET(DATA!$Y$15,$B810-1,0)="","  年　月　日",OFFSET(DATA!$Y$15,$B810-1,0))</f>
        <v xml:space="preserve">  年　月　日</v>
      </c>
      <c r="AG810" s="351"/>
      <c r="AH810" s="351"/>
      <c r="AI810" s="351"/>
      <c r="AJ810" s="352"/>
      <c r="AK810" s="359" t="str">
        <f ca="1">IF(BLOOD=1,IF(LEN(AZ810)=8,LEFT(AZ810,2),LEFT(AZ810,1)),AZ810)</f>
        <v/>
      </c>
      <c r="AL810" s="362" t="str">
        <f ca="1">IF(OFFSET(DATA!$AC$15,$B810-1,0)="","  年　月　日",OFFSET(DATA!$AC$15,$B810-1,0))</f>
        <v xml:space="preserve">  年　月　日</v>
      </c>
      <c r="AM810" s="314" t="str">
        <f ca="1">INDIRECT("TMP!T" &amp; 2 + ($B810-1)*5)</f>
        <v xml:space="preserve">
</v>
      </c>
      <c r="AN810" s="315"/>
      <c r="AO810" s="315"/>
      <c r="AP810" s="315" t="str">
        <f ca="1">INDIRECT("TMP!U" &amp; 2 + ($B810-1)*5)</f>
        <v xml:space="preserve">
</v>
      </c>
      <c r="AQ810" s="315"/>
      <c r="AR810" s="320" t="str">
        <f ca="1">INDIRECT("TMP!V" &amp; 2 + ($B810-1)*5)</f>
        <v xml:space="preserve">
</v>
      </c>
      <c r="AS810" s="323" t="str">
        <f ca="1">IF(OFFSET(DATA!$AT$15,$B810-1,0)="","  年　月　日",OFFSET(DATA!$AT$15,$B810-1,0))</f>
        <v xml:space="preserve">  年　月　日</v>
      </c>
      <c r="AT810" s="413">
        <f ca="1">OFFSET(DATA!$BB$15,$B810-1,0)</f>
        <v>0</v>
      </c>
      <c r="AU810" s="414"/>
      <c r="AV810" s="2"/>
      <c r="AW810" s="392">
        <f ca="1">OFFSET(DATA!$AV$15,$B810-1,0)</f>
        <v>0</v>
      </c>
      <c r="AX810" s="299">
        <f ca="1">OFFSET(DATA!$AX$15,$B810-1,0)</f>
        <v>0</v>
      </c>
      <c r="AY810" s="299">
        <f ca="1">OFFSET(DATA!$AZ$15,$B810-1,0)</f>
        <v>0</v>
      </c>
      <c r="AZ810" s="299" t="str">
        <f ca="1">IF(OFFSET(DATA!$AB$15,$B810-1,0)="","",OFFSET(DATA!$AB$15,$B810-1,0))</f>
        <v/>
      </c>
      <c r="BA810" s="189" t="str">
        <f ca="1">IF(OR(YUBIN=2,OFFSET(DATA!$Q$15,$B810-1,0)=""),"","〒"&amp;OFFSET(DATA!$Q$15,$B810-1,0)&amp;CHAR(10))</f>
        <v/>
      </c>
      <c r="BB810" s="2"/>
      <c r="BC810" s="2"/>
      <c r="BD810" s="2"/>
      <c r="BE810" s="2"/>
      <c r="BF810" s="2"/>
      <c r="BG810" s="2"/>
    </row>
    <row r="811" spans="2:59" ht="9.9499999999999993" customHeight="1">
      <c r="B811" s="368"/>
      <c r="C811" s="250"/>
      <c r="D811" s="251"/>
      <c r="E811" s="252"/>
      <c r="F811" s="375"/>
      <c r="G811" s="376"/>
      <c r="H811" s="380"/>
      <c r="I811" s="236"/>
      <c r="J811" s="241"/>
      <c r="K811" s="242"/>
      <c r="L811" s="242"/>
      <c r="M811" s="242"/>
      <c r="N811" s="242"/>
      <c r="O811" s="243"/>
      <c r="P811" s="332"/>
      <c r="Q811" s="333"/>
      <c r="R811" s="333"/>
      <c r="S811" s="333"/>
      <c r="T811" s="333"/>
      <c r="U811" s="334"/>
      <c r="V811" s="340"/>
      <c r="W811" s="341"/>
      <c r="X811" s="341"/>
      <c r="Y811" s="341"/>
      <c r="Z811" s="341"/>
      <c r="AA811" s="341"/>
      <c r="AB811" s="341"/>
      <c r="AC811" s="346"/>
      <c r="AD811" s="346"/>
      <c r="AE811" s="347"/>
      <c r="AF811" s="353"/>
      <c r="AG811" s="354"/>
      <c r="AH811" s="354"/>
      <c r="AI811" s="354"/>
      <c r="AJ811" s="355"/>
      <c r="AK811" s="360"/>
      <c r="AL811" s="363"/>
      <c r="AM811" s="316"/>
      <c r="AN811" s="317"/>
      <c r="AO811" s="317"/>
      <c r="AP811" s="317"/>
      <c r="AQ811" s="317"/>
      <c r="AR811" s="321"/>
      <c r="AS811" s="324"/>
      <c r="AT811" s="384"/>
      <c r="AU811" s="385"/>
      <c r="AV811" s="2"/>
      <c r="AW811" s="393"/>
      <c r="AX811" s="301"/>
      <c r="AY811" s="301"/>
      <c r="AZ811" s="300"/>
      <c r="BA811" s="189"/>
      <c r="BB811" s="2"/>
      <c r="BC811" s="2"/>
      <c r="BD811" s="2"/>
      <c r="BE811" s="2"/>
      <c r="BF811" s="2"/>
      <c r="BG811" s="2"/>
    </row>
    <row r="812" spans="2:59" ht="9.9499999999999993" customHeight="1">
      <c r="B812" s="368"/>
      <c r="C812" s="253"/>
      <c r="D812" s="254"/>
      <c r="E812" s="255"/>
      <c r="F812" s="375"/>
      <c r="G812" s="376"/>
      <c r="H812" s="380"/>
      <c r="I812" s="236"/>
      <c r="J812" s="244"/>
      <c r="K812" s="245"/>
      <c r="L812" s="245"/>
      <c r="M812" s="245"/>
      <c r="N812" s="245"/>
      <c r="O812" s="246"/>
      <c r="P812" s="335"/>
      <c r="Q812" s="336"/>
      <c r="R812" s="336"/>
      <c r="S812" s="336"/>
      <c r="T812" s="336"/>
      <c r="U812" s="337"/>
      <c r="V812" s="342"/>
      <c r="W812" s="343"/>
      <c r="X812" s="343"/>
      <c r="Y812" s="343"/>
      <c r="Z812" s="343"/>
      <c r="AA812" s="343"/>
      <c r="AB812" s="343"/>
      <c r="AC812" s="348"/>
      <c r="AD812" s="348"/>
      <c r="AE812" s="349"/>
      <c r="AF812" s="356"/>
      <c r="AG812" s="357"/>
      <c r="AH812" s="357"/>
      <c r="AI812" s="357"/>
      <c r="AJ812" s="358"/>
      <c r="AK812" s="360"/>
      <c r="AL812" s="364"/>
      <c r="AM812" s="316"/>
      <c r="AN812" s="317"/>
      <c r="AO812" s="317"/>
      <c r="AP812" s="317"/>
      <c r="AQ812" s="317"/>
      <c r="AR812" s="321"/>
      <c r="AS812" s="325"/>
      <c r="AT812" s="415"/>
      <c r="AU812" s="416"/>
      <c r="AV812" s="75"/>
      <c r="AW812" s="502">
        <f t="shared" ref="AW812" ca="1" si="246">AW810</f>
        <v>0</v>
      </c>
      <c r="AX812" s="504" t="str">
        <f t="shared" ref="AX812" ca="1" si="247">IF(COUNTIF(AX810,"*受給者*"),"受給者",IF(COUNTIF(AX810,"*国民年金*"),"国民年金",IF(COUNTIF(AX810,"厚生年金"),"厚生年金","")))</f>
        <v/>
      </c>
      <c r="AY812" s="504">
        <f t="shared" ref="AY812" ca="1" si="248">AY810</f>
        <v>0</v>
      </c>
      <c r="AZ812" s="300"/>
      <c r="BA812" s="189"/>
      <c r="BB812" s="2"/>
      <c r="BC812" s="2"/>
      <c r="BD812" s="2"/>
      <c r="BE812" s="2"/>
      <c r="BF812" s="2"/>
      <c r="BG812" s="2"/>
    </row>
    <row r="813" spans="2:59" ht="9.9499999999999993" customHeight="1">
      <c r="B813" s="368"/>
      <c r="C813" s="231">
        <f ca="1">OFFSET(DATA!$A$15,$B810-1,0)</f>
        <v>0</v>
      </c>
      <c r="D813" s="232"/>
      <c r="E813" s="233"/>
      <c r="F813" s="375"/>
      <c r="G813" s="376"/>
      <c r="H813" s="380"/>
      <c r="I813" s="236"/>
      <c r="J813" s="37"/>
      <c r="K813" s="394">
        <f ca="1">OFFSET(DATA!$M$15,$B810-1,0)</f>
        <v>0</v>
      </c>
      <c r="L813" s="394"/>
      <c r="M813" s="397" t="s">
        <v>213</v>
      </c>
      <c r="N813" s="397"/>
      <c r="O813" s="38"/>
      <c r="P813" s="37"/>
      <c r="Q813" s="394">
        <f ca="1">OFFSET(DATA!$O$15,$B810-1,0)</f>
        <v>0</v>
      </c>
      <c r="R813" s="394"/>
      <c r="S813" s="397" t="s">
        <v>214</v>
      </c>
      <c r="T813" s="397"/>
      <c r="U813" s="38"/>
      <c r="V813" s="400" t="str">
        <f ca="1">BA813&amp;OFFSET(DATA!$U$15,$B810-1,0)</f>
        <v/>
      </c>
      <c r="W813" s="401"/>
      <c r="X813" s="401"/>
      <c r="Y813" s="401"/>
      <c r="Z813" s="401"/>
      <c r="AA813" s="401"/>
      <c r="AB813" s="401"/>
      <c r="AC813" s="404" t="str">
        <f ca="1">OFFSET(DATA!$V$15,$B810-1,0) &amp; CHAR(10) &amp; OFFSET(DATA!$W$15,$B810-1,0)</f>
        <v xml:space="preserve">
</v>
      </c>
      <c r="AD813" s="404"/>
      <c r="AE813" s="405"/>
      <c r="AF813" s="408">
        <f ca="1">OFFSET(DATA!$Z$15,$B810-1,0)</f>
        <v>0</v>
      </c>
      <c r="AG813" s="408"/>
      <c r="AH813" s="397" t="s">
        <v>215</v>
      </c>
      <c r="AI813" s="397">
        <f ca="1">OFFSET(DATA!$AA$15,$B810-1,0)</f>
        <v>0</v>
      </c>
      <c r="AJ813" s="410"/>
      <c r="AK813" s="360"/>
      <c r="AL813" s="365">
        <f ca="1">OFFSET(DATA!$AD$15,$B810-1,0)</f>
        <v>0</v>
      </c>
      <c r="AM813" s="316"/>
      <c r="AN813" s="317"/>
      <c r="AO813" s="317"/>
      <c r="AP813" s="317"/>
      <c r="AQ813" s="317"/>
      <c r="AR813" s="321"/>
      <c r="AS813" s="326" t="str">
        <f ca="1">IF(OFFSET(DATA!$AU$15,$B810-1,0)="","  年　月　日",OFFSET(DATA!$AU$15,$B810-1,0))</f>
        <v xml:space="preserve">  年　月　日</v>
      </c>
      <c r="AT813" s="382">
        <f ca="1">OFFSET(DATA!$BC$15,$B810-1,0)</f>
        <v>0</v>
      </c>
      <c r="AU813" s="383"/>
      <c r="AV813" s="2"/>
      <c r="AW813" s="503"/>
      <c r="AX813" s="505"/>
      <c r="AY813" s="505"/>
      <c r="AZ813" s="300"/>
      <c r="BA813" s="189" t="str">
        <f ca="1">IF(OR(YUBIN=2,OFFSET(DATA!$T$15,$B810-1,0)=""),"","〒"&amp;OFFSET(DATA!$T$15,$B810-1,0)&amp;CHAR(10))</f>
        <v/>
      </c>
      <c r="BB813" s="2"/>
      <c r="BC813" s="2"/>
      <c r="BD813" s="2"/>
      <c r="BE813" s="2"/>
      <c r="BF813" s="2"/>
      <c r="BG813" s="2"/>
    </row>
    <row r="814" spans="2:59" ht="9.9499999999999993" customHeight="1">
      <c r="B814" s="368"/>
      <c r="C814" s="202"/>
      <c r="D814" s="208"/>
      <c r="E814" s="203"/>
      <c r="F814" s="375"/>
      <c r="G814" s="376"/>
      <c r="H814" s="380"/>
      <c r="I814" s="236"/>
      <c r="J814" s="71"/>
      <c r="K814" s="395"/>
      <c r="L814" s="395"/>
      <c r="M814" s="398"/>
      <c r="N814" s="398"/>
      <c r="O814" s="102"/>
      <c r="P814" s="71"/>
      <c r="Q814" s="395"/>
      <c r="R814" s="395"/>
      <c r="S814" s="398"/>
      <c r="T814" s="398"/>
      <c r="U814" s="102"/>
      <c r="V814" s="340"/>
      <c r="W814" s="341"/>
      <c r="X814" s="341"/>
      <c r="Y814" s="341"/>
      <c r="Z814" s="341"/>
      <c r="AA814" s="341"/>
      <c r="AB814" s="341"/>
      <c r="AC814" s="341"/>
      <c r="AD814" s="341"/>
      <c r="AE814" s="406"/>
      <c r="AF814" s="394"/>
      <c r="AG814" s="394"/>
      <c r="AH814" s="398"/>
      <c r="AI814" s="398"/>
      <c r="AJ814" s="411"/>
      <c r="AK814" s="360"/>
      <c r="AL814" s="366"/>
      <c r="AM814" s="316"/>
      <c r="AN814" s="317"/>
      <c r="AO814" s="317"/>
      <c r="AP814" s="317"/>
      <c r="AQ814" s="317"/>
      <c r="AR814" s="321"/>
      <c r="AS814" s="327"/>
      <c r="AT814" s="384"/>
      <c r="AU814" s="385"/>
      <c r="AV814" s="2"/>
      <c r="AW814" s="392"/>
      <c r="AX814" s="299"/>
      <c r="AY814" s="299">
        <f ca="1">OFFSET(DATA!$BA$15,$B810-1,0)</f>
        <v>0</v>
      </c>
      <c r="AZ814" s="300"/>
      <c r="BA814" s="189"/>
      <c r="BB814" s="2"/>
      <c r="BC814" s="2"/>
      <c r="BD814" s="2"/>
      <c r="BE814" s="2"/>
      <c r="BF814" s="2"/>
      <c r="BG814" s="2"/>
    </row>
    <row r="815" spans="2:59" ht="9.9499999999999993" customHeight="1">
      <c r="B815" s="368"/>
      <c r="C815" s="204"/>
      <c r="D815" s="234"/>
      <c r="E815" s="205"/>
      <c r="F815" s="377"/>
      <c r="G815" s="378"/>
      <c r="H815" s="381"/>
      <c r="I815" s="237"/>
      <c r="J815" s="39"/>
      <c r="K815" s="396"/>
      <c r="L815" s="396"/>
      <c r="M815" s="399"/>
      <c r="N815" s="399"/>
      <c r="O815" s="40"/>
      <c r="P815" s="39"/>
      <c r="Q815" s="396"/>
      <c r="R815" s="396"/>
      <c r="S815" s="399"/>
      <c r="T815" s="399"/>
      <c r="U815" s="40"/>
      <c r="V815" s="402"/>
      <c r="W815" s="403"/>
      <c r="X815" s="403"/>
      <c r="Y815" s="403"/>
      <c r="Z815" s="403"/>
      <c r="AA815" s="403"/>
      <c r="AB815" s="403"/>
      <c r="AC815" s="403"/>
      <c r="AD815" s="403"/>
      <c r="AE815" s="407"/>
      <c r="AF815" s="409"/>
      <c r="AG815" s="409"/>
      <c r="AH815" s="399"/>
      <c r="AI815" s="399"/>
      <c r="AJ815" s="412"/>
      <c r="AK815" s="361"/>
      <c r="AL815" s="367"/>
      <c r="AM815" s="318"/>
      <c r="AN815" s="319"/>
      <c r="AO815" s="319"/>
      <c r="AP815" s="319"/>
      <c r="AQ815" s="319"/>
      <c r="AR815" s="322"/>
      <c r="AS815" s="328"/>
      <c r="AT815" s="386"/>
      <c r="AU815" s="387"/>
      <c r="AV815" s="2"/>
      <c r="AW815" s="393"/>
      <c r="AX815" s="301"/>
      <c r="AY815" s="301"/>
      <c r="AZ815" s="301"/>
      <c r="BA815" s="189"/>
      <c r="BB815" s="2"/>
      <c r="BC815" s="2"/>
      <c r="BD815" s="2"/>
      <c r="BE815" s="2"/>
      <c r="BF815" s="2"/>
      <c r="BG815" s="2"/>
    </row>
    <row r="816" spans="2:59" ht="9.9499999999999993" customHeight="1">
      <c r="B816" s="368">
        <v>94</v>
      </c>
      <c r="C816" s="247">
        <f ca="1">OFFSET(DATA!$B$15,$B816-1,0)</f>
        <v>0</v>
      </c>
      <c r="D816" s="248"/>
      <c r="E816" s="249"/>
      <c r="F816" s="373">
        <f ca="1">OFFSET(DATA!$C$15,$B816-1,0)</f>
        <v>0</v>
      </c>
      <c r="G816" s="374"/>
      <c r="H816" s="379" t="str">
        <f ca="1">OFFSET(TMP!$H$1,($B816-1)*4,0)</f>
        <v xml:space="preserve">
</v>
      </c>
      <c r="I816" s="235" t="str">
        <f ca="1">OFFSET(TMP!$I$1,($B816-1)*4,0)</f>
        <v xml:space="preserve">
</v>
      </c>
      <c r="J816" s="238" t="str">
        <f ca="1">IF(OFFSET(DATA!$L$15,$B816-1,0)="","  年　月　日",OFFSET(DATA!$L$15,$B816-1,0))</f>
        <v xml:space="preserve">  年　月　日</v>
      </c>
      <c r="K816" s="239"/>
      <c r="L816" s="239"/>
      <c r="M816" s="239"/>
      <c r="N816" s="239"/>
      <c r="O816" s="240"/>
      <c r="P816" s="329" t="str">
        <f ca="1">IF(OFFSET(DATA!$N$15,$B816-1,0)="","  年　月　日",OFFSET(DATA!$N$15,$B816-1,0))</f>
        <v xml:space="preserve">  年　月　日</v>
      </c>
      <c r="Q816" s="330"/>
      <c r="R816" s="330"/>
      <c r="S816" s="330"/>
      <c r="T816" s="330"/>
      <c r="U816" s="331"/>
      <c r="V816" s="338" t="str">
        <f ca="1">BA816&amp;OFFSET(DATA!$R$15,$B816-1,0)</f>
        <v/>
      </c>
      <c r="W816" s="339"/>
      <c r="X816" s="339"/>
      <c r="Y816" s="339"/>
      <c r="Z816" s="339"/>
      <c r="AA816" s="339"/>
      <c r="AB816" s="339"/>
      <c r="AC816" s="344">
        <f ca="1">OFFSET(DATA!$S$15,$B816-1,0)</f>
        <v>0</v>
      </c>
      <c r="AD816" s="344"/>
      <c r="AE816" s="345"/>
      <c r="AF816" s="350" t="str">
        <f ca="1">IF(OFFSET(DATA!$Y$15,$B816-1,0)="","  年　月　日",OFFSET(DATA!$Y$15,$B816-1,0))</f>
        <v xml:space="preserve">  年　月　日</v>
      </c>
      <c r="AG816" s="351"/>
      <c r="AH816" s="351"/>
      <c r="AI816" s="351"/>
      <c r="AJ816" s="352"/>
      <c r="AK816" s="359" t="str">
        <f ca="1">IF(BLOOD=1,IF(LEN(AZ816)=8,LEFT(AZ816,2),LEFT(AZ816,1)),AZ816)</f>
        <v/>
      </c>
      <c r="AL816" s="362" t="str">
        <f ca="1">IF(OFFSET(DATA!$AC$15,$B816-1,0)="","  年　月　日",OFFSET(DATA!$AC$15,$B816-1,0))</f>
        <v xml:space="preserve">  年　月　日</v>
      </c>
      <c r="AM816" s="314" t="str">
        <f ca="1">INDIRECT("TMP!T" &amp; 2 + ($B816-1)*5)</f>
        <v xml:space="preserve">
</v>
      </c>
      <c r="AN816" s="315"/>
      <c r="AO816" s="315"/>
      <c r="AP816" s="315" t="str">
        <f ca="1">INDIRECT("TMP!U" &amp; 2 + ($B816-1)*5)</f>
        <v xml:space="preserve">
</v>
      </c>
      <c r="AQ816" s="315"/>
      <c r="AR816" s="320" t="str">
        <f ca="1">INDIRECT("TMP!V" &amp; 2 + ($B816-1)*5)</f>
        <v xml:space="preserve">
</v>
      </c>
      <c r="AS816" s="323" t="str">
        <f ca="1">IF(OFFSET(DATA!$AT$15,$B816-1,0)="","  年　月　日",OFFSET(DATA!$AT$15,$B816-1,0))</f>
        <v xml:space="preserve">  年　月　日</v>
      </c>
      <c r="AT816" s="413">
        <f ca="1">OFFSET(DATA!$BB$15,$B816-1,0)</f>
        <v>0</v>
      </c>
      <c r="AU816" s="414"/>
      <c r="AV816" s="2"/>
      <c r="AW816" s="392">
        <f ca="1">OFFSET(DATA!$AV$15,$B816-1,0)</f>
        <v>0</v>
      </c>
      <c r="AX816" s="299">
        <f ca="1">OFFSET(DATA!$AX$15,$B816-1,0)</f>
        <v>0</v>
      </c>
      <c r="AY816" s="299">
        <f ca="1">OFFSET(DATA!$AZ$15,$B816-1,0)</f>
        <v>0</v>
      </c>
      <c r="AZ816" s="299" t="str">
        <f ca="1">IF(OFFSET(DATA!$AB$15,$B816-1,0)="","",OFFSET(DATA!$AB$15,$B816-1,0))</f>
        <v/>
      </c>
      <c r="BA816" s="189" t="str">
        <f ca="1">IF(OR(YUBIN=2,OFFSET(DATA!$Q$15,$B816-1,0)=""),"","〒"&amp;OFFSET(DATA!$Q$15,$B816-1,0)&amp;CHAR(10))</f>
        <v/>
      </c>
      <c r="BB816" s="2"/>
      <c r="BC816" s="2"/>
      <c r="BD816" s="2"/>
      <c r="BE816" s="2"/>
      <c r="BF816" s="2"/>
      <c r="BG816" s="2"/>
    </row>
    <row r="817" spans="2:59" ht="9.9499999999999993" customHeight="1">
      <c r="B817" s="368"/>
      <c r="C817" s="250"/>
      <c r="D817" s="251"/>
      <c r="E817" s="252"/>
      <c r="F817" s="375"/>
      <c r="G817" s="376"/>
      <c r="H817" s="380"/>
      <c r="I817" s="236"/>
      <c r="J817" s="241"/>
      <c r="K817" s="242"/>
      <c r="L817" s="242"/>
      <c r="M817" s="242"/>
      <c r="N817" s="242"/>
      <c r="O817" s="243"/>
      <c r="P817" s="332"/>
      <c r="Q817" s="333"/>
      <c r="R817" s="333"/>
      <c r="S817" s="333"/>
      <c r="T817" s="333"/>
      <c r="U817" s="334"/>
      <c r="V817" s="340"/>
      <c r="W817" s="341"/>
      <c r="X817" s="341"/>
      <c r="Y817" s="341"/>
      <c r="Z817" s="341"/>
      <c r="AA817" s="341"/>
      <c r="AB817" s="341"/>
      <c r="AC817" s="346"/>
      <c r="AD817" s="346"/>
      <c r="AE817" s="347"/>
      <c r="AF817" s="353"/>
      <c r="AG817" s="354"/>
      <c r="AH817" s="354"/>
      <c r="AI817" s="354"/>
      <c r="AJ817" s="355"/>
      <c r="AK817" s="360"/>
      <c r="AL817" s="363"/>
      <c r="AM817" s="316"/>
      <c r="AN817" s="317"/>
      <c r="AO817" s="317"/>
      <c r="AP817" s="317"/>
      <c r="AQ817" s="317"/>
      <c r="AR817" s="321"/>
      <c r="AS817" s="324"/>
      <c r="AT817" s="384"/>
      <c r="AU817" s="385"/>
      <c r="AV817" s="2"/>
      <c r="AW817" s="393"/>
      <c r="AX817" s="301"/>
      <c r="AY817" s="301"/>
      <c r="AZ817" s="300"/>
      <c r="BA817" s="189"/>
      <c r="BB817" s="2"/>
      <c r="BC817" s="2"/>
      <c r="BD817" s="2"/>
      <c r="BE817" s="2"/>
      <c r="BF817" s="2"/>
      <c r="BG817" s="2"/>
    </row>
    <row r="818" spans="2:59" ht="9.9499999999999993" customHeight="1">
      <c r="B818" s="368"/>
      <c r="C818" s="253"/>
      <c r="D818" s="254"/>
      <c r="E818" s="255"/>
      <c r="F818" s="375"/>
      <c r="G818" s="376"/>
      <c r="H818" s="380"/>
      <c r="I818" s="236"/>
      <c r="J818" s="244"/>
      <c r="K818" s="245"/>
      <c r="L818" s="245"/>
      <c r="M818" s="245"/>
      <c r="N818" s="245"/>
      <c r="O818" s="246"/>
      <c r="P818" s="335"/>
      <c r="Q818" s="336"/>
      <c r="R818" s="336"/>
      <c r="S818" s="336"/>
      <c r="T818" s="336"/>
      <c r="U818" s="337"/>
      <c r="V818" s="342"/>
      <c r="W818" s="343"/>
      <c r="X818" s="343"/>
      <c r="Y818" s="343"/>
      <c r="Z818" s="343"/>
      <c r="AA818" s="343"/>
      <c r="AB818" s="343"/>
      <c r="AC818" s="348"/>
      <c r="AD818" s="348"/>
      <c r="AE818" s="349"/>
      <c r="AF818" s="356"/>
      <c r="AG818" s="357"/>
      <c r="AH818" s="357"/>
      <c r="AI818" s="357"/>
      <c r="AJ818" s="358"/>
      <c r="AK818" s="360"/>
      <c r="AL818" s="364"/>
      <c r="AM818" s="316"/>
      <c r="AN818" s="317"/>
      <c r="AO818" s="317"/>
      <c r="AP818" s="317"/>
      <c r="AQ818" s="317"/>
      <c r="AR818" s="321"/>
      <c r="AS818" s="325"/>
      <c r="AT818" s="415"/>
      <c r="AU818" s="416"/>
      <c r="AV818" s="75"/>
      <c r="AW818" s="502">
        <f t="shared" ref="AW818" ca="1" si="249">AW816</f>
        <v>0</v>
      </c>
      <c r="AX818" s="504" t="str">
        <f t="shared" ref="AX818" ca="1" si="250">IF(COUNTIF(AX816,"*受給者*"),"受給者",IF(COUNTIF(AX816,"*国民年金*"),"国民年金",IF(COUNTIF(AX816,"厚生年金"),"厚生年金","")))</f>
        <v/>
      </c>
      <c r="AY818" s="504">
        <f t="shared" ref="AY818" ca="1" si="251">AY816</f>
        <v>0</v>
      </c>
      <c r="AZ818" s="300"/>
      <c r="BA818" s="189"/>
      <c r="BB818" s="2"/>
      <c r="BC818" s="2"/>
      <c r="BD818" s="2"/>
      <c r="BE818" s="2"/>
      <c r="BF818" s="2"/>
      <c r="BG818" s="2"/>
    </row>
    <row r="819" spans="2:59" ht="9.9499999999999993" customHeight="1">
      <c r="B819" s="368"/>
      <c r="C819" s="231">
        <f ca="1">OFFSET(DATA!$A$15,$B816-1,0)</f>
        <v>0</v>
      </c>
      <c r="D819" s="232"/>
      <c r="E819" s="233"/>
      <c r="F819" s="375"/>
      <c r="G819" s="376"/>
      <c r="H819" s="380"/>
      <c r="I819" s="236"/>
      <c r="J819" s="37"/>
      <c r="K819" s="394">
        <f ca="1">OFFSET(DATA!$M$15,$B816-1,0)</f>
        <v>0</v>
      </c>
      <c r="L819" s="394"/>
      <c r="M819" s="397" t="s">
        <v>213</v>
      </c>
      <c r="N819" s="397"/>
      <c r="O819" s="38"/>
      <c r="P819" s="37"/>
      <c r="Q819" s="394">
        <f ca="1">OFFSET(DATA!$O$15,$B816-1,0)</f>
        <v>0</v>
      </c>
      <c r="R819" s="394"/>
      <c r="S819" s="397" t="s">
        <v>214</v>
      </c>
      <c r="T819" s="397"/>
      <c r="U819" s="38"/>
      <c r="V819" s="400" t="str">
        <f ca="1">BA819&amp;OFFSET(DATA!$U$15,$B816-1,0)</f>
        <v/>
      </c>
      <c r="W819" s="401"/>
      <c r="X819" s="401"/>
      <c r="Y819" s="401"/>
      <c r="Z819" s="401"/>
      <c r="AA819" s="401"/>
      <c r="AB819" s="401"/>
      <c r="AC819" s="404" t="str">
        <f ca="1">OFFSET(DATA!$V$15,$B816-1,0) &amp; CHAR(10) &amp; OFFSET(DATA!$W$15,$B816-1,0)</f>
        <v xml:space="preserve">
</v>
      </c>
      <c r="AD819" s="404"/>
      <c r="AE819" s="405"/>
      <c r="AF819" s="408">
        <f ca="1">OFFSET(DATA!$Z$15,$B816-1,0)</f>
        <v>0</v>
      </c>
      <c r="AG819" s="408"/>
      <c r="AH819" s="397" t="s">
        <v>215</v>
      </c>
      <c r="AI819" s="397">
        <f ca="1">OFFSET(DATA!$AA$15,$B816-1,0)</f>
        <v>0</v>
      </c>
      <c r="AJ819" s="410"/>
      <c r="AK819" s="360"/>
      <c r="AL819" s="365">
        <f ca="1">OFFSET(DATA!$AD$15,$B816-1,0)</f>
        <v>0</v>
      </c>
      <c r="AM819" s="316"/>
      <c r="AN819" s="317"/>
      <c r="AO819" s="317"/>
      <c r="AP819" s="317"/>
      <c r="AQ819" s="317"/>
      <c r="AR819" s="321"/>
      <c r="AS819" s="326" t="str">
        <f ca="1">IF(OFFSET(DATA!$AU$15,$B816-1,0)="","  年　月　日",OFFSET(DATA!$AU$15,$B816-1,0))</f>
        <v xml:space="preserve">  年　月　日</v>
      </c>
      <c r="AT819" s="382">
        <f ca="1">OFFSET(DATA!$BC$15,$B816-1,0)</f>
        <v>0</v>
      </c>
      <c r="AU819" s="383"/>
      <c r="AV819" s="2"/>
      <c r="AW819" s="503"/>
      <c r="AX819" s="505"/>
      <c r="AY819" s="505"/>
      <c r="AZ819" s="300"/>
      <c r="BA819" s="189" t="str">
        <f ca="1">IF(OR(YUBIN=2,OFFSET(DATA!$T$15,$B816-1,0)=""),"","〒"&amp;OFFSET(DATA!$T$15,$B816-1,0)&amp;CHAR(10))</f>
        <v/>
      </c>
      <c r="BB819" s="2"/>
      <c r="BC819" s="2"/>
      <c r="BD819" s="2"/>
      <c r="BE819" s="2"/>
      <c r="BF819" s="2"/>
      <c r="BG819" s="2"/>
    </row>
    <row r="820" spans="2:59" ht="9.9499999999999993" customHeight="1">
      <c r="B820" s="368"/>
      <c r="C820" s="202"/>
      <c r="D820" s="208"/>
      <c r="E820" s="203"/>
      <c r="F820" s="375"/>
      <c r="G820" s="376"/>
      <c r="H820" s="380"/>
      <c r="I820" s="236"/>
      <c r="J820" s="71"/>
      <c r="K820" s="395"/>
      <c r="L820" s="395"/>
      <c r="M820" s="398"/>
      <c r="N820" s="398"/>
      <c r="O820" s="102"/>
      <c r="P820" s="71"/>
      <c r="Q820" s="395"/>
      <c r="R820" s="395"/>
      <c r="S820" s="398"/>
      <c r="T820" s="398"/>
      <c r="U820" s="102"/>
      <c r="V820" s="340"/>
      <c r="W820" s="341"/>
      <c r="X820" s="341"/>
      <c r="Y820" s="341"/>
      <c r="Z820" s="341"/>
      <c r="AA820" s="341"/>
      <c r="AB820" s="341"/>
      <c r="AC820" s="341"/>
      <c r="AD820" s="341"/>
      <c r="AE820" s="406"/>
      <c r="AF820" s="394"/>
      <c r="AG820" s="394"/>
      <c r="AH820" s="398"/>
      <c r="AI820" s="398"/>
      <c r="AJ820" s="411"/>
      <c r="AK820" s="360"/>
      <c r="AL820" s="366"/>
      <c r="AM820" s="316"/>
      <c r="AN820" s="317"/>
      <c r="AO820" s="317"/>
      <c r="AP820" s="317"/>
      <c r="AQ820" s="317"/>
      <c r="AR820" s="321"/>
      <c r="AS820" s="327"/>
      <c r="AT820" s="384"/>
      <c r="AU820" s="385"/>
      <c r="AV820" s="2"/>
      <c r="AW820" s="392"/>
      <c r="AX820" s="299"/>
      <c r="AY820" s="299">
        <f ca="1">OFFSET(DATA!$BA$15,$B816-1,0)</f>
        <v>0</v>
      </c>
      <c r="AZ820" s="300"/>
      <c r="BA820" s="189"/>
      <c r="BB820" s="2"/>
      <c r="BC820" s="2"/>
      <c r="BD820" s="2"/>
      <c r="BE820" s="2"/>
      <c r="BF820" s="2"/>
      <c r="BG820" s="2"/>
    </row>
    <row r="821" spans="2:59" ht="9.9499999999999993" customHeight="1">
      <c r="B821" s="368"/>
      <c r="C821" s="204"/>
      <c r="D821" s="234"/>
      <c r="E821" s="205"/>
      <c r="F821" s="377"/>
      <c r="G821" s="378"/>
      <c r="H821" s="381"/>
      <c r="I821" s="237"/>
      <c r="J821" s="39"/>
      <c r="K821" s="396"/>
      <c r="L821" s="396"/>
      <c r="M821" s="399"/>
      <c r="N821" s="399"/>
      <c r="O821" s="40"/>
      <c r="P821" s="39"/>
      <c r="Q821" s="396"/>
      <c r="R821" s="396"/>
      <c r="S821" s="399"/>
      <c r="T821" s="399"/>
      <c r="U821" s="40"/>
      <c r="V821" s="402"/>
      <c r="W821" s="403"/>
      <c r="X821" s="403"/>
      <c r="Y821" s="403"/>
      <c r="Z821" s="403"/>
      <c r="AA821" s="403"/>
      <c r="AB821" s="403"/>
      <c r="AC821" s="403"/>
      <c r="AD821" s="403"/>
      <c r="AE821" s="407"/>
      <c r="AF821" s="409"/>
      <c r="AG821" s="409"/>
      <c r="AH821" s="399"/>
      <c r="AI821" s="399"/>
      <c r="AJ821" s="412"/>
      <c r="AK821" s="361"/>
      <c r="AL821" s="367"/>
      <c r="AM821" s="318"/>
      <c r="AN821" s="319"/>
      <c r="AO821" s="319"/>
      <c r="AP821" s="319"/>
      <c r="AQ821" s="319"/>
      <c r="AR821" s="322"/>
      <c r="AS821" s="328"/>
      <c r="AT821" s="386"/>
      <c r="AU821" s="387"/>
      <c r="AV821" s="2"/>
      <c r="AW821" s="393"/>
      <c r="AX821" s="301"/>
      <c r="AY821" s="301"/>
      <c r="AZ821" s="301"/>
      <c r="BA821" s="189"/>
      <c r="BB821" s="2"/>
      <c r="BC821" s="2"/>
      <c r="BD821" s="2"/>
      <c r="BE821" s="2"/>
      <c r="BF821" s="2"/>
      <c r="BG821" s="2"/>
    </row>
    <row r="822" spans="2:59" ht="9.9499999999999993" customHeight="1">
      <c r="B822" s="368">
        <v>95</v>
      </c>
      <c r="C822" s="247">
        <f ca="1">OFFSET(DATA!$B$15,$B822-1,0)</f>
        <v>0</v>
      </c>
      <c r="D822" s="248"/>
      <c r="E822" s="249"/>
      <c r="F822" s="373">
        <f ca="1">OFFSET(DATA!$C$15,$B822-1,0)</f>
        <v>0</v>
      </c>
      <c r="G822" s="374"/>
      <c r="H822" s="379" t="str">
        <f ca="1">OFFSET(TMP!$H$1,($B822-1)*4,0)</f>
        <v xml:space="preserve">
</v>
      </c>
      <c r="I822" s="235" t="str">
        <f ca="1">OFFSET(TMP!$I$1,($B822-1)*4,0)</f>
        <v xml:space="preserve">
</v>
      </c>
      <c r="J822" s="238" t="str">
        <f ca="1">IF(OFFSET(DATA!$L$15,$B822-1,0)="","  年　月　日",OFFSET(DATA!$L$15,$B822-1,0))</f>
        <v xml:space="preserve">  年　月　日</v>
      </c>
      <c r="K822" s="239"/>
      <c r="L822" s="239"/>
      <c r="M822" s="239"/>
      <c r="N822" s="239"/>
      <c r="O822" s="240"/>
      <c r="P822" s="329" t="str">
        <f ca="1">IF(OFFSET(DATA!$N$15,$B822-1,0)="","  年　月　日",OFFSET(DATA!$N$15,$B822-1,0))</f>
        <v xml:space="preserve">  年　月　日</v>
      </c>
      <c r="Q822" s="330"/>
      <c r="R822" s="330"/>
      <c r="S822" s="330"/>
      <c r="T822" s="330"/>
      <c r="U822" s="331"/>
      <c r="V822" s="338" t="str">
        <f ca="1">BA822&amp;OFFSET(DATA!$R$15,$B822-1,0)</f>
        <v/>
      </c>
      <c r="W822" s="339"/>
      <c r="X822" s="339"/>
      <c r="Y822" s="339"/>
      <c r="Z822" s="339"/>
      <c r="AA822" s="339"/>
      <c r="AB822" s="339"/>
      <c r="AC822" s="344">
        <f ca="1">OFFSET(DATA!$S$15,$B822-1,0)</f>
        <v>0</v>
      </c>
      <c r="AD822" s="344"/>
      <c r="AE822" s="345"/>
      <c r="AF822" s="350" t="str">
        <f ca="1">IF(OFFSET(DATA!$Y$15,$B822-1,0)="","  年　月　日",OFFSET(DATA!$Y$15,$B822-1,0))</f>
        <v xml:space="preserve">  年　月　日</v>
      </c>
      <c r="AG822" s="351"/>
      <c r="AH822" s="351"/>
      <c r="AI822" s="351"/>
      <c r="AJ822" s="352"/>
      <c r="AK822" s="359" t="str">
        <f ca="1">IF(BLOOD=1,IF(LEN(AZ822)=8,LEFT(AZ822,2),LEFT(AZ822,1)),AZ822)</f>
        <v/>
      </c>
      <c r="AL822" s="362" t="str">
        <f ca="1">IF(OFFSET(DATA!$AC$15,$B822-1,0)="","  年　月　日",OFFSET(DATA!$AC$15,$B822-1,0))</f>
        <v xml:space="preserve">  年　月　日</v>
      </c>
      <c r="AM822" s="314" t="str">
        <f ca="1">INDIRECT("TMP!T" &amp; 2 + ($B822-1)*5)</f>
        <v xml:space="preserve">
</v>
      </c>
      <c r="AN822" s="315"/>
      <c r="AO822" s="315"/>
      <c r="AP822" s="315" t="str">
        <f ca="1">INDIRECT("TMP!U" &amp; 2 + ($B822-1)*5)</f>
        <v xml:space="preserve">
</v>
      </c>
      <c r="AQ822" s="315"/>
      <c r="AR822" s="320" t="str">
        <f ca="1">INDIRECT("TMP!V" &amp; 2 + ($B822-1)*5)</f>
        <v xml:space="preserve">
</v>
      </c>
      <c r="AS822" s="323" t="str">
        <f ca="1">IF(OFFSET(DATA!$AT$15,$B822-1,0)="","  年　月　日",OFFSET(DATA!$AT$15,$B822-1,0))</f>
        <v xml:space="preserve">  年　月　日</v>
      </c>
      <c r="AT822" s="413">
        <f ca="1">OFFSET(DATA!$BB$15,$B822-1,0)</f>
        <v>0</v>
      </c>
      <c r="AU822" s="414"/>
      <c r="AV822" s="2"/>
      <c r="AW822" s="392">
        <f ca="1">OFFSET(DATA!$AV$15,$B822-1,0)</f>
        <v>0</v>
      </c>
      <c r="AX822" s="299">
        <f ca="1">OFFSET(DATA!$AX$15,$B822-1,0)</f>
        <v>0</v>
      </c>
      <c r="AY822" s="299">
        <f ca="1">OFFSET(DATA!$AZ$15,$B822-1,0)</f>
        <v>0</v>
      </c>
      <c r="AZ822" s="299" t="str">
        <f ca="1">IF(OFFSET(DATA!$AB$15,$B822-1,0)="","",OFFSET(DATA!$AB$15,$B822-1,0))</f>
        <v/>
      </c>
      <c r="BA822" s="189" t="str">
        <f ca="1">IF(OR(YUBIN=2,OFFSET(DATA!$Q$15,$B822-1,0)=""),"","〒"&amp;OFFSET(DATA!$Q$15,$B822-1,0)&amp;CHAR(10))</f>
        <v/>
      </c>
      <c r="BB822" s="2"/>
      <c r="BC822" s="2"/>
      <c r="BD822" s="2"/>
      <c r="BE822" s="2"/>
      <c r="BF822" s="2"/>
      <c r="BG822" s="2"/>
    </row>
    <row r="823" spans="2:59" ht="9.9499999999999993" customHeight="1">
      <c r="B823" s="368"/>
      <c r="C823" s="250"/>
      <c r="D823" s="251"/>
      <c r="E823" s="252"/>
      <c r="F823" s="375"/>
      <c r="G823" s="376"/>
      <c r="H823" s="380"/>
      <c r="I823" s="236"/>
      <c r="J823" s="241"/>
      <c r="K823" s="242"/>
      <c r="L823" s="242"/>
      <c r="M823" s="242"/>
      <c r="N823" s="242"/>
      <c r="O823" s="243"/>
      <c r="P823" s="332"/>
      <c r="Q823" s="333"/>
      <c r="R823" s="333"/>
      <c r="S823" s="333"/>
      <c r="T823" s="333"/>
      <c r="U823" s="334"/>
      <c r="V823" s="340"/>
      <c r="W823" s="341"/>
      <c r="X823" s="341"/>
      <c r="Y823" s="341"/>
      <c r="Z823" s="341"/>
      <c r="AA823" s="341"/>
      <c r="AB823" s="341"/>
      <c r="AC823" s="346"/>
      <c r="AD823" s="346"/>
      <c r="AE823" s="347"/>
      <c r="AF823" s="353"/>
      <c r="AG823" s="354"/>
      <c r="AH823" s="354"/>
      <c r="AI823" s="354"/>
      <c r="AJ823" s="355"/>
      <c r="AK823" s="360"/>
      <c r="AL823" s="363"/>
      <c r="AM823" s="316"/>
      <c r="AN823" s="317"/>
      <c r="AO823" s="317"/>
      <c r="AP823" s="317"/>
      <c r="AQ823" s="317"/>
      <c r="AR823" s="321"/>
      <c r="AS823" s="324"/>
      <c r="AT823" s="384"/>
      <c r="AU823" s="385"/>
      <c r="AV823" s="2"/>
      <c r="AW823" s="393"/>
      <c r="AX823" s="301"/>
      <c r="AY823" s="301"/>
      <c r="AZ823" s="300"/>
      <c r="BA823" s="189"/>
      <c r="BB823" s="2"/>
      <c r="BC823" s="2"/>
      <c r="BD823" s="2"/>
      <c r="BE823" s="2"/>
      <c r="BF823" s="2"/>
      <c r="BG823" s="2"/>
    </row>
    <row r="824" spans="2:59" ht="9.9499999999999993" customHeight="1">
      <c r="B824" s="368"/>
      <c r="C824" s="253"/>
      <c r="D824" s="254"/>
      <c r="E824" s="255"/>
      <c r="F824" s="375"/>
      <c r="G824" s="376"/>
      <c r="H824" s="380"/>
      <c r="I824" s="236"/>
      <c r="J824" s="244"/>
      <c r="K824" s="245"/>
      <c r="L824" s="245"/>
      <c r="M824" s="245"/>
      <c r="N824" s="245"/>
      <c r="O824" s="246"/>
      <c r="P824" s="335"/>
      <c r="Q824" s="336"/>
      <c r="R824" s="336"/>
      <c r="S824" s="336"/>
      <c r="T824" s="336"/>
      <c r="U824" s="337"/>
      <c r="V824" s="342"/>
      <c r="W824" s="343"/>
      <c r="X824" s="343"/>
      <c r="Y824" s="343"/>
      <c r="Z824" s="343"/>
      <c r="AA824" s="343"/>
      <c r="AB824" s="343"/>
      <c r="AC824" s="348"/>
      <c r="AD824" s="348"/>
      <c r="AE824" s="349"/>
      <c r="AF824" s="356"/>
      <c r="AG824" s="357"/>
      <c r="AH824" s="357"/>
      <c r="AI824" s="357"/>
      <c r="AJ824" s="358"/>
      <c r="AK824" s="360"/>
      <c r="AL824" s="364"/>
      <c r="AM824" s="316"/>
      <c r="AN824" s="317"/>
      <c r="AO824" s="317"/>
      <c r="AP824" s="317"/>
      <c r="AQ824" s="317"/>
      <c r="AR824" s="321"/>
      <c r="AS824" s="325"/>
      <c r="AT824" s="415"/>
      <c r="AU824" s="416"/>
      <c r="AV824" s="75"/>
      <c r="AW824" s="502">
        <f t="shared" ref="AW824" ca="1" si="252">AW822</f>
        <v>0</v>
      </c>
      <c r="AX824" s="504" t="str">
        <f t="shared" ref="AX824" ca="1" si="253">IF(COUNTIF(AX822,"*受給者*"),"受給者",IF(COUNTIF(AX822,"*国民年金*"),"国民年金",IF(COUNTIF(AX822,"厚生年金"),"厚生年金","")))</f>
        <v/>
      </c>
      <c r="AY824" s="504">
        <f t="shared" ref="AY824" ca="1" si="254">AY822</f>
        <v>0</v>
      </c>
      <c r="AZ824" s="300"/>
      <c r="BA824" s="189"/>
      <c r="BB824" s="2"/>
      <c r="BC824" s="2"/>
      <c r="BD824" s="2"/>
      <c r="BE824" s="2"/>
      <c r="BF824" s="2"/>
      <c r="BG824" s="2"/>
    </row>
    <row r="825" spans="2:59" ht="9.9499999999999993" customHeight="1">
      <c r="B825" s="368"/>
      <c r="C825" s="231">
        <f ca="1">OFFSET(DATA!$A$15,$B822-1,0)</f>
        <v>0</v>
      </c>
      <c r="D825" s="232"/>
      <c r="E825" s="233"/>
      <c r="F825" s="375"/>
      <c r="G825" s="376"/>
      <c r="H825" s="380"/>
      <c r="I825" s="236"/>
      <c r="J825" s="37"/>
      <c r="K825" s="394">
        <f ca="1">OFFSET(DATA!$M$15,$B822-1,0)</f>
        <v>0</v>
      </c>
      <c r="L825" s="394"/>
      <c r="M825" s="397" t="s">
        <v>213</v>
      </c>
      <c r="N825" s="397"/>
      <c r="O825" s="38"/>
      <c r="P825" s="37"/>
      <c r="Q825" s="394">
        <f ca="1">OFFSET(DATA!$O$15,$B822-1,0)</f>
        <v>0</v>
      </c>
      <c r="R825" s="394"/>
      <c r="S825" s="397" t="s">
        <v>214</v>
      </c>
      <c r="T825" s="397"/>
      <c r="U825" s="38"/>
      <c r="V825" s="400" t="str">
        <f ca="1">BA825&amp;OFFSET(DATA!$U$15,$B822-1,0)</f>
        <v/>
      </c>
      <c r="W825" s="401"/>
      <c r="X825" s="401"/>
      <c r="Y825" s="401"/>
      <c r="Z825" s="401"/>
      <c r="AA825" s="401"/>
      <c r="AB825" s="401"/>
      <c r="AC825" s="404" t="str">
        <f ca="1">OFFSET(DATA!$V$15,$B822-1,0) &amp; CHAR(10) &amp; OFFSET(DATA!$W$15,$B822-1,0)</f>
        <v xml:space="preserve">
</v>
      </c>
      <c r="AD825" s="404"/>
      <c r="AE825" s="405"/>
      <c r="AF825" s="408">
        <f ca="1">OFFSET(DATA!$Z$15,$B822-1,0)</f>
        <v>0</v>
      </c>
      <c r="AG825" s="408"/>
      <c r="AH825" s="397" t="s">
        <v>215</v>
      </c>
      <c r="AI825" s="397">
        <f ca="1">OFFSET(DATA!$AA$15,$B822-1,0)</f>
        <v>0</v>
      </c>
      <c r="AJ825" s="410"/>
      <c r="AK825" s="360"/>
      <c r="AL825" s="365">
        <f ca="1">OFFSET(DATA!$AD$15,$B822-1,0)</f>
        <v>0</v>
      </c>
      <c r="AM825" s="316"/>
      <c r="AN825" s="317"/>
      <c r="AO825" s="317"/>
      <c r="AP825" s="317"/>
      <c r="AQ825" s="317"/>
      <c r="AR825" s="321"/>
      <c r="AS825" s="326" t="str">
        <f ca="1">IF(OFFSET(DATA!$AU$15,$B822-1,0)="","  年　月　日",OFFSET(DATA!$AU$15,$B822-1,0))</f>
        <v xml:space="preserve">  年　月　日</v>
      </c>
      <c r="AT825" s="382">
        <f ca="1">OFFSET(DATA!$BC$15,$B822-1,0)</f>
        <v>0</v>
      </c>
      <c r="AU825" s="383"/>
      <c r="AV825" s="2"/>
      <c r="AW825" s="503"/>
      <c r="AX825" s="505"/>
      <c r="AY825" s="505"/>
      <c r="AZ825" s="300"/>
      <c r="BA825" s="189" t="str">
        <f ca="1">IF(OR(YUBIN=2,OFFSET(DATA!$T$15,$B822-1,0)=""),"","〒"&amp;OFFSET(DATA!$T$15,$B822-1,0)&amp;CHAR(10))</f>
        <v/>
      </c>
      <c r="BB825" s="2"/>
      <c r="BC825" s="2"/>
      <c r="BD825" s="2"/>
      <c r="BE825" s="2"/>
      <c r="BF825" s="2"/>
      <c r="BG825" s="2"/>
    </row>
    <row r="826" spans="2:59" ht="9.9499999999999993" customHeight="1">
      <c r="B826" s="368"/>
      <c r="C826" s="202"/>
      <c r="D826" s="208"/>
      <c r="E826" s="203"/>
      <c r="F826" s="375"/>
      <c r="G826" s="376"/>
      <c r="H826" s="380"/>
      <c r="I826" s="236"/>
      <c r="J826" s="71"/>
      <c r="K826" s="395"/>
      <c r="L826" s="395"/>
      <c r="M826" s="398"/>
      <c r="N826" s="398"/>
      <c r="O826" s="102"/>
      <c r="P826" s="71"/>
      <c r="Q826" s="395"/>
      <c r="R826" s="395"/>
      <c r="S826" s="398"/>
      <c r="T826" s="398"/>
      <c r="U826" s="102"/>
      <c r="V826" s="340"/>
      <c r="W826" s="341"/>
      <c r="X826" s="341"/>
      <c r="Y826" s="341"/>
      <c r="Z826" s="341"/>
      <c r="AA826" s="341"/>
      <c r="AB826" s="341"/>
      <c r="AC826" s="341"/>
      <c r="AD826" s="341"/>
      <c r="AE826" s="406"/>
      <c r="AF826" s="394"/>
      <c r="AG826" s="394"/>
      <c r="AH826" s="398"/>
      <c r="AI826" s="398"/>
      <c r="AJ826" s="411"/>
      <c r="AK826" s="360"/>
      <c r="AL826" s="366"/>
      <c r="AM826" s="316"/>
      <c r="AN826" s="317"/>
      <c r="AO826" s="317"/>
      <c r="AP826" s="317"/>
      <c r="AQ826" s="317"/>
      <c r="AR826" s="321"/>
      <c r="AS826" s="327"/>
      <c r="AT826" s="384"/>
      <c r="AU826" s="385"/>
      <c r="AV826" s="2"/>
      <c r="AW826" s="392"/>
      <c r="AX826" s="299"/>
      <c r="AY826" s="299">
        <f ca="1">OFFSET(DATA!$BA$15,$B822-1,0)</f>
        <v>0</v>
      </c>
      <c r="AZ826" s="300"/>
      <c r="BA826" s="189"/>
      <c r="BB826" s="2"/>
      <c r="BC826" s="2"/>
      <c r="BD826" s="2"/>
      <c r="BE826" s="2"/>
      <c r="BF826" s="2"/>
      <c r="BG826" s="2"/>
    </row>
    <row r="827" spans="2:59" ht="9.9499999999999993" customHeight="1">
      <c r="B827" s="368"/>
      <c r="C827" s="204"/>
      <c r="D827" s="234"/>
      <c r="E827" s="205"/>
      <c r="F827" s="377"/>
      <c r="G827" s="378"/>
      <c r="H827" s="381"/>
      <c r="I827" s="237"/>
      <c r="J827" s="39"/>
      <c r="K827" s="396"/>
      <c r="L827" s="396"/>
      <c r="M827" s="399"/>
      <c r="N827" s="399"/>
      <c r="O827" s="40"/>
      <c r="P827" s="39"/>
      <c r="Q827" s="396"/>
      <c r="R827" s="396"/>
      <c r="S827" s="399"/>
      <c r="T827" s="399"/>
      <c r="U827" s="40"/>
      <c r="V827" s="402"/>
      <c r="W827" s="403"/>
      <c r="X827" s="403"/>
      <c r="Y827" s="403"/>
      <c r="Z827" s="403"/>
      <c r="AA827" s="403"/>
      <c r="AB827" s="403"/>
      <c r="AC827" s="403"/>
      <c r="AD827" s="403"/>
      <c r="AE827" s="407"/>
      <c r="AF827" s="409"/>
      <c r="AG827" s="409"/>
      <c r="AH827" s="399"/>
      <c r="AI827" s="399"/>
      <c r="AJ827" s="412"/>
      <c r="AK827" s="361"/>
      <c r="AL827" s="367"/>
      <c r="AM827" s="318"/>
      <c r="AN827" s="319"/>
      <c r="AO827" s="319"/>
      <c r="AP827" s="319"/>
      <c r="AQ827" s="319"/>
      <c r="AR827" s="322"/>
      <c r="AS827" s="328"/>
      <c r="AT827" s="386"/>
      <c r="AU827" s="387"/>
      <c r="AV827" s="2"/>
      <c r="AW827" s="393"/>
      <c r="AX827" s="301"/>
      <c r="AY827" s="301"/>
      <c r="AZ827" s="301"/>
      <c r="BA827" s="189"/>
      <c r="BB827" s="2"/>
      <c r="BC827" s="2"/>
      <c r="BD827" s="2"/>
      <c r="BE827" s="2"/>
      <c r="BF827" s="2"/>
      <c r="BG827" s="2"/>
    </row>
    <row r="828" spans="2:59" ht="9.9499999999999993" customHeight="1">
      <c r="B828" s="368">
        <v>96</v>
      </c>
      <c r="C828" s="247">
        <f ca="1">OFFSET(DATA!$B$15,$B828-1,0)</f>
        <v>0</v>
      </c>
      <c r="D828" s="248"/>
      <c r="E828" s="249"/>
      <c r="F828" s="373">
        <f ca="1">OFFSET(DATA!$C$15,$B828-1,0)</f>
        <v>0</v>
      </c>
      <c r="G828" s="374"/>
      <c r="H828" s="379" t="str">
        <f ca="1">OFFSET(TMP!$H$1,($B828-1)*4,0)</f>
        <v xml:space="preserve">
</v>
      </c>
      <c r="I828" s="235" t="str">
        <f ca="1">OFFSET(TMP!$I$1,($B828-1)*4,0)</f>
        <v xml:space="preserve">
</v>
      </c>
      <c r="J828" s="238" t="str">
        <f ca="1">IF(OFFSET(DATA!$L$15,$B828-1,0)="","  年　月　日",OFFSET(DATA!$L$15,$B828-1,0))</f>
        <v xml:space="preserve">  年　月　日</v>
      </c>
      <c r="K828" s="239"/>
      <c r="L828" s="239"/>
      <c r="M828" s="239"/>
      <c r="N828" s="239"/>
      <c r="O828" s="240"/>
      <c r="P828" s="329" t="str">
        <f ca="1">IF(OFFSET(DATA!$N$15,$B828-1,0)="","  年　月　日",OFFSET(DATA!$N$15,$B828-1,0))</f>
        <v xml:space="preserve">  年　月　日</v>
      </c>
      <c r="Q828" s="330"/>
      <c r="R828" s="330"/>
      <c r="S828" s="330"/>
      <c r="T828" s="330"/>
      <c r="U828" s="331"/>
      <c r="V828" s="338" t="str">
        <f ca="1">BA828&amp;OFFSET(DATA!$R$15,$B828-1,0)</f>
        <v/>
      </c>
      <c r="W828" s="339"/>
      <c r="X828" s="339"/>
      <c r="Y828" s="339"/>
      <c r="Z828" s="339"/>
      <c r="AA828" s="339"/>
      <c r="AB828" s="339"/>
      <c r="AC828" s="344">
        <f ca="1">OFFSET(DATA!$S$15,$B828-1,0)</f>
        <v>0</v>
      </c>
      <c r="AD828" s="344"/>
      <c r="AE828" s="345"/>
      <c r="AF828" s="350" t="str">
        <f ca="1">IF(OFFSET(DATA!$Y$15,$B828-1,0)="","  年　月　日",OFFSET(DATA!$Y$15,$B828-1,0))</f>
        <v xml:space="preserve">  年　月　日</v>
      </c>
      <c r="AG828" s="351"/>
      <c r="AH828" s="351"/>
      <c r="AI828" s="351"/>
      <c r="AJ828" s="352"/>
      <c r="AK828" s="359" t="str">
        <f ca="1">IF(BLOOD=1,IF(LEN(AZ828)=8,LEFT(AZ828,2),LEFT(AZ828,1)),AZ828)</f>
        <v/>
      </c>
      <c r="AL828" s="362" t="str">
        <f ca="1">IF(OFFSET(DATA!$AC$15,$B828-1,0)="","  年　月　日",OFFSET(DATA!$AC$15,$B828-1,0))</f>
        <v xml:space="preserve">  年　月　日</v>
      </c>
      <c r="AM828" s="314" t="str">
        <f ca="1">INDIRECT("TMP!T" &amp; 2 + ($B828-1)*5)</f>
        <v xml:space="preserve">
</v>
      </c>
      <c r="AN828" s="315"/>
      <c r="AO828" s="315"/>
      <c r="AP828" s="315" t="str">
        <f ca="1">INDIRECT("TMP!U" &amp; 2 + ($B828-1)*5)</f>
        <v xml:space="preserve">
</v>
      </c>
      <c r="AQ828" s="315"/>
      <c r="AR828" s="320" t="str">
        <f ca="1">INDIRECT("TMP!V" &amp; 2 + ($B828-1)*5)</f>
        <v xml:space="preserve">
</v>
      </c>
      <c r="AS828" s="323" t="str">
        <f ca="1">IF(OFFSET(DATA!$AT$15,$B828-1,0)="","  年　月　日",OFFSET(DATA!$AT$15,$B828-1,0))</f>
        <v xml:space="preserve">  年　月　日</v>
      </c>
      <c r="AT828" s="413">
        <f ca="1">OFFSET(DATA!$BB$15,$B828-1,0)</f>
        <v>0</v>
      </c>
      <c r="AU828" s="414"/>
      <c r="AV828" s="2"/>
      <c r="AW828" s="392">
        <f ca="1">OFFSET(DATA!$AV$15,$B828-1,0)</f>
        <v>0</v>
      </c>
      <c r="AX828" s="299">
        <f ca="1">OFFSET(DATA!$AX$15,$B828-1,0)</f>
        <v>0</v>
      </c>
      <c r="AY828" s="299">
        <f ca="1">OFFSET(DATA!$AZ$15,$B828-1,0)</f>
        <v>0</v>
      </c>
      <c r="AZ828" s="299" t="str">
        <f ca="1">IF(OFFSET(DATA!$AB$15,$B828-1,0)="","",OFFSET(DATA!$AB$15,$B828-1,0))</f>
        <v/>
      </c>
      <c r="BA828" s="189" t="str">
        <f ca="1">IF(OR(YUBIN=2,OFFSET(DATA!$Q$15,$B828-1,0)=""),"","〒"&amp;OFFSET(DATA!$Q$15,$B828-1,0)&amp;CHAR(10))</f>
        <v/>
      </c>
      <c r="BB828" s="2"/>
      <c r="BC828" s="2"/>
      <c r="BD828" s="2"/>
      <c r="BE828" s="2"/>
      <c r="BF828" s="2"/>
      <c r="BG828" s="2"/>
    </row>
    <row r="829" spans="2:59" ht="9.9499999999999993" customHeight="1">
      <c r="B829" s="368"/>
      <c r="C829" s="250"/>
      <c r="D829" s="251"/>
      <c r="E829" s="252"/>
      <c r="F829" s="375"/>
      <c r="G829" s="376"/>
      <c r="H829" s="380"/>
      <c r="I829" s="236"/>
      <c r="J829" s="241"/>
      <c r="K829" s="242"/>
      <c r="L829" s="242"/>
      <c r="M829" s="242"/>
      <c r="N829" s="242"/>
      <c r="O829" s="243"/>
      <c r="P829" s="332"/>
      <c r="Q829" s="333"/>
      <c r="R829" s="333"/>
      <c r="S829" s="333"/>
      <c r="T829" s="333"/>
      <c r="U829" s="334"/>
      <c r="V829" s="340"/>
      <c r="W829" s="341"/>
      <c r="X829" s="341"/>
      <c r="Y829" s="341"/>
      <c r="Z829" s="341"/>
      <c r="AA829" s="341"/>
      <c r="AB829" s="341"/>
      <c r="AC829" s="346"/>
      <c r="AD829" s="346"/>
      <c r="AE829" s="347"/>
      <c r="AF829" s="353"/>
      <c r="AG829" s="354"/>
      <c r="AH829" s="354"/>
      <c r="AI829" s="354"/>
      <c r="AJ829" s="355"/>
      <c r="AK829" s="360"/>
      <c r="AL829" s="363"/>
      <c r="AM829" s="316"/>
      <c r="AN829" s="317"/>
      <c r="AO829" s="317"/>
      <c r="AP829" s="317"/>
      <c r="AQ829" s="317"/>
      <c r="AR829" s="321"/>
      <c r="AS829" s="324"/>
      <c r="AT829" s="384"/>
      <c r="AU829" s="385"/>
      <c r="AV829" s="2"/>
      <c r="AW829" s="393"/>
      <c r="AX829" s="301"/>
      <c r="AY829" s="301"/>
      <c r="AZ829" s="300"/>
      <c r="BA829" s="189"/>
      <c r="BB829" s="2"/>
      <c r="BC829" s="2"/>
      <c r="BD829" s="2"/>
      <c r="BE829" s="2"/>
      <c r="BF829" s="2"/>
      <c r="BG829" s="2"/>
    </row>
    <row r="830" spans="2:59" ht="9.9499999999999993" customHeight="1">
      <c r="B830" s="368"/>
      <c r="C830" s="253"/>
      <c r="D830" s="254"/>
      <c r="E830" s="255"/>
      <c r="F830" s="375"/>
      <c r="G830" s="376"/>
      <c r="H830" s="380"/>
      <c r="I830" s="236"/>
      <c r="J830" s="244"/>
      <c r="K830" s="245"/>
      <c r="L830" s="245"/>
      <c r="M830" s="245"/>
      <c r="N830" s="245"/>
      <c r="O830" s="246"/>
      <c r="P830" s="335"/>
      <c r="Q830" s="336"/>
      <c r="R830" s="336"/>
      <c r="S830" s="336"/>
      <c r="T830" s="336"/>
      <c r="U830" s="337"/>
      <c r="V830" s="342"/>
      <c r="W830" s="343"/>
      <c r="X830" s="343"/>
      <c r="Y830" s="343"/>
      <c r="Z830" s="343"/>
      <c r="AA830" s="343"/>
      <c r="AB830" s="343"/>
      <c r="AC830" s="348"/>
      <c r="AD830" s="348"/>
      <c r="AE830" s="349"/>
      <c r="AF830" s="356"/>
      <c r="AG830" s="357"/>
      <c r="AH830" s="357"/>
      <c r="AI830" s="357"/>
      <c r="AJ830" s="358"/>
      <c r="AK830" s="360"/>
      <c r="AL830" s="364"/>
      <c r="AM830" s="316"/>
      <c r="AN830" s="317"/>
      <c r="AO830" s="317"/>
      <c r="AP830" s="317"/>
      <c r="AQ830" s="317"/>
      <c r="AR830" s="321"/>
      <c r="AS830" s="325"/>
      <c r="AT830" s="415"/>
      <c r="AU830" s="416"/>
      <c r="AV830" s="75"/>
      <c r="AW830" s="502">
        <f t="shared" ref="AW830" ca="1" si="255">AW828</f>
        <v>0</v>
      </c>
      <c r="AX830" s="504" t="str">
        <f t="shared" ref="AX830" ca="1" si="256">IF(COUNTIF(AX828,"*受給者*"),"受給者",IF(COUNTIF(AX828,"*国民年金*"),"国民年金",IF(COUNTIF(AX828,"厚生年金"),"厚生年金","")))</f>
        <v/>
      </c>
      <c r="AY830" s="504">
        <f t="shared" ref="AY830" ca="1" si="257">AY828</f>
        <v>0</v>
      </c>
      <c r="AZ830" s="300"/>
      <c r="BA830" s="189"/>
      <c r="BB830" s="2"/>
      <c r="BC830" s="2"/>
      <c r="BD830" s="2"/>
      <c r="BE830" s="2"/>
      <c r="BF830" s="2"/>
      <c r="BG830" s="2"/>
    </row>
    <row r="831" spans="2:59" ht="9.9499999999999993" customHeight="1">
      <c r="B831" s="368"/>
      <c r="C831" s="231">
        <f ca="1">OFFSET(DATA!$A$15,$B828-1,0)</f>
        <v>0</v>
      </c>
      <c r="D831" s="232"/>
      <c r="E831" s="233"/>
      <c r="F831" s="375"/>
      <c r="G831" s="376"/>
      <c r="H831" s="380"/>
      <c r="I831" s="236"/>
      <c r="J831" s="37"/>
      <c r="K831" s="394">
        <f ca="1">OFFSET(DATA!$M$15,$B828-1,0)</f>
        <v>0</v>
      </c>
      <c r="L831" s="394"/>
      <c r="M831" s="397" t="s">
        <v>213</v>
      </c>
      <c r="N831" s="397"/>
      <c r="O831" s="38"/>
      <c r="P831" s="37"/>
      <c r="Q831" s="394">
        <f ca="1">OFFSET(DATA!$O$15,$B828-1,0)</f>
        <v>0</v>
      </c>
      <c r="R831" s="394"/>
      <c r="S831" s="397" t="s">
        <v>214</v>
      </c>
      <c r="T831" s="397"/>
      <c r="U831" s="38"/>
      <c r="V831" s="400" t="str">
        <f ca="1">BA831&amp;OFFSET(DATA!$U$15,$B828-1,0)</f>
        <v/>
      </c>
      <c r="W831" s="401"/>
      <c r="X831" s="401"/>
      <c r="Y831" s="401"/>
      <c r="Z831" s="401"/>
      <c r="AA831" s="401"/>
      <c r="AB831" s="401"/>
      <c r="AC831" s="404" t="str">
        <f ca="1">OFFSET(DATA!$V$15,$B828-1,0) &amp; CHAR(10) &amp; OFFSET(DATA!$W$15,$B828-1,0)</f>
        <v xml:space="preserve">
</v>
      </c>
      <c r="AD831" s="404"/>
      <c r="AE831" s="405"/>
      <c r="AF831" s="408">
        <f ca="1">OFFSET(DATA!$Z$15,$B828-1,0)</f>
        <v>0</v>
      </c>
      <c r="AG831" s="408"/>
      <c r="AH831" s="397" t="s">
        <v>215</v>
      </c>
      <c r="AI831" s="397">
        <f ca="1">OFFSET(DATA!$AA$15,$B828-1,0)</f>
        <v>0</v>
      </c>
      <c r="AJ831" s="410"/>
      <c r="AK831" s="360"/>
      <c r="AL831" s="365">
        <f ca="1">OFFSET(DATA!$AD$15,$B828-1,0)</f>
        <v>0</v>
      </c>
      <c r="AM831" s="316"/>
      <c r="AN831" s="317"/>
      <c r="AO831" s="317"/>
      <c r="AP831" s="317"/>
      <c r="AQ831" s="317"/>
      <c r="AR831" s="321"/>
      <c r="AS831" s="326" t="str">
        <f ca="1">IF(OFFSET(DATA!$AU$15,$B828-1,0)="","  年　月　日",OFFSET(DATA!$AU$15,$B828-1,0))</f>
        <v xml:space="preserve">  年　月　日</v>
      </c>
      <c r="AT831" s="382">
        <f ca="1">OFFSET(DATA!$BC$15,$B828-1,0)</f>
        <v>0</v>
      </c>
      <c r="AU831" s="383"/>
      <c r="AV831" s="2"/>
      <c r="AW831" s="503"/>
      <c r="AX831" s="505"/>
      <c r="AY831" s="505"/>
      <c r="AZ831" s="300"/>
      <c r="BA831" s="189" t="str">
        <f ca="1">IF(OR(YUBIN=2,OFFSET(DATA!$T$15,$B828-1,0)=""),"","〒"&amp;OFFSET(DATA!$T$15,$B828-1,0)&amp;CHAR(10))</f>
        <v/>
      </c>
      <c r="BB831" s="2"/>
      <c r="BC831" s="2"/>
      <c r="BD831" s="2"/>
      <c r="BE831" s="2"/>
      <c r="BF831" s="2"/>
      <c r="BG831" s="2"/>
    </row>
    <row r="832" spans="2:59" ht="9.9499999999999993" customHeight="1">
      <c r="B832" s="368"/>
      <c r="C832" s="202"/>
      <c r="D832" s="208"/>
      <c r="E832" s="203"/>
      <c r="F832" s="375"/>
      <c r="G832" s="376"/>
      <c r="H832" s="380"/>
      <c r="I832" s="236"/>
      <c r="J832" s="71"/>
      <c r="K832" s="395"/>
      <c r="L832" s="395"/>
      <c r="M832" s="398"/>
      <c r="N832" s="398"/>
      <c r="O832" s="102"/>
      <c r="P832" s="71"/>
      <c r="Q832" s="395"/>
      <c r="R832" s="395"/>
      <c r="S832" s="398"/>
      <c r="T832" s="398"/>
      <c r="U832" s="102"/>
      <c r="V832" s="340"/>
      <c r="W832" s="341"/>
      <c r="X832" s="341"/>
      <c r="Y832" s="341"/>
      <c r="Z832" s="341"/>
      <c r="AA832" s="341"/>
      <c r="AB832" s="341"/>
      <c r="AC832" s="341"/>
      <c r="AD832" s="341"/>
      <c r="AE832" s="406"/>
      <c r="AF832" s="394"/>
      <c r="AG832" s="394"/>
      <c r="AH832" s="398"/>
      <c r="AI832" s="398"/>
      <c r="AJ832" s="411"/>
      <c r="AK832" s="360"/>
      <c r="AL832" s="366"/>
      <c r="AM832" s="316"/>
      <c r="AN832" s="317"/>
      <c r="AO832" s="317"/>
      <c r="AP832" s="317"/>
      <c r="AQ832" s="317"/>
      <c r="AR832" s="321"/>
      <c r="AS832" s="327"/>
      <c r="AT832" s="384"/>
      <c r="AU832" s="385"/>
      <c r="AV832" s="2"/>
      <c r="AW832" s="392"/>
      <c r="AX832" s="299"/>
      <c r="AY832" s="299">
        <f ca="1">OFFSET(DATA!$BA$15,$B828-1,0)</f>
        <v>0</v>
      </c>
      <c r="AZ832" s="300"/>
      <c r="BA832" s="189"/>
      <c r="BB832" s="2"/>
      <c r="BC832" s="2"/>
      <c r="BD832" s="2"/>
      <c r="BE832" s="2"/>
      <c r="BF832" s="2"/>
      <c r="BG832" s="2"/>
    </row>
    <row r="833" spans="2:59" ht="9.9499999999999993" customHeight="1">
      <c r="B833" s="368"/>
      <c r="C833" s="204"/>
      <c r="D833" s="234"/>
      <c r="E833" s="205"/>
      <c r="F833" s="377"/>
      <c r="G833" s="378"/>
      <c r="H833" s="381"/>
      <c r="I833" s="237"/>
      <c r="J833" s="39"/>
      <c r="K833" s="396"/>
      <c r="L833" s="396"/>
      <c r="M833" s="399"/>
      <c r="N833" s="399"/>
      <c r="O833" s="40"/>
      <c r="P833" s="39"/>
      <c r="Q833" s="396"/>
      <c r="R833" s="396"/>
      <c r="S833" s="399"/>
      <c r="T833" s="399"/>
      <c r="U833" s="40"/>
      <c r="V833" s="402"/>
      <c r="W833" s="403"/>
      <c r="X833" s="403"/>
      <c r="Y833" s="403"/>
      <c r="Z833" s="403"/>
      <c r="AA833" s="403"/>
      <c r="AB833" s="403"/>
      <c r="AC833" s="403"/>
      <c r="AD833" s="403"/>
      <c r="AE833" s="407"/>
      <c r="AF833" s="409"/>
      <c r="AG833" s="409"/>
      <c r="AH833" s="399"/>
      <c r="AI833" s="399"/>
      <c r="AJ833" s="412"/>
      <c r="AK833" s="361"/>
      <c r="AL833" s="367"/>
      <c r="AM833" s="318"/>
      <c r="AN833" s="319"/>
      <c r="AO833" s="319"/>
      <c r="AP833" s="319"/>
      <c r="AQ833" s="319"/>
      <c r="AR833" s="322"/>
      <c r="AS833" s="328"/>
      <c r="AT833" s="386"/>
      <c r="AU833" s="387"/>
      <c r="AV833" s="2"/>
      <c r="AW833" s="393"/>
      <c r="AX833" s="301"/>
      <c r="AY833" s="301"/>
      <c r="AZ833" s="301"/>
      <c r="BA833" s="189"/>
      <c r="BB833" s="2"/>
      <c r="BC833" s="2"/>
      <c r="BD833" s="2"/>
      <c r="BE833" s="2"/>
      <c r="BF833" s="2"/>
      <c r="BG833" s="2"/>
    </row>
    <row r="834" spans="2:59" ht="9.9499999999999993" customHeight="1">
      <c r="B834" s="368">
        <v>97</v>
      </c>
      <c r="C834" s="247">
        <f ca="1">OFFSET(DATA!$B$15,$B834-1,0)</f>
        <v>0</v>
      </c>
      <c r="D834" s="248"/>
      <c r="E834" s="249"/>
      <c r="F834" s="373">
        <f ca="1">OFFSET(DATA!$C$15,$B834-1,0)</f>
        <v>0</v>
      </c>
      <c r="G834" s="374"/>
      <c r="H834" s="379" t="str">
        <f ca="1">OFFSET(TMP!$H$1,($B834-1)*4,0)</f>
        <v xml:space="preserve">
</v>
      </c>
      <c r="I834" s="235" t="str">
        <f ca="1">OFFSET(TMP!$I$1,($B834-1)*4,0)</f>
        <v xml:space="preserve">
</v>
      </c>
      <c r="J834" s="238" t="str">
        <f ca="1">IF(OFFSET(DATA!$L$15,$B834-1,0)="","  年　月　日",OFFSET(DATA!$L$15,$B834-1,0))</f>
        <v xml:space="preserve">  年　月　日</v>
      </c>
      <c r="K834" s="239"/>
      <c r="L834" s="239"/>
      <c r="M834" s="239"/>
      <c r="N834" s="239"/>
      <c r="O834" s="240"/>
      <c r="P834" s="329" t="str">
        <f ca="1">IF(OFFSET(DATA!$N$15,$B834-1,0)="","  年　月　日",OFFSET(DATA!$N$15,$B834-1,0))</f>
        <v xml:space="preserve">  年　月　日</v>
      </c>
      <c r="Q834" s="330"/>
      <c r="R834" s="330"/>
      <c r="S834" s="330"/>
      <c r="T834" s="330"/>
      <c r="U834" s="331"/>
      <c r="V834" s="338" t="str">
        <f ca="1">BA834&amp;OFFSET(DATA!$R$15,$B834-1,0)</f>
        <v/>
      </c>
      <c r="W834" s="339"/>
      <c r="X834" s="339"/>
      <c r="Y834" s="339"/>
      <c r="Z834" s="339"/>
      <c r="AA834" s="339"/>
      <c r="AB834" s="339"/>
      <c r="AC834" s="344">
        <f ca="1">OFFSET(DATA!$S$15,$B834-1,0)</f>
        <v>0</v>
      </c>
      <c r="AD834" s="344"/>
      <c r="AE834" s="345"/>
      <c r="AF834" s="350" t="str">
        <f ca="1">IF(OFFSET(DATA!$Y$15,$B834-1,0)="","  年　月　日",OFFSET(DATA!$Y$15,$B834-1,0))</f>
        <v xml:space="preserve">  年　月　日</v>
      </c>
      <c r="AG834" s="351"/>
      <c r="AH834" s="351"/>
      <c r="AI834" s="351"/>
      <c r="AJ834" s="352"/>
      <c r="AK834" s="359" t="str">
        <f ca="1">IF(BLOOD=1,IF(LEN(AZ834)=8,LEFT(AZ834,2),LEFT(AZ834,1)),AZ834)</f>
        <v/>
      </c>
      <c r="AL834" s="362" t="str">
        <f ca="1">IF(OFFSET(DATA!$AC$15,$B834-1,0)="","  年　月　日",OFFSET(DATA!$AC$15,$B834-1,0))</f>
        <v xml:space="preserve">  年　月　日</v>
      </c>
      <c r="AM834" s="314" t="str">
        <f ca="1">INDIRECT("TMP!T" &amp; 2 + ($B834-1)*5)</f>
        <v xml:space="preserve">
</v>
      </c>
      <c r="AN834" s="315"/>
      <c r="AO834" s="315"/>
      <c r="AP834" s="315" t="str">
        <f ca="1">INDIRECT("TMP!U" &amp; 2 + ($B834-1)*5)</f>
        <v xml:space="preserve">
</v>
      </c>
      <c r="AQ834" s="315"/>
      <c r="AR834" s="320" t="str">
        <f ca="1">INDIRECT("TMP!V" &amp; 2 + ($B834-1)*5)</f>
        <v xml:space="preserve">
</v>
      </c>
      <c r="AS834" s="323" t="str">
        <f ca="1">IF(OFFSET(DATA!$AT$15,$B834-1,0)="","  年　月　日",OFFSET(DATA!$AT$15,$B834-1,0))</f>
        <v xml:space="preserve">  年　月　日</v>
      </c>
      <c r="AT834" s="413">
        <f ca="1">OFFSET(DATA!$BB$15,$B834-1,0)</f>
        <v>0</v>
      </c>
      <c r="AU834" s="414"/>
      <c r="AV834" s="2"/>
      <c r="AW834" s="392">
        <f ca="1">OFFSET(DATA!$AV$15,$B834-1,0)</f>
        <v>0</v>
      </c>
      <c r="AX834" s="299">
        <f ca="1">OFFSET(DATA!$AX$15,$B834-1,0)</f>
        <v>0</v>
      </c>
      <c r="AY834" s="299">
        <f ca="1">OFFSET(DATA!$AZ$15,$B834-1,0)</f>
        <v>0</v>
      </c>
      <c r="AZ834" s="299" t="str">
        <f ca="1">IF(OFFSET(DATA!$AB$15,$B834-1,0)="","",OFFSET(DATA!$AB$15,$B834-1,0))</f>
        <v/>
      </c>
      <c r="BA834" s="189" t="str">
        <f ca="1">IF(OR(YUBIN=2,OFFSET(DATA!$Q$15,$B834-1,0)=""),"","〒"&amp;OFFSET(DATA!$Q$15,$B834-1,0)&amp;CHAR(10))</f>
        <v/>
      </c>
      <c r="BB834" s="2"/>
      <c r="BC834" s="2"/>
      <c r="BD834" s="2"/>
      <c r="BE834" s="2"/>
      <c r="BF834" s="2"/>
      <c r="BG834" s="2"/>
    </row>
    <row r="835" spans="2:59" ht="9.9499999999999993" customHeight="1">
      <c r="B835" s="368"/>
      <c r="C835" s="250"/>
      <c r="D835" s="251"/>
      <c r="E835" s="252"/>
      <c r="F835" s="375"/>
      <c r="G835" s="376"/>
      <c r="H835" s="380"/>
      <c r="I835" s="236"/>
      <c r="J835" s="241"/>
      <c r="K835" s="242"/>
      <c r="L835" s="242"/>
      <c r="M835" s="242"/>
      <c r="N835" s="242"/>
      <c r="O835" s="243"/>
      <c r="P835" s="332"/>
      <c r="Q835" s="333"/>
      <c r="R835" s="333"/>
      <c r="S835" s="333"/>
      <c r="T835" s="333"/>
      <c r="U835" s="334"/>
      <c r="V835" s="340"/>
      <c r="W835" s="341"/>
      <c r="X835" s="341"/>
      <c r="Y835" s="341"/>
      <c r="Z835" s="341"/>
      <c r="AA835" s="341"/>
      <c r="AB835" s="341"/>
      <c r="AC835" s="346"/>
      <c r="AD835" s="346"/>
      <c r="AE835" s="347"/>
      <c r="AF835" s="353"/>
      <c r="AG835" s="354"/>
      <c r="AH835" s="354"/>
      <c r="AI835" s="354"/>
      <c r="AJ835" s="355"/>
      <c r="AK835" s="360"/>
      <c r="AL835" s="363"/>
      <c r="AM835" s="316"/>
      <c r="AN835" s="317"/>
      <c r="AO835" s="317"/>
      <c r="AP835" s="317"/>
      <c r="AQ835" s="317"/>
      <c r="AR835" s="321"/>
      <c r="AS835" s="324"/>
      <c r="AT835" s="384"/>
      <c r="AU835" s="385"/>
      <c r="AV835" s="2"/>
      <c r="AW835" s="393"/>
      <c r="AX835" s="301"/>
      <c r="AY835" s="301"/>
      <c r="AZ835" s="300"/>
      <c r="BA835" s="189"/>
      <c r="BB835" s="2"/>
      <c r="BC835" s="2"/>
      <c r="BD835" s="2"/>
      <c r="BE835" s="2"/>
      <c r="BF835" s="2"/>
      <c r="BG835" s="2"/>
    </row>
    <row r="836" spans="2:59" ht="9.9499999999999993" customHeight="1">
      <c r="B836" s="368"/>
      <c r="C836" s="253"/>
      <c r="D836" s="254"/>
      <c r="E836" s="255"/>
      <c r="F836" s="375"/>
      <c r="G836" s="376"/>
      <c r="H836" s="380"/>
      <c r="I836" s="236"/>
      <c r="J836" s="244"/>
      <c r="K836" s="245"/>
      <c r="L836" s="245"/>
      <c r="M836" s="245"/>
      <c r="N836" s="245"/>
      <c r="O836" s="246"/>
      <c r="P836" s="335"/>
      <c r="Q836" s="336"/>
      <c r="R836" s="336"/>
      <c r="S836" s="336"/>
      <c r="T836" s="336"/>
      <c r="U836" s="337"/>
      <c r="V836" s="342"/>
      <c r="W836" s="343"/>
      <c r="X836" s="343"/>
      <c r="Y836" s="343"/>
      <c r="Z836" s="343"/>
      <c r="AA836" s="343"/>
      <c r="AB836" s="343"/>
      <c r="AC836" s="348"/>
      <c r="AD836" s="348"/>
      <c r="AE836" s="349"/>
      <c r="AF836" s="356"/>
      <c r="AG836" s="357"/>
      <c r="AH836" s="357"/>
      <c r="AI836" s="357"/>
      <c r="AJ836" s="358"/>
      <c r="AK836" s="360"/>
      <c r="AL836" s="364"/>
      <c r="AM836" s="316"/>
      <c r="AN836" s="317"/>
      <c r="AO836" s="317"/>
      <c r="AP836" s="317"/>
      <c r="AQ836" s="317"/>
      <c r="AR836" s="321"/>
      <c r="AS836" s="325"/>
      <c r="AT836" s="415"/>
      <c r="AU836" s="416"/>
      <c r="AV836" s="75"/>
      <c r="AW836" s="502">
        <f t="shared" ref="AW836" ca="1" si="258">AW834</f>
        <v>0</v>
      </c>
      <c r="AX836" s="504" t="str">
        <f t="shared" ref="AX836" ca="1" si="259">IF(COUNTIF(AX834,"*受給者*"),"受給者",IF(COUNTIF(AX834,"*国民年金*"),"国民年金",IF(COUNTIF(AX834,"厚生年金"),"厚生年金","")))</f>
        <v/>
      </c>
      <c r="AY836" s="504">
        <f t="shared" ref="AY836" ca="1" si="260">AY834</f>
        <v>0</v>
      </c>
      <c r="AZ836" s="300"/>
      <c r="BA836" s="189"/>
      <c r="BB836" s="2"/>
      <c r="BC836" s="2"/>
      <c r="BD836" s="2"/>
      <c r="BE836" s="2"/>
      <c r="BF836" s="2"/>
      <c r="BG836" s="2"/>
    </row>
    <row r="837" spans="2:59" ht="9.9499999999999993" customHeight="1">
      <c r="B837" s="368"/>
      <c r="C837" s="231">
        <f ca="1">OFFSET(DATA!$A$15,$B834-1,0)</f>
        <v>0</v>
      </c>
      <c r="D837" s="232"/>
      <c r="E837" s="233"/>
      <c r="F837" s="375"/>
      <c r="G837" s="376"/>
      <c r="H837" s="380"/>
      <c r="I837" s="236"/>
      <c r="J837" s="37"/>
      <c r="K837" s="394">
        <f ca="1">OFFSET(DATA!$M$15,$B834-1,0)</f>
        <v>0</v>
      </c>
      <c r="L837" s="394"/>
      <c r="M837" s="397" t="s">
        <v>213</v>
      </c>
      <c r="N837" s="397"/>
      <c r="O837" s="38"/>
      <c r="P837" s="37"/>
      <c r="Q837" s="394">
        <f ca="1">OFFSET(DATA!$O$15,$B834-1,0)</f>
        <v>0</v>
      </c>
      <c r="R837" s="394"/>
      <c r="S837" s="397" t="s">
        <v>214</v>
      </c>
      <c r="T837" s="397"/>
      <c r="U837" s="38"/>
      <c r="V837" s="400" t="str">
        <f ca="1">BA837&amp;OFFSET(DATA!$U$15,$B834-1,0)</f>
        <v/>
      </c>
      <c r="W837" s="401"/>
      <c r="X837" s="401"/>
      <c r="Y837" s="401"/>
      <c r="Z837" s="401"/>
      <c r="AA837" s="401"/>
      <c r="AB837" s="401"/>
      <c r="AC837" s="404" t="str">
        <f ca="1">OFFSET(DATA!$V$15,$B834-1,0) &amp; CHAR(10) &amp; OFFSET(DATA!$W$15,$B834-1,0)</f>
        <v xml:space="preserve">
</v>
      </c>
      <c r="AD837" s="404"/>
      <c r="AE837" s="405"/>
      <c r="AF837" s="408">
        <f ca="1">OFFSET(DATA!$Z$15,$B834-1,0)</f>
        <v>0</v>
      </c>
      <c r="AG837" s="408"/>
      <c r="AH837" s="397" t="s">
        <v>215</v>
      </c>
      <c r="AI837" s="397">
        <f ca="1">OFFSET(DATA!$AA$15,$B834-1,0)</f>
        <v>0</v>
      </c>
      <c r="AJ837" s="410"/>
      <c r="AK837" s="360"/>
      <c r="AL837" s="365">
        <f ca="1">OFFSET(DATA!$AD$15,$B834-1,0)</f>
        <v>0</v>
      </c>
      <c r="AM837" s="316"/>
      <c r="AN837" s="317"/>
      <c r="AO837" s="317"/>
      <c r="AP837" s="317"/>
      <c r="AQ837" s="317"/>
      <c r="AR837" s="321"/>
      <c r="AS837" s="326" t="str">
        <f ca="1">IF(OFFSET(DATA!$AU$15,$B834-1,0)="","  年　月　日",OFFSET(DATA!$AU$15,$B834-1,0))</f>
        <v xml:space="preserve">  年　月　日</v>
      </c>
      <c r="AT837" s="382">
        <f ca="1">OFFSET(DATA!$BC$15,$B834-1,0)</f>
        <v>0</v>
      </c>
      <c r="AU837" s="383"/>
      <c r="AV837" s="2"/>
      <c r="AW837" s="503"/>
      <c r="AX837" s="505"/>
      <c r="AY837" s="505"/>
      <c r="AZ837" s="300"/>
      <c r="BA837" s="189" t="str">
        <f ca="1">IF(OR(YUBIN=2,OFFSET(DATA!$T$15,$B834-1,0)=""),"","〒"&amp;OFFSET(DATA!$T$15,$B834-1,0)&amp;CHAR(10))</f>
        <v/>
      </c>
      <c r="BB837" s="2"/>
      <c r="BC837" s="2"/>
      <c r="BD837" s="2"/>
      <c r="BE837" s="2"/>
      <c r="BF837" s="2"/>
      <c r="BG837" s="2"/>
    </row>
    <row r="838" spans="2:59" ht="9.9499999999999993" customHeight="1">
      <c r="B838" s="368"/>
      <c r="C838" s="202"/>
      <c r="D838" s="208"/>
      <c r="E838" s="203"/>
      <c r="F838" s="375"/>
      <c r="G838" s="376"/>
      <c r="H838" s="380"/>
      <c r="I838" s="236"/>
      <c r="J838" s="71"/>
      <c r="K838" s="395"/>
      <c r="L838" s="395"/>
      <c r="M838" s="398"/>
      <c r="N838" s="398"/>
      <c r="O838" s="102"/>
      <c r="P838" s="71"/>
      <c r="Q838" s="395"/>
      <c r="R838" s="395"/>
      <c r="S838" s="398"/>
      <c r="T838" s="398"/>
      <c r="U838" s="102"/>
      <c r="V838" s="340"/>
      <c r="W838" s="341"/>
      <c r="X838" s="341"/>
      <c r="Y838" s="341"/>
      <c r="Z838" s="341"/>
      <c r="AA838" s="341"/>
      <c r="AB838" s="341"/>
      <c r="AC838" s="341"/>
      <c r="AD838" s="341"/>
      <c r="AE838" s="406"/>
      <c r="AF838" s="394"/>
      <c r="AG838" s="394"/>
      <c r="AH838" s="398"/>
      <c r="AI838" s="398"/>
      <c r="AJ838" s="411"/>
      <c r="AK838" s="360"/>
      <c r="AL838" s="366"/>
      <c r="AM838" s="316"/>
      <c r="AN838" s="317"/>
      <c r="AO838" s="317"/>
      <c r="AP838" s="317"/>
      <c r="AQ838" s="317"/>
      <c r="AR838" s="321"/>
      <c r="AS838" s="327"/>
      <c r="AT838" s="384"/>
      <c r="AU838" s="385"/>
      <c r="AV838" s="2"/>
      <c r="AW838" s="392"/>
      <c r="AX838" s="299"/>
      <c r="AY838" s="299">
        <f ca="1">OFFSET(DATA!$BA$15,$B834-1,0)</f>
        <v>0</v>
      </c>
      <c r="AZ838" s="300"/>
      <c r="BA838" s="189"/>
      <c r="BB838" s="2"/>
      <c r="BC838" s="2"/>
      <c r="BD838" s="2"/>
      <c r="BE838" s="2"/>
      <c r="BF838" s="2"/>
      <c r="BG838" s="2"/>
    </row>
    <row r="839" spans="2:59" ht="9.9499999999999993" customHeight="1">
      <c r="B839" s="368"/>
      <c r="C839" s="204"/>
      <c r="D839" s="234"/>
      <c r="E839" s="205"/>
      <c r="F839" s="377"/>
      <c r="G839" s="378"/>
      <c r="H839" s="381"/>
      <c r="I839" s="237"/>
      <c r="J839" s="39"/>
      <c r="K839" s="396"/>
      <c r="L839" s="396"/>
      <c r="M839" s="399"/>
      <c r="N839" s="399"/>
      <c r="O839" s="40"/>
      <c r="P839" s="39"/>
      <c r="Q839" s="396"/>
      <c r="R839" s="396"/>
      <c r="S839" s="399"/>
      <c r="T839" s="399"/>
      <c r="U839" s="40"/>
      <c r="V839" s="402"/>
      <c r="W839" s="403"/>
      <c r="X839" s="403"/>
      <c r="Y839" s="403"/>
      <c r="Z839" s="403"/>
      <c r="AA839" s="403"/>
      <c r="AB839" s="403"/>
      <c r="AC839" s="403"/>
      <c r="AD839" s="403"/>
      <c r="AE839" s="407"/>
      <c r="AF839" s="409"/>
      <c r="AG839" s="409"/>
      <c r="AH839" s="399"/>
      <c r="AI839" s="399"/>
      <c r="AJ839" s="412"/>
      <c r="AK839" s="361"/>
      <c r="AL839" s="367"/>
      <c r="AM839" s="318"/>
      <c r="AN839" s="319"/>
      <c r="AO839" s="319"/>
      <c r="AP839" s="319"/>
      <c r="AQ839" s="319"/>
      <c r="AR839" s="322"/>
      <c r="AS839" s="328"/>
      <c r="AT839" s="386"/>
      <c r="AU839" s="387"/>
      <c r="AV839" s="2"/>
      <c r="AW839" s="393"/>
      <c r="AX839" s="301"/>
      <c r="AY839" s="301"/>
      <c r="AZ839" s="301"/>
      <c r="BA839" s="189"/>
      <c r="BB839" s="2"/>
      <c r="BC839" s="2"/>
      <c r="BD839" s="2"/>
      <c r="BE839" s="2"/>
      <c r="BF839" s="2"/>
      <c r="BG839" s="2"/>
    </row>
    <row r="840" spans="2:59" ht="9.9499999999999993" customHeight="1">
      <c r="B840" s="368">
        <v>98</v>
      </c>
      <c r="C840" s="247">
        <f ca="1">OFFSET(DATA!$B$15,$B840-1,0)</f>
        <v>0</v>
      </c>
      <c r="D840" s="248"/>
      <c r="E840" s="249"/>
      <c r="F840" s="373">
        <f ca="1">OFFSET(DATA!$C$15,$B840-1,0)</f>
        <v>0</v>
      </c>
      <c r="G840" s="374"/>
      <c r="H840" s="379" t="str">
        <f ca="1">OFFSET(TMP!$H$1,($B840-1)*4,0)</f>
        <v xml:space="preserve">
</v>
      </c>
      <c r="I840" s="235" t="str">
        <f ca="1">OFFSET(TMP!$I$1,($B840-1)*4,0)</f>
        <v xml:space="preserve">
</v>
      </c>
      <c r="J840" s="238" t="str">
        <f ca="1">IF(OFFSET(DATA!$L$15,$B840-1,0)="","  年　月　日",OFFSET(DATA!$L$15,$B840-1,0))</f>
        <v xml:space="preserve">  年　月　日</v>
      </c>
      <c r="K840" s="239"/>
      <c r="L840" s="239"/>
      <c r="M840" s="239"/>
      <c r="N840" s="239"/>
      <c r="O840" s="240"/>
      <c r="P840" s="329" t="str">
        <f ca="1">IF(OFFSET(DATA!$N$15,$B840-1,0)="","  年　月　日",OFFSET(DATA!$N$15,$B840-1,0))</f>
        <v xml:space="preserve">  年　月　日</v>
      </c>
      <c r="Q840" s="330"/>
      <c r="R840" s="330"/>
      <c r="S840" s="330"/>
      <c r="T840" s="330"/>
      <c r="U840" s="331"/>
      <c r="V840" s="338" t="str">
        <f ca="1">BA840&amp;OFFSET(DATA!$R$15,$B840-1,0)</f>
        <v/>
      </c>
      <c r="W840" s="339"/>
      <c r="X840" s="339"/>
      <c r="Y840" s="339"/>
      <c r="Z840" s="339"/>
      <c r="AA840" s="339"/>
      <c r="AB840" s="339"/>
      <c r="AC840" s="344">
        <f ca="1">OFFSET(DATA!$S$15,$B840-1,0)</f>
        <v>0</v>
      </c>
      <c r="AD840" s="344"/>
      <c r="AE840" s="345"/>
      <c r="AF840" s="350" t="str">
        <f ca="1">IF(OFFSET(DATA!$Y$15,$B840-1,0)="","  年　月　日",OFFSET(DATA!$Y$15,$B840-1,0))</f>
        <v xml:space="preserve">  年　月　日</v>
      </c>
      <c r="AG840" s="351"/>
      <c r="AH840" s="351"/>
      <c r="AI840" s="351"/>
      <c r="AJ840" s="352"/>
      <c r="AK840" s="359" t="str">
        <f ca="1">IF(BLOOD=1,IF(LEN(AZ840)=8,LEFT(AZ840,2),LEFT(AZ840,1)),AZ840)</f>
        <v/>
      </c>
      <c r="AL840" s="362" t="str">
        <f ca="1">IF(OFFSET(DATA!$AC$15,$B840-1,0)="","  年　月　日",OFFSET(DATA!$AC$15,$B840-1,0))</f>
        <v xml:space="preserve">  年　月　日</v>
      </c>
      <c r="AM840" s="314" t="str">
        <f ca="1">INDIRECT("TMP!T" &amp; 2 + ($B840-1)*5)</f>
        <v xml:space="preserve">
</v>
      </c>
      <c r="AN840" s="315"/>
      <c r="AO840" s="315"/>
      <c r="AP840" s="315" t="str">
        <f ca="1">INDIRECT("TMP!U" &amp; 2 + ($B840-1)*5)</f>
        <v xml:space="preserve">
</v>
      </c>
      <c r="AQ840" s="315"/>
      <c r="AR840" s="320" t="str">
        <f ca="1">INDIRECT("TMP!V" &amp; 2 + ($B840-1)*5)</f>
        <v xml:space="preserve">
</v>
      </c>
      <c r="AS840" s="323" t="str">
        <f ca="1">IF(OFFSET(DATA!$AT$15,$B840-1,0)="","  年　月　日",OFFSET(DATA!$AT$15,$B840-1,0))</f>
        <v xml:space="preserve">  年　月　日</v>
      </c>
      <c r="AT840" s="413">
        <f ca="1">OFFSET(DATA!$BB$15,$B840-1,0)</f>
        <v>0</v>
      </c>
      <c r="AU840" s="414"/>
      <c r="AV840" s="2"/>
      <c r="AW840" s="392">
        <f ca="1">OFFSET(DATA!$AV$15,$B840-1,0)</f>
        <v>0</v>
      </c>
      <c r="AX840" s="299">
        <f ca="1">OFFSET(DATA!$AX$15,$B840-1,0)</f>
        <v>0</v>
      </c>
      <c r="AY840" s="299">
        <f ca="1">OFFSET(DATA!$AZ$15,$B840-1,0)</f>
        <v>0</v>
      </c>
      <c r="AZ840" s="299" t="str">
        <f ca="1">IF(OFFSET(DATA!$AB$15,$B840-1,0)="","",OFFSET(DATA!$AB$15,$B840-1,0))</f>
        <v/>
      </c>
      <c r="BA840" s="189" t="str">
        <f ca="1">IF(OR(YUBIN=2,OFFSET(DATA!$Q$15,$B840-1,0)=""),"","〒"&amp;OFFSET(DATA!$Q$15,$B840-1,0)&amp;CHAR(10))</f>
        <v/>
      </c>
      <c r="BB840" s="2"/>
      <c r="BC840" s="2"/>
      <c r="BD840" s="2"/>
      <c r="BE840" s="2"/>
      <c r="BF840" s="2"/>
      <c r="BG840" s="2"/>
    </row>
    <row r="841" spans="2:59" ht="9.9499999999999993" customHeight="1">
      <c r="B841" s="368"/>
      <c r="C841" s="250"/>
      <c r="D841" s="251"/>
      <c r="E841" s="252"/>
      <c r="F841" s="375"/>
      <c r="G841" s="376"/>
      <c r="H841" s="380"/>
      <c r="I841" s="236"/>
      <c r="J841" s="241"/>
      <c r="K841" s="242"/>
      <c r="L841" s="242"/>
      <c r="M841" s="242"/>
      <c r="N841" s="242"/>
      <c r="O841" s="243"/>
      <c r="P841" s="332"/>
      <c r="Q841" s="333"/>
      <c r="R841" s="333"/>
      <c r="S841" s="333"/>
      <c r="T841" s="333"/>
      <c r="U841" s="334"/>
      <c r="V841" s="340"/>
      <c r="W841" s="341"/>
      <c r="X841" s="341"/>
      <c r="Y841" s="341"/>
      <c r="Z841" s="341"/>
      <c r="AA841" s="341"/>
      <c r="AB841" s="341"/>
      <c r="AC841" s="346"/>
      <c r="AD841" s="346"/>
      <c r="AE841" s="347"/>
      <c r="AF841" s="353"/>
      <c r="AG841" s="354"/>
      <c r="AH841" s="354"/>
      <c r="AI841" s="354"/>
      <c r="AJ841" s="355"/>
      <c r="AK841" s="360"/>
      <c r="AL841" s="363"/>
      <c r="AM841" s="316"/>
      <c r="AN841" s="317"/>
      <c r="AO841" s="317"/>
      <c r="AP841" s="317"/>
      <c r="AQ841" s="317"/>
      <c r="AR841" s="321"/>
      <c r="AS841" s="324"/>
      <c r="AT841" s="384"/>
      <c r="AU841" s="385"/>
      <c r="AV841" s="2"/>
      <c r="AW841" s="393"/>
      <c r="AX841" s="301"/>
      <c r="AY841" s="301"/>
      <c r="AZ841" s="300"/>
      <c r="BA841" s="189"/>
      <c r="BB841" s="2"/>
      <c r="BC841" s="2"/>
      <c r="BD841" s="2"/>
      <c r="BE841" s="2"/>
      <c r="BF841" s="2"/>
      <c r="BG841" s="2"/>
    </row>
    <row r="842" spans="2:59" ht="9.9499999999999993" customHeight="1">
      <c r="B842" s="368"/>
      <c r="C842" s="253"/>
      <c r="D842" s="254"/>
      <c r="E842" s="255"/>
      <c r="F842" s="375"/>
      <c r="G842" s="376"/>
      <c r="H842" s="380"/>
      <c r="I842" s="236"/>
      <c r="J842" s="244"/>
      <c r="K842" s="245"/>
      <c r="L842" s="245"/>
      <c r="M842" s="245"/>
      <c r="N842" s="245"/>
      <c r="O842" s="246"/>
      <c r="P842" s="335"/>
      <c r="Q842" s="336"/>
      <c r="R842" s="336"/>
      <c r="S842" s="336"/>
      <c r="T842" s="336"/>
      <c r="U842" s="337"/>
      <c r="V842" s="342"/>
      <c r="W842" s="343"/>
      <c r="X842" s="343"/>
      <c r="Y842" s="343"/>
      <c r="Z842" s="343"/>
      <c r="AA842" s="343"/>
      <c r="AB842" s="343"/>
      <c r="AC842" s="348"/>
      <c r="AD842" s="348"/>
      <c r="AE842" s="349"/>
      <c r="AF842" s="356"/>
      <c r="AG842" s="357"/>
      <c r="AH842" s="357"/>
      <c r="AI842" s="357"/>
      <c r="AJ842" s="358"/>
      <c r="AK842" s="360"/>
      <c r="AL842" s="364"/>
      <c r="AM842" s="316"/>
      <c r="AN842" s="317"/>
      <c r="AO842" s="317"/>
      <c r="AP842" s="317"/>
      <c r="AQ842" s="317"/>
      <c r="AR842" s="321"/>
      <c r="AS842" s="325"/>
      <c r="AT842" s="415"/>
      <c r="AU842" s="416"/>
      <c r="AV842" s="75"/>
      <c r="AW842" s="502">
        <f t="shared" ref="AW842" ca="1" si="261">AW840</f>
        <v>0</v>
      </c>
      <c r="AX842" s="504" t="str">
        <f t="shared" ref="AX842" ca="1" si="262">IF(COUNTIF(AX840,"*受給者*"),"受給者",IF(COUNTIF(AX840,"*国民年金*"),"国民年金",IF(COUNTIF(AX840,"厚生年金"),"厚生年金","")))</f>
        <v/>
      </c>
      <c r="AY842" s="504">
        <f t="shared" ref="AY842" ca="1" si="263">AY840</f>
        <v>0</v>
      </c>
      <c r="AZ842" s="300"/>
      <c r="BA842" s="189"/>
      <c r="BB842" s="2"/>
      <c r="BC842" s="2"/>
      <c r="BD842" s="2"/>
      <c r="BE842" s="2"/>
      <c r="BF842" s="2"/>
      <c r="BG842" s="2"/>
    </row>
    <row r="843" spans="2:59" ht="9.9499999999999993" customHeight="1">
      <c r="B843" s="368"/>
      <c r="C843" s="231">
        <f ca="1">OFFSET(DATA!$A$15,$B840-1,0)</f>
        <v>0</v>
      </c>
      <c r="D843" s="232"/>
      <c r="E843" s="233"/>
      <c r="F843" s="375"/>
      <c r="G843" s="376"/>
      <c r="H843" s="380"/>
      <c r="I843" s="236"/>
      <c r="J843" s="37"/>
      <c r="K843" s="394">
        <f ca="1">OFFSET(DATA!$M$15,$B840-1,0)</f>
        <v>0</v>
      </c>
      <c r="L843" s="394"/>
      <c r="M843" s="397" t="s">
        <v>213</v>
      </c>
      <c r="N843" s="397"/>
      <c r="O843" s="38"/>
      <c r="P843" s="37"/>
      <c r="Q843" s="394">
        <f ca="1">OFFSET(DATA!$O$15,$B840-1,0)</f>
        <v>0</v>
      </c>
      <c r="R843" s="394"/>
      <c r="S843" s="397" t="s">
        <v>214</v>
      </c>
      <c r="T843" s="397"/>
      <c r="U843" s="38"/>
      <c r="V843" s="400" t="str">
        <f ca="1">BA843&amp;OFFSET(DATA!$U$15,$B840-1,0)</f>
        <v/>
      </c>
      <c r="W843" s="401"/>
      <c r="X843" s="401"/>
      <c r="Y843" s="401"/>
      <c r="Z843" s="401"/>
      <c r="AA843" s="401"/>
      <c r="AB843" s="401"/>
      <c r="AC843" s="404" t="str">
        <f ca="1">OFFSET(DATA!$V$15,$B840-1,0) &amp; CHAR(10) &amp; OFFSET(DATA!$W$15,$B840-1,0)</f>
        <v xml:space="preserve">
</v>
      </c>
      <c r="AD843" s="404"/>
      <c r="AE843" s="405"/>
      <c r="AF843" s="408">
        <f ca="1">OFFSET(DATA!$Z$15,$B840-1,0)</f>
        <v>0</v>
      </c>
      <c r="AG843" s="408"/>
      <c r="AH843" s="397" t="s">
        <v>215</v>
      </c>
      <c r="AI843" s="397">
        <f ca="1">OFFSET(DATA!$AA$15,$B840-1,0)</f>
        <v>0</v>
      </c>
      <c r="AJ843" s="410"/>
      <c r="AK843" s="360"/>
      <c r="AL843" s="365">
        <f ca="1">OFFSET(DATA!$AD$15,$B840-1,0)</f>
        <v>0</v>
      </c>
      <c r="AM843" s="316"/>
      <c r="AN843" s="317"/>
      <c r="AO843" s="317"/>
      <c r="AP843" s="317"/>
      <c r="AQ843" s="317"/>
      <c r="AR843" s="321"/>
      <c r="AS843" s="326" t="str">
        <f ca="1">IF(OFFSET(DATA!$AU$15,$B840-1,0)="","  年　月　日",OFFSET(DATA!$AU$15,$B840-1,0))</f>
        <v xml:space="preserve">  年　月　日</v>
      </c>
      <c r="AT843" s="382">
        <f ca="1">OFFSET(DATA!$BC$15,$B840-1,0)</f>
        <v>0</v>
      </c>
      <c r="AU843" s="383"/>
      <c r="AV843" s="2"/>
      <c r="AW843" s="503"/>
      <c r="AX843" s="505"/>
      <c r="AY843" s="505"/>
      <c r="AZ843" s="300"/>
      <c r="BA843" s="189" t="str">
        <f ca="1">IF(OR(YUBIN=2,OFFSET(DATA!$T$15,$B840-1,0)=""),"","〒"&amp;OFFSET(DATA!$T$15,$B840-1,0)&amp;CHAR(10))</f>
        <v/>
      </c>
      <c r="BB843" s="2"/>
      <c r="BC843" s="2"/>
      <c r="BD843" s="2"/>
      <c r="BE843" s="2"/>
      <c r="BF843" s="2"/>
      <c r="BG843" s="2"/>
    </row>
    <row r="844" spans="2:59" ht="9.9499999999999993" customHeight="1">
      <c r="B844" s="368"/>
      <c r="C844" s="202"/>
      <c r="D844" s="208"/>
      <c r="E844" s="203"/>
      <c r="F844" s="375"/>
      <c r="G844" s="376"/>
      <c r="H844" s="380"/>
      <c r="I844" s="236"/>
      <c r="J844" s="71"/>
      <c r="K844" s="395"/>
      <c r="L844" s="395"/>
      <c r="M844" s="398"/>
      <c r="N844" s="398"/>
      <c r="O844" s="102"/>
      <c r="P844" s="71"/>
      <c r="Q844" s="395"/>
      <c r="R844" s="395"/>
      <c r="S844" s="398"/>
      <c r="T844" s="398"/>
      <c r="U844" s="102"/>
      <c r="V844" s="340"/>
      <c r="W844" s="341"/>
      <c r="X844" s="341"/>
      <c r="Y844" s="341"/>
      <c r="Z844" s="341"/>
      <c r="AA844" s="341"/>
      <c r="AB844" s="341"/>
      <c r="AC844" s="341"/>
      <c r="AD844" s="341"/>
      <c r="AE844" s="406"/>
      <c r="AF844" s="394"/>
      <c r="AG844" s="394"/>
      <c r="AH844" s="398"/>
      <c r="AI844" s="398"/>
      <c r="AJ844" s="411"/>
      <c r="AK844" s="360"/>
      <c r="AL844" s="366"/>
      <c r="AM844" s="316"/>
      <c r="AN844" s="317"/>
      <c r="AO844" s="317"/>
      <c r="AP844" s="317"/>
      <c r="AQ844" s="317"/>
      <c r="AR844" s="321"/>
      <c r="AS844" s="327"/>
      <c r="AT844" s="384"/>
      <c r="AU844" s="385"/>
      <c r="AV844" s="2"/>
      <c r="AW844" s="392"/>
      <c r="AX844" s="299"/>
      <c r="AY844" s="299">
        <f ca="1">OFFSET(DATA!$BA$15,$B840-1,0)</f>
        <v>0</v>
      </c>
      <c r="AZ844" s="300"/>
      <c r="BA844" s="189"/>
      <c r="BB844" s="2"/>
      <c r="BC844" s="2"/>
      <c r="BD844" s="2"/>
      <c r="BE844" s="2"/>
      <c r="BF844" s="2"/>
      <c r="BG844" s="2"/>
    </row>
    <row r="845" spans="2:59" ht="9.9499999999999993" customHeight="1">
      <c r="B845" s="368"/>
      <c r="C845" s="204"/>
      <c r="D845" s="234"/>
      <c r="E845" s="205"/>
      <c r="F845" s="377"/>
      <c r="G845" s="378"/>
      <c r="H845" s="381"/>
      <c r="I845" s="237"/>
      <c r="J845" s="39"/>
      <c r="K845" s="396"/>
      <c r="L845" s="396"/>
      <c r="M845" s="399"/>
      <c r="N845" s="399"/>
      <c r="O845" s="40"/>
      <c r="P845" s="39"/>
      <c r="Q845" s="396"/>
      <c r="R845" s="396"/>
      <c r="S845" s="399"/>
      <c r="T845" s="399"/>
      <c r="U845" s="40"/>
      <c r="V845" s="402"/>
      <c r="W845" s="403"/>
      <c r="X845" s="403"/>
      <c r="Y845" s="403"/>
      <c r="Z845" s="403"/>
      <c r="AA845" s="403"/>
      <c r="AB845" s="403"/>
      <c r="AC845" s="403"/>
      <c r="AD845" s="403"/>
      <c r="AE845" s="407"/>
      <c r="AF845" s="409"/>
      <c r="AG845" s="409"/>
      <c r="AH845" s="399"/>
      <c r="AI845" s="399"/>
      <c r="AJ845" s="412"/>
      <c r="AK845" s="361"/>
      <c r="AL845" s="367"/>
      <c r="AM845" s="318"/>
      <c r="AN845" s="319"/>
      <c r="AO845" s="319"/>
      <c r="AP845" s="319"/>
      <c r="AQ845" s="319"/>
      <c r="AR845" s="322"/>
      <c r="AS845" s="328"/>
      <c r="AT845" s="386"/>
      <c r="AU845" s="387"/>
      <c r="AV845" s="2"/>
      <c r="AW845" s="393"/>
      <c r="AX845" s="301"/>
      <c r="AY845" s="301"/>
      <c r="AZ845" s="301"/>
      <c r="BA845" s="189"/>
      <c r="BB845" s="2"/>
      <c r="BC845" s="2"/>
      <c r="BD845" s="2"/>
      <c r="BE845" s="2"/>
      <c r="BF845" s="2"/>
      <c r="BG845" s="2"/>
    </row>
    <row r="846" spans="2:59" ht="9.9499999999999993" customHeight="1">
      <c r="B846" s="368">
        <v>99</v>
      </c>
      <c r="C846" s="247">
        <f ca="1">OFFSET(DATA!$B$15,$B846-1,0)</f>
        <v>0</v>
      </c>
      <c r="D846" s="248"/>
      <c r="E846" s="249"/>
      <c r="F846" s="373">
        <f ca="1">OFFSET(DATA!$C$15,$B846-1,0)</f>
        <v>0</v>
      </c>
      <c r="G846" s="374"/>
      <c r="H846" s="379" t="str">
        <f ca="1">OFFSET(TMP!$H$1,($B846-1)*4,0)</f>
        <v xml:space="preserve">
</v>
      </c>
      <c r="I846" s="235" t="str">
        <f ca="1">OFFSET(TMP!$I$1,($B846-1)*4,0)</f>
        <v xml:space="preserve">
</v>
      </c>
      <c r="J846" s="238" t="str">
        <f ca="1">IF(OFFSET(DATA!$L$15,$B846-1,0)="","  年　月　日",OFFSET(DATA!$L$15,$B846-1,0))</f>
        <v xml:space="preserve">  年　月　日</v>
      </c>
      <c r="K846" s="239"/>
      <c r="L846" s="239"/>
      <c r="M846" s="239"/>
      <c r="N846" s="239"/>
      <c r="O846" s="240"/>
      <c r="P846" s="329" t="str">
        <f ca="1">IF(OFFSET(DATA!$N$15,$B846-1,0)="","  年　月　日",OFFSET(DATA!$N$15,$B846-1,0))</f>
        <v xml:space="preserve">  年　月　日</v>
      </c>
      <c r="Q846" s="330"/>
      <c r="R846" s="330"/>
      <c r="S846" s="330"/>
      <c r="T846" s="330"/>
      <c r="U846" s="331"/>
      <c r="V846" s="338" t="str">
        <f ca="1">BA846&amp;OFFSET(DATA!$R$15,$B846-1,0)</f>
        <v/>
      </c>
      <c r="W846" s="339"/>
      <c r="X846" s="339"/>
      <c r="Y846" s="339"/>
      <c r="Z846" s="339"/>
      <c r="AA846" s="339"/>
      <c r="AB846" s="339"/>
      <c r="AC846" s="344">
        <f ca="1">OFFSET(DATA!$S$15,$B846-1,0)</f>
        <v>0</v>
      </c>
      <c r="AD846" s="344"/>
      <c r="AE846" s="345"/>
      <c r="AF846" s="350" t="str">
        <f ca="1">IF(OFFSET(DATA!$Y$15,$B846-1,0)="","  年　月　日",OFFSET(DATA!$Y$15,$B846-1,0))</f>
        <v xml:space="preserve">  年　月　日</v>
      </c>
      <c r="AG846" s="351"/>
      <c r="AH846" s="351"/>
      <c r="AI846" s="351"/>
      <c r="AJ846" s="352"/>
      <c r="AK846" s="359" t="str">
        <f ca="1">IF(BLOOD=1,IF(LEN(AZ846)=8,LEFT(AZ846,2),LEFT(AZ846,1)),AZ846)</f>
        <v/>
      </c>
      <c r="AL846" s="362" t="str">
        <f ca="1">IF(OFFSET(DATA!$AC$15,$B846-1,0)="","  年　月　日",OFFSET(DATA!$AC$15,$B846-1,0))</f>
        <v xml:space="preserve">  年　月　日</v>
      </c>
      <c r="AM846" s="314" t="str">
        <f ca="1">INDIRECT("TMP!T" &amp; 2 + ($B846-1)*5)</f>
        <v xml:space="preserve">
</v>
      </c>
      <c r="AN846" s="315"/>
      <c r="AO846" s="315"/>
      <c r="AP846" s="315" t="str">
        <f ca="1">INDIRECT("TMP!U" &amp; 2 + ($B846-1)*5)</f>
        <v xml:space="preserve">
</v>
      </c>
      <c r="AQ846" s="315"/>
      <c r="AR846" s="320" t="str">
        <f ca="1">INDIRECT("TMP!V" &amp; 2 + ($B846-1)*5)</f>
        <v xml:space="preserve">
</v>
      </c>
      <c r="AS846" s="323" t="str">
        <f ca="1">IF(OFFSET(DATA!$AT$15,$B846-1,0)="","  年　月　日",OFFSET(DATA!$AT$15,$B846-1,0))</f>
        <v xml:space="preserve">  年　月　日</v>
      </c>
      <c r="AT846" s="413">
        <f ca="1">OFFSET(DATA!$BB$15,$B846-1,0)</f>
        <v>0</v>
      </c>
      <c r="AU846" s="414"/>
      <c r="AV846" s="2"/>
      <c r="AW846" s="392">
        <f ca="1">OFFSET(DATA!$AV$15,$B846-1,0)</f>
        <v>0</v>
      </c>
      <c r="AX846" s="299">
        <f ca="1">OFFSET(DATA!$AX$15,$B846-1,0)</f>
        <v>0</v>
      </c>
      <c r="AY846" s="299">
        <f ca="1">OFFSET(DATA!$AZ$15,$B846-1,0)</f>
        <v>0</v>
      </c>
      <c r="AZ846" s="299" t="str">
        <f ca="1">IF(OFFSET(DATA!$AB$15,$B846-1,0)="","",OFFSET(DATA!$AB$15,$B846-1,0))</f>
        <v/>
      </c>
      <c r="BA846" s="189" t="str">
        <f ca="1">IF(OR(YUBIN=2,OFFSET(DATA!$Q$15,$B846-1,0)=""),"","〒"&amp;OFFSET(DATA!$Q$15,$B846-1,0)&amp;CHAR(10))</f>
        <v/>
      </c>
      <c r="BB846" s="2"/>
      <c r="BC846" s="2"/>
      <c r="BD846" s="2"/>
      <c r="BE846" s="2"/>
      <c r="BF846" s="2"/>
      <c r="BG846" s="2"/>
    </row>
    <row r="847" spans="2:59" ht="9.9499999999999993" customHeight="1">
      <c r="B847" s="368"/>
      <c r="C847" s="250"/>
      <c r="D847" s="251"/>
      <c r="E847" s="252"/>
      <c r="F847" s="375"/>
      <c r="G847" s="376"/>
      <c r="H847" s="380"/>
      <c r="I847" s="236"/>
      <c r="J847" s="241"/>
      <c r="K847" s="242"/>
      <c r="L847" s="242"/>
      <c r="M847" s="242"/>
      <c r="N847" s="242"/>
      <c r="O847" s="243"/>
      <c r="P847" s="332"/>
      <c r="Q847" s="333"/>
      <c r="R847" s="333"/>
      <c r="S847" s="333"/>
      <c r="T847" s="333"/>
      <c r="U847" s="334"/>
      <c r="V847" s="340"/>
      <c r="W847" s="341"/>
      <c r="X847" s="341"/>
      <c r="Y847" s="341"/>
      <c r="Z847" s="341"/>
      <c r="AA847" s="341"/>
      <c r="AB847" s="341"/>
      <c r="AC847" s="346"/>
      <c r="AD847" s="346"/>
      <c r="AE847" s="347"/>
      <c r="AF847" s="353"/>
      <c r="AG847" s="354"/>
      <c r="AH847" s="354"/>
      <c r="AI847" s="354"/>
      <c r="AJ847" s="355"/>
      <c r="AK847" s="360"/>
      <c r="AL847" s="363"/>
      <c r="AM847" s="316"/>
      <c r="AN847" s="317"/>
      <c r="AO847" s="317"/>
      <c r="AP847" s="317"/>
      <c r="AQ847" s="317"/>
      <c r="AR847" s="321"/>
      <c r="AS847" s="324"/>
      <c r="AT847" s="384"/>
      <c r="AU847" s="385"/>
      <c r="AV847" s="2"/>
      <c r="AW847" s="393"/>
      <c r="AX847" s="301"/>
      <c r="AY847" s="301"/>
      <c r="AZ847" s="300"/>
      <c r="BA847" s="189"/>
      <c r="BB847" s="2"/>
      <c r="BC847" s="2"/>
      <c r="BD847" s="2"/>
      <c r="BE847" s="2"/>
      <c r="BF847" s="2"/>
      <c r="BG847" s="2"/>
    </row>
    <row r="848" spans="2:59" ht="9.9499999999999993" customHeight="1">
      <c r="B848" s="368"/>
      <c r="C848" s="253"/>
      <c r="D848" s="254"/>
      <c r="E848" s="255"/>
      <c r="F848" s="375"/>
      <c r="G848" s="376"/>
      <c r="H848" s="380"/>
      <c r="I848" s="236"/>
      <c r="J848" s="244"/>
      <c r="K848" s="245"/>
      <c r="L848" s="245"/>
      <c r="M848" s="245"/>
      <c r="N848" s="245"/>
      <c r="O848" s="246"/>
      <c r="P848" s="335"/>
      <c r="Q848" s="336"/>
      <c r="R848" s="336"/>
      <c r="S848" s="336"/>
      <c r="T848" s="336"/>
      <c r="U848" s="337"/>
      <c r="V848" s="342"/>
      <c r="W848" s="343"/>
      <c r="X848" s="343"/>
      <c r="Y848" s="343"/>
      <c r="Z848" s="343"/>
      <c r="AA848" s="343"/>
      <c r="AB848" s="343"/>
      <c r="AC848" s="348"/>
      <c r="AD848" s="348"/>
      <c r="AE848" s="349"/>
      <c r="AF848" s="356"/>
      <c r="AG848" s="357"/>
      <c r="AH848" s="357"/>
      <c r="AI848" s="357"/>
      <c r="AJ848" s="358"/>
      <c r="AK848" s="360"/>
      <c r="AL848" s="364"/>
      <c r="AM848" s="316"/>
      <c r="AN848" s="317"/>
      <c r="AO848" s="317"/>
      <c r="AP848" s="317"/>
      <c r="AQ848" s="317"/>
      <c r="AR848" s="321"/>
      <c r="AS848" s="325"/>
      <c r="AT848" s="415"/>
      <c r="AU848" s="416"/>
      <c r="AV848" s="75"/>
      <c r="AW848" s="502">
        <f t="shared" ref="AW848" ca="1" si="264">AW846</f>
        <v>0</v>
      </c>
      <c r="AX848" s="504" t="str">
        <f t="shared" ref="AX848" ca="1" si="265">IF(COUNTIF(AX846,"*受給者*"),"受給者",IF(COUNTIF(AX846,"*国民年金*"),"国民年金",IF(COUNTIF(AX846,"厚生年金"),"厚生年金","")))</f>
        <v/>
      </c>
      <c r="AY848" s="504">
        <f t="shared" ref="AY848" ca="1" si="266">AY846</f>
        <v>0</v>
      </c>
      <c r="AZ848" s="300"/>
      <c r="BA848" s="189"/>
      <c r="BB848" s="2"/>
      <c r="BC848" s="2"/>
      <c r="BD848" s="2"/>
      <c r="BE848" s="2"/>
      <c r="BF848" s="2"/>
      <c r="BG848" s="2"/>
    </row>
    <row r="849" spans="2:60" ht="9.9499999999999993" customHeight="1">
      <c r="B849" s="368"/>
      <c r="C849" s="231">
        <f ca="1">OFFSET(DATA!$A$15,$B846-1,0)</f>
        <v>0</v>
      </c>
      <c r="D849" s="232"/>
      <c r="E849" s="233"/>
      <c r="F849" s="375"/>
      <c r="G849" s="376"/>
      <c r="H849" s="380"/>
      <c r="I849" s="236"/>
      <c r="J849" s="37"/>
      <c r="K849" s="394">
        <f ca="1">OFFSET(DATA!$M$15,$B846-1,0)</f>
        <v>0</v>
      </c>
      <c r="L849" s="394"/>
      <c r="M849" s="397" t="s">
        <v>213</v>
      </c>
      <c r="N849" s="397"/>
      <c r="O849" s="38"/>
      <c r="P849" s="37"/>
      <c r="Q849" s="394">
        <f ca="1">OFFSET(DATA!$O$15,$B846-1,0)</f>
        <v>0</v>
      </c>
      <c r="R849" s="394"/>
      <c r="S849" s="397" t="s">
        <v>214</v>
      </c>
      <c r="T849" s="397"/>
      <c r="U849" s="38"/>
      <c r="V849" s="400" t="str">
        <f ca="1">BA849&amp;OFFSET(DATA!$U$15,$B846-1,0)</f>
        <v/>
      </c>
      <c r="W849" s="401"/>
      <c r="X849" s="401"/>
      <c r="Y849" s="401"/>
      <c r="Z849" s="401"/>
      <c r="AA849" s="401"/>
      <c r="AB849" s="401"/>
      <c r="AC849" s="404" t="str">
        <f ca="1">OFFSET(DATA!$V$15,$B846-1,0) &amp; CHAR(10) &amp; OFFSET(DATA!$W$15,$B846-1,0)</f>
        <v xml:space="preserve">
</v>
      </c>
      <c r="AD849" s="404"/>
      <c r="AE849" s="405"/>
      <c r="AF849" s="408">
        <f ca="1">OFFSET(DATA!$Z$15,$B846-1,0)</f>
        <v>0</v>
      </c>
      <c r="AG849" s="408"/>
      <c r="AH849" s="397" t="s">
        <v>215</v>
      </c>
      <c r="AI849" s="397">
        <f ca="1">OFFSET(DATA!$AA$15,$B846-1,0)</f>
        <v>0</v>
      </c>
      <c r="AJ849" s="410"/>
      <c r="AK849" s="360"/>
      <c r="AL849" s="365">
        <f ca="1">OFFSET(DATA!$AD$15,$B846-1,0)</f>
        <v>0</v>
      </c>
      <c r="AM849" s="316"/>
      <c r="AN849" s="317"/>
      <c r="AO849" s="317"/>
      <c r="AP849" s="317"/>
      <c r="AQ849" s="317"/>
      <c r="AR849" s="321"/>
      <c r="AS849" s="326" t="str">
        <f ca="1">IF(OFFSET(DATA!$AU$15,$B846-1,0)="","  年　月　日",OFFSET(DATA!$AU$15,$B846-1,0))</f>
        <v xml:space="preserve">  年　月　日</v>
      </c>
      <c r="AT849" s="382">
        <f ca="1">OFFSET(DATA!$BC$15,$B846-1,0)</f>
        <v>0</v>
      </c>
      <c r="AU849" s="383"/>
      <c r="AV849" s="2"/>
      <c r="AW849" s="503"/>
      <c r="AX849" s="505"/>
      <c r="AY849" s="505"/>
      <c r="AZ849" s="300"/>
      <c r="BA849" s="189" t="str">
        <f ca="1">IF(OR(YUBIN=2,OFFSET(DATA!$T$15,$B846-1,0)=""),"","〒"&amp;OFFSET(DATA!$T$15,$B846-1,0)&amp;CHAR(10))</f>
        <v/>
      </c>
      <c r="BB849" s="2"/>
      <c r="BC849" s="2"/>
      <c r="BD849" s="2"/>
      <c r="BE849" s="2"/>
      <c r="BF849" s="2"/>
      <c r="BG849" s="2"/>
    </row>
    <row r="850" spans="2:60" ht="9.9499999999999993" customHeight="1">
      <c r="B850" s="368"/>
      <c r="C850" s="202"/>
      <c r="D850" s="208"/>
      <c r="E850" s="203"/>
      <c r="F850" s="375"/>
      <c r="G850" s="376"/>
      <c r="H850" s="380"/>
      <c r="I850" s="236"/>
      <c r="J850" s="71"/>
      <c r="K850" s="395"/>
      <c r="L850" s="395"/>
      <c r="M850" s="398"/>
      <c r="N850" s="398"/>
      <c r="O850" s="102"/>
      <c r="P850" s="71"/>
      <c r="Q850" s="395"/>
      <c r="R850" s="395"/>
      <c r="S850" s="398"/>
      <c r="T850" s="398"/>
      <c r="U850" s="102"/>
      <c r="V850" s="340"/>
      <c r="W850" s="341"/>
      <c r="X850" s="341"/>
      <c r="Y850" s="341"/>
      <c r="Z850" s="341"/>
      <c r="AA850" s="341"/>
      <c r="AB850" s="341"/>
      <c r="AC850" s="341"/>
      <c r="AD850" s="341"/>
      <c r="AE850" s="406"/>
      <c r="AF850" s="394"/>
      <c r="AG850" s="394"/>
      <c r="AH850" s="398"/>
      <c r="AI850" s="398"/>
      <c r="AJ850" s="411"/>
      <c r="AK850" s="360"/>
      <c r="AL850" s="366"/>
      <c r="AM850" s="316"/>
      <c r="AN850" s="317"/>
      <c r="AO850" s="317"/>
      <c r="AP850" s="317"/>
      <c r="AQ850" s="317"/>
      <c r="AR850" s="321"/>
      <c r="AS850" s="327"/>
      <c r="AT850" s="384"/>
      <c r="AU850" s="385"/>
      <c r="AV850" s="2"/>
      <c r="AW850" s="392"/>
      <c r="AX850" s="299"/>
      <c r="AY850" s="299">
        <f ca="1">OFFSET(DATA!$BA$15,$B846-1,0)</f>
        <v>0</v>
      </c>
      <c r="AZ850" s="300"/>
      <c r="BA850" s="189"/>
      <c r="BB850" s="2"/>
      <c r="BC850" s="2"/>
      <c r="BD850" s="2"/>
      <c r="BE850" s="2"/>
      <c r="BF850" s="2"/>
      <c r="BG850" s="2"/>
    </row>
    <row r="851" spans="2:60" ht="9.9499999999999993" customHeight="1">
      <c r="B851" s="368"/>
      <c r="C851" s="204"/>
      <c r="D851" s="234"/>
      <c r="E851" s="205"/>
      <c r="F851" s="377"/>
      <c r="G851" s="378"/>
      <c r="H851" s="381"/>
      <c r="I851" s="237"/>
      <c r="J851" s="39"/>
      <c r="K851" s="396"/>
      <c r="L851" s="396"/>
      <c r="M851" s="399"/>
      <c r="N851" s="399"/>
      <c r="O851" s="40"/>
      <c r="P851" s="39"/>
      <c r="Q851" s="396"/>
      <c r="R851" s="396"/>
      <c r="S851" s="399"/>
      <c r="T851" s="399"/>
      <c r="U851" s="40"/>
      <c r="V851" s="402"/>
      <c r="W851" s="403"/>
      <c r="X851" s="403"/>
      <c r="Y851" s="403"/>
      <c r="Z851" s="403"/>
      <c r="AA851" s="403"/>
      <c r="AB851" s="403"/>
      <c r="AC851" s="403"/>
      <c r="AD851" s="403"/>
      <c r="AE851" s="407"/>
      <c r="AF851" s="409"/>
      <c r="AG851" s="409"/>
      <c r="AH851" s="399"/>
      <c r="AI851" s="399"/>
      <c r="AJ851" s="412"/>
      <c r="AK851" s="361"/>
      <c r="AL851" s="367"/>
      <c r="AM851" s="318"/>
      <c r="AN851" s="319"/>
      <c r="AO851" s="319"/>
      <c r="AP851" s="319"/>
      <c r="AQ851" s="319"/>
      <c r="AR851" s="322"/>
      <c r="AS851" s="328"/>
      <c r="AT851" s="386"/>
      <c r="AU851" s="387"/>
      <c r="AV851" s="2"/>
      <c r="AW851" s="393"/>
      <c r="AX851" s="301"/>
      <c r="AY851" s="301"/>
      <c r="AZ851" s="301"/>
      <c r="BA851" s="189"/>
      <c r="BB851" s="2"/>
      <c r="BC851" s="2"/>
      <c r="BD851" s="2"/>
      <c r="BE851" s="2"/>
      <c r="BF851" s="2"/>
      <c r="BG851" s="2"/>
    </row>
    <row r="852" spans="2:60" ht="9.9499999999999993" customHeight="1">
      <c r="B852" s="368">
        <v>100</v>
      </c>
      <c r="C852" s="247">
        <f ca="1">OFFSET(DATA!$B$15,$B852-1,0)</f>
        <v>0</v>
      </c>
      <c r="D852" s="248"/>
      <c r="E852" s="249"/>
      <c r="F852" s="373">
        <f ca="1">OFFSET(DATA!$C$15,$B852-1,0)</f>
        <v>0</v>
      </c>
      <c r="G852" s="374"/>
      <c r="H852" s="379" t="str">
        <f ca="1">OFFSET(TMP!$H$1,($B852-1)*4,0)</f>
        <v xml:space="preserve">
</v>
      </c>
      <c r="I852" s="235" t="str">
        <f ca="1">OFFSET(TMP!$I$1,($B852-1)*4,0)</f>
        <v xml:space="preserve">
</v>
      </c>
      <c r="J852" s="238" t="str">
        <f ca="1">IF(OFFSET(DATA!$L$15,$B852-1,0)="","  年　月　日",OFFSET(DATA!$L$15,$B852-1,0))</f>
        <v xml:space="preserve">  年　月　日</v>
      </c>
      <c r="K852" s="239"/>
      <c r="L852" s="239"/>
      <c r="M852" s="239"/>
      <c r="N852" s="239"/>
      <c r="O852" s="240"/>
      <c r="P852" s="329" t="str">
        <f ca="1">IF(OFFSET(DATA!$N$15,$B852-1,0)="","  年　月　日",OFFSET(DATA!$N$15,$B852-1,0))</f>
        <v xml:space="preserve">  年　月　日</v>
      </c>
      <c r="Q852" s="330"/>
      <c r="R852" s="330"/>
      <c r="S852" s="330"/>
      <c r="T852" s="330"/>
      <c r="U852" s="331"/>
      <c r="V852" s="338" t="str">
        <f ca="1">BA852&amp;OFFSET(DATA!$R$15,$B852-1,0)</f>
        <v/>
      </c>
      <c r="W852" s="339"/>
      <c r="X852" s="339"/>
      <c r="Y852" s="339"/>
      <c r="Z852" s="339"/>
      <c r="AA852" s="339"/>
      <c r="AB852" s="339"/>
      <c r="AC852" s="344">
        <f ca="1">OFFSET(DATA!$S$15,$B852-1,0)</f>
        <v>0</v>
      </c>
      <c r="AD852" s="344"/>
      <c r="AE852" s="345"/>
      <c r="AF852" s="350" t="str">
        <f ca="1">IF(OFFSET(DATA!$Y$15,$B852-1,0)="","  年　月　日",OFFSET(DATA!$Y$15,$B852-1,0))</f>
        <v xml:space="preserve">  年　月　日</v>
      </c>
      <c r="AG852" s="351"/>
      <c r="AH852" s="351"/>
      <c r="AI852" s="351"/>
      <c r="AJ852" s="352"/>
      <c r="AK852" s="359" t="str">
        <f ca="1">IF(BLOOD=1,IF(LEN(AZ852)=8,LEFT(AZ852,2),LEFT(AZ852,1)),AZ852)</f>
        <v/>
      </c>
      <c r="AL852" s="362" t="str">
        <f ca="1">IF(OFFSET(DATA!$AC$15,$B852-1,0)="","  年　月　日",OFFSET(DATA!$AC$15,$B852-1,0))</f>
        <v xml:space="preserve">  年　月　日</v>
      </c>
      <c r="AM852" s="314" t="str">
        <f ca="1">INDIRECT("TMP!T" &amp; 2 + ($B852-1)*5)</f>
        <v xml:space="preserve">
</v>
      </c>
      <c r="AN852" s="315"/>
      <c r="AO852" s="315"/>
      <c r="AP852" s="315" t="str">
        <f ca="1">INDIRECT("TMP!U" &amp; 2 + ($B852-1)*5)</f>
        <v xml:space="preserve">
</v>
      </c>
      <c r="AQ852" s="315"/>
      <c r="AR852" s="320" t="str">
        <f ca="1">INDIRECT("TMP!V" &amp; 2 + ($B852-1)*5)</f>
        <v xml:space="preserve">
</v>
      </c>
      <c r="AS852" s="323" t="str">
        <f ca="1">IF(OFFSET(DATA!$AT$15,$B852-1,0)="","  年　月　日",OFFSET(DATA!$AT$15,$B852-1,0))</f>
        <v xml:space="preserve">  年　月　日</v>
      </c>
      <c r="AT852" s="413">
        <f ca="1">OFFSET(DATA!$BB$15,$B852-1,0)</f>
        <v>0</v>
      </c>
      <c r="AU852" s="414"/>
      <c r="AV852" s="2"/>
      <c r="AW852" s="392">
        <f ca="1">OFFSET(DATA!$AV$15,$B852-1,0)</f>
        <v>0</v>
      </c>
      <c r="AX852" s="299">
        <f ca="1">OFFSET(DATA!$AX$15,$B852-1,0)</f>
        <v>0</v>
      </c>
      <c r="AY852" s="299">
        <f ca="1">OFFSET(DATA!$AZ$15,$B852-1,0)</f>
        <v>0</v>
      </c>
      <c r="AZ852" s="299" t="str">
        <f ca="1">IF(OFFSET(DATA!$AB$15,$B852-1,0)="","",OFFSET(DATA!$AB$15,$B852-1,0))</f>
        <v/>
      </c>
      <c r="BA852" s="189" t="str">
        <f ca="1">IF(OR(YUBIN=2,OFFSET(DATA!$Q$15,$B852-1,0)=""),"","〒"&amp;OFFSET(DATA!$Q$15,$B852-1,0)&amp;CHAR(10))</f>
        <v/>
      </c>
      <c r="BB852" s="2"/>
      <c r="BC852" s="2"/>
      <c r="BD852" s="2"/>
      <c r="BE852" s="2"/>
      <c r="BF852" s="2"/>
      <c r="BG852" s="2"/>
    </row>
    <row r="853" spans="2:60" ht="9.9499999999999993" customHeight="1">
      <c r="B853" s="368"/>
      <c r="C853" s="250"/>
      <c r="D853" s="251"/>
      <c r="E853" s="252"/>
      <c r="F853" s="375"/>
      <c r="G853" s="376"/>
      <c r="H853" s="380"/>
      <c r="I853" s="236"/>
      <c r="J853" s="241"/>
      <c r="K853" s="242"/>
      <c r="L853" s="242"/>
      <c r="M853" s="242"/>
      <c r="N853" s="242"/>
      <c r="O853" s="243"/>
      <c r="P853" s="332"/>
      <c r="Q853" s="333"/>
      <c r="R853" s="333"/>
      <c r="S853" s="333"/>
      <c r="T853" s="333"/>
      <c r="U853" s="334"/>
      <c r="V853" s="340"/>
      <c r="W853" s="341"/>
      <c r="X853" s="341"/>
      <c r="Y853" s="341"/>
      <c r="Z853" s="341"/>
      <c r="AA853" s="341"/>
      <c r="AB853" s="341"/>
      <c r="AC853" s="346"/>
      <c r="AD853" s="346"/>
      <c r="AE853" s="347"/>
      <c r="AF853" s="353"/>
      <c r="AG853" s="354"/>
      <c r="AH853" s="354"/>
      <c r="AI853" s="354"/>
      <c r="AJ853" s="355"/>
      <c r="AK853" s="360"/>
      <c r="AL853" s="363"/>
      <c r="AM853" s="316"/>
      <c r="AN853" s="317"/>
      <c r="AO853" s="317"/>
      <c r="AP853" s="317"/>
      <c r="AQ853" s="317"/>
      <c r="AR853" s="321"/>
      <c r="AS853" s="324"/>
      <c r="AT853" s="384"/>
      <c r="AU853" s="385"/>
      <c r="AV853" s="2"/>
      <c r="AW853" s="393"/>
      <c r="AX853" s="301"/>
      <c r="AY853" s="301"/>
      <c r="AZ853" s="300"/>
      <c r="BA853" s="189"/>
      <c r="BB853" s="2"/>
      <c r="BC853" s="2"/>
      <c r="BD853" s="2"/>
      <c r="BE853" s="2"/>
      <c r="BF853" s="2"/>
      <c r="BG853" s="2"/>
    </row>
    <row r="854" spans="2:60" ht="9.9499999999999993" customHeight="1">
      <c r="B854" s="368"/>
      <c r="C854" s="253"/>
      <c r="D854" s="254"/>
      <c r="E854" s="255"/>
      <c r="F854" s="375"/>
      <c r="G854" s="376"/>
      <c r="H854" s="380"/>
      <c r="I854" s="236"/>
      <c r="J854" s="244"/>
      <c r="K854" s="245"/>
      <c r="L854" s="245"/>
      <c r="M854" s="245"/>
      <c r="N854" s="245"/>
      <c r="O854" s="246"/>
      <c r="P854" s="335"/>
      <c r="Q854" s="336"/>
      <c r="R854" s="336"/>
      <c r="S854" s="336"/>
      <c r="T854" s="336"/>
      <c r="U854" s="337"/>
      <c r="V854" s="342"/>
      <c r="W854" s="343"/>
      <c r="X854" s="343"/>
      <c r="Y854" s="343"/>
      <c r="Z854" s="343"/>
      <c r="AA854" s="343"/>
      <c r="AB854" s="343"/>
      <c r="AC854" s="348"/>
      <c r="AD854" s="348"/>
      <c r="AE854" s="349"/>
      <c r="AF854" s="356"/>
      <c r="AG854" s="357"/>
      <c r="AH854" s="357"/>
      <c r="AI854" s="357"/>
      <c r="AJ854" s="358"/>
      <c r="AK854" s="360"/>
      <c r="AL854" s="364"/>
      <c r="AM854" s="316"/>
      <c r="AN854" s="317"/>
      <c r="AO854" s="317"/>
      <c r="AP854" s="317"/>
      <c r="AQ854" s="317"/>
      <c r="AR854" s="321"/>
      <c r="AS854" s="325"/>
      <c r="AT854" s="415"/>
      <c r="AU854" s="416"/>
      <c r="AV854" s="75"/>
      <c r="AW854" s="502">
        <f t="shared" ref="AW854" ca="1" si="267">AW852</f>
        <v>0</v>
      </c>
      <c r="AX854" s="504" t="str">
        <f t="shared" ref="AX854" ca="1" si="268">IF(COUNTIF(AX852,"*受給者*"),"受給者",IF(COUNTIF(AX852,"*国民年金*"),"国民年金",IF(COUNTIF(AX852,"厚生年金"),"厚生年金","")))</f>
        <v/>
      </c>
      <c r="AY854" s="504">
        <f t="shared" ref="AY854" ca="1" si="269">AY852</f>
        <v>0</v>
      </c>
      <c r="AZ854" s="300"/>
      <c r="BA854" s="189"/>
      <c r="BB854" s="2"/>
      <c r="BC854" s="2"/>
      <c r="BD854" s="2"/>
      <c r="BE854" s="2"/>
      <c r="BF854" s="2"/>
      <c r="BG854" s="2"/>
    </row>
    <row r="855" spans="2:60" ht="9.9499999999999993" customHeight="1">
      <c r="B855" s="368"/>
      <c r="C855" s="231">
        <f ca="1">OFFSET(DATA!$A$15,$B852-1,0)</f>
        <v>0</v>
      </c>
      <c r="D855" s="232"/>
      <c r="E855" s="233"/>
      <c r="F855" s="375"/>
      <c r="G855" s="376"/>
      <c r="H855" s="380"/>
      <c r="I855" s="236"/>
      <c r="J855" s="37"/>
      <c r="K855" s="394">
        <f ca="1">OFFSET(DATA!$M$15,$B852-1,0)</f>
        <v>0</v>
      </c>
      <c r="L855" s="394"/>
      <c r="M855" s="397" t="s">
        <v>213</v>
      </c>
      <c r="N855" s="397"/>
      <c r="O855" s="38"/>
      <c r="P855" s="37"/>
      <c r="Q855" s="394">
        <f ca="1">OFFSET(DATA!$O$15,$B852-1,0)</f>
        <v>0</v>
      </c>
      <c r="R855" s="394"/>
      <c r="S855" s="397" t="s">
        <v>214</v>
      </c>
      <c r="T855" s="397"/>
      <c r="U855" s="38"/>
      <c r="V855" s="400" t="str">
        <f ca="1">BA855&amp;OFFSET(DATA!$U$15,$B852-1,0)</f>
        <v/>
      </c>
      <c r="W855" s="401"/>
      <c r="X855" s="401"/>
      <c r="Y855" s="401"/>
      <c r="Z855" s="401"/>
      <c r="AA855" s="401"/>
      <c r="AB855" s="401"/>
      <c r="AC855" s="404" t="str">
        <f ca="1">OFFSET(DATA!$V$15,$B852-1,0) &amp; CHAR(10) &amp; OFFSET(DATA!$W$15,$B852-1,0)</f>
        <v xml:space="preserve">
</v>
      </c>
      <c r="AD855" s="404"/>
      <c r="AE855" s="405"/>
      <c r="AF855" s="408">
        <f ca="1">OFFSET(DATA!$Z$15,$B852-1,0)</f>
        <v>0</v>
      </c>
      <c r="AG855" s="408"/>
      <c r="AH855" s="397" t="s">
        <v>215</v>
      </c>
      <c r="AI855" s="397">
        <f ca="1">OFFSET(DATA!$AA$15,$B852-1,0)</f>
        <v>0</v>
      </c>
      <c r="AJ855" s="410"/>
      <c r="AK855" s="360"/>
      <c r="AL855" s="365">
        <f ca="1">OFFSET(DATA!$AD$15,$B852-1,0)</f>
        <v>0</v>
      </c>
      <c r="AM855" s="316"/>
      <c r="AN855" s="317"/>
      <c r="AO855" s="317"/>
      <c r="AP855" s="317"/>
      <c r="AQ855" s="317"/>
      <c r="AR855" s="321"/>
      <c r="AS855" s="326" t="str">
        <f ca="1">IF(OFFSET(DATA!$AU$15,$B852-1,0)="","  年　月　日",OFFSET(DATA!$AU$15,$B852-1,0))</f>
        <v xml:space="preserve">  年　月　日</v>
      </c>
      <c r="AT855" s="382">
        <f ca="1">OFFSET(DATA!$BC$15,$B852-1,0)</f>
        <v>0</v>
      </c>
      <c r="AU855" s="383"/>
      <c r="AV855" s="2"/>
      <c r="AW855" s="503"/>
      <c r="AX855" s="505"/>
      <c r="AY855" s="505"/>
      <c r="AZ855" s="300"/>
      <c r="BA855" s="189" t="str">
        <f ca="1">IF(OR(YUBIN=2,OFFSET(DATA!$T$15,$B852-1,0)=""),"","〒"&amp;OFFSET(DATA!$T$15,$B852-1,0)&amp;CHAR(10))</f>
        <v/>
      </c>
      <c r="BB855" s="2"/>
      <c r="BC855" s="2"/>
      <c r="BD855" s="2"/>
      <c r="BE855" s="2"/>
      <c r="BF855" s="2"/>
      <c r="BG855" s="2"/>
    </row>
    <row r="856" spans="2:60" ht="9.9499999999999993" customHeight="1">
      <c r="B856" s="368"/>
      <c r="C856" s="202"/>
      <c r="D856" s="208"/>
      <c r="E856" s="203"/>
      <c r="F856" s="375"/>
      <c r="G856" s="376"/>
      <c r="H856" s="380"/>
      <c r="I856" s="236"/>
      <c r="J856" s="71"/>
      <c r="K856" s="395"/>
      <c r="L856" s="395"/>
      <c r="M856" s="398"/>
      <c r="N856" s="398"/>
      <c r="O856" s="102"/>
      <c r="P856" s="71"/>
      <c r="Q856" s="395"/>
      <c r="R856" s="395"/>
      <c r="S856" s="398"/>
      <c r="T856" s="398"/>
      <c r="U856" s="102"/>
      <c r="V856" s="340"/>
      <c r="W856" s="341"/>
      <c r="X856" s="341"/>
      <c r="Y856" s="341"/>
      <c r="Z856" s="341"/>
      <c r="AA856" s="341"/>
      <c r="AB856" s="341"/>
      <c r="AC856" s="341"/>
      <c r="AD856" s="341"/>
      <c r="AE856" s="406"/>
      <c r="AF856" s="394"/>
      <c r="AG856" s="394"/>
      <c r="AH856" s="398"/>
      <c r="AI856" s="398"/>
      <c r="AJ856" s="411"/>
      <c r="AK856" s="360"/>
      <c r="AL856" s="366"/>
      <c r="AM856" s="316"/>
      <c r="AN856" s="317"/>
      <c r="AO856" s="317"/>
      <c r="AP856" s="317"/>
      <c r="AQ856" s="317"/>
      <c r="AR856" s="321"/>
      <c r="AS856" s="327"/>
      <c r="AT856" s="384"/>
      <c r="AU856" s="385"/>
      <c r="AV856" s="2"/>
      <c r="AW856" s="392"/>
      <c r="AX856" s="299"/>
      <c r="AY856" s="299">
        <f ca="1">OFFSET(DATA!$BA$15,$B852-1,0)</f>
        <v>0</v>
      </c>
      <c r="AZ856" s="300"/>
      <c r="BA856" s="189"/>
      <c r="BB856" s="2"/>
      <c r="BC856" s="2"/>
      <c r="BD856" s="2"/>
      <c r="BE856" s="2"/>
      <c r="BF856" s="2"/>
      <c r="BG856" s="2"/>
    </row>
    <row r="857" spans="2:60" ht="9.9499999999999993" customHeight="1">
      <c r="B857" s="644"/>
      <c r="C857" s="204"/>
      <c r="D857" s="234"/>
      <c r="E857" s="205"/>
      <c r="F857" s="377"/>
      <c r="G857" s="378"/>
      <c r="H857" s="381"/>
      <c r="I857" s="237"/>
      <c r="J857" s="39"/>
      <c r="K857" s="396"/>
      <c r="L857" s="396"/>
      <c r="M857" s="399"/>
      <c r="N857" s="399"/>
      <c r="O857" s="40"/>
      <c r="P857" s="39"/>
      <c r="Q857" s="396"/>
      <c r="R857" s="396"/>
      <c r="S857" s="399"/>
      <c r="T857" s="399"/>
      <c r="U857" s="40"/>
      <c r="V857" s="402"/>
      <c r="W857" s="403"/>
      <c r="X857" s="403"/>
      <c r="Y857" s="403"/>
      <c r="Z857" s="403"/>
      <c r="AA857" s="403"/>
      <c r="AB857" s="403"/>
      <c r="AC857" s="403"/>
      <c r="AD857" s="403"/>
      <c r="AE857" s="407"/>
      <c r="AF857" s="409"/>
      <c r="AG857" s="409"/>
      <c r="AH857" s="399"/>
      <c r="AI857" s="399"/>
      <c r="AJ857" s="412"/>
      <c r="AK857" s="361"/>
      <c r="AL857" s="367"/>
      <c r="AM857" s="318"/>
      <c r="AN857" s="319"/>
      <c r="AO857" s="319"/>
      <c r="AP857" s="319"/>
      <c r="AQ857" s="319"/>
      <c r="AR857" s="322"/>
      <c r="AS857" s="328"/>
      <c r="AT857" s="386"/>
      <c r="AU857" s="387"/>
      <c r="AV857" s="2"/>
      <c r="AW857" s="393"/>
      <c r="AX857" s="301"/>
      <c r="AY857" s="301"/>
      <c r="AZ857" s="301"/>
      <c r="BA857" s="189"/>
      <c r="BB857" s="2"/>
      <c r="BC857" s="2"/>
      <c r="BD857" s="2"/>
      <c r="BE857" s="2"/>
      <c r="BF857" s="2"/>
      <c r="BG857" s="2"/>
    </row>
    <row r="858" spans="2:60" ht="8.1" customHeight="1">
      <c r="B858" s="1"/>
      <c r="C858" s="1"/>
      <c r="D858" s="1"/>
      <c r="E858" s="1"/>
      <c r="F858" s="1"/>
      <c r="G858" s="1"/>
      <c r="H858" s="1"/>
      <c r="I858" s="1"/>
      <c r="J858" s="1"/>
      <c r="K858" s="3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BH858" s="1"/>
    </row>
    <row r="859" spans="2:60" s="41" customFormat="1" ht="12">
      <c r="B859" s="43" t="s">
        <v>84</v>
      </c>
      <c r="K859" s="42"/>
      <c r="AB859" s="43" t="s">
        <v>190</v>
      </c>
      <c r="AC859" s="43"/>
      <c r="AL859" s="1"/>
      <c r="AM859" s="1"/>
      <c r="AN859" s="1"/>
      <c r="AO859" s="1"/>
      <c r="AP859" s="1"/>
      <c r="AQ859" s="1"/>
      <c r="AR859" s="1"/>
      <c r="AS859" s="1"/>
      <c r="AT859" s="1"/>
      <c r="AU859" s="1"/>
      <c r="AV859" s="1"/>
      <c r="AW859" s="1"/>
      <c r="AX859" s="1"/>
      <c r="AY859" s="1"/>
      <c r="AZ859" s="1"/>
      <c r="BA859" s="174"/>
    </row>
    <row r="860" spans="2:60" s="41" customFormat="1" ht="15" customHeight="1">
      <c r="B860" s="43"/>
      <c r="C860" s="43"/>
      <c r="D860" s="41" t="s">
        <v>93</v>
      </c>
      <c r="J860" s="41" t="s">
        <v>130</v>
      </c>
      <c r="M860" s="42"/>
      <c r="U860" s="41" t="s">
        <v>126</v>
      </c>
      <c r="Y860" s="41" t="s">
        <v>96</v>
      </c>
      <c r="AB860" s="43" t="s">
        <v>189</v>
      </c>
      <c r="AC860" s="43"/>
      <c r="AK860" s="1"/>
      <c r="AL860" s="1"/>
      <c r="AM860" s="1"/>
      <c r="AN860" s="1"/>
      <c r="AO860" s="1"/>
      <c r="AP860" s="1"/>
      <c r="AQ860" s="1"/>
      <c r="AR860" s="1"/>
      <c r="AS860" s="1"/>
      <c r="AT860" s="1"/>
      <c r="AU860" s="1"/>
      <c r="AV860" s="1"/>
      <c r="AW860" s="1"/>
      <c r="AX860" s="1"/>
      <c r="AZ860" s="1"/>
      <c r="BA860" s="174"/>
    </row>
    <row r="861" spans="2:60" s="41" customFormat="1" ht="15" customHeight="1">
      <c r="B861" s="43"/>
      <c r="C861" s="43"/>
      <c r="D861" s="41" t="s">
        <v>97</v>
      </c>
      <c r="J861" s="41" t="s">
        <v>131</v>
      </c>
      <c r="M861" s="42"/>
      <c r="U861" s="41" t="s">
        <v>132</v>
      </c>
      <c r="Y861" s="41" t="s">
        <v>133</v>
      </c>
      <c r="AB861" s="43" t="s">
        <v>191</v>
      </c>
      <c r="AC861" s="43"/>
      <c r="AD861" s="1"/>
      <c r="AE861" s="1"/>
      <c r="AF861" s="1"/>
      <c r="AG861" s="1"/>
      <c r="AH861" s="1"/>
      <c r="AI861" s="1"/>
      <c r="AJ861" s="1"/>
      <c r="AL861" s="1"/>
      <c r="AM861" s="1"/>
      <c r="AN861" s="1"/>
      <c r="AO861" s="1"/>
      <c r="AP861" s="1"/>
      <c r="AQ861" s="1"/>
      <c r="AR861" s="1"/>
      <c r="AS861" s="1"/>
      <c r="AT861" s="1"/>
      <c r="AU861" s="1"/>
      <c r="AV861" s="1"/>
      <c r="AW861" s="1"/>
      <c r="AX861" s="1"/>
      <c r="AY861" s="1"/>
      <c r="AZ861" s="1"/>
      <c r="BA861" s="174"/>
    </row>
    <row r="862" spans="2:60">
      <c r="B862" s="1"/>
      <c r="D862" s="41" t="s">
        <v>127</v>
      </c>
      <c r="E862" s="41"/>
      <c r="F862" s="41"/>
      <c r="G862" s="41"/>
      <c r="H862" s="41"/>
      <c r="I862" s="41"/>
      <c r="J862" s="41" t="s">
        <v>134</v>
      </c>
      <c r="K862" s="41"/>
      <c r="L862" s="41"/>
      <c r="M862" s="42"/>
      <c r="N862" s="41"/>
      <c r="O862" s="41"/>
      <c r="P862" s="41"/>
      <c r="Q862" s="41"/>
      <c r="R862" s="41"/>
      <c r="S862" s="41"/>
      <c r="T862" s="41"/>
      <c r="U862" s="41"/>
      <c r="V862" s="41"/>
      <c r="W862" s="41"/>
      <c r="X862" s="41"/>
      <c r="Y862" s="41"/>
      <c r="Z862" s="41"/>
      <c r="AA862" s="41"/>
      <c r="AB862" s="43" t="s">
        <v>192</v>
      </c>
      <c r="AC862" s="43"/>
      <c r="AD862" s="1"/>
      <c r="AE862" s="1"/>
      <c r="AF862" s="1"/>
      <c r="AG862" s="1"/>
      <c r="AH862" s="1"/>
      <c r="AI862" s="1"/>
      <c r="AJ862" s="1"/>
      <c r="AK862" s="1"/>
      <c r="AL862" s="1"/>
      <c r="AM862" s="1"/>
      <c r="AN862" s="1"/>
      <c r="AO862" s="1"/>
      <c r="AP862" s="1"/>
      <c r="AQ862" s="1"/>
      <c r="AR862" s="1"/>
      <c r="AS862" s="1"/>
      <c r="BB862" s="2"/>
      <c r="BC862" s="2"/>
      <c r="BD862" s="2"/>
      <c r="BE862" s="2"/>
      <c r="BF862" s="2"/>
      <c r="BG862" s="2"/>
    </row>
    <row r="863" spans="2:60">
      <c r="B863" s="1"/>
      <c r="D863" s="41" t="s">
        <v>94</v>
      </c>
      <c r="E863" s="41"/>
      <c r="F863" s="1"/>
      <c r="G863" s="1"/>
      <c r="H863" s="1"/>
      <c r="I863" s="1"/>
      <c r="J863" s="41" t="s">
        <v>95</v>
      </c>
      <c r="K863" s="36"/>
      <c r="L863" s="1"/>
      <c r="M863" s="1"/>
      <c r="N863" s="1"/>
      <c r="O863" s="1"/>
      <c r="P863" s="1"/>
      <c r="Q863" s="1"/>
      <c r="R863" s="1"/>
      <c r="S863" s="1"/>
      <c r="T863" s="1"/>
      <c r="U863" s="41" t="s">
        <v>201</v>
      </c>
      <c r="W863" s="1"/>
      <c r="X863" s="1"/>
      <c r="Y863" s="1"/>
      <c r="Z863" s="1"/>
      <c r="AA863" s="1"/>
      <c r="AB863" s="43" t="s">
        <v>193</v>
      </c>
      <c r="AC863" s="43"/>
      <c r="AK863" s="1"/>
      <c r="AL863" s="1"/>
      <c r="AM863" s="1"/>
      <c r="AN863" s="1"/>
      <c r="AO863" s="1"/>
      <c r="AP863" s="1"/>
      <c r="AQ863" s="1"/>
      <c r="AR863" s="1"/>
      <c r="AS863" s="1"/>
      <c r="BB863" s="2"/>
      <c r="BC863" s="2"/>
      <c r="BD863" s="2"/>
      <c r="BE863" s="2"/>
      <c r="BF863" s="2"/>
      <c r="BG863" s="2"/>
    </row>
    <row r="864" spans="2:60">
      <c r="B864" s="43" t="s">
        <v>128</v>
      </c>
      <c r="C864" s="43"/>
      <c r="D864" s="41"/>
      <c r="E864" s="41"/>
      <c r="F864" s="1"/>
      <c r="G864" s="1"/>
      <c r="H864" s="1"/>
      <c r="I864" s="1"/>
      <c r="J864" s="41"/>
      <c r="K864" s="36"/>
      <c r="L864" s="1"/>
      <c r="M864" s="1"/>
      <c r="N864" s="1"/>
      <c r="O864" s="1"/>
      <c r="P864" s="1"/>
      <c r="Q864" s="1"/>
      <c r="R864" s="1"/>
      <c r="S864" s="1"/>
      <c r="T864" s="1"/>
      <c r="U864" s="1"/>
      <c r="V864" s="1"/>
      <c r="W864" s="1"/>
      <c r="X864" s="1"/>
      <c r="Y864" s="1"/>
      <c r="Z864" s="1"/>
      <c r="AA864" s="1"/>
      <c r="AB864" s="43" t="s">
        <v>194</v>
      </c>
      <c r="AC864" s="43"/>
      <c r="AL864" s="1"/>
      <c r="AM864" s="1"/>
      <c r="AN864" s="1"/>
      <c r="AO864" s="1"/>
      <c r="AP864" s="1"/>
      <c r="AQ864" s="1"/>
      <c r="AR864" s="1"/>
      <c r="AS864" s="1"/>
      <c r="BB864" s="2"/>
      <c r="BC864" s="2"/>
      <c r="BD864" s="2"/>
      <c r="BE864" s="2"/>
      <c r="BF864" s="2"/>
      <c r="BG864" s="2"/>
    </row>
    <row r="865" spans="2:59">
      <c r="B865" s="43"/>
      <c r="C865" s="123" t="s">
        <v>129</v>
      </c>
      <c r="D865" s="41"/>
      <c r="AB865" s="43" t="s">
        <v>195</v>
      </c>
      <c r="AC865" s="43"/>
      <c r="AK865" s="1"/>
      <c r="AL865" s="1"/>
      <c r="AM865" s="1"/>
      <c r="AN865" s="1"/>
      <c r="AO865" s="1"/>
      <c r="AP865" s="1"/>
      <c r="AQ865" s="1"/>
      <c r="AR865" s="1"/>
      <c r="AS865" s="1"/>
      <c r="AY865" s="2"/>
      <c r="BB865" s="2"/>
      <c r="BC865" s="2"/>
      <c r="BD865" s="2"/>
      <c r="BE865" s="2"/>
      <c r="BF865" s="2"/>
      <c r="BG865" s="2"/>
    </row>
    <row r="866" spans="2:59">
      <c r="B866" s="43" t="s">
        <v>185</v>
      </c>
      <c r="C866" s="43"/>
      <c r="AB866" s="43" t="s">
        <v>196</v>
      </c>
      <c r="AC866" s="43"/>
      <c r="AK866" s="1"/>
      <c r="AL866" s="1"/>
      <c r="AM866" s="1"/>
      <c r="AN866" s="1"/>
      <c r="AO866" s="1"/>
      <c r="AP866" s="1"/>
      <c r="AQ866" s="1"/>
      <c r="AR866" s="1"/>
      <c r="AS866" s="1"/>
      <c r="AY866" s="2"/>
      <c r="BB866" s="2"/>
      <c r="BC866" s="2"/>
      <c r="BD866" s="2"/>
      <c r="BE866" s="2"/>
      <c r="BF866" s="2"/>
      <c r="BG866" s="2"/>
    </row>
    <row r="867" spans="2:59">
      <c r="B867" s="43" t="s">
        <v>186</v>
      </c>
      <c r="C867" s="43"/>
      <c r="D867" s="41"/>
      <c r="E867" s="41"/>
      <c r="AB867" s="43" t="s">
        <v>197</v>
      </c>
      <c r="AC867" s="43"/>
      <c r="AK867" s="1"/>
      <c r="AL867" s="1"/>
      <c r="AM867" s="1"/>
      <c r="AN867" s="1"/>
      <c r="AO867" s="1"/>
      <c r="AP867" s="1"/>
      <c r="AQ867" s="1"/>
      <c r="AR867" s="1"/>
      <c r="AS867" s="1"/>
      <c r="AY867" s="2"/>
      <c r="BB867" s="2"/>
      <c r="BC867" s="2"/>
      <c r="BD867" s="2"/>
      <c r="BE867" s="2"/>
      <c r="BF867" s="2"/>
      <c r="BG867" s="2"/>
    </row>
    <row r="868" spans="2:59">
      <c r="B868" s="43" t="s">
        <v>187</v>
      </c>
      <c r="C868" s="43"/>
      <c r="AB868" s="43" t="s">
        <v>198</v>
      </c>
      <c r="AC868" s="43"/>
      <c r="AK868" s="1"/>
      <c r="AL868" s="1"/>
      <c r="AM868" s="1"/>
      <c r="AN868" s="1"/>
      <c r="AO868" s="1"/>
      <c r="AP868" s="1"/>
      <c r="AQ868" s="1"/>
      <c r="AR868" s="1"/>
      <c r="AS868" s="1"/>
      <c r="AY868" s="2"/>
      <c r="BB868" s="2"/>
      <c r="BC868" s="2"/>
      <c r="BD868" s="2"/>
      <c r="BE868" s="2"/>
      <c r="BF868" s="2"/>
      <c r="BG868" s="2"/>
    </row>
    <row r="869" spans="2:59">
      <c r="B869" s="123" t="s">
        <v>188</v>
      </c>
      <c r="C869" s="43"/>
    </row>
  </sheetData>
  <sheetProtection sheet="1" objects="1" scenarios="1"/>
  <mergeCells count="4630">
    <mergeCell ref="C852:E854"/>
    <mergeCell ref="C855:E857"/>
    <mergeCell ref="AB12:AE14"/>
    <mergeCell ref="AB99:AE101"/>
    <mergeCell ref="AB186:AE188"/>
    <mergeCell ref="AB273:AE275"/>
    <mergeCell ref="AB360:AE362"/>
    <mergeCell ref="AB447:AE449"/>
    <mergeCell ref="AB534:AE536"/>
    <mergeCell ref="AB621:AE623"/>
    <mergeCell ref="C828:E830"/>
    <mergeCell ref="C831:E833"/>
    <mergeCell ref="C834:E836"/>
    <mergeCell ref="C837:E839"/>
    <mergeCell ref="C840:E842"/>
    <mergeCell ref="C843:E845"/>
    <mergeCell ref="C804:E806"/>
    <mergeCell ref="C807:E809"/>
    <mergeCell ref="C810:E812"/>
    <mergeCell ref="C813:E815"/>
    <mergeCell ref="C816:E818"/>
    <mergeCell ref="C819:E821"/>
    <mergeCell ref="C765:E767"/>
    <mergeCell ref="C768:E770"/>
    <mergeCell ref="C792:E794"/>
    <mergeCell ref="C795:E797"/>
    <mergeCell ref="C798:E800"/>
    <mergeCell ref="C801:E803"/>
    <mergeCell ref="C741:E743"/>
    <mergeCell ref="C744:E746"/>
    <mergeCell ref="C747:E749"/>
    <mergeCell ref="C750:E752"/>
    <mergeCell ref="C618:E620"/>
    <mergeCell ref="C621:E623"/>
    <mergeCell ref="C624:E626"/>
    <mergeCell ref="C627:E629"/>
    <mergeCell ref="C567:E569"/>
    <mergeCell ref="C570:E572"/>
    <mergeCell ref="C573:E575"/>
    <mergeCell ref="C576:E578"/>
    <mergeCell ref="C579:E581"/>
    <mergeCell ref="C582:E584"/>
    <mergeCell ref="C753:E755"/>
    <mergeCell ref="C756:E758"/>
    <mergeCell ref="C717:E719"/>
    <mergeCell ref="C720:E722"/>
    <mergeCell ref="C723:E725"/>
    <mergeCell ref="C726:E728"/>
    <mergeCell ref="C729:E731"/>
    <mergeCell ref="C732:E734"/>
    <mergeCell ref="C678:E680"/>
    <mergeCell ref="C681:E683"/>
    <mergeCell ref="C705:E707"/>
    <mergeCell ref="C708:E710"/>
    <mergeCell ref="C711:E713"/>
    <mergeCell ref="C714:E716"/>
    <mergeCell ref="C654:E656"/>
    <mergeCell ref="C657:E659"/>
    <mergeCell ref="C660:E662"/>
    <mergeCell ref="C663:E665"/>
    <mergeCell ref="C666:E668"/>
    <mergeCell ref="C669:E671"/>
    <mergeCell ref="A701:C701"/>
    <mergeCell ref="D701:J701"/>
    <mergeCell ref="C444:E446"/>
    <mergeCell ref="C447:E449"/>
    <mergeCell ref="C450:E452"/>
    <mergeCell ref="C453:E455"/>
    <mergeCell ref="C393:E395"/>
    <mergeCell ref="C396:E398"/>
    <mergeCell ref="C399:E401"/>
    <mergeCell ref="C402:E404"/>
    <mergeCell ref="C405:E407"/>
    <mergeCell ref="C408:E410"/>
    <mergeCell ref="C543:E545"/>
    <mergeCell ref="C549:E551"/>
    <mergeCell ref="C552:E554"/>
    <mergeCell ref="C555:E557"/>
    <mergeCell ref="C558:E560"/>
    <mergeCell ref="C504:E506"/>
    <mergeCell ref="C507:E509"/>
    <mergeCell ref="C531:E533"/>
    <mergeCell ref="C534:E536"/>
    <mergeCell ref="C537:E539"/>
    <mergeCell ref="C540:E542"/>
    <mergeCell ref="C480:E482"/>
    <mergeCell ref="C483:E485"/>
    <mergeCell ref="C486:E488"/>
    <mergeCell ref="C489:E491"/>
    <mergeCell ref="C492:E494"/>
    <mergeCell ref="C495:E497"/>
    <mergeCell ref="C456:E458"/>
    <mergeCell ref="C270:E272"/>
    <mergeCell ref="C273:E275"/>
    <mergeCell ref="C276:E278"/>
    <mergeCell ref="C279:E281"/>
    <mergeCell ref="C219:E221"/>
    <mergeCell ref="C222:E224"/>
    <mergeCell ref="C225:E227"/>
    <mergeCell ref="C228:E230"/>
    <mergeCell ref="C231:E233"/>
    <mergeCell ref="C234:E236"/>
    <mergeCell ref="C369:E371"/>
    <mergeCell ref="C375:E377"/>
    <mergeCell ref="C378:E380"/>
    <mergeCell ref="C381:E383"/>
    <mergeCell ref="C384:E386"/>
    <mergeCell ref="C330:E332"/>
    <mergeCell ref="C333:E335"/>
    <mergeCell ref="C357:E359"/>
    <mergeCell ref="C360:E362"/>
    <mergeCell ref="C363:E365"/>
    <mergeCell ref="C366:E368"/>
    <mergeCell ref="C306:E308"/>
    <mergeCell ref="C309:E311"/>
    <mergeCell ref="C312:E314"/>
    <mergeCell ref="C315:E317"/>
    <mergeCell ref="C318:E320"/>
    <mergeCell ref="C321:E323"/>
    <mergeCell ref="C282:E284"/>
    <mergeCell ref="C102:E104"/>
    <mergeCell ref="C105:E107"/>
    <mergeCell ref="C45:E47"/>
    <mergeCell ref="C48:E50"/>
    <mergeCell ref="C51:E53"/>
    <mergeCell ref="C54:E56"/>
    <mergeCell ref="C57:E59"/>
    <mergeCell ref="C60:E62"/>
    <mergeCell ref="C195:E197"/>
    <mergeCell ref="C201:E203"/>
    <mergeCell ref="C204:E206"/>
    <mergeCell ref="C207:E209"/>
    <mergeCell ref="C210:E212"/>
    <mergeCell ref="C156:E158"/>
    <mergeCell ref="C159:E161"/>
    <mergeCell ref="C183:E185"/>
    <mergeCell ref="C186:E188"/>
    <mergeCell ref="C189:E191"/>
    <mergeCell ref="C192:E194"/>
    <mergeCell ref="C132:E134"/>
    <mergeCell ref="C135:E137"/>
    <mergeCell ref="C138:E140"/>
    <mergeCell ref="C141:E143"/>
    <mergeCell ref="C144:E146"/>
    <mergeCell ref="C147:E149"/>
    <mergeCell ref="C27:E29"/>
    <mergeCell ref="C30:E32"/>
    <mergeCell ref="C33:E35"/>
    <mergeCell ref="C36:E38"/>
    <mergeCell ref="C39:E41"/>
    <mergeCell ref="C42:E44"/>
    <mergeCell ref="C9:E11"/>
    <mergeCell ref="C12:E14"/>
    <mergeCell ref="C15:E17"/>
    <mergeCell ref="C18:E20"/>
    <mergeCell ref="C21:E23"/>
    <mergeCell ref="C24:E26"/>
    <mergeCell ref="AL855:AL857"/>
    <mergeCell ref="AS855:AS857"/>
    <mergeCell ref="AT855:AU857"/>
    <mergeCell ref="AW856:AW857"/>
    <mergeCell ref="AX856:AX857"/>
    <mergeCell ref="AX850:AX851"/>
    <mergeCell ref="AC846:AE848"/>
    <mergeCell ref="AF846:AJ848"/>
    <mergeCell ref="AK846:AK851"/>
    <mergeCell ref="AL846:AL848"/>
    <mergeCell ref="S849:T851"/>
    <mergeCell ref="V849:AB851"/>
    <mergeCell ref="AC849:AE851"/>
    <mergeCell ref="AF849:AG851"/>
    <mergeCell ref="AP840:AQ845"/>
    <mergeCell ref="AC843:AE845"/>
    <mergeCell ref="AF843:AG845"/>
    <mergeCell ref="AH843:AH845"/>
    <mergeCell ref="AI843:AJ845"/>
    <mergeCell ref="AX838:AX839"/>
    <mergeCell ref="AZ852:AZ857"/>
    <mergeCell ref="AW854:AW855"/>
    <mergeCell ref="AX854:AX855"/>
    <mergeCell ref="AY854:AY855"/>
    <mergeCell ref="K855:L857"/>
    <mergeCell ref="M855:N857"/>
    <mergeCell ref="Q855:R857"/>
    <mergeCell ref="S855:T857"/>
    <mergeCell ref="V855:AB857"/>
    <mergeCell ref="AR852:AR857"/>
    <mergeCell ref="AS852:AS854"/>
    <mergeCell ref="AT852:AU854"/>
    <mergeCell ref="AW852:AW853"/>
    <mergeCell ref="AX852:AX853"/>
    <mergeCell ref="AY852:AY853"/>
    <mergeCell ref="AY856:AY857"/>
    <mergeCell ref="AC852:AE854"/>
    <mergeCell ref="AF852:AJ854"/>
    <mergeCell ref="AK852:AK857"/>
    <mergeCell ref="AL852:AL854"/>
    <mergeCell ref="AM852:AO857"/>
    <mergeCell ref="AP852:AQ857"/>
    <mergeCell ref="AC855:AE857"/>
    <mergeCell ref="AF855:AG857"/>
    <mergeCell ref="AH855:AH857"/>
    <mergeCell ref="AI855:AJ857"/>
    <mergeCell ref="AY850:AY851"/>
    <mergeCell ref="B852:B857"/>
    <mergeCell ref="F852:G857"/>
    <mergeCell ref="H852:H857"/>
    <mergeCell ref="I852:I857"/>
    <mergeCell ref="J852:O854"/>
    <mergeCell ref="P852:U854"/>
    <mergeCell ref="V852:AB854"/>
    <mergeCell ref="AH849:AH851"/>
    <mergeCell ref="AI849:AJ851"/>
    <mergeCell ref="AL849:AL851"/>
    <mergeCell ref="AS849:AS851"/>
    <mergeCell ref="AT849:AU851"/>
    <mergeCell ref="C849:E851"/>
    <mergeCell ref="AX846:AX847"/>
    <mergeCell ref="AY846:AY847"/>
    <mergeCell ref="AZ846:AZ851"/>
    <mergeCell ref="AW848:AW849"/>
    <mergeCell ref="AX848:AX849"/>
    <mergeCell ref="AY848:AY849"/>
    <mergeCell ref="K849:L851"/>
    <mergeCell ref="M849:N851"/>
    <mergeCell ref="Q849:R851"/>
    <mergeCell ref="AM846:AO851"/>
    <mergeCell ref="AP846:AQ851"/>
    <mergeCell ref="AR846:AR851"/>
    <mergeCell ref="AS846:AS848"/>
    <mergeCell ref="AT846:AU848"/>
    <mergeCell ref="AW846:AW847"/>
    <mergeCell ref="AW850:AW851"/>
    <mergeCell ref="P846:U848"/>
    <mergeCell ref="V846:AB848"/>
    <mergeCell ref="B846:B851"/>
    <mergeCell ref="F846:G851"/>
    <mergeCell ref="H846:H851"/>
    <mergeCell ref="I846:I851"/>
    <mergeCell ref="J846:O848"/>
    <mergeCell ref="C846:E848"/>
    <mergeCell ref="AL843:AL845"/>
    <mergeCell ref="AS843:AS845"/>
    <mergeCell ref="AT843:AU845"/>
    <mergeCell ref="AW844:AW845"/>
    <mergeCell ref="AX844:AX845"/>
    <mergeCell ref="AZ840:AZ845"/>
    <mergeCell ref="AW842:AW843"/>
    <mergeCell ref="AX842:AX843"/>
    <mergeCell ref="AY842:AY843"/>
    <mergeCell ref="K843:L845"/>
    <mergeCell ref="M843:N845"/>
    <mergeCell ref="Q843:R845"/>
    <mergeCell ref="S843:T845"/>
    <mergeCell ref="V843:AB845"/>
    <mergeCell ref="AR840:AR845"/>
    <mergeCell ref="AS840:AS842"/>
    <mergeCell ref="AT840:AU842"/>
    <mergeCell ref="AW840:AW841"/>
    <mergeCell ref="AX840:AX841"/>
    <mergeCell ref="AY840:AY841"/>
    <mergeCell ref="AY844:AY845"/>
    <mergeCell ref="AC840:AE842"/>
    <mergeCell ref="AF840:AJ842"/>
    <mergeCell ref="AK840:AK845"/>
    <mergeCell ref="AL840:AL842"/>
    <mergeCell ref="AM840:AO845"/>
    <mergeCell ref="AY838:AY839"/>
    <mergeCell ref="B840:B845"/>
    <mergeCell ref="F840:G845"/>
    <mergeCell ref="H840:H845"/>
    <mergeCell ref="I840:I845"/>
    <mergeCell ref="J840:O842"/>
    <mergeCell ref="P840:U842"/>
    <mergeCell ref="V840:AB842"/>
    <mergeCell ref="AH837:AH839"/>
    <mergeCell ref="AI837:AJ839"/>
    <mergeCell ref="AL837:AL839"/>
    <mergeCell ref="AS837:AS839"/>
    <mergeCell ref="AT837:AU839"/>
    <mergeCell ref="AX834:AX835"/>
    <mergeCell ref="AY834:AY835"/>
    <mergeCell ref="AZ834:AZ839"/>
    <mergeCell ref="AW836:AW837"/>
    <mergeCell ref="AX836:AX837"/>
    <mergeCell ref="AY836:AY837"/>
    <mergeCell ref="K837:L839"/>
    <mergeCell ref="M837:N839"/>
    <mergeCell ref="Q837:R839"/>
    <mergeCell ref="AM834:AO839"/>
    <mergeCell ref="AP834:AQ839"/>
    <mergeCell ref="AR834:AR839"/>
    <mergeCell ref="AS834:AS836"/>
    <mergeCell ref="AT834:AU836"/>
    <mergeCell ref="AW834:AW835"/>
    <mergeCell ref="AW838:AW839"/>
    <mergeCell ref="P834:U836"/>
    <mergeCell ref="V834:AB836"/>
    <mergeCell ref="AC834:AE836"/>
    <mergeCell ref="AF834:AJ836"/>
    <mergeCell ref="AK834:AK839"/>
    <mergeCell ref="AL834:AL836"/>
    <mergeCell ref="S837:T839"/>
    <mergeCell ref="V837:AB839"/>
    <mergeCell ref="AC837:AE839"/>
    <mergeCell ref="AF837:AG839"/>
    <mergeCell ref="B834:B839"/>
    <mergeCell ref="F834:G839"/>
    <mergeCell ref="H834:H839"/>
    <mergeCell ref="I834:I839"/>
    <mergeCell ref="J834:O836"/>
    <mergeCell ref="AL831:AL833"/>
    <mergeCell ref="AS831:AS833"/>
    <mergeCell ref="AT831:AU833"/>
    <mergeCell ref="AW832:AW833"/>
    <mergeCell ref="AX832:AX833"/>
    <mergeCell ref="B828:B833"/>
    <mergeCell ref="F828:G833"/>
    <mergeCell ref="H828:H833"/>
    <mergeCell ref="I828:I833"/>
    <mergeCell ref="AZ828:AZ833"/>
    <mergeCell ref="AW830:AW831"/>
    <mergeCell ref="AX830:AX831"/>
    <mergeCell ref="AY830:AY831"/>
    <mergeCell ref="K831:L833"/>
    <mergeCell ref="M831:N833"/>
    <mergeCell ref="Q831:R833"/>
    <mergeCell ref="S831:T833"/>
    <mergeCell ref="V831:AB833"/>
    <mergeCell ref="AR828:AR833"/>
    <mergeCell ref="AS828:AS830"/>
    <mergeCell ref="AT828:AU830"/>
    <mergeCell ref="AW828:AW829"/>
    <mergeCell ref="AX828:AX829"/>
    <mergeCell ref="AY828:AY829"/>
    <mergeCell ref="AY832:AY833"/>
    <mergeCell ref="AC828:AE830"/>
    <mergeCell ref="AF828:AJ830"/>
    <mergeCell ref="AK828:AK833"/>
    <mergeCell ref="AL828:AL830"/>
    <mergeCell ref="AM828:AO833"/>
    <mergeCell ref="AP828:AQ833"/>
    <mergeCell ref="AC831:AE833"/>
    <mergeCell ref="AF831:AG833"/>
    <mergeCell ref="AH831:AH833"/>
    <mergeCell ref="AI831:AJ833"/>
    <mergeCell ref="J828:O830"/>
    <mergeCell ref="P828:U830"/>
    <mergeCell ref="V828:AB830"/>
    <mergeCell ref="AH825:AH827"/>
    <mergeCell ref="AI825:AJ827"/>
    <mergeCell ref="AL825:AL827"/>
    <mergeCell ref="AS825:AS827"/>
    <mergeCell ref="AT825:AU827"/>
    <mergeCell ref="C825:E827"/>
    <mergeCell ref="AX822:AX823"/>
    <mergeCell ref="AY822:AY823"/>
    <mergeCell ref="B822:B827"/>
    <mergeCell ref="F822:G827"/>
    <mergeCell ref="H822:H827"/>
    <mergeCell ref="I822:I827"/>
    <mergeCell ref="C822:E824"/>
    <mergeCell ref="AZ822:AZ827"/>
    <mergeCell ref="AW824:AW825"/>
    <mergeCell ref="AX824:AX825"/>
    <mergeCell ref="AY824:AY825"/>
    <mergeCell ref="K825:L827"/>
    <mergeCell ref="M825:N827"/>
    <mergeCell ref="Q825:R827"/>
    <mergeCell ref="AM822:AO827"/>
    <mergeCell ref="AP822:AQ827"/>
    <mergeCell ref="AR822:AR827"/>
    <mergeCell ref="AS822:AS824"/>
    <mergeCell ref="AT822:AU824"/>
    <mergeCell ref="AW822:AW823"/>
    <mergeCell ref="AW826:AW827"/>
    <mergeCell ref="P822:U824"/>
    <mergeCell ref="V822:AB824"/>
    <mergeCell ref="AC822:AE824"/>
    <mergeCell ref="AF822:AJ824"/>
    <mergeCell ref="AK822:AK827"/>
    <mergeCell ref="AL822:AL824"/>
    <mergeCell ref="S825:T827"/>
    <mergeCell ref="V825:AB827"/>
    <mergeCell ref="AC825:AE827"/>
    <mergeCell ref="AF825:AG827"/>
    <mergeCell ref="J822:O824"/>
    <mergeCell ref="AX826:AX827"/>
    <mergeCell ref="AY826:AY827"/>
    <mergeCell ref="AT819:AU821"/>
    <mergeCell ref="AW820:AW821"/>
    <mergeCell ref="AX820:AX821"/>
    <mergeCell ref="AZ816:AZ821"/>
    <mergeCell ref="AW818:AW819"/>
    <mergeCell ref="AX818:AX819"/>
    <mergeCell ref="AY818:AY819"/>
    <mergeCell ref="K819:L821"/>
    <mergeCell ref="M819:N821"/>
    <mergeCell ref="Q819:R821"/>
    <mergeCell ref="S819:T821"/>
    <mergeCell ref="V819:AB821"/>
    <mergeCell ref="AR816:AR821"/>
    <mergeCell ref="AS816:AS818"/>
    <mergeCell ref="AT816:AU818"/>
    <mergeCell ref="AW816:AW817"/>
    <mergeCell ref="AX816:AX817"/>
    <mergeCell ref="AY816:AY817"/>
    <mergeCell ref="AY820:AY821"/>
    <mergeCell ref="AC816:AE818"/>
    <mergeCell ref="AF816:AJ818"/>
    <mergeCell ref="AK816:AK821"/>
    <mergeCell ref="AL816:AL818"/>
    <mergeCell ref="AM816:AO821"/>
    <mergeCell ref="AP816:AQ821"/>
    <mergeCell ref="AC819:AE821"/>
    <mergeCell ref="AF819:AG821"/>
    <mergeCell ref="AH819:AH821"/>
    <mergeCell ref="AI819:AJ821"/>
    <mergeCell ref="B816:B821"/>
    <mergeCell ref="F816:G821"/>
    <mergeCell ref="H816:H821"/>
    <mergeCell ref="I816:I821"/>
    <mergeCell ref="J816:O818"/>
    <mergeCell ref="P816:U818"/>
    <mergeCell ref="V816:AB818"/>
    <mergeCell ref="AH813:AH815"/>
    <mergeCell ref="AI813:AJ815"/>
    <mergeCell ref="AL813:AL815"/>
    <mergeCell ref="AS813:AS815"/>
    <mergeCell ref="AT813:AU815"/>
    <mergeCell ref="AL819:AL821"/>
    <mergeCell ref="AS819:AS821"/>
    <mergeCell ref="B810:B815"/>
    <mergeCell ref="F810:G815"/>
    <mergeCell ref="H810:H815"/>
    <mergeCell ref="I810:I815"/>
    <mergeCell ref="AZ810:AZ815"/>
    <mergeCell ref="AW812:AW813"/>
    <mergeCell ref="AX812:AX813"/>
    <mergeCell ref="AY812:AY813"/>
    <mergeCell ref="K813:L815"/>
    <mergeCell ref="M813:N815"/>
    <mergeCell ref="Q813:R815"/>
    <mergeCell ref="AM810:AO815"/>
    <mergeCell ref="AP810:AQ815"/>
    <mergeCell ref="AR810:AR815"/>
    <mergeCell ref="AS810:AS812"/>
    <mergeCell ref="AT810:AU812"/>
    <mergeCell ref="AW810:AW811"/>
    <mergeCell ref="AW814:AW815"/>
    <mergeCell ref="P810:U812"/>
    <mergeCell ref="V810:AB812"/>
    <mergeCell ref="AC810:AE812"/>
    <mergeCell ref="AF810:AJ812"/>
    <mergeCell ref="AK810:AK815"/>
    <mergeCell ref="AL810:AL812"/>
    <mergeCell ref="S813:T815"/>
    <mergeCell ref="V813:AB815"/>
    <mergeCell ref="AC813:AE815"/>
    <mergeCell ref="AF813:AG815"/>
    <mergeCell ref="J810:O812"/>
    <mergeCell ref="AX806:AX807"/>
    <mergeCell ref="AY806:AY807"/>
    <mergeCell ref="K807:L809"/>
    <mergeCell ref="M807:N809"/>
    <mergeCell ref="Q807:R809"/>
    <mergeCell ref="S807:T809"/>
    <mergeCell ref="V807:AB809"/>
    <mergeCell ref="AC807:AE809"/>
    <mergeCell ref="AS804:AS806"/>
    <mergeCell ref="AT804:AU806"/>
    <mergeCell ref="AW804:AW805"/>
    <mergeCell ref="AX804:AX805"/>
    <mergeCell ref="AY804:AY805"/>
    <mergeCell ref="AX814:AX815"/>
    <mergeCell ref="AY814:AY815"/>
    <mergeCell ref="AX810:AX811"/>
    <mergeCell ref="AY810:AY811"/>
    <mergeCell ref="B804:B809"/>
    <mergeCell ref="F804:G809"/>
    <mergeCell ref="H804:H809"/>
    <mergeCell ref="I804:I809"/>
    <mergeCell ref="J804:O806"/>
    <mergeCell ref="P804:U806"/>
    <mergeCell ref="V804:AB806"/>
    <mergeCell ref="AC804:AE806"/>
    <mergeCell ref="AI801:AJ803"/>
    <mergeCell ref="AL801:AL803"/>
    <mergeCell ref="AS801:AS803"/>
    <mergeCell ref="AT801:AU803"/>
    <mergeCell ref="AW802:AW803"/>
    <mergeCell ref="B798:B803"/>
    <mergeCell ref="F798:G803"/>
    <mergeCell ref="H798:H803"/>
    <mergeCell ref="I798:I803"/>
    <mergeCell ref="AW808:AW809"/>
    <mergeCell ref="AC801:AE803"/>
    <mergeCell ref="AF801:AG803"/>
    <mergeCell ref="AH801:AH803"/>
    <mergeCell ref="J798:O800"/>
    <mergeCell ref="P798:U800"/>
    <mergeCell ref="K801:L803"/>
    <mergeCell ref="M801:N803"/>
    <mergeCell ref="Q801:R803"/>
    <mergeCell ref="S801:T803"/>
    <mergeCell ref="AS798:AS800"/>
    <mergeCell ref="AT798:AU800"/>
    <mergeCell ref="AW798:AW799"/>
    <mergeCell ref="AW806:AW807"/>
    <mergeCell ref="AZ804:AZ809"/>
    <mergeCell ref="AS807:AS809"/>
    <mergeCell ref="AT807:AU809"/>
    <mergeCell ref="AF804:AJ806"/>
    <mergeCell ref="AK804:AK809"/>
    <mergeCell ref="AL804:AL806"/>
    <mergeCell ref="AM804:AO809"/>
    <mergeCell ref="AP804:AQ809"/>
    <mergeCell ref="AR804:AR809"/>
    <mergeCell ref="AF807:AG809"/>
    <mergeCell ref="AH807:AH809"/>
    <mergeCell ref="AI807:AJ809"/>
    <mergeCell ref="AL807:AL809"/>
    <mergeCell ref="AY802:AY803"/>
    <mergeCell ref="AX808:AX809"/>
    <mergeCell ref="AY808:AY809"/>
    <mergeCell ref="V792:AA794"/>
    <mergeCell ref="AB792:AE793"/>
    <mergeCell ref="AF792:AJ794"/>
    <mergeCell ref="AK792:AK797"/>
    <mergeCell ref="AL792:AL794"/>
    <mergeCell ref="AM792:AR794"/>
    <mergeCell ref="AP795:AQ797"/>
    <mergeCell ref="AR795:AR797"/>
    <mergeCell ref="AB795:AE797"/>
    <mergeCell ref="AY798:AY799"/>
    <mergeCell ref="AZ798:AZ803"/>
    <mergeCell ref="AW800:AW801"/>
    <mergeCell ref="AX800:AX801"/>
    <mergeCell ref="AY800:AY801"/>
    <mergeCell ref="AP798:AQ803"/>
    <mergeCell ref="AR798:AR803"/>
    <mergeCell ref="AX798:AX799"/>
    <mergeCell ref="AX802:AX803"/>
    <mergeCell ref="V798:AB800"/>
    <mergeCell ref="AC798:AE800"/>
    <mergeCell ref="AF798:AJ800"/>
    <mergeCell ref="AK798:AK803"/>
    <mergeCell ref="AL798:AL800"/>
    <mergeCell ref="AM798:AO803"/>
    <mergeCell ref="V801:AB803"/>
    <mergeCell ref="AN789:AP789"/>
    <mergeCell ref="AQ789:AT789"/>
    <mergeCell ref="AC790:AL790"/>
    <mergeCell ref="AN790:AP790"/>
    <mergeCell ref="B792:B797"/>
    <mergeCell ref="F792:G797"/>
    <mergeCell ref="H792:I797"/>
    <mergeCell ref="J792:O794"/>
    <mergeCell ref="P792:U794"/>
    <mergeCell ref="A788:C788"/>
    <mergeCell ref="D788:J788"/>
    <mergeCell ref="M788:Z790"/>
    <mergeCell ref="A789:C789"/>
    <mergeCell ref="D789:I789"/>
    <mergeCell ref="AC789:AL789"/>
    <mergeCell ref="Z785:AI785"/>
    <mergeCell ref="AR785:AR786"/>
    <mergeCell ref="AS785:AU786"/>
    <mergeCell ref="Z786:AI787"/>
    <mergeCell ref="A787:C787"/>
    <mergeCell ref="D787:J787"/>
    <mergeCell ref="AS787:AU787"/>
    <mergeCell ref="AS795:AS797"/>
    <mergeCell ref="AT795:AU797"/>
    <mergeCell ref="AS792:AS794"/>
    <mergeCell ref="AT792:AU794"/>
    <mergeCell ref="J795:O797"/>
    <mergeCell ref="P795:U797"/>
    <mergeCell ref="V795:AA797"/>
    <mergeCell ref="AF795:AJ797"/>
    <mergeCell ref="AL795:AL797"/>
    <mergeCell ref="AM795:AO797"/>
    <mergeCell ref="AZ765:AZ770"/>
    <mergeCell ref="AW767:AW768"/>
    <mergeCell ref="AX767:AX768"/>
    <mergeCell ref="AY767:AY768"/>
    <mergeCell ref="K768:L770"/>
    <mergeCell ref="M768:N770"/>
    <mergeCell ref="Q768:R770"/>
    <mergeCell ref="S768:T770"/>
    <mergeCell ref="V768:AB770"/>
    <mergeCell ref="AR765:AR770"/>
    <mergeCell ref="AS765:AS767"/>
    <mergeCell ref="AT765:AU767"/>
    <mergeCell ref="AW765:AW766"/>
    <mergeCell ref="AX765:AX766"/>
    <mergeCell ref="AY765:AY766"/>
    <mergeCell ref="AY769:AY770"/>
    <mergeCell ref="AC765:AE767"/>
    <mergeCell ref="AF765:AJ767"/>
    <mergeCell ref="AK765:AK770"/>
    <mergeCell ref="AL765:AL767"/>
    <mergeCell ref="AM765:AO770"/>
    <mergeCell ref="AP765:AQ770"/>
    <mergeCell ref="AC768:AE770"/>
    <mergeCell ref="AF768:AG770"/>
    <mergeCell ref="AH768:AH770"/>
    <mergeCell ref="AI768:AJ770"/>
    <mergeCell ref="B765:B770"/>
    <mergeCell ref="F765:G770"/>
    <mergeCell ref="H765:H770"/>
    <mergeCell ref="I765:I770"/>
    <mergeCell ref="J765:O767"/>
    <mergeCell ref="P765:U767"/>
    <mergeCell ref="V765:AB767"/>
    <mergeCell ref="AH762:AH764"/>
    <mergeCell ref="AI762:AJ764"/>
    <mergeCell ref="AL762:AL764"/>
    <mergeCell ref="AS762:AS764"/>
    <mergeCell ref="AT762:AU764"/>
    <mergeCell ref="C762:E764"/>
    <mergeCell ref="AX759:AX760"/>
    <mergeCell ref="AY759:AY760"/>
    <mergeCell ref="B759:B764"/>
    <mergeCell ref="F759:G764"/>
    <mergeCell ref="H759:H764"/>
    <mergeCell ref="I759:I764"/>
    <mergeCell ref="C759:E761"/>
    <mergeCell ref="AL768:AL770"/>
    <mergeCell ref="AS768:AS770"/>
    <mergeCell ref="AT768:AU770"/>
    <mergeCell ref="AW769:AW770"/>
    <mergeCell ref="AX769:AX770"/>
    <mergeCell ref="AZ759:AZ764"/>
    <mergeCell ref="AW761:AW762"/>
    <mergeCell ref="AX761:AX762"/>
    <mergeCell ref="AY761:AY762"/>
    <mergeCell ref="K762:L764"/>
    <mergeCell ref="M762:N764"/>
    <mergeCell ref="Q762:R764"/>
    <mergeCell ref="AM759:AO764"/>
    <mergeCell ref="AP759:AQ764"/>
    <mergeCell ref="AR759:AR764"/>
    <mergeCell ref="AS759:AS761"/>
    <mergeCell ref="AT759:AU761"/>
    <mergeCell ref="AW759:AW760"/>
    <mergeCell ref="AW763:AW764"/>
    <mergeCell ref="P759:U761"/>
    <mergeCell ref="V759:AB761"/>
    <mergeCell ref="AC759:AE761"/>
    <mergeCell ref="AF759:AJ761"/>
    <mergeCell ref="AK759:AK764"/>
    <mergeCell ref="AL759:AL761"/>
    <mergeCell ref="S762:T764"/>
    <mergeCell ref="V762:AB764"/>
    <mergeCell ref="AC762:AE764"/>
    <mergeCell ref="AF762:AG764"/>
    <mergeCell ref="J759:O761"/>
    <mergeCell ref="AX763:AX764"/>
    <mergeCell ref="AY763:AY764"/>
    <mergeCell ref="AL756:AL758"/>
    <mergeCell ref="AS756:AS758"/>
    <mergeCell ref="AT756:AU758"/>
    <mergeCell ref="AW757:AW758"/>
    <mergeCell ref="AX757:AX758"/>
    <mergeCell ref="AZ753:AZ758"/>
    <mergeCell ref="AW755:AW756"/>
    <mergeCell ref="AX755:AX756"/>
    <mergeCell ref="AY755:AY756"/>
    <mergeCell ref="K756:L758"/>
    <mergeCell ref="M756:N758"/>
    <mergeCell ref="Q756:R758"/>
    <mergeCell ref="S756:T758"/>
    <mergeCell ref="V756:AB758"/>
    <mergeCell ref="AR753:AR758"/>
    <mergeCell ref="AS753:AS755"/>
    <mergeCell ref="AT753:AU755"/>
    <mergeCell ref="AW753:AW754"/>
    <mergeCell ref="AX753:AX754"/>
    <mergeCell ref="AY753:AY754"/>
    <mergeCell ref="AY757:AY758"/>
    <mergeCell ref="AC753:AE755"/>
    <mergeCell ref="AF753:AJ755"/>
    <mergeCell ref="AK753:AK758"/>
    <mergeCell ref="AL753:AL755"/>
    <mergeCell ref="AM753:AO758"/>
    <mergeCell ref="AP753:AQ758"/>
    <mergeCell ref="AC756:AE758"/>
    <mergeCell ref="AF756:AG758"/>
    <mergeCell ref="AH756:AH758"/>
    <mergeCell ref="AI756:AJ758"/>
    <mergeCell ref="AX751:AX752"/>
    <mergeCell ref="AY751:AY752"/>
    <mergeCell ref="B753:B758"/>
    <mergeCell ref="F753:G758"/>
    <mergeCell ref="H753:H758"/>
    <mergeCell ref="I753:I758"/>
    <mergeCell ref="J753:O755"/>
    <mergeCell ref="P753:U755"/>
    <mergeCell ref="V753:AB755"/>
    <mergeCell ref="AH750:AH752"/>
    <mergeCell ref="AI750:AJ752"/>
    <mergeCell ref="AL750:AL752"/>
    <mergeCell ref="AS750:AS752"/>
    <mergeCell ref="AT750:AU752"/>
    <mergeCell ref="AX747:AX748"/>
    <mergeCell ref="AY747:AY748"/>
    <mergeCell ref="AZ747:AZ752"/>
    <mergeCell ref="AW749:AW750"/>
    <mergeCell ref="AX749:AX750"/>
    <mergeCell ref="AY749:AY750"/>
    <mergeCell ref="K750:L752"/>
    <mergeCell ref="M750:N752"/>
    <mergeCell ref="Q750:R752"/>
    <mergeCell ref="AM747:AO752"/>
    <mergeCell ref="AP747:AQ752"/>
    <mergeCell ref="AR747:AR752"/>
    <mergeCell ref="AS747:AS749"/>
    <mergeCell ref="AT747:AU749"/>
    <mergeCell ref="AW747:AW748"/>
    <mergeCell ref="AW751:AW752"/>
    <mergeCell ref="P747:U749"/>
    <mergeCell ref="V747:AB749"/>
    <mergeCell ref="AC747:AE749"/>
    <mergeCell ref="AF747:AJ749"/>
    <mergeCell ref="AK747:AK752"/>
    <mergeCell ref="AL747:AL749"/>
    <mergeCell ref="S750:T752"/>
    <mergeCell ref="V750:AB752"/>
    <mergeCell ref="AC750:AE752"/>
    <mergeCell ref="AF750:AG752"/>
    <mergeCell ref="B747:B752"/>
    <mergeCell ref="F747:G752"/>
    <mergeCell ref="H747:H752"/>
    <mergeCell ref="I747:I752"/>
    <mergeCell ref="J747:O749"/>
    <mergeCell ref="AL744:AL746"/>
    <mergeCell ref="AS744:AS746"/>
    <mergeCell ref="AT744:AU746"/>
    <mergeCell ref="AW745:AW746"/>
    <mergeCell ref="B741:B746"/>
    <mergeCell ref="F741:G746"/>
    <mergeCell ref="H741:H746"/>
    <mergeCell ref="I741:I746"/>
    <mergeCell ref="AZ741:AZ746"/>
    <mergeCell ref="AW743:AW744"/>
    <mergeCell ref="AX743:AX744"/>
    <mergeCell ref="AY743:AY744"/>
    <mergeCell ref="K744:L746"/>
    <mergeCell ref="M744:N746"/>
    <mergeCell ref="Q744:R746"/>
    <mergeCell ref="S744:T746"/>
    <mergeCell ref="V744:AB746"/>
    <mergeCell ref="AR741:AR746"/>
    <mergeCell ref="AS741:AS743"/>
    <mergeCell ref="AT741:AU743"/>
    <mergeCell ref="AW741:AW742"/>
    <mergeCell ref="AX741:AX742"/>
    <mergeCell ref="AY741:AY742"/>
    <mergeCell ref="AY745:AY746"/>
    <mergeCell ref="AC741:AE743"/>
    <mergeCell ref="AF741:AJ743"/>
    <mergeCell ref="AK741:AK746"/>
    <mergeCell ref="AL741:AL743"/>
    <mergeCell ref="AM741:AO746"/>
    <mergeCell ref="AP741:AQ746"/>
    <mergeCell ref="AC744:AE746"/>
    <mergeCell ref="AF744:AG746"/>
    <mergeCell ref="AH744:AH746"/>
    <mergeCell ref="AI744:AJ746"/>
    <mergeCell ref="J741:O743"/>
    <mergeCell ref="P741:U743"/>
    <mergeCell ref="V741:AB743"/>
    <mergeCell ref="AH738:AH740"/>
    <mergeCell ref="AI738:AJ740"/>
    <mergeCell ref="AL738:AL740"/>
    <mergeCell ref="AS738:AS740"/>
    <mergeCell ref="AT738:AU740"/>
    <mergeCell ref="C738:E740"/>
    <mergeCell ref="AX735:AX736"/>
    <mergeCell ref="AY735:AY736"/>
    <mergeCell ref="B735:B740"/>
    <mergeCell ref="F735:G740"/>
    <mergeCell ref="H735:H740"/>
    <mergeCell ref="I735:I740"/>
    <mergeCell ref="C735:E737"/>
    <mergeCell ref="AX745:AX746"/>
    <mergeCell ref="AZ735:AZ740"/>
    <mergeCell ref="AW737:AW738"/>
    <mergeCell ref="AX737:AX738"/>
    <mergeCell ref="AY737:AY738"/>
    <mergeCell ref="K738:L740"/>
    <mergeCell ref="M738:N740"/>
    <mergeCell ref="Q738:R740"/>
    <mergeCell ref="AM735:AO740"/>
    <mergeCell ref="AP735:AQ740"/>
    <mergeCell ref="AR735:AR740"/>
    <mergeCell ref="AS735:AS737"/>
    <mergeCell ref="AT735:AU737"/>
    <mergeCell ref="AW735:AW736"/>
    <mergeCell ref="AW739:AW740"/>
    <mergeCell ref="P735:U737"/>
    <mergeCell ref="V735:AB737"/>
    <mergeCell ref="AC735:AE737"/>
    <mergeCell ref="AF735:AJ737"/>
    <mergeCell ref="AK735:AK740"/>
    <mergeCell ref="AL735:AL737"/>
    <mergeCell ref="S738:T740"/>
    <mergeCell ref="V738:AB740"/>
    <mergeCell ref="AC738:AE740"/>
    <mergeCell ref="AF738:AG740"/>
    <mergeCell ref="J735:O737"/>
    <mergeCell ref="AX739:AX740"/>
    <mergeCell ref="AY739:AY740"/>
    <mergeCell ref="AT732:AU734"/>
    <mergeCell ref="AW733:AW734"/>
    <mergeCell ref="AX733:AX734"/>
    <mergeCell ref="AZ729:AZ734"/>
    <mergeCell ref="AW731:AW732"/>
    <mergeCell ref="AX731:AX732"/>
    <mergeCell ref="AY731:AY732"/>
    <mergeCell ref="K732:L734"/>
    <mergeCell ref="M732:N734"/>
    <mergeCell ref="Q732:R734"/>
    <mergeCell ref="S732:T734"/>
    <mergeCell ref="V732:AB734"/>
    <mergeCell ref="AR729:AR734"/>
    <mergeCell ref="AS729:AS731"/>
    <mergeCell ref="AT729:AU731"/>
    <mergeCell ref="AW729:AW730"/>
    <mergeCell ref="AX729:AX730"/>
    <mergeCell ref="AY729:AY730"/>
    <mergeCell ref="AY733:AY734"/>
    <mergeCell ref="AC729:AE731"/>
    <mergeCell ref="AF729:AJ731"/>
    <mergeCell ref="AK729:AK734"/>
    <mergeCell ref="AL729:AL731"/>
    <mergeCell ref="AM729:AO734"/>
    <mergeCell ref="AP729:AQ734"/>
    <mergeCell ref="AC732:AE734"/>
    <mergeCell ref="AF732:AG734"/>
    <mergeCell ref="AH732:AH734"/>
    <mergeCell ref="AI732:AJ734"/>
    <mergeCell ref="B729:B734"/>
    <mergeCell ref="F729:G734"/>
    <mergeCell ref="H729:H734"/>
    <mergeCell ref="I729:I734"/>
    <mergeCell ref="J729:O731"/>
    <mergeCell ref="P729:U731"/>
    <mergeCell ref="V729:AB731"/>
    <mergeCell ref="AH726:AH728"/>
    <mergeCell ref="AI726:AJ728"/>
    <mergeCell ref="AL726:AL728"/>
    <mergeCell ref="AS726:AS728"/>
    <mergeCell ref="AL732:AL734"/>
    <mergeCell ref="AS732:AS734"/>
    <mergeCell ref="B723:B728"/>
    <mergeCell ref="F723:G728"/>
    <mergeCell ref="H723:H728"/>
    <mergeCell ref="I723:I728"/>
    <mergeCell ref="AZ723:AZ728"/>
    <mergeCell ref="AW725:AW726"/>
    <mergeCell ref="AX725:AX726"/>
    <mergeCell ref="AY725:AY726"/>
    <mergeCell ref="K726:L728"/>
    <mergeCell ref="M726:N728"/>
    <mergeCell ref="Q726:R728"/>
    <mergeCell ref="AM723:AO728"/>
    <mergeCell ref="AP723:AQ728"/>
    <mergeCell ref="AR723:AR728"/>
    <mergeCell ref="AS723:AS725"/>
    <mergeCell ref="AT723:AU725"/>
    <mergeCell ref="AW723:AW724"/>
    <mergeCell ref="AW727:AW728"/>
    <mergeCell ref="P723:U725"/>
    <mergeCell ref="V723:AB725"/>
    <mergeCell ref="AC723:AE725"/>
    <mergeCell ref="AF723:AJ725"/>
    <mergeCell ref="AK723:AK728"/>
    <mergeCell ref="AL723:AL725"/>
    <mergeCell ref="S726:T728"/>
    <mergeCell ref="V726:AB728"/>
    <mergeCell ref="AC726:AE728"/>
    <mergeCell ref="AF726:AG728"/>
    <mergeCell ref="J723:O725"/>
    <mergeCell ref="AX719:AX720"/>
    <mergeCell ref="AY719:AY720"/>
    <mergeCell ref="K720:L722"/>
    <mergeCell ref="M720:N722"/>
    <mergeCell ref="Q720:R722"/>
    <mergeCell ref="S720:T722"/>
    <mergeCell ref="V720:AB722"/>
    <mergeCell ref="AC720:AE722"/>
    <mergeCell ref="AS717:AS719"/>
    <mergeCell ref="AT717:AU719"/>
    <mergeCell ref="AW717:AW718"/>
    <mergeCell ref="AX717:AX718"/>
    <mergeCell ref="AY717:AY718"/>
    <mergeCell ref="AX727:AX728"/>
    <mergeCell ref="AY727:AY728"/>
    <mergeCell ref="AT726:AU728"/>
    <mergeCell ref="AX723:AX724"/>
    <mergeCell ref="AY723:AY724"/>
    <mergeCell ref="B717:B722"/>
    <mergeCell ref="F717:G722"/>
    <mergeCell ref="H717:H722"/>
    <mergeCell ref="I717:I722"/>
    <mergeCell ref="J717:O719"/>
    <mergeCell ref="P717:U719"/>
    <mergeCell ref="V717:AB719"/>
    <mergeCell ref="AC717:AE719"/>
    <mergeCell ref="AI714:AJ716"/>
    <mergeCell ref="AL714:AL716"/>
    <mergeCell ref="AS714:AS716"/>
    <mergeCell ref="AT714:AU716"/>
    <mergeCell ref="AW715:AW716"/>
    <mergeCell ref="B711:B716"/>
    <mergeCell ref="F711:G716"/>
    <mergeCell ref="H711:H716"/>
    <mergeCell ref="I711:I716"/>
    <mergeCell ref="AW721:AW722"/>
    <mergeCell ref="AC714:AE716"/>
    <mergeCell ref="AF714:AG716"/>
    <mergeCell ref="AH714:AH716"/>
    <mergeCell ref="J711:O713"/>
    <mergeCell ref="P711:U713"/>
    <mergeCell ref="K714:L716"/>
    <mergeCell ref="M714:N716"/>
    <mergeCell ref="Q714:R716"/>
    <mergeCell ref="S714:T716"/>
    <mergeCell ref="AS711:AS713"/>
    <mergeCell ref="AT711:AU713"/>
    <mergeCell ref="AW711:AW712"/>
    <mergeCell ref="AW719:AW720"/>
    <mergeCell ref="AZ717:AZ722"/>
    <mergeCell ref="AS720:AS722"/>
    <mergeCell ref="AT720:AU722"/>
    <mergeCell ref="AF717:AJ719"/>
    <mergeCell ref="AK717:AK722"/>
    <mergeCell ref="AL717:AL719"/>
    <mergeCell ref="AM717:AO722"/>
    <mergeCell ref="AP717:AQ722"/>
    <mergeCell ref="AR717:AR722"/>
    <mergeCell ref="AF720:AG722"/>
    <mergeCell ref="AH720:AH722"/>
    <mergeCell ref="AI720:AJ722"/>
    <mergeCell ref="AL720:AL722"/>
    <mergeCell ref="AY715:AY716"/>
    <mergeCell ref="AX721:AX722"/>
    <mergeCell ref="AY721:AY722"/>
    <mergeCell ref="V705:AA707"/>
    <mergeCell ref="AB705:AE706"/>
    <mergeCell ref="AF705:AJ707"/>
    <mergeCell ref="AK705:AK710"/>
    <mergeCell ref="AL705:AL707"/>
    <mergeCell ref="AM705:AR707"/>
    <mergeCell ref="AP708:AQ710"/>
    <mergeCell ref="AR708:AR710"/>
    <mergeCell ref="AB708:AE710"/>
    <mergeCell ref="AY711:AY712"/>
    <mergeCell ref="AZ711:AZ716"/>
    <mergeCell ref="AW713:AW714"/>
    <mergeCell ref="AX713:AX714"/>
    <mergeCell ref="AY713:AY714"/>
    <mergeCell ref="AP711:AQ716"/>
    <mergeCell ref="AR711:AR716"/>
    <mergeCell ref="AX711:AX712"/>
    <mergeCell ref="AX715:AX716"/>
    <mergeCell ref="V711:AB713"/>
    <mergeCell ref="AC711:AE713"/>
    <mergeCell ref="AF711:AJ713"/>
    <mergeCell ref="AK711:AK716"/>
    <mergeCell ref="AL711:AL713"/>
    <mergeCell ref="AM711:AO716"/>
    <mergeCell ref="V714:AB716"/>
    <mergeCell ref="AN702:AP702"/>
    <mergeCell ref="AQ702:AT702"/>
    <mergeCell ref="AC703:AL703"/>
    <mergeCell ref="AN703:AP703"/>
    <mergeCell ref="B705:B710"/>
    <mergeCell ref="F705:G710"/>
    <mergeCell ref="H705:I710"/>
    <mergeCell ref="J705:O707"/>
    <mergeCell ref="P705:U707"/>
    <mergeCell ref="M701:Z703"/>
    <mergeCell ref="A702:C702"/>
    <mergeCell ref="D702:I702"/>
    <mergeCell ref="AC702:AL702"/>
    <mergeCell ref="Z698:AI698"/>
    <mergeCell ref="AR698:AR699"/>
    <mergeCell ref="AS698:AU699"/>
    <mergeCell ref="Z699:AI700"/>
    <mergeCell ref="A700:C700"/>
    <mergeCell ref="D700:J700"/>
    <mergeCell ref="AS700:AU700"/>
    <mergeCell ref="AS708:AS710"/>
    <mergeCell ref="AT708:AU710"/>
    <mergeCell ref="AS705:AS707"/>
    <mergeCell ref="AT705:AU707"/>
    <mergeCell ref="J708:O710"/>
    <mergeCell ref="P708:U710"/>
    <mergeCell ref="V708:AA710"/>
    <mergeCell ref="AF708:AJ710"/>
    <mergeCell ref="AL708:AL710"/>
    <mergeCell ref="AM708:AO710"/>
    <mergeCell ref="AZ678:AZ683"/>
    <mergeCell ref="AW680:AW681"/>
    <mergeCell ref="AX680:AX681"/>
    <mergeCell ref="AY680:AY681"/>
    <mergeCell ref="K681:L683"/>
    <mergeCell ref="M681:N683"/>
    <mergeCell ref="Q681:R683"/>
    <mergeCell ref="S681:T683"/>
    <mergeCell ref="V681:AB683"/>
    <mergeCell ref="AR678:AR683"/>
    <mergeCell ref="AS678:AS680"/>
    <mergeCell ref="AT678:AU680"/>
    <mergeCell ref="AW678:AW679"/>
    <mergeCell ref="AX678:AX679"/>
    <mergeCell ref="AY678:AY679"/>
    <mergeCell ref="AY682:AY683"/>
    <mergeCell ref="AC678:AE680"/>
    <mergeCell ref="AF678:AJ680"/>
    <mergeCell ref="AK678:AK683"/>
    <mergeCell ref="AL678:AL680"/>
    <mergeCell ref="AM678:AO683"/>
    <mergeCell ref="AP678:AQ683"/>
    <mergeCell ref="AC681:AE683"/>
    <mergeCell ref="AF681:AG683"/>
    <mergeCell ref="AH681:AH683"/>
    <mergeCell ref="AI681:AJ683"/>
    <mergeCell ref="B678:B683"/>
    <mergeCell ref="F678:G683"/>
    <mergeCell ref="H678:H683"/>
    <mergeCell ref="I678:I683"/>
    <mergeCell ref="J678:O680"/>
    <mergeCell ref="P678:U680"/>
    <mergeCell ref="V678:AB680"/>
    <mergeCell ref="AH675:AH677"/>
    <mergeCell ref="AI675:AJ677"/>
    <mergeCell ref="AL675:AL677"/>
    <mergeCell ref="AS675:AS677"/>
    <mergeCell ref="AT675:AU677"/>
    <mergeCell ref="C675:E677"/>
    <mergeCell ref="AX672:AX673"/>
    <mergeCell ref="AY672:AY673"/>
    <mergeCell ref="B672:B677"/>
    <mergeCell ref="F672:G677"/>
    <mergeCell ref="H672:H677"/>
    <mergeCell ref="I672:I677"/>
    <mergeCell ref="C672:E674"/>
    <mergeCell ref="AL681:AL683"/>
    <mergeCell ref="AS681:AS683"/>
    <mergeCell ref="AT681:AU683"/>
    <mergeCell ref="AW682:AW683"/>
    <mergeCell ref="AX682:AX683"/>
    <mergeCell ref="AZ672:AZ677"/>
    <mergeCell ref="AW674:AW675"/>
    <mergeCell ref="AX674:AX675"/>
    <mergeCell ref="AY674:AY675"/>
    <mergeCell ref="K675:L677"/>
    <mergeCell ref="M675:N677"/>
    <mergeCell ref="Q675:R677"/>
    <mergeCell ref="AM672:AO677"/>
    <mergeCell ref="AP672:AQ677"/>
    <mergeCell ref="AR672:AR677"/>
    <mergeCell ref="AS672:AS674"/>
    <mergeCell ref="AT672:AU674"/>
    <mergeCell ref="AW672:AW673"/>
    <mergeCell ref="AW676:AW677"/>
    <mergeCell ref="P672:U674"/>
    <mergeCell ref="V672:AB674"/>
    <mergeCell ref="AC672:AE674"/>
    <mergeCell ref="AF672:AJ674"/>
    <mergeCell ref="AK672:AK677"/>
    <mergeCell ref="AL672:AL674"/>
    <mergeCell ref="S675:T677"/>
    <mergeCell ref="V675:AB677"/>
    <mergeCell ref="AC675:AE677"/>
    <mergeCell ref="AF675:AG677"/>
    <mergeCell ref="J672:O674"/>
    <mergeCell ref="AX676:AX677"/>
    <mergeCell ref="AY676:AY677"/>
    <mergeCell ref="AL669:AL671"/>
    <mergeCell ref="AS669:AS671"/>
    <mergeCell ref="AT669:AU671"/>
    <mergeCell ref="AW670:AW671"/>
    <mergeCell ref="AX670:AX671"/>
    <mergeCell ref="AZ666:AZ671"/>
    <mergeCell ref="AW668:AW669"/>
    <mergeCell ref="AX668:AX669"/>
    <mergeCell ref="AY668:AY669"/>
    <mergeCell ref="K669:L671"/>
    <mergeCell ref="M669:N671"/>
    <mergeCell ref="Q669:R671"/>
    <mergeCell ref="S669:T671"/>
    <mergeCell ref="V669:AB671"/>
    <mergeCell ref="AR666:AR671"/>
    <mergeCell ref="AS666:AS668"/>
    <mergeCell ref="AT666:AU668"/>
    <mergeCell ref="AW666:AW667"/>
    <mergeCell ref="AX666:AX667"/>
    <mergeCell ref="AY666:AY667"/>
    <mergeCell ref="AY670:AY671"/>
    <mergeCell ref="AC666:AE668"/>
    <mergeCell ref="AF666:AJ668"/>
    <mergeCell ref="AK666:AK671"/>
    <mergeCell ref="AL666:AL668"/>
    <mergeCell ref="AM666:AO671"/>
    <mergeCell ref="AP666:AQ671"/>
    <mergeCell ref="AC669:AE671"/>
    <mergeCell ref="AF669:AG671"/>
    <mergeCell ref="AH669:AH671"/>
    <mergeCell ref="AI669:AJ671"/>
    <mergeCell ref="AX664:AX665"/>
    <mergeCell ref="AY664:AY665"/>
    <mergeCell ref="B666:B671"/>
    <mergeCell ref="F666:G671"/>
    <mergeCell ref="H666:H671"/>
    <mergeCell ref="I666:I671"/>
    <mergeCell ref="J666:O668"/>
    <mergeCell ref="P666:U668"/>
    <mergeCell ref="V666:AB668"/>
    <mergeCell ref="AH663:AH665"/>
    <mergeCell ref="AI663:AJ665"/>
    <mergeCell ref="AL663:AL665"/>
    <mergeCell ref="AS663:AS665"/>
    <mergeCell ref="AT663:AU665"/>
    <mergeCell ref="AX660:AX661"/>
    <mergeCell ref="AY660:AY661"/>
    <mergeCell ref="AZ660:AZ665"/>
    <mergeCell ref="AW662:AW663"/>
    <mergeCell ref="AX662:AX663"/>
    <mergeCell ref="AY662:AY663"/>
    <mergeCell ref="K663:L665"/>
    <mergeCell ref="M663:N665"/>
    <mergeCell ref="Q663:R665"/>
    <mergeCell ref="AM660:AO665"/>
    <mergeCell ref="AP660:AQ665"/>
    <mergeCell ref="AR660:AR665"/>
    <mergeCell ref="AS660:AS662"/>
    <mergeCell ref="AT660:AU662"/>
    <mergeCell ref="AW660:AW661"/>
    <mergeCell ref="AW664:AW665"/>
    <mergeCell ref="P660:U662"/>
    <mergeCell ref="V660:AB662"/>
    <mergeCell ref="AC660:AE662"/>
    <mergeCell ref="AF660:AJ662"/>
    <mergeCell ref="AK660:AK665"/>
    <mergeCell ref="AL660:AL662"/>
    <mergeCell ref="S663:T665"/>
    <mergeCell ref="V663:AB665"/>
    <mergeCell ref="AC663:AE665"/>
    <mergeCell ref="AF663:AG665"/>
    <mergeCell ref="B660:B665"/>
    <mergeCell ref="F660:G665"/>
    <mergeCell ref="H660:H665"/>
    <mergeCell ref="I660:I665"/>
    <mergeCell ref="J660:O662"/>
    <mergeCell ref="AL657:AL659"/>
    <mergeCell ref="AS657:AS659"/>
    <mergeCell ref="AT657:AU659"/>
    <mergeCell ref="AW658:AW659"/>
    <mergeCell ref="B654:B659"/>
    <mergeCell ref="F654:G659"/>
    <mergeCell ref="H654:H659"/>
    <mergeCell ref="I654:I659"/>
    <mergeCell ref="AZ654:AZ659"/>
    <mergeCell ref="AW656:AW657"/>
    <mergeCell ref="AX656:AX657"/>
    <mergeCell ref="AY656:AY657"/>
    <mergeCell ref="K657:L659"/>
    <mergeCell ref="M657:N659"/>
    <mergeCell ref="Q657:R659"/>
    <mergeCell ref="S657:T659"/>
    <mergeCell ref="V657:AB659"/>
    <mergeCell ref="AR654:AR659"/>
    <mergeCell ref="AS654:AS656"/>
    <mergeCell ref="AT654:AU656"/>
    <mergeCell ref="AW654:AW655"/>
    <mergeCell ref="AX654:AX655"/>
    <mergeCell ref="AY654:AY655"/>
    <mergeCell ref="AY658:AY659"/>
    <mergeCell ref="AC654:AE656"/>
    <mergeCell ref="AF654:AJ656"/>
    <mergeCell ref="AK654:AK659"/>
    <mergeCell ref="AL654:AL656"/>
    <mergeCell ref="AM654:AO659"/>
    <mergeCell ref="AP654:AQ659"/>
    <mergeCell ref="AC657:AE659"/>
    <mergeCell ref="AF657:AG659"/>
    <mergeCell ref="AH657:AH659"/>
    <mergeCell ref="AI657:AJ659"/>
    <mergeCell ref="J654:O656"/>
    <mergeCell ref="P654:U656"/>
    <mergeCell ref="V654:AB656"/>
    <mergeCell ref="AH651:AH653"/>
    <mergeCell ref="AI651:AJ653"/>
    <mergeCell ref="AL651:AL653"/>
    <mergeCell ref="AS651:AS653"/>
    <mergeCell ref="AT651:AU653"/>
    <mergeCell ref="C651:E653"/>
    <mergeCell ref="AX648:AX649"/>
    <mergeCell ref="AY648:AY649"/>
    <mergeCell ref="B648:B653"/>
    <mergeCell ref="F648:G653"/>
    <mergeCell ref="H648:H653"/>
    <mergeCell ref="I648:I653"/>
    <mergeCell ref="C648:E650"/>
    <mergeCell ref="AX658:AX659"/>
    <mergeCell ref="AZ648:AZ653"/>
    <mergeCell ref="AW650:AW651"/>
    <mergeCell ref="AX650:AX651"/>
    <mergeCell ref="AY650:AY651"/>
    <mergeCell ref="K651:L653"/>
    <mergeCell ref="M651:N653"/>
    <mergeCell ref="Q651:R653"/>
    <mergeCell ref="AM648:AO653"/>
    <mergeCell ref="AP648:AQ653"/>
    <mergeCell ref="AR648:AR653"/>
    <mergeCell ref="AS648:AS650"/>
    <mergeCell ref="AT648:AU650"/>
    <mergeCell ref="AW648:AW649"/>
    <mergeCell ref="AW652:AW653"/>
    <mergeCell ref="P648:U650"/>
    <mergeCell ref="V648:AB650"/>
    <mergeCell ref="AC648:AE650"/>
    <mergeCell ref="AF648:AJ650"/>
    <mergeCell ref="AK648:AK653"/>
    <mergeCell ref="AL648:AL650"/>
    <mergeCell ref="S651:T653"/>
    <mergeCell ref="V651:AB653"/>
    <mergeCell ref="AC651:AE653"/>
    <mergeCell ref="AF651:AG653"/>
    <mergeCell ref="J648:O650"/>
    <mergeCell ref="AX652:AX653"/>
    <mergeCell ref="AY652:AY653"/>
    <mergeCell ref="AT645:AU647"/>
    <mergeCell ref="AW646:AW647"/>
    <mergeCell ref="AX646:AX647"/>
    <mergeCell ref="AZ642:AZ647"/>
    <mergeCell ref="AW644:AW645"/>
    <mergeCell ref="AX644:AX645"/>
    <mergeCell ref="AY644:AY645"/>
    <mergeCell ref="K645:L647"/>
    <mergeCell ref="M645:N647"/>
    <mergeCell ref="Q645:R647"/>
    <mergeCell ref="S645:T647"/>
    <mergeCell ref="V645:AB647"/>
    <mergeCell ref="AR642:AR647"/>
    <mergeCell ref="AS642:AS644"/>
    <mergeCell ref="AT642:AU644"/>
    <mergeCell ref="AW642:AW643"/>
    <mergeCell ref="AX642:AX643"/>
    <mergeCell ref="AY642:AY643"/>
    <mergeCell ref="AY646:AY647"/>
    <mergeCell ref="AC642:AE644"/>
    <mergeCell ref="AF642:AJ644"/>
    <mergeCell ref="AK642:AK647"/>
    <mergeCell ref="AL642:AL644"/>
    <mergeCell ref="AM642:AO647"/>
    <mergeCell ref="AP642:AQ647"/>
    <mergeCell ref="AC645:AE647"/>
    <mergeCell ref="AF645:AG647"/>
    <mergeCell ref="AH645:AH647"/>
    <mergeCell ref="AI645:AJ647"/>
    <mergeCell ref="B642:B647"/>
    <mergeCell ref="F642:G647"/>
    <mergeCell ref="H642:H647"/>
    <mergeCell ref="I642:I647"/>
    <mergeCell ref="J642:O644"/>
    <mergeCell ref="P642:U644"/>
    <mergeCell ref="V642:AB644"/>
    <mergeCell ref="AH639:AH641"/>
    <mergeCell ref="AI639:AJ641"/>
    <mergeCell ref="AL639:AL641"/>
    <mergeCell ref="AS639:AS641"/>
    <mergeCell ref="AL645:AL647"/>
    <mergeCell ref="AS645:AS647"/>
    <mergeCell ref="C639:E641"/>
    <mergeCell ref="C642:E644"/>
    <mergeCell ref="C645:E647"/>
    <mergeCell ref="B636:B641"/>
    <mergeCell ref="F636:G641"/>
    <mergeCell ref="H636:H641"/>
    <mergeCell ref="I636:I641"/>
    <mergeCell ref="AX640:AX641"/>
    <mergeCell ref="AY640:AY641"/>
    <mergeCell ref="AT639:AU641"/>
    <mergeCell ref="AX636:AX637"/>
    <mergeCell ref="AY636:AY637"/>
    <mergeCell ref="AZ636:AZ641"/>
    <mergeCell ref="AW638:AW639"/>
    <mergeCell ref="AX638:AX639"/>
    <mergeCell ref="AY638:AY639"/>
    <mergeCell ref="K639:L641"/>
    <mergeCell ref="M639:N641"/>
    <mergeCell ref="Q639:R641"/>
    <mergeCell ref="AM636:AO641"/>
    <mergeCell ref="AP636:AQ641"/>
    <mergeCell ref="AR636:AR641"/>
    <mergeCell ref="AS636:AS638"/>
    <mergeCell ref="AT636:AU638"/>
    <mergeCell ref="AW636:AW637"/>
    <mergeCell ref="AW640:AW641"/>
    <mergeCell ref="P636:U638"/>
    <mergeCell ref="V636:AB638"/>
    <mergeCell ref="AC636:AE638"/>
    <mergeCell ref="AF636:AJ638"/>
    <mergeCell ref="AK636:AK641"/>
    <mergeCell ref="AL636:AL638"/>
    <mergeCell ref="S639:T641"/>
    <mergeCell ref="V639:AB641"/>
    <mergeCell ref="AC639:AE641"/>
    <mergeCell ref="AF639:AG641"/>
    <mergeCell ref="J636:O638"/>
    <mergeCell ref="C630:E632"/>
    <mergeCell ref="C636:E638"/>
    <mergeCell ref="B630:B635"/>
    <mergeCell ref="F630:G635"/>
    <mergeCell ref="H630:H635"/>
    <mergeCell ref="I630:I635"/>
    <mergeCell ref="J630:O632"/>
    <mergeCell ref="P630:U632"/>
    <mergeCell ref="V630:AB632"/>
    <mergeCell ref="AC630:AE632"/>
    <mergeCell ref="AI627:AJ629"/>
    <mergeCell ref="AL627:AL629"/>
    <mergeCell ref="AS627:AS629"/>
    <mergeCell ref="AT627:AU629"/>
    <mergeCell ref="AW628:AW629"/>
    <mergeCell ref="C633:E635"/>
    <mergeCell ref="B624:B629"/>
    <mergeCell ref="F624:G629"/>
    <mergeCell ref="H624:H629"/>
    <mergeCell ref="I624:I629"/>
    <mergeCell ref="AW634:AW635"/>
    <mergeCell ref="AF627:AG629"/>
    <mergeCell ref="AH627:AH629"/>
    <mergeCell ref="J624:O626"/>
    <mergeCell ref="P624:U626"/>
    <mergeCell ref="AW632:AW633"/>
    <mergeCell ref="K633:L635"/>
    <mergeCell ref="M633:N635"/>
    <mergeCell ref="Q633:R635"/>
    <mergeCell ref="S633:T635"/>
    <mergeCell ref="V633:AB635"/>
    <mergeCell ref="AC633:AE635"/>
    <mergeCell ref="AZ630:AZ635"/>
    <mergeCell ref="AS633:AS635"/>
    <mergeCell ref="AT633:AU635"/>
    <mergeCell ref="AF630:AJ632"/>
    <mergeCell ref="AK630:AK635"/>
    <mergeCell ref="AL630:AL632"/>
    <mergeCell ref="AM630:AO635"/>
    <mergeCell ref="AP630:AQ635"/>
    <mergeCell ref="AR630:AR635"/>
    <mergeCell ref="AF633:AG635"/>
    <mergeCell ref="AH633:AH635"/>
    <mergeCell ref="AI633:AJ635"/>
    <mergeCell ref="AL633:AL635"/>
    <mergeCell ref="AY628:AY629"/>
    <mergeCell ref="AX634:AX635"/>
    <mergeCell ref="AY634:AY635"/>
    <mergeCell ref="AL618:AL620"/>
    <mergeCell ref="AM618:AR620"/>
    <mergeCell ref="AP621:AQ623"/>
    <mergeCell ref="AR621:AR623"/>
    <mergeCell ref="AX632:AX633"/>
    <mergeCell ref="AY632:AY633"/>
    <mergeCell ref="AS630:AS632"/>
    <mergeCell ref="AT630:AU632"/>
    <mergeCell ref="AW630:AW631"/>
    <mergeCell ref="AX630:AX631"/>
    <mergeCell ref="AY630:AY631"/>
    <mergeCell ref="AN615:AP615"/>
    <mergeCell ref="AQ615:AT615"/>
    <mergeCell ref="AC616:AL616"/>
    <mergeCell ref="AN616:AP616"/>
    <mergeCell ref="AY624:AY625"/>
    <mergeCell ref="AZ624:AZ629"/>
    <mergeCell ref="AW626:AW627"/>
    <mergeCell ref="AX626:AX627"/>
    <mergeCell ref="AY626:AY627"/>
    <mergeCell ref="K627:L629"/>
    <mergeCell ref="M627:N629"/>
    <mergeCell ref="Q627:R629"/>
    <mergeCell ref="S627:T629"/>
    <mergeCell ref="AP624:AQ629"/>
    <mergeCell ref="AR624:AR629"/>
    <mergeCell ref="AS624:AS626"/>
    <mergeCell ref="AT624:AU626"/>
    <mergeCell ref="AW624:AW625"/>
    <mergeCell ref="AX624:AX625"/>
    <mergeCell ref="AX628:AX629"/>
    <mergeCell ref="V624:AB626"/>
    <mergeCell ref="AC624:AE626"/>
    <mergeCell ref="AF624:AJ626"/>
    <mergeCell ref="AK624:AK629"/>
    <mergeCell ref="AL624:AL626"/>
    <mergeCell ref="AM624:AO629"/>
    <mergeCell ref="V627:AB629"/>
    <mergeCell ref="AC627:AE629"/>
    <mergeCell ref="B618:B623"/>
    <mergeCell ref="F618:G623"/>
    <mergeCell ref="H618:I623"/>
    <mergeCell ref="J618:O620"/>
    <mergeCell ref="P618:U620"/>
    <mergeCell ref="A614:C614"/>
    <mergeCell ref="D614:J614"/>
    <mergeCell ref="M614:Z616"/>
    <mergeCell ref="A615:C615"/>
    <mergeCell ref="D615:I615"/>
    <mergeCell ref="AC615:AL615"/>
    <mergeCell ref="Z611:AI611"/>
    <mergeCell ref="AR611:AR612"/>
    <mergeCell ref="AS611:AU612"/>
    <mergeCell ref="Z612:AI613"/>
    <mergeCell ref="A613:C613"/>
    <mergeCell ref="D613:J613"/>
    <mergeCell ref="AS613:AU613"/>
    <mergeCell ref="AS621:AS623"/>
    <mergeCell ref="AT621:AU623"/>
    <mergeCell ref="AS618:AS620"/>
    <mergeCell ref="AT618:AU620"/>
    <mergeCell ref="J621:O623"/>
    <mergeCell ref="P621:U623"/>
    <mergeCell ref="V621:AA623"/>
    <mergeCell ref="AF621:AJ623"/>
    <mergeCell ref="AL621:AL623"/>
    <mergeCell ref="AM621:AO623"/>
    <mergeCell ref="V618:AA620"/>
    <mergeCell ref="AB618:AE619"/>
    <mergeCell ref="AF618:AJ620"/>
    <mergeCell ref="AK618:AK623"/>
    <mergeCell ref="AZ591:AZ596"/>
    <mergeCell ref="AW593:AW594"/>
    <mergeCell ref="AX593:AX594"/>
    <mergeCell ref="AY593:AY594"/>
    <mergeCell ref="K594:L596"/>
    <mergeCell ref="M594:N596"/>
    <mergeCell ref="Q594:R596"/>
    <mergeCell ref="S594:T596"/>
    <mergeCell ref="V594:AB596"/>
    <mergeCell ref="AR591:AR596"/>
    <mergeCell ref="AS591:AS593"/>
    <mergeCell ref="AT591:AU593"/>
    <mergeCell ref="AW591:AW592"/>
    <mergeCell ref="AX591:AX592"/>
    <mergeCell ref="AY591:AY592"/>
    <mergeCell ref="AY595:AY596"/>
    <mergeCell ref="AC591:AE593"/>
    <mergeCell ref="AF591:AJ593"/>
    <mergeCell ref="AK591:AK596"/>
    <mergeCell ref="AL591:AL593"/>
    <mergeCell ref="AM591:AO596"/>
    <mergeCell ref="AP591:AQ596"/>
    <mergeCell ref="AC594:AE596"/>
    <mergeCell ref="AF594:AG596"/>
    <mergeCell ref="AH594:AH596"/>
    <mergeCell ref="AI594:AJ596"/>
    <mergeCell ref="B591:B596"/>
    <mergeCell ref="F591:G596"/>
    <mergeCell ref="H591:H596"/>
    <mergeCell ref="I591:I596"/>
    <mergeCell ref="J591:O593"/>
    <mergeCell ref="P591:U593"/>
    <mergeCell ref="V591:AB593"/>
    <mergeCell ref="AH588:AH590"/>
    <mergeCell ref="AI588:AJ590"/>
    <mergeCell ref="AL588:AL590"/>
    <mergeCell ref="AS588:AS590"/>
    <mergeCell ref="AT588:AU590"/>
    <mergeCell ref="C588:E590"/>
    <mergeCell ref="AX585:AX586"/>
    <mergeCell ref="AY585:AY586"/>
    <mergeCell ref="B585:B590"/>
    <mergeCell ref="F585:G590"/>
    <mergeCell ref="H585:H590"/>
    <mergeCell ref="I585:I590"/>
    <mergeCell ref="C585:E587"/>
    <mergeCell ref="AL594:AL596"/>
    <mergeCell ref="AS594:AS596"/>
    <mergeCell ref="AT594:AU596"/>
    <mergeCell ref="AW595:AW596"/>
    <mergeCell ref="AX595:AX596"/>
    <mergeCell ref="C591:E593"/>
    <mergeCell ref="C594:E596"/>
    <mergeCell ref="AZ585:AZ590"/>
    <mergeCell ref="AW587:AW588"/>
    <mergeCell ref="AX587:AX588"/>
    <mergeCell ref="AY587:AY588"/>
    <mergeCell ref="K588:L590"/>
    <mergeCell ref="M588:N590"/>
    <mergeCell ref="Q588:R590"/>
    <mergeCell ref="AM585:AO590"/>
    <mergeCell ref="AP585:AQ590"/>
    <mergeCell ref="AR585:AR590"/>
    <mergeCell ref="AS585:AS587"/>
    <mergeCell ref="AT585:AU587"/>
    <mergeCell ref="AW585:AW586"/>
    <mergeCell ref="AW589:AW590"/>
    <mergeCell ref="P585:U587"/>
    <mergeCell ref="V585:AB587"/>
    <mergeCell ref="AC585:AE587"/>
    <mergeCell ref="AF585:AJ587"/>
    <mergeCell ref="AK585:AK590"/>
    <mergeCell ref="AL585:AL587"/>
    <mergeCell ref="S588:T590"/>
    <mergeCell ref="V588:AB590"/>
    <mergeCell ref="AC588:AE590"/>
    <mergeCell ref="AF588:AG590"/>
    <mergeCell ref="J585:O587"/>
    <mergeCell ref="AX589:AX590"/>
    <mergeCell ref="AY589:AY590"/>
    <mergeCell ref="AL582:AL584"/>
    <mergeCell ref="AS582:AS584"/>
    <mergeCell ref="AT582:AU584"/>
    <mergeCell ref="AW583:AW584"/>
    <mergeCell ref="AX583:AX584"/>
    <mergeCell ref="AZ579:AZ584"/>
    <mergeCell ref="AW581:AW582"/>
    <mergeCell ref="AX581:AX582"/>
    <mergeCell ref="AY581:AY582"/>
    <mergeCell ref="K582:L584"/>
    <mergeCell ref="M582:N584"/>
    <mergeCell ref="Q582:R584"/>
    <mergeCell ref="S582:T584"/>
    <mergeCell ref="V582:AB584"/>
    <mergeCell ref="AR579:AR584"/>
    <mergeCell ref="AS579:AS581"/>
    <mergeCell ref="AT579:AU581"/>
    <mergeCell ref="AW579:AW580"/>
    <mergeCell ref="AX579:AX580"/>
    <mergeCell ref="AY579:AY580"/>
    <mergeCell ref="AY583:AY584"/>
    <mergeCell ref="AC579:AE581"/>
    <mergeCell ref="AF579:AJ581"/>
    <mergeCell ref="AK579:AK584"/>
    <mergeCell ref="AL579:AL581"/>
    <mergeCell ref="AM579:AO584"/>
    <mergeCell ref="AP579:AQ584"/>
    <mergeCell ref="AC582:AE584"/>
    <mergeCell ref="AF582:AG584"/>
    <mergeCell ref="AH582:AH584"/>
    <mergeCell ref="AI582:AJ584"/>
    <mergeCell ref="AX577:AX578"/>
    <mergeCell ref="AY577:AY578"/>
    <mergeCell ref="B579:B584"/>
    <mergeCell ref="F579:G584"/>
    <mergeCell ref="H579:H584"/>
    <mergeCell ref="I579:I584"/>
    <mergeCell ref="J579:O581"/>
    <mergeCell ref="P579:U581"/>
    <mergeCell ref="V579:AB581"/>
    <mergeCell ref="AH576:AH578"/>
    <mergeCell ref="AI576:AJ578"/>
    <mergeCell ref="AL576:AL578"/>
    <mergeCell ref="AS576:AS578"/>
    <mergeCell ref="AT576:AU578"/>
    <mergeCell ref="AX573:AX574"/>
    <mergeCell ref="AY573:AY574"/>
    <mergeCell ref="AZ573:AZ578"/>
    <mergeCell ref="AW575:AW576"/>
    <mergeCell ref="AX575:AX576"/>
    <mergeCell ref="AY575:AY576"/>
    <mergeCell ref="K576:L578"/>
    <mergeCell ref="M576:N578"/>
    <mergeCell ref="Q576:R578"/>
    <mergeCell ref="AM573:AO578"/>
    <mergeCell ref="AP573:AQ578"/>
    <mergeCell ref="AR573:AR578"/>
    <mergeCell ref="AS573:AS575"/>
    <mergeCell ref="AT573:AU575"/>
    <mergeCell ref="AW573:AW574"/>
    <mergeCell ref="AW577:AW578"/>
    <mergeCell ref="P573:U575"/>
    <mergeCell ref="V573:AB575"/>
    <mergeCell ref="AC573:AE575"/>
    <mergeCell ref="AF573:AJ575"/>
    <mergeCell ref="AK573:AK578"/>
    <mergeCell ref="AL573:AL575"/>
    <mergeCell ref="S576:T578"/>
    <mergeCell ref="V576:AB578"/>
    <mergeCell ref="AC576:AE578"/>
    <mergeCell ref="AF576:AG578"/>
    <mergeCell ref="B573:B578"/>
    <mergeCell ref="F573:G578"/>
    <mergeCell ref="H573:H578"/>
    <mergeCell ref="I573:I578"/>
    <mergeCell ref="J573:O575"/>
    <mergeCell ref="AL570:AL572"/>
    <mergeCell ref="AS570:AS572"/>
    <mergeCell ref="AT570:AU572"/>
    <mergeCell ref="AW571:AW572"/>
    <mergeCell ref="B567:B572"/>
    <mergeCell ref="F567:G572"/>
    <mergeCell ref="H567:H572"/>
    <mergeCell ref="I567:I572"/>
    <mergeCell ref="AZ567:AZ572"/>
    <mergeCell ref="AW569:AW570"/>
    <mergeCell ref="AX569:AX570"/>
    <mergeCell ref="AY569:AY570"/>
    <mergeCell ref="K570:L572"/>
    <mergeCell ref="M570:N572"/>
    <mergeCell ref="Q570:R572"/>
    <mergeCell ref="S570:T572"/>
    <mergeCell ref="V570:AB572"/>
    <mergeCell ref="AR567:AR572"/>
    <mergeCell ref="AS567:AS569"/>
    <mergeCell ref="AT567:AU569"/>
    <mergeCell ref="AW567:AW568"/>
    <mergeCell ref="AX567:AX568"/>
    <mergeCell ref="AY567:AY568"/>
    <mergeCell ref="AY571:AY572"/>
    <mergeCell ref="AC567:AE569"/>
    <mergeCell ref="AF567:AJ569"/>
    <mergeCell ref="AK567:AK572"/>
    <mergeCell ref="AL567:AL569"/>
    <mergeCell ref="AM567:AO572"/>
    <mergeCell ref="AP567:AQ572"/>
    <mergeCell ref="AC570:AE572"/>
    <mergeCell ref="AF570:AG572"/>
    <mergeCell ref="AH570:AH572"/>
    <mergeCell ref="AI570:AJ572"/>
    <mergeCell ref="J567:O569"/>
    <mergeCell ref="P567:U569"/>
    <mergeCell ref="V567:AB569"/>
    <mergeCell ref="AH564:AH566"/>
    <mergeCell ref="AI564:AJ566"/>
    <mergeCell ref="AL564:AL566"/>
    <mergeCell ref="AS564:AS566"/>
    <mergeCell ref="AT564:AU566"/>
    <mergeCell ref="C564:E566"/>
    <mergeCell ref="AX561:AX562"/>
    <mergeCell ref="AY561:AY562"/>
    <mergeCell ref="B561:B566"/>
    <mergeCell ref="F561:G566"/>
    <mergeCell ref="H561:H566"/>
    <mergeCell ref="I561:I566"/>
    <mergeCell ref="C561:E563"/>
    <mergeCell ref="AX571:AX572"/>
    <mergeCell ref="AZ561:AZ566"/>
    <mergeCell ref="AW563:AW564"/>
    <mergeCell ref="AX563:AX564"/>
    <mergeCell ref="AY563:AY564"/>
    <mergeCell ref="K564:L566"/>
    <mergeCell ref="M564:N566"/>
    <mergeCell ref="Q564:R566"/>
    <mergeCell ref="AM561:AO566"/>
    <mergeCell ref="AP561:AQ566"/>
    <mergeCell ref="AR561:AR566"/>
    <mergeCell ref="AS561:AS563"/>
    <mergeCell ref="AT561:AU563"/>
    <mergeCell ref="AW561:AW562"/>
    <mergeCell ref="AW565:AW566"/>
    <mergeCell ref="P561:U563"/>
    <mergeCell ref="V561:AB563"/>
    <mergeCell ref="AC561:AE563"/>
    <mergeCell ref="AF561:AJ563"/>
    <mergeCell ref="AK561:AK566"/>
    <mergeCell ref="AL561:AL563"/>
    <mergeCell ref="S564:T566"/>
    <mergeCell ref="V564:AB566"/>
    <mergeCell ref="AC564:AE566"/>
    <mergeCell ref="AF564:AG566"/>
    <mergeCell ref="J561:O563"/>
    <mergeCell ref="AX565:AX566"/>
    <mergeCell ref="AY565:AY566"/>
    <mergeCell ref="AT558:AU560"/>
    <mergeCell ref="AW559:AW560"/>
    <mergeCell ref="AX559:AX560"/>
    <mergeCell ref="AZ555:AZ560"/>
    <mergeCell ref="AW557:AW558"/>
    <mergeCell ref="AX557:AX558"/>
    <mergeCell ref="AY557:AY558"/>
    <mergeCell ref="K558:L560"/>
    <mergeCell ref="M558:N560"/>
    <mergeCell ref="Q558:R560"/>
    <mergeCell ref="S558:T560"/>
    <mergeCell ref="V558:AB560"/>
    <mergeCell ref="AR555:AR560"/>
    <mergeCell ref="AS555:AS557"/>
    <mergeCell ref="AT555:AU557"/>
    <mergeCell ref="AW555:AW556"/>
    <mergeCell ref="AX555:AX556"/>
    <mergeCell ref="AY555:AY556"/>
    <mergeCell ref="AY559:AY560"/>
    <mergeCell ref="AC555:AE557"/>
    <mergeCell ref="AF555:AJ557"/>
    <mergeCell ref="AK555:AK560"/>
    <mergeCell ref="AL555:AL557"/>
    <mergeCell ref="AM555:AO560"/>
    <mergeCell ref="AP555:AQ560"/>
    <mergeCell ref="AC558:AE560"/>
    <mergeCell ref="AF558:AG560"/>
    <mergeCell ref="AH558:AH560"/>
    <mergeCell ref="AI558:AJ560"/>
    <mergeCell ref="B555:B560"/>
    <mergeCell ref="F555:G560"/>
    <mergeCell ref="H555:H560"/>
    <mergeCell ref="I555:I560"/>
    <mergeCell ref="J555:O557"/>
    <mergeCell ref="P555:U557"/>
    <mergeCell ref="V555:AB557"/>
    <mergeCell ref="AH552:AH554"/>
    <mergeCell ref="AI552:AJ554"/>
    <mergeCell ref="AL552:AL554"/>
    <mergeCell ref="AS552:AS554"/>
    <mergeCell ref="AL558:AL560"/>
    <mergeCell ref="AS558:AS560"/>
    <mergeCell ref="B549:B554"/>
    <mergeCell ref="F549:G554"/>
    <mergeCell ref="H549:H554"/>
    <mergeCell ref="I549:I554"/>
    <mergeCell ref="AX553:AX554"/>
    <mergeCell ref="AY553:AY554"/>
    <mergeCell ref="AT552:AU554"/>
    <mergeCell ref="AX549:AX550"/>
    <mergeCell ref="AY549:AY550"/>
    <mergeCell ref="AZ549:AZ554"/>
    <mergeCell ref="AW551:AW552"/>
    <mergeCell ref="AX551:AX552"/>
    <mergeCell ref="AY551:AY552"/>
    <mergeCell ref="K552:L554"/>
    <mergeCell ref="M552:N554"/>
    <mergeCell ref="Q552:R554"/>
    <mergeCell ref="AM549:AO554"/>
    <mergeCell ref="AP549:AQ554"/>
    <mergeCell ref="AR549:AR554"/>
    <mergeCell ref="AS549:AS551"/>
    <mergeCell ref="AT549:AU551"/>
    <mergeCell ref="AW549:AW550"/>
    <mergeCell ref="AW553:AW554"/>
    <mergeCell ref="P549:U551"/>
    <mergeCell ref="V549:AB551"/>
    <mergeCell ref="AC549:AE551"/>
    <mergeCell ref="AF549:AJ551"/>
    <mergeCell ref="AK549:AK554"/>
    <mergeCell ref="AL549:AL551"/>
    <mergeCell ref="S552:T554"/>
    <mergeCell ref="V552:AB554"/>
    <mergeCell ref="AC552:AE554"/>
    <mergeCell ref="AF552:AG554"/>
    <mergeCell ref="J549:O551"/>
    <mergeCell ref="B543:B548"/>
    <mergeCell ref="F543:G548"/>
    <mergeCell ref="H543:H548"/>
    <mergeCell ref="I543:I548"/>
    <mergeCell ref="J543:O545"/>
    <mergeCell ref="P543:U545"/>
    <mergeCell ref="V543:AB545"/>
    <mergeCell ref="AC543:AE545"/>
    <mergeCell ref="AI540:AJ542"/>
    <mergeCell ref="AL540:AL542"/>
    <mergeCell ref="AS540:AS542"/>
    <mergeCell ref="AT540:AU542"/>
    <mergeCell ref="AW541:AW542"/>
    <mergeCell ref="C546:E548"/>
    <mergeCell ref="B537:B542"/>
    <mergeCell ref="F537:G542"/>
    <mergeCell ref="H537:H542"/>
    <mergeCell ref="I537:I542"/>
    <mergeCell ref="AW547:AW548"/>
    <mergeCell ref="AF540:AG542"/>
    <mergeCell ref="AH540:AH542"/>
    <mergeCell ref="J537:O539"/>
    <mergeCell ref="P537:U539"/>
    <mergeCell ref="AW545:AW546"/>
    <mergeCell ref="K546:L548"/>
    <mergeCell ref="M546:N548"/>
    <mergeCell ref="Q546:R548"/>
    <mergeCell ref="S546:T548"/>
    <mergeCell ref="V546:AB548"/>
    <mergeCell ref="AC546:AE548"/>
    <mergeCell ref="AS543:AS545"/>
    <mergeCell ref="AT543:AU545"/>
    <mergeCell ref="AZ543:AZ548"/>
    <mergeCell ref="AS546:AS548"/>
    <mergeCell ref="AT546:AU548"/>
    <mergeCell ref="AF543:AJ545"/>
    <mergeCell ref="AK543:AK548"/>
    <mergeCell ref="AL543:AL545"/>
    <mergeCell ref="AM543:AO548"/>
    <mergeCell ref="AP543:AQ548"/>
    <mergeCell ref="AR543:AR548"/>
    <mergeCell ref="AF546:AG548"/>
    <mergeCell ref="AH546:AH548"/>
    <mergeCell ref="AI546:AJ548"/>
    <mergeCell ref="AL546:AL548"/>
    <mergeCell ref="AY541:AY542"/>
    <mergeCell ref="AX547:AX548"/>
    <mergeCell ref="AY547:AY548"/>
    <mergeCell ref="AL531:AL533"/>
    <mergeCell ref="AM531:AR533"/>
    <mergeCell ref="AP534:AQ536"/>
    <mergeCell ref="AR534:AR536"/>
    <mergeCell ref="AX545:AX546"/>
    <mergeCell ref="AY545:AY546"/>
    <mergeCell ref="AW543:AW544"/>
    <mergeCell ref="AX543:AX544"/>
    <mergeCell ref="AY543:AY544"/>
    <mergeCell ref="AN528:AP528"/>
    <mergeCell ref="AQ528:AT528"/>
    <mergeCell ref="AC529:AL529"/>
    <mergeCell ref="AN529:AP529"/>
    <mergeCell ref="AY537:AY538"/>
    <mergeCell ref="AZ537:AZ542"/>
    <mergeCell ref="AW539:AW540"/>
    <mergeCell ref="AX539:AX540"/>
    <mergeCell ref="AY539:AY540"/>
    <mergeCell ref="K540:L542"/>
    <mergeCell ref="M540:N542"/>
    <mergeCell ref="Q540:R542"/>
    <mergeCell ref="S540:T542"/>
    <mergeCell ref="AP537:AQ542"/>
    <mergeCell ref="AR537:AR542"/>
    <mergeCell ref="AS537:AS539"/>
    <mergeCell ref="AT537:AU539"/>
    <mergeCell ref="AW537:AW538"/>
    <mergeCell ref="AX537:AX538"/>
    <mergeCell ref="AX541:AX542"/>
    <mergeCell ref="V537:AB539"/>
    <mergeCell ref="AC537:AE539"/>
    <mergeCell ref="AF537:AJ539"/>
    <mergeCell ref="AK537:AK542"/>
    <mergeCell ref="AL537:AL539"/>
    <mergeCell ref="AM537:AO542"/>
    <mergeCell ref="V540:AB542"/>
    <mergeCell ref="AC540:AE542"/>
    <mergeCell ref="B531:B536"/>
    <mergeCell ref="F531:G536"/>
    <mergeCell ref="H531:I536"/>
    <mergeCell ref="J531:O533"/>
    <mergeCell ref="P531:U533"/>
    <mergeCell ref="A527:C527"/>
    <mergeCell ref="D527:J527"/>
    <mergeCell ref="M527:Z529"/>
    <mergeCell ref="A528:C528"/>
    <mergeCell ref="D528:I528"/>
    <mergeCell ref="AC528:AL528"/>
    <mergeCell ref="Z524:AI524"/>
    <mergeCell ref="AR524:AR525"/>
    <mergeCell ref="AS524:AU525"/>
    <mergeCell ref="Z525:AI526"/>
    <mergeCell ref="A526:C526"/>
    <mergeCell ref="D526:J526"/>
    <mergeCell ref="AS526:AU526"/>
    <mergeCell ref="AS534:AS536"/>
    <mergeCell ref="AT534:AU536"/>
    <mergeCell ref="AS531:AS533"/>
    <mergeCell ref="AT531:AU533"/>
    <mergeCell ref="J534:O536"/>
    <mergeCell ref="P534:U536"/>
    <mergeCell ref="V534:AA536"/>
    <mergeCell ref="AF534:AJ536"/>
    <mergeCell ref="AL534:AL536"/>
    <mergeCell ref="AM534:AO536"/>
    <mergeCell ref="V531:AA533"/>
    <mergeCell ref="AB531:AE532"/>
    <mergeCell ref="AF531:AJ533"/>
    <mergeCell ref="AK531:AK536"/>
    <mergeCell ref="AZ504:AZ509"/>
    <mergeCell ref="AW506:AW507"/>
    <mergeCell ref="AX506:AX507"/>
    <mergeCell ref="AY506:AY507"/>
    <mergeCell ref="K507:L509"/>
    <mergeCell ref="M507:N509"/>
    <mergeCell ref="Q507:R509"/>
    <mergeCell ref="S507:T509"/>
    <mergeCell ref="V507:AB509"/>
    <mergeCell ref="AR504:AR509"/>
    <mergeCell ref="AS504:AS506"/>
    <mergeCell ref="AT504:AU506"/>
    <mergeCell ref="AW504:AW505"/>
    <mergeCell ref="AX504:AX505"/>
    <mergeCell ref="AY504:AY505"/>
    <mergeCell ref="AY508:AY509"/>
    <mergeCell ref="AC504:AE506"/>
    <mergeCell ref="AF504:AJ506"/>
    <mergeCell ref="AK504:AK509"/>
    <mergeCell ref="AL504:AL506"/>
    <mergeCell ref="AM504:AO509"/>
    <mergeCell ref="AP504:AQ509"/>
    <mergeCell ref="AC507:AE509"/>
    <mergeCell ref="AF507:AG509"/>
    <mergeCell ref="AH507:AH509"/>
    <mergeCell ref="AI507:AJ509"/>
    <mergeCell ref="B504:B509"/>
    <mergeCell ref="F504:G509"/>
    <mergeCell ref="H504:H509"/>
    <mergeCell ref="I504:I509"/>
    <mergeCell ref="J504:O506"/>
    <mergeCell ref="P504:U506"/>
    <mergeCell ref="V504:AB506"/>
    <mergeCell ref="AH501:AH503"/>
    <mergeCell ref="AI501:AJ503"/>
    <mergeCell ref="AL501:AL503"/>
    <mergeCell ref="AS501:AS503"/>
    <mergeCell ref="AT501:AU503"/>
    <mergeCell ref="C501:E503"/>
    <mergeCell ref="AX498:AX499"/>
    <mergeCell ref="AY498:AY499"/>
    <mergeCell ref="B498:B503"/>
    <mergeCell ref="F498:G503"/>
    <mergeCell ref="H498:H503"/>
    <mergeCell ref="I498:I503"/>
    <mergeCell ref="C498:E500"/>
    <mergeCell ref="AL507:AL509"/>
    <mergeCell ref="AS507:AS509"/>
    <mergeCell ref="AT507:AU509"/>
    <mergeCell ref="AW508:AW509"/>
    <mergeCell ref="AX508:AX509"/>
    <mergeCell ref="AZ498:AZ503"/>
    <mergeCell ref="AW500:AW501"/>
    <mergeCell ref="AX500:AX501"/>
    <mergeCell ref="AY500:AY501"/>
    <mergeCell ref="K501:L503"/>
    <mergeCell ref="M501:N503"/>
    <mergeCell ref="Q501:R503"/>
    <mergeCell ref="AM498:AO503"/>
    <mergeCell ref="AP498:AQ503"/>
    <mergeCell ref="AR498:AR503"/>
    <mergeCell ref="AS498:AS500"/>
    <mergeCell ref="AT498:AU500"/>
    <mergeCell ref="AW498:AW499"/>
    <mergeCell ref="AW502:AW503"/>
    <mergeCell ref="P498:U500"/>
    <mergeCell ref="V498:AB500"/>
    <mergeCell ref="AC498:AE500"/>
    <mergeCell ref="AF498:AJ500"/>
    <mergeCell ref="AK498:AK503"/>
    <mergeCell ref="AL498:AL500"/>
    <mergeCell ref="S501:T503"/>
    <mergeCell ref="V501:AB503"/>
    <mergeCell ref="AC501:AE503"/>
    <mergeCell ref="AF501:AG503"/>
    <mergeCell ref="J498:O500"/>
    <mergeCell ref="AX502:AX503"/>
    <mergeCell ref="AY502:AY503"/>
    <mergeCell ref="AL495:AL497"/>
    <mergeCell ref="AS495:AS497"/>
    <mergeCell ref="AT495:AU497"/>
    <mergeCell ref="AW496:AW497"/>
    <mergeCell ref="AX496:AX497"/>
    <mergeCell ref="AZ492:AZ497"/>
    <mergeCell ref="AW494:AW495"/>
    <mergeCell ref="AX494:AX495"/>
    <mergeCell ref="AY494:AY495"/>
    <mergeCell ref="K495:L497"/>
    <mergeCell ref="M495:N497"/>
    <mergeCell ref="Q495:R497"/>
    <mergeCell ref="S495:T497"/>
    <mergeCell ref="V495:AB497"/>
    <mergeCell ref="AR492:AR497"/>
    <mergeCell ref="AS492:AS494"/>
    <mergeCell ref="AT492:AU494"/>
    <mergeCell ref="AW492:AW493"/>
    <mergeCell ref="AX492:AX493"/>
    <mergeCell ref="AY492:AY493"/>
    <mergeCell ref="AY496:AY497"/>
    <mergeCell ref="AC492:AE494"/>
    <mergeCell ref="AF492:AJ494"/>
    <mergeCell ref="AK492:AK497"/>
    <mergeCell ref="AL492:AL494"/>
    <mergeCell ref="AM492:AO497"/>
    <mergeCell ref="AP492:AQ497"/>
    <mergeCell ref="AC495:AE497"/>
    <mergeCell ref="AF495:AG497"/>
    <mergeCell ref="AH495:AH497"/>
    <mergeCell ref="AI495:AJ497"/>
    <mergeCell ref="AX490:AX491"/>
    <mergeCell ref="AY490:AY491"/>
    <mergeCell ref="B492:B497"/>
    <mergeCell ref="F492:G497"/>
    <mergeCell ref="H492:H497"/>
    <mergeCell ref="I492:I497"/>
    <mergeCell ref="J492:O494"/>
    <mergeCell ref="P492:U494"/>
    <mergeCell ref="V492:AB494"/>
    <mergeCell ref="AH489:AH491"/>
    <mergeCell ref="AI489:AJ491"/>
    <mergeCell ref="AL489:AL491"/>
    <mergeCell ref="AS489:AS491"/>
    <mergeCell ref="AT489:AU491"/>
    <mergeCell ref="AX486:AX487"/>
    <mergeCell ref="AY486:AY487"/>
    <mergeCell ref="AZ486:AZ491"/>
    <mergeCell ref="AW488:AW489"/>
    <mergeCell ref="AX488:AX489"/>
    <mergeCell ref="AY488:AY489"/>
    <mergeCell ref="K489:L491"/>
    <mergeCell ref="M489:N491"/>
    <mergeCell ref="Q489:R491"/>
    <mergeCell ref="AM486:AO491"/>
    <mergeCell ref="AP486:AQ491"/>
    <mergeCell ref="AR486:AR491"/>
    <mergeCell ref="AS486:AS488"/>
    <mergeCell ref="AT486:AU488"/>
    <mergeCell ref="AW486:AW487"/>
    <mergeCell ref="AW490:AW491"/>
    <mergeCell ref="P486:U488"/>
    <mergeCell ref="V486:AB488"/>
    <mergeCell ref="AC486:AE488"/>
    <mergeCell ref="AF486:AJ488"/>
    <mergeCell ref="AK486:AK491"/>
    <mergeCell ref="AL486:AL488"/>
    <mergeCell ref="S489:T491"/>
    <mergeCell ref="V489:AB491"/>
    <mergeCell ref="AC489:AE491"/>
    <mergeCell ref="AF489:AG491"/>
    <mergeCell ref="B486:B491"/>
    <mergeCell ref="F486:G491"/>
    <mergeCell ref="H486:H491"/>
    <mergeCell ref="I486:I491"/>
    <mergeCell ref="J486:O488"/>
    <mergeCell ref="AL483:AL485"/>
    <mergeCell ref="AS483:AS485"/>
    <mergeCell ref="AT483:AU485"/>
    <mergeCell ref="AW484:AW485"/>
    <mergeCell ref="B480:B485"/>
    <mergeCell ref="F480:G485"/>
    <mergeCell ref="H480:H485"/>
    <mergeCell ref="I480:I485"/>
    <mergeCell ref="AZ480:AZ485"/>
    <mergeCell ref="AW482:AW483"/>
    <mergeCell ref="AX482:AX483"/>
    <mergeCell ref="AY482:AY483"/>
    <mergeCell ref="K483:L485"/>
    <mergeCell ref="M483:N485"/>
    <mergeCell ref="Q483:R485"/>
    <mergeCell ref="S483:T485"/>
    <mergeCell ref="V483:AB485"/>
    <mergeCell ref="AR480:AR485"/>
    <mergeCell ref="AS480:AS482"/>
    <mergeCell ref="AT480:AU482"/>
    <mergeCell ref="AW480:AW481"/>
    <mergeCell ref="AX480:AX481"/>
    <mergeCell ref="AY480:AY481"/>
    <mergeCell ref="AY484:AY485"/>
    <mergeCell ref="AC480:AE482"/>
    <mergeCell ref="AF480:AJ482"/>
    <mergeCell ref="AK480:AK485"/>
    <mergeCell ref="AL480:AL482"/>
    <mergeCell ref="AM480:AO485"/>
    <mergeCell ref="AP480:AQ485"/>
    <mergeCell ref="AC483:AE485"/>
    <mergeCell ref="AF483:AG485"/>
    <mergeCell ref="AH483:AH485"/>
    <mergeCell ref="AI483:AJ485"/>
    <mergeCell ref="J480:O482"/>
    <mergeCell ref="P480:U482"/>
    <mergeCell ref="V480:AB482"/>
    <mergeCell ref="AH477:AH479"/>
    <mergeCell ref="AI477:AJ479"/>
    <mergeCell ref="AL477:AL479"/>
    <mergeCell ref="AS477:AS479"/>
    <mergeCell ref="AT477:AU479"/>
    <mergeCell ref="C477:E479"/>
    <mergeCell ref="AX474:AX475"/>
    <mergeCell ref="AY474:AY475"/>
    <mergeCell ref="B474:B479"/>
    <mergeCell ref="F474:G479"/>
    <mergeCell ref="H474:H479"/>
    <mergeCell ref="I474:I479"/>
    <mergeCell ref="C474:E476"/>
    <mergeCell ref="AX484:AX485"/>
    <mergeCell ref="AZ474:AZ479"/>
    <mergeCell ref="AW476:AW477"/>
    <mergeCell ref="AX476:AX477"/>
    <mergeCell ref="AY476:AY477"/>
    <mergeCell ref="K477:L479"/>
    <mergeCell ref="M477:N479"/>
    <mergeCell ref="Q477:R479"/>
    <mergeCell ref="AM474:AO479"/>
    <mergeCell ref="AP474:AQ479"/>
    <mergeCell ref="AR474:AR479"/>
    <mergeCell ref="AS474:AS476"/>
    <mergeCell ref="AT474:AU476"/>
    <mergeCell ref="AW474:AW475"/>
    <mergeCell ref="AW478:AW479"/>
    <mergeCell ref="P474:U476"/>
    <mergeCell ref="V474:AB476"/>
    <mergeCell ref="AC474:AE476"/>
    <mergeCell ref="AF474:AJ476"/>
    <mergeCell ref="AK474:AK479"/>
    <mergeCell ref="AL474:AL476"/>
    <mergeCell ref="S477:T479"/>
    <mergeCell ref="V477:AB479"/>
    <mergeCell ref="AC477:AE479"/>
    <mergeCell ref="AF477:AG479"/>
    <mergeCell ref="J474:O476"/>
    <mergeCell ref="AX478:AX479"/>
    <mergeCell ref="AY478:AY479"/>
    <mergeCell ref="AT471:AU473"/>
    <mergeCell ref="AW472:AW473"/>
    <mergeCell ref="AX472:AX473"/>
    <mergeCell ref="AZ468:AZ473"/>
    <mergeCell ref="AW470:AW471"/>
    <mergeCell ref="AX470:AX471"/>
    <mergeCell ref="AY470:AY471"/>
    <mergeCell ref="K471:L473"/>
    <mergeCell ref="M471:N473"/>
    <mergeCell ref="Q471:R473"/>
    <mergeCell ref="S471:T473"/>
    <mergeCell ref="V471:AB473"/>
    <mergeCell ref="AR468:AR473"/>
    <mergeCell ref="AS468:AS470"/>
    <mergeCell ref="AT468:AU470"/>
    <mergeCell ref="AW468:AW469"/>
    <mergeCell ref="AX468:AX469"/>
    <mergeCell ref="AY468:AY469"/>
    <mergeCell ref="AY472:AY473"/>
    <mergeCell ref="AC468:AE470"/>
    <mergeCell ref="AF468:AJ470"/>
    <mergeCell ref="AK468:AK473"/>
    <mergeCell ref="AL468:AL470"/>
    <mergeCell ref="AM468:AO473"/>
    <mergeCell ref="AP468:AQ473"/>
    <mergeCell ref="AC471:AE473"/>
    <mergeCell ref="AF471:AG473"/>
    <mergeCell ref="AH471:AH473"/>
    <mergeCell ref="AI471:AJ473"/>
    <mergeCell ref="B468:B473"/>
    <mergeCell ref="F468:G473"/>
    <mergeCell ref="H468:H473"/>
    <mergeCell ref="I468:I473"/>
    <mergeCell ref="J468:O470"/>
    <mergeCell ref="P468:U470"/>
    <mergeCell ref="V468:AB470"/>
    <mergeCell ref="AH465:AH467"/>
    <mergeCell ref="AI465:AJ467"/>
    <mergeCell ref="AL465:AL467"/>
    <mergeCell ref="AS465:AS467"/>
    <mergeCell ref="AL471:AL473"/>
    <mergeCell ref="AS471:AS473"/>
    <mergeCell ref="C465:E467"/>
    <mergeCell ref="C468:E470"/>
    <mergeCell ref="C471:E473"/>
    <mergeCell ref="B462:B467"/>
    <mergeCell ref="F462:G467"/>
    <mergeCell ref="H462:H467"/>
    <mergeCell ref="I462:I467"/>
    <mergeCell ref="C462:E464"/>
    <mergeCell ref="AX466:AX467"/>
    <mergeCell ref="AY466:AY467"/>
    <mergeCell ref="AT465:AU467"/>
    <mergeCell ref="AX462:AX463"/>
    <mergeCell ref="AY462:AY463"/>
    <mergeCell ref="AZ462:AZ467"/>
    <mergeCell ref="AW464:AW465"/>
    <mergeCell ref="AX464:AX465"/>
    <mergeCell ref="AY464:AY465"/>
    <mergeCell ref="K465:L467"/>
    <mergeCell ref="M465:N467"/>
    <mergeCell ref="Q465:R467"/>
    <mergeCell ref="AM462:AO467"/>
    <mergeCell ref="AP462:AQ467"/>
    <mergeCell ref="AR462:AR467"/>
    <mergeCell ref="AS462:AS464"/>
    <mergeCell ref="AT462:AU464"/>
    <mergeCell ref="AW462:AW463"/>
    <mergeCell ref="AW466:AW467"/>
    <mergeCell ref="P462:U464"/>
    <mergeCell ref="V462:AB464"/>
    <mergeCell ref="AC462:AE464"/>
    <mergeCell ref="AF462:AJ464"/>
    <mergeCell ref="AK462:AK467"/>
    <mergeCell ref="AL462:AL464"/>
    <mergeCell ref="S465:T467"/>
    <mergeCell ref="V465:AB467"/>
    <mergeCell ref="AC465:AE467"/>
    <mergeCell ref="AF465:AG467"/>
    <mergeCell ref="J462:O464"/>
    <mergeCell ref="B456:B461"/>
    <mergeCell ref="F456:G461"/>
    <mergeCell ref="H456:H461"/>
    <mergeCell ref="I456:I461"/>
    <mergeCell ref="J456:O458"/>
    <mergeCell ref="P456:U458"/>
    <mergeCell ref="V456:AB458"/>
    <mergeCell ref="AC456:AE458"/>
    <mergeCell ref="AI453:AJ455"/>
    <mergeCell ref="AL453:AL455"/>
    <mergeCell ref="AS453:AS455"/>
    <mergeCell ref="AT453:AU455"/>
    <mergeCell ref="AW454:AW455"/>
    <mergeCell ref="C459:E461"/>
    <mergeCell ref="B450:B455"/>
    <mergeCell ref="F450:G455"/>
    <mergeCell ref="H450:H455"/>
    <mergeCell ref="I450:I455"/>
    <mergeCell ref="AW460:AW461"/>
    <mergeCell ref="AF453:AG455"/>
    <mergeCell ref="AH453:AH455"/>
    <mergeCell ref="J450:O452"/>
    <mergeCell ref="P450:U452"/>
    <mergeCell ref="AW458:AW459"/>
    <mergeCell ref="K459:L461"/>
    <mergeCell ref="M459:N461"/>
    <mergeCell ref="Q459:R461"/>
    <mergeCell ref="S459:T461"/>
    <mergeCell ref="V459:AB461"/>
    <mergeCell ref="AC459:AE461"/>
    <mergeCell ref="AS456:AS458"/>
    <mergeCell ref="AT456:AU458"/>
    <mergeCell ref="AZ456:AZ461"/>
    <mergeCell ref="AS459:AS461"/>
    <mergeCell ref="AT459:AU461"/>
    <mergeCell ref="AF456:AJ458"/>
    <mergeCell ref="AK456:AK461"/>
    <mergeCell ref="AL456:AL458"/>
    <mergeCell ref="AM456:AO461"/>
    <mergeCell ref="AP456:AQ461"/>
    <mergeCell ref="AR456:AR461"/>
    <mergeCell ref="AF459:AG461"/>
    <mergeCell ref="AH459:AH461"/>
    <mergeCell ref="AI459:AJ461"/>
    <mergeCell ref="AL459:AL461"/>
    <mergeCell ref="AY454:AY455"/>
    <mergeCell ref="AX460:AX461"/>
    <mergeCell ref="AY460:AY461"/>
    <mergeCell ref="AL444:AL446"/>
    <mergeCell ref="AM444:AR446"/>
    <mergeCell ref="AP447:AQ449"/>
    <mergeCell ref="AR447:AR449"/>
    <mergeCell ref="AX458:AX459"/>
    <mergeCell ref="AY458:AY459"/>
    <mergeCell ref="AW456:AW457"/>
    <mergeCell ref="AX456:AX457"/>
    <mergeCell ref="AY456:AY457"/>
    <mergeCell ref="AN441:AP441"/>
    <mergeCell ref="AQ441:AT441"/>
    <mergeCell ref="AC442:AL442"/>
    <mergeCell ref="AN442:AP442"/>
    <mergeCell ref="AY450:AY451"/>
    <mergeCell ref="AZ450:AZ455"/>
    <mergeCell ref="AW452:AW453"/>
    <mergeCell ref="AX452:AX453"/>
    <mergeCell ref="AY452:AY453"/>
    <mergeCell ref="K453:L455"/>
    <mergeCell ref="M453:N455"/>
    <mergeCell ref="Q453:R455"/>
    <mergeCell ref="S453:T455"/>
    <mergeCell ref="AP450:AQ455"/>
    <mergeCell ref="AR450:AR455"/>
    <mergeCell ref="AS450:AS452"/>
    <mergeCell ref="AT450:AU452"/>
    <mergeCell ref="AW450:AW451"/>
    <mergeCell ref="AX450:AX451"/>
    <mergeCell ref="AX454:AX455"/>
    <mergeCell ref="V450:AB452"/>
    <mergeCell ref="AC450:AE452"/>
    <mergeCell ref="AF450:AJ452"/>
    <mergeCell ref="AK450:AK455"/>
    <mergeCell ref="AL450:AL452"/>
    <mergeCell ref="AM450:AO455"/>
    <mergeCell ref="V453:AB455"/>
    <mergeCell ref="AC453:AE455"/>
    <mergeCell ref="B444:B449"/>
    <mergeCell ref="F444:G449"/>
    <mergeCell ref="H444:I449"/>
    <mergeCell ref="J444:O446"/>
    <mergeCell ref="P444:U446"/>
    <mergeCell ref="A440:C440"/>
    <mergeCell ref="D440:J440"/>
    <mergeCell ref="M440:Z442"/>
    <mergeCell ref="A441:C441"/>
    <mergeCell ref="D441:I441"/>
    <mergeCell ref="AC441:AL441"/>
    <mergeCell ref="Z437:AI437"/>
    <mergeCell ref="AR437:AR438"/>
    <mergeCell ref="AS437:AU438"/>
    <mergeCell ref="Z438:AI439"/>
    <mergeCell ref="A439:C439"/>
    <mergeCell ref="D439:J439"/>
    <mergeCell ref="AS439:AU439"/>
    <mergeCell ref="AS447:AS449"/>
    <mergeCell ref="AT447:AU449"/>
    <mergeCell ref="AS444:AS446"/>
    <mergeCell ref="AT444:AU446"/>
    <mergeCell ref="J447:O449"/>
    <mergeCell ref="P447:U449"/>
    <mergeCell ref="V447:AA449"/>
    <mergeCell ref="AF447:AJ449"/>
    <mergeCell ref="AL447:AL449"/>
    <mergeCell ref="AM447:AO449"/>
    <mergeCell ref="V444:AA446"/>
    <mergeCell ref="AB444:AE445"/>
    <mergeCell ref="AF444:AJ446"/>
    <mergeCell ref="AK444:AK449"/>
    <mergeCell ref="AZ417:AZ422"/>
    <mergeCell ref="AW419:AW420"/>
    <mergeCell ref="AX419:AX420"/>
    <mergeCell ref="AY419:AY420"/>
    <mergeCell ref="K420:L422"/>
    <mergeCell ref="M420:N422"/>
    <mergeCell ref="Q420:R422"/>
    <mergeCell ref="S420:T422"/>
    <mergeCell ref="V420:AB422"/>
    <mergeCell ref="AR417:AR422"/>
    <mergeCell ref="AS417:AS419"/>
    <mergeCell ref="AT417:AU419"/>
    <mergeCell ref="AW417:AW418"/>
    <mergeCell ref="AX417:AX418"/>
    <mergeCell ref="AY417:AY418"/>
    <mergeCell ref="AY421:AY422"/>
    <mergeCell ref="AC417:AE419"/>
    <mergeCell ref="AF417:AJ419"/>
    <mergeCell ref="AK417:AK422"/>
    <mergeCell ref="AL417:AL419"/>
    <mergeCell ref="AM417:AO422"/>
    <mergeCell ref="AP417:AQ422"/>
    <mergeCell ref="AC420:AE422"/>
    <mergeCell ref="AF420:AG422"/>
    <mergeCell ref="AH420:AH422"/>
    <mergeCell ref="AI420:AJ422"/>
    <mergeCell ref="B417:B422"/>
    <mergeCell ref="F417:G422"/>
    <mergeCell ref="H417:H422"/>
    <mergeCell ref="I417:I422"/>
    <mergeCell ref="J417:O419"/>
    <mergeCell ref="P417:U419"/>
    <mergeCell ref="V417:AB419"/>
    <mergeCell ref="AH414:AH416"/>
    <mergeCell ref="AI414:AJ416"/>
    <mergeCell ref="AL414:AL416"/>
    <mergeCell ref="AS414:AS416"/>
    <mergeCell ref="AT414:AU416"/>
    <mergeCell ref="C414:E416"/>
    <mergeCell ref="AX411:AX412"/>
    <mergeCell ref="AY411:AY412"/>
    <mergeCell ref="B411:B416"/>
    <mergeCell ref="F411:G416"/>
    <mergeCell ref="H411:H416"/>
    <mergeCell ref="I411:I416"/>
    <mergeCell ref="C411:E413"/>
    <mergeCell ref="AL420:AL422"/>
    <mergeCell ref="AS420:AS422"/>
    <mergeCell ref="AT420:AU422"/>
    <mergeCell ref="AW421:AW422"/>
    <mergeCell ref="AX421:AX422"/>
    <mergeCell ref="C417:E419"/>
    <mergeCell ref="C420:E422"/>
    <mergeCell ref="AZ411:AZ416"/>
    <mergeCell ref="AW413:AW414"/>
    <mergeCell ref="AX413:AX414"/>
    <mergeCell ref="AY413:AY414"/>
    <mergeCell ref="K414:L416"/>
    <mergeCell ref="M414:N416"/>
    <mergeCell ref="Q414:R416"/>
    <mergeCell ref="AM411:AO416"/>
    <mergeCell ref="AP411:AQ416"/>
    <mergeCell ref="AR411:AR416"/>
    <mergeCell ref="AS411:AS413"/>
    <mergeCell ref="AT411:AU413"/>
    <mergeCell ref="AW411:AW412"/>
    <mergeCell ref="AW415:AW416"/>
    <mergeCell ref="P411:U413"/>
    <mergeCell ref="V411:AB413"/>
    <mergeCell ref="AC411:AE413"/>
    <mergeCell ref="AF411:AJ413"/>
    <mergeCell ref="AK411:AK416"/>
    <mergeCell ref="AL411:AL413"/>
    <mergeCell ref="S414:T416"/>
    <mergeCell ref="V414:AB416"/>
    <mergeCell ref="AC414:AE416"/>
    <mergeCell ref="AF414:AG416"/>
    <mergeCell ref="J411:O413"/>
    <mergeCell ref="AX415:AX416"/>
    <mergeCell ref="AY415:AY416"/>
    <mergeCell ref="AL408:AL410"/>
    <mergeCell ref="AS408:AS410"/>
    <mergeCell ref="AT408:AU410"/>
    <mergeCell ref="AW409:AW410"/>
    <mergeCell ref="AX409:AX410"/>
    <mergeCell ref="AZ405:AZ410"/>
    <mergeCell ref="AW407:AW408"/>
    <mergeCell ref="AX407:AX408"/>
    <mergeCell ref="AY407:AY408"/>
    <mergeCell ref="K408:L410"/>
    <mergeCell ref="M408:N410"/>
    <mergeCell ref="Q408:R410"/>
    <mergeCell ref="S408:T410"/>
    <mergeCell ref="V408:AB410"/>
    <mergeCell ref="AR405:AR410"/>
    <mergeCell ref="AS405:AS407"/>
    <mergeCell ref="AT405:AU407"/>
    <mergeCell ref="AW405:AW406"/>
    <mergeCell ref="AX405:AX406"/>
    <mergeCell ref="AY405:AY406"/>
    <mergeCell ref="AY409:AY410"/>
    <mergeCell ref="AC405:AE407"/>
    <mergeCell ref="AF405:AJ407"/>
    <mergeCell ref="AK405:AK410"/>
    <mergeCell ref="AL405:AL407"/>
    <mergeCell ref="AM405:AO410"/>
    <mergeCell ref="AP405:AQ410"/>
    <mergeCell ref="AC408:AE410"/>
    <mergeCell ref="AF408:AG410"/>
    <mergeCell ref="AH408:AH410"/>
    <mergeCell ref="AI408:AJ410"/>
    <mergeCell ref="AX403:AX404"/>
    <mergeCell ref="AY403:AY404"/>
    <mergeCell ref="B405:B410"/>
    <mergeCell ref="F405:G410"/>
    <mergeCell ref="H405:H410"/>
    <mergeCell ref="I405:I410"/>
    <mergeCell ref="J405:O407"/>
    <mergeCell ref="P405:U407"/>
    <mergeCell ref="V405:AB407"/>
    <mergeCell ref="AH402:AH404"/>
    <mergeCell ref="AI402:AJ404"/>
    <mergeCell ref="AL402:AL404"/>
    <mergeCell ref="AS402:AS404"/>
    <mergeCell ref="AT402:AU404"/>
    <mergeCell ref="AX399:AX400"/>
    <mergeCell ref="AY399:AY400"/>
    <mergeCell ref="AZ399:AZ404"/>
    <mergeCell ref="AW401:AW402"/>
    <mergeCell ref="AX401:AX402"/>
    <mergeCell ref="AY401:AY402"/>
    <mergeCell ref="K402:L404"/>
    <mergeCell ref="M402:N404"/>
    <mergeCell ref="Q402:R404"/>
    <mergeCell ref="AM399:AO404"/>
    <mergeCell ref="AP399:AQ404"/>
    <mergeCell ref="AR399:AR404"/>
    <mergeCell ref="AS399:AS401"/>
    <mergeCell ref="AT399:AU401"/>
    <mergeCell ref="AW399:AW400"/>
    <mergeCell ref="AW403:AW404"/>
    <mergeCell ref="P399:U401"/>
    <mergeCell ref="V399:AB401"/>
    <mergeCell ref="AC399:AE401"/>
    <mergeCell ref="AF399:AJ401"/>
    <mergeCell ref="AK399:AK404"/>
    <mergeCell ref="AL399:AL401"/>
    <mergeCell ref="S402:T404"/>
    <mergeCell ref="V402:AB404"/>
    <mergeCell ref="AC402:AE404"/>
    <mergeCell ref="AF402:AG404"/>
    <mergeCell ref="B399:B404"/>
    <mergeCell ref="F399:G404"/>
    <mergeCell ref="H399:H404"/>
    <mergeCell ref="I399:I404"/>
    <mergeCell ref="J399:O401"/>
    <mergeCell ref="AL396:AL398"/>
    <mergeCell ref="AS396:AS398"/>
    <mergeCell ref="AT396:AU398"/>
    <mergeCell ref="AW397:AW398"/>
    <mergeCell ref="B393:B398"/>
    <mergeCell ref="F393:G398"/>
    <mergeCell ref="H393:H398"/>
    <mergeCell ref="I393:I398"/>
    <mergeCell ref="AZ393:AZ398"/>
    <mergeCell ref="AW395:AW396"/>
    <mergeCell ref="AX395:AX396"/>
    <mergeCell ref="AY395:AY396"/>
    <mergeCell ref="K396:L398"/>
    <mergeCell ref="M396:N398"/>
    <mergeCell ref="Q396:R398"/>
    <mergeCell ref="S396:T398"/>
    <mergeCell ref="V396:AB398"/>
    <mergeCell ref="AR393:AR398"/>
    <mergeCell ref="AS393:AS395"/>
    <mergeCell ref="AT393:AU395"/>
    <mergeCell ref="AW393:AW394"/>
    <mergeCell ref="AX393:AX394"/>
    <mergeCell ref="AY393:AY394"/>
    <mergeCell ref="AY397:AY398"/>
    <mergeCell ref="AC393:AE395"/>
    <mergeCell ref="AF393:AJ395"/>
    <mergeCell ref="AK393:AK398"/>
    <mergeCell ref="AL393:AL395"/>
    <mergeCell ref="AM393:AO398"/>
    <mergeCell ref="AP393:AQ398"/>
    <mergeCell ref="AC396:AE398"/>
    <mergeCell ref="AF396:AG398"/>
    <mergeCell ref="AH396:AH398"/>
    <mergeCell ref="AI396:AJ398"/>
    <mergeCell ref="J393:O395"/>
    <mergeCell ref="P393:U395"/>
    <mergeCell ref="V393:AB395"/>
    <mergeCell ref="AH390:AH392"/>
    <mergeCell ref="AI390:AJ392"/>
    <mergeCell ref="AL390:AL392"/>
    <mergeCell ref="AS390:AS392"/>
    <mergeCell ref="AT390:AU392"/>
    <mergeCell ref="C390:E392"/>
    <mergeCell ref="AX387:AX388"/>
    <mergeCell ref="AY387:AY388"/>
    <mergeCell ref="B387:B392"/>
    <mergeCell ref="F387:G392"/>
    <mergeCell ref="H387:H392"/>
    <mergeCell ref="I387:I392"/>
    <mergeCell ref="C387:E389"/>
    <mergeCell ref="AX397:AX398"/>
    <mergeCell ref="AZ387:AZ392"/>
    <mergeCell ref="AW389:AW390"/>
    <mergeCell ref="AX389:AX390"/>
    <mergeCell ref="AY389:AY390"/>
    <mergeCell ref="K390:L392"/>
    <mergeCell ref="M390:N392"/>
    <mergeCell ref="Q390:R392"/>
    <mergeCell ref="AM387:AO392"/>
    <mergeCell ref="AP387:AQ392"/>
    <mergeCell ref="AR387:AR392"/>
    <mergeCell ref="AS387:AS389"/>
    <mergeCell ref="AT387:AU389"/>
    <mergeCell ref="AW387:AW388"/>
    <mergeCell ref="AW391:AW392"/>
    <mergeCell ref="P387:U389"/>
    <mergeCell ref="V387:AB389"/>
    <mergeCell ref="AC387:AE389"/>
    <mergeCell ref="AF387:AJ389"/>
    <mergeCell ref="AK387:AK392"/>
    <mergeCell ref="AL387:AL389"/>
    <mergeCell ref="S390:T392"/>
    <mergeCell ref="V390:AB392"/>
    <mergeCell ref="AC390:AE392"/>
    <mergeCell ref="AF390:AG392"/>
    <mergeCell ref="J387:O389"/>
    <mergeCell ref="AX391:AX392"/>
    <mergeCell ref="AY391:AY392"/>
    <mergeCell ref="AT384:AU386"/>
    <mergeCell ref="AW385:AW386"/>
    <mergeCell ref="AX385:AX386"/>
    <mergeCell ref="AZ381:AZ386"/>
    <mergeCell ref="AW383:AW384"/>
    <mergeCell ref="AX383:AX384"/>
    <mergeCell ref="AY383:AY384"/>
    <mergeCell ref="K384:L386"/>
    <mergeCell ref="M384:N386"/>
    <mergeCell ref="Q384:R386"/>
    <mergeCell ref="S384:T386"/>
    <mergeCell ref="V384:AB386"/>
    <mergeCell ref="AR381:AR386"/>
    <mergeCell ref="AS381:AS383"/>
    <mergeCell ref="AT381:AU383"/>
    <mergeCell ref="AW381:AW382"/>
    <mergeCell ref="AX381:AX382"/>
    <mergeCell ref="AY381:AY382"/>
    <mergeCell ref="AY385:AY386"/>
    <mergeCell ref="AC381:AE383"/>
    <mergeCell ref="AF381:AJ383"/>
    <mergeCell ref="AK381:AK386"/>
    <mergeCell ref="AL381:AL383"/>
    <mergeCell ref="AM381:AO386"/>
    <mergeCell ref="AP381:AQ386"/>
    <mergeCell ref="AC384:AE386"/>
    <mergeCell ref="AF384:AG386"/>
    <mergeCell ref="AH384:AH386"/>
    <mergeCell ref="AI384:AJ386"/>
    <mergeCell ref="B381:B386"/>
    <mergeCell ref="F381:G386"/>
    <mergeCell ref="H381:H386"/>
    <mergeCell ref="I381:I386"/>
    <mergeCell ref="J381:O383"/>
    <mergeCell ref="P381:U383"/>
    <mergeCell ref="V381:AB383"/>
    <mergeCell ref="AH378:AH380"/>
    <mergeCell ref="AI378:AJ380"/>
    <mergeCell ref="AL378:AL380"/>
    <mergeCell ref="AS378:AS380"/>
    <mergeCell ref="AL384:AL386"/>
    <mergeCell ref="AS384:AS386"/>
    <mergeCell ref="B375:B380"/>
    <mergeCell ref="F375:G380"/>
    <mergeCell ref="H375:H380"/>
    <mergeCell ref="I375:I380"/>
    <mergeCell ref="AX379:AX380"/>
    <mergeCell ref="AY379:AY380"/>
    <mergeCell ref="AT378:AU380"/>
    <mergeCell ref="AX375:AX376"/>
    <mergeCell ref="AY375:AY376"/>
    <mergeCell ref="AZ375:AZ380"/>
    <mergeCell ref="AW377:AW378"/>
    <mergeCell ref="AX377:AX378"/>
    <mergeCell ref="AY377:AY378"/>
    <mergeCell ref="K378:L380"/>
    <mergeCell ref="M378:N380"/>
    <mergeCell ref="Q378:R380"/>
    <mergeCell ref="AM375:AO380"/>
    <mergeCell ref="AP375:AQ380"/>
    <mergeCell ref="AR375:AR380"/>
    <mergeCell ref="AS375:AS377"/>
    <mergeCell ref="AT375:AU377"/>
    <mergeCell ref="AW375:AW376"/>
    <mergeCell ref="AW379:AW380"/>
    <mergeCell ref="P375:U377"/>
    <mergeCell ref="V375:AB377"/>
    <mergeCell ref="AC375:AE377"/>
    <mergeCell ref="AF375:AJ377"/>
    <mergeCell ref="AK375:AK380"/>
    <mergeCell ref="AL375:AL377"/>
    <mergeCell ref="S378:T380"/>
    <mergeCell ref="V378:AB380"/>
    <mergeCell ref="AC378:AE380"/>
    <mergeCell ref="AF378:AG380"/>
    <mergeCell ref="J375:O377"/>
    <mergeCell ref="B369:B374"/>
    <mergeCell ref="F369:G374"/>
    <mergeCell ref="H369:H374"/>
    <mergeCell ref="I369:I374"/>
    <mergeCell ref="J369:O371"/>
    <mergeCell ref="P369:U371"/>
    <mergeCell ref="V369:AB371"/>
    <mergeCell ref="AC369:AE371"/>
    <mergeCell ref="AI366:AJ368"/>
    <mergeCell ref="AL366:AL368"/>
    <mergeCell ref="AS366:AS368"/>
    <mergeCell ref="AT366:AU368"/>
    <mergeCell ref="AW367:AW368"/>
    <mergeCell ref="C372:E374"/>
    <mergeCell ref="B363:B368"/>
    <mergeCell ref="F363:G368"/>
    <mergeCell ref="H363:H368"/>
    <mergeCell ref="I363:I368"/>
    <mergeCell ref="AW373:AW374"/>
    <mergeCell ref="AF366:AG368"/>
    <mergeCell ref="AH366:AH368"/>
    <mergeCell ref="J363:O365"/>
    <mergeCell ref="P363:U365"/>
    <mergeCell ref="AW371:AW372"/>
    <mergeCell ref="K372:L374"/>
    <mergeCell ref="M372:N374"/>
    <mergeCell ref="Q372:R374"/>
    <mergeCell ref="S372:T374"/>
    <mergeCell ref="V372:AB374"/>
    <mergeCell ref="AC372:AE374"/>
    <mergeCell ref="AS369:AS371"/>
    <mergeCell ref="AT369:AU371"/>
    <mergeCell ref="AZ369:AZ374"/>
    <mergeCell ref="AS372:AS374"/>
    <mergeCell ref="AT372:AU374"/>
    <mergeCell ref="AF369:AJ371"/>
    <mergeCell ref="AK369:AK374"/>
    <mergeCell ref="AL369:AL371"/>
    <mergeCell ref="AM369:AO374"/>
    <mergeCell ref="AP369:AQ374"/>
    <mergeCell ref="AR369:AR374"/>
    <mergeCell ref="AF372:AG374"/>
    <mergeCell ref="AH372:AH374"/>
    <mergeCell ref="AI372:AJ374"/>
    <mergeCell ref="AL372:AL374"/>
    <mergeCell ref="AY367:AY368"/>
    <mergeCell ref="AX373:AX374"/>
    <mergeCell ref="AY373:AY374"/>
    <mergeCell ref="AL357:AL359"/>
    <mergeCell ref="AM357:AR359"/>
    <mergeCell ref="AP360:AQ362"/>
    <mergeCell ref="AR360:AR362"/>
    <mergeCell ref="AX371:AX372"/>
    <mergeCell ref="AY371:AY372"/>
    <mergeCell ref="AW369:AW370"/>
    <mergeCell ref="AX369:AX370"/>
    <mergeCell ref="AY369:AY370"/>
    <mergeCell ref="AN354:AP354"/>
    <mergeCell ref="AQ354:AT354"/>
    <mergeCell ref="AC355:AL355"/>
    <mergeCell ref="AN355:AP355"/>
    <mergeCell ref="AY363:AY364"/>
    <mergeCell ref="AZ363:AZ368"/>
    <mergeCell ref="AW365:AW366"/>
    <mergeCell ref="AX365:AX366"/>
    <mergeCell ref="AY365:AY366"/>
    <mergeCell ref="K366:L368"/>
    <mergeCell ref="M366:N368"/>
    <mergeCell ref="Q366:R368"/>
    <mergeCell ref="S366:T368"/>
    <mergeCell ref="AP363:AQ368"/>
    <mergeCell ref="AR363:AR368"/>
    <mergeCell ref="AS363:AS365"/>
    <mergeCell ref="AT363:AU365"/>
    <mergeCell ref="AW363:AW364"/>
    <mergeCell ref="AX363:AX364"/>
    <mergeCell ref="AX367:AX368"/>
    <mergeCell ref="V363:AB365"/>
    <mergeCell ref="AC363:AE365"/>
    <mergeCell ref="AF363:AJ365"/>
    <mergeCell ref="AK363:AK368"/>
    <mergeCell ref="AL363:AL365"/>
    <mergeCell ref="AM363:AO368"/>
    <mergeCell ref="V366:AB368"/>
    <mergeCell ref="AC366:AE368"/>
    <mergeCell ref="B357:B362"/>
    <mergeCell ref="F357:G362"/>
    <mergeCell ref="H357:I362"/>
    <mergeCell ref="J357:O359"/>
    <mergeCell ref="P357:U359"/>
    <mergeCell ref="A353:C353"/>
    <mergeCell ref="D353:J353"/>
    <mergeCell ref="M353:Z355"/>
    <mergeCell ref="A354:C354"/>
    <mergeCell ref="D354:I354"/>
    <mergeCell ref="AC354:AL354"/>
    <mergeCell ref="Z350:AI350"/>
    <mergeCell ref="AR350:AR351"/>
    <mergeCell ref="AS350:AU351"/>
    <mergeCell ref="Z351:AI352"/>
    <mergeCell ref="A352:C352"/>
    <mergeCell ref="D352:J352"/>
    <mergeCell ref="AS352:AU352"/>
    <mergeCell ref="AS360:AS362"/>
    <mergeCell ref="AT360:AU362"/>
    <mergeCell ref="AS357:AS359"/>
    <mergeCell ref="AT357:AU359"/>
    <mergeCell ref="J360:O362"/>
    <mergeCell ref="P360:U362"/>
    <mergeCell ref="V360:AA362"/>
    <mergeCell ref="AF360:AJ362"/>
    <mergeCell ref="AL360:AL362"/>
    <mergeCell ref="AM360:AO362"/>
    <mergeCell ref="V357:AA359"/>
    <mergeCell ref="AB357:AE358"/>
    <mergeCell ref="AF357:AJ359"/>
    <mergeCell ref="AK357:AK362"/>
    <mergeCell ref="AZ330:AZ335"/>
    <mergeCell ref="AW332:AW333"/>
    <mergeCell ref="AX332:AX333"/>
    <mergeCell ref="AY332:AY333"/>
    <mergeCell ref="K333:L335"/>
    <mergeCell ref="M333:N335"/>
    <mergeCell ref="Q333:R335"/>
    <mergeCell ref="S333:T335"/>
    <mergeCell ref="V333:AB335"/>
    <mergeCell ref="AR330:AR335"/>
    <mergeCell ref="AS330:AS332"/>
    <mergeCell ref="AT330:AU332"/>
    <mergeCell ref="AW330:AW331"/>
    <mergeCell ref="AX330:AX331"/>
    <mergeCell ref="AY330:AY331"/>
    <mergeCell ref="AY334:AY335"/>
    <mergeCell ref="AC330:AE332"/>
    <mergeCell ref="AF330:AJ332"/>
    <mergeCell ref="AK330:AK335"/>
    <mergeCell ref="AL330:AL332"/>
    <mergeCell ref="AM330:AO335"/>
    <mergeCell ref="AP330:AQ335"/>
    <mergeCell ref="AC333:AE335"/>
    <mergeCell ref="AF333:AG335"/>
    <mergeCell ref="AH333:AH335"/>
    <mergeCell ref="AI333:AJ335"/>
    <mergeCell ref="B330:B335"/>
    <mergeCell ref="F330:G335"/>
    <mergeCell ref="H330:H335"/>
    <mergeCell ref="I330:I335"/>
    <mergeCell ref="J330:O332"/>
    <mergeCell ref="P330:U332"/>
    <mergeCell ref="V330:AB332"/>
    <mergeCell ref="AH327:AH329"/>
    <mergeCell ref="AI327:AJ329"/>
    <mergeCell ref="AL327:AL329"/>
    <mergeCell ref="AS327:AS329"/>
    <mergeCell ref="AT327:AU329"/>
    <mergeCell ref="C327:E329"/>
    <mergeCell ref="AX324:AX325"/>
    <mergeCell ref="AY324:AY325"/>
    <mergeCell ref="B324:B329"/>
    <mergeCell ref="F324:G329"/>
    <mergeCell ref="H324:H329"/>
    <mergeCell ref="I324:I329"/>
    <mergeCell ref="C324:E326"/>
    <mergeCell ref="AL333:AL335"/>
    <mergeCell ref="AS333:AS335"/>
    <mergeCell ref="AT333:AU335"/>
    <mergeCell ref="AW334:AW335"/>
    <mergeCell ref="AX334:AX335"/>
    <mergeCell ref="AZ324:AZ329"/>
    <mergeCell ref="AW326:AW327"/>
    <mergeCell ref="AX326:AX327"/>
    <mergeCell ref="AY326:AY327"/>
    <mergeCell ref="K327:L329"/>
    <mergeCell ref="M327:N329"/>
    <mergeCell ref="Q327:R329"/>
    <mergeCell ref="AM324:AO329"/>
    <mergeCell ref="AP324:AQ329"/>
    <mergeCell ref="AR324:AR329"/>
    <mergeCell ref="AS324:AS326"/>
    <mergeCell ref="AT324:AU326"/>
    <mergeCell ref="AW324:AW325"/>
    <mergeCell ref="AW328:AW329"/>
    <mergeCell ref="P324:U326"/>
    <mergeCell ref="V324:AB326"/>
    <mergeCell ref="AC324:AE326"/>
    <mergeCell ref="AF324:AJ326"/>
    <mergeCell ref="AK324:AK329"/>
    <mergeCell ref="AL324:AL326"/>
    <mergeCell ref="S327:T329"/>
    <mergeCell ref="V327:AB329"/>
    <mergeCell ref="AC327:AE329"/>
    <mergeCell ref="AF327:AG329"/>
    <mergeCell ref="J324:O326"/>
    <mergeCell ref="AX328:AX329"/>
    <mergeCell ref="AY328:AY329"/>
    <mergeCell ref="AL321:AL323"/>
    <mergeCell ref="AS321:AS323"/>
    <mergeCell ref="AT321:AU323"/>
    <mergeCell ref="AW322:AW323"/>
    <mergeCell ref="AX322:AX323"/>
    <mergeCell ref="AZ318:AZ323"/>
    <mergeCell ref="AW320:AW321"/>
    <mergeCell ref="AX320:AX321"/>
    <mergeCell ref="AY320:AY321"/>
    <mergeCell ref="K321:L323"/>
    <mergeCell ref="M321:N323"/>
    <mergeCell ref="Q321:R323"/>
    <mergeCell ref="S321:T323"/>
    <mergeCell ref="V321:AB323"/>
    <mergeCell ref="AR318:AR323"/>
    <mergeCell ref="AS318:AS320"/>
    <mergeCell ref="AT318:AU320"/>
    <mergeCell ref="AW318:AW319"/>
    <mergeCell ref="AX318:AX319"/>
    <mergeCell ref="AY318:AY319"/>
    <mergeCell ref="AY322:AY323"/>
    <mergeCell ref="AC318:AE320"/>
    <mergeCell ref="AF318:AJ320"/>
    <mergeCell ref="AK318:AK323"/>
    <mergeCell ref="AL318:AL320"/>
    <mergeCell ref="AM318:AO323"/>
    <mergeCell ref="AP318:AQ323"/>
    <mergeCell ref="AC321:AE323"/>
    <mergeCell ref="AF321:AG323"/>
    <mergeCell ref="AH321:AH323"/>
    <mergeCell ref="AI321:AJ323"/>
    <mergeCell ref="AX316:AX317"/>
    <mergeCell ref="AY316:AY317"/>
    <mergeCell ref="B318:B323"/>
    <mergeCell ref="F318:G323"/>
    <mergeCell ref="H318:H323"/>
    <mergeCell ref="I318:I323"/>
    <mergeCell ref="J318:O320"/>
    <mergeCell ref="P318:U320"/>
    <mergeCell ref="V318:AB320"/>
    <mergeCell ref="AH315:AH317"/>
    <mergeCell ref="AI315:AJ317"/>
    <mergeCell ref="AL315:AL317"/>
    <mergeCell ref="AS315:AS317"/>
    <mergeCell ref="AT315:AU317"/>
    <mergeCell ref="AX312:AX313"/>
    <mergeCell ref="AY312:AY313"/>
    <mergeCell ref="AZ312:AZ317"/>
    <mergeCell ref="AW314:AW315"/>
    <mergeCell ref="AX314:AX315"/>
    <mergeCell ref="AY314:AY315"/>
    <mergeCell ref="K315:L317"/>
    <mergeCell ref="M315:N317"/>
    <mergeCell ref="Q315:R317"/>
    <mergeCell ref="AM312:AO317"/>
    <mergeCell ref="AP312:AQ317"/>
    <mergeCell ref="AR312:AR317"/>
    <mergeCell ref="AS312:AS314"/>
    <mergeCell ref="AT312:AU314"/>
    <mergeCell ref="AW312:AW313"/>
    <mergeCell ref="AW316:AW317"/>
    <mergeCell ref="P312:U314"/>
    <mergeCell ref="V312:AB314"/>
    <mergeCell ref="AC312:AE314"/>
    <mergeCell ref="AF312:AJ314"/>
    <mergeCell ref="AK312:AK317"/>
    <mergeCell ref="AL312:AL314"/>
    <mergeCell ref="S315:T317"/>
    <mergeCell ref="V315:AB317"/>
    <mergeCell ref="AC315:AE317"/>
    <mergeCell ref="AF315:AG317"/>
    <mergeCell ref="B312:B317"/>
    <mergeCell ref="F312:G317"/>
    <mergeCell ref="H312:H317"/>
    <mergeCell ref="I312:I317"/>
    <mergeCell ref="J312:O314"/>
    <mergeCell ref="AL309:AL311"/>
    <mergeCell ref="AS309:AS311"/>
    <mergeCell ref="AT309:AU311"/>
    <mergeCell ref="AW310:AW311"/>
    <mergeCell ref="B306:B311"/>
    <mergeCell ref="F306:G311"/>
    <mergeCell ref="H306:H311"/>
    <mergeCell ref="I306:I311"/>
    <mergeCell ref="AZ306:AZ311"/>
    <mergeCell ref="AW308:AW309"/>
    <mergeCell ref="AX308:AX309"/>
    <mergeCell ref="AY308:AY309"/>
    <mergeCell ref="K309:L311"/>
    <mergeCell ref="M309:N311"/>
    <mergeCell ref="Q309:R311"/>
    <mergeCell ref="S309:T311"/>
    <mergeCell ref="V309:AB311"/>
    <mergeCell ref="AR306:AR311"/>
    <mergeCell ref="AS306:AS308"/>
    <mergeCell ref="AT306:AU308"/>
    <mergeCell ref="AW306:AW307"/>
    <mergeCell ref="AX306:AX307"/>
    <mergeCell ref="AY306:AY307"/>
    <mergeCell ref="AY310:AY311"/>
    <mergeCell ref="AC306:AE308"/>
    <mergeCell ref="AF306:AJ308"/>
    <mergeCell ref="AK306:AK311"/>
    <mergeCell ref="AL306:AL308"/>
    <mergeCell ref="AM306:AO311"/>
    <mergeCell ref="AP306:AQ311"/>
    <mergeCell ref="AC309:AE311"/>
    <mergeCell ref="AF309:AG311"/>
    <mergeCell ref="AH309:AH311"/>
    <mergeCell ref="AI309:AJ311"/>
    <mergeCell ref="J306:O308"/>
    <mergeCell ref="P306:U308"/>
    <mergeCell ref="V306:AB308"/>
    <mergeCell ref="AH303:AH305"/>
    <mergeCell ref="AI303:AJ305"/>
    <mergeCell ref="AL303:AL305"/>
    <mergeCell ref="AS303:AS305"/>
    <mergeCell ref="AT303:AU305"/>
    <mergeCell ref="C303:E305"/>
    <mergeCell ref="AX300:AX301"/>
    <mergeCell ref="AY300:AY301"/>
    <mergeCell ref="B300:B305"/>
    <mergeCell ref="F300:G305"/>
    <mergeCell ref="H300:H305"/>
    <mergeCell ref="I300:I305"/>
    <mergeCell ref="C300:E302"/>
    <mergeCell ref="AX310:AX311"/>
    <mergeCell ref="AZ300:AZ305"/>
    <mergeCell ref="AW302:AW303"/>
    <mergeCell ref="AX302:AX303"/>
    <mergeCell ref="AY302:AY303"/>
    <mergeCell ref="K303:L305"/>
    <mergeCell ref="M303:N305"/>
    <mergeCell ref="Q303:R305"/>
    <mergeCell ref="AM300:AO305"/>
    <mergeCell ref="AP300:AQ305"/>
    <mergeCell ref="AR300:AR305"/>
    <mergeCell ref="AS300:AS302"/>
    <mergeCell ref="AT300:AU302"/>
    <mergeCell ref="AW300:AW301"/>
    <mergeCell ref="AW304:AW305"/>
    <mergeCell ref="P300:U302"/>
    <mergeCell ref="V300:AB302"/>
    <mergeCell ref="AC300:AE302"/>
    <mergeCell ref="AF300:AJ302"/>
    <mergeCell ref="AK300:AK305"/>
    <mergeCell ref="AL300:AL302"/>
    <mergeCell ref="S303:T305"/>
    <mergeCell ref="V303:AB305"/>
    <mergeCell ref="AC303:AE305"/>
    <mergeCell ref="AF303:AG305"/>
    <mergeCell ref="J300:O302"/>
    <mergeCell ref="AX304:AX305"/>
    <mergeCell ref="AY304:AY305"/>
    <mergeCell ref="AT297:AU299"/>
    <mergeCell ref="AW298:AW299"/>
    <mergeCell ref="AX298:AX299"/>
    <mergeCell ref="AZ294:AZ299"/>
    <mergeCell ref="AW296:AW297"/>
    <mergeCell ref="AX296:AX297"/>
    <mergeCell ref="AY296:AY297"/>
    <mergeCell ref="K297:L299"/>
    <mergeCell ref="M297:N299"/>
    <mergeCell ref="Q297:R299"/>
    <mergeCell ref="S297:T299"/>
    <mergeCell ref="V297:AB299"/>
    <mergeCell ref="AR294:AR299"/>
    <mergeCell ref="AS294:AS296"/>
    <mergeCell ref="AT294:AU296"/>
    <mergeCell ref="AW294:AW295"/>
    <mergeCell ref="AX294:AX295"/>
    <mergeCell ref="AY294:AY295"/>
    <mergeCell ref="AY298:AY299"/>
    <mergeCell ref="AC294:AE296"/>
    <mergeCell ref="AF294:AJ296"/>
    <mergeCell ref="AK294:AK299"/>
    <mergeCell ref="AL294:AL296"/>
    <mergeCell ref="AM294:AO299"/>
    <mergeCell ref="AP294:AQ299"/>
    <mergeCell ref="AC297:AE299"/>
    <mergeCell ref="AF297:AG299"/>
    <mergeCell ref="AH297:AH299"/>
    <mergeCell ref="AI297:AJ299"/>
    <mergeCell ref="B294:B299"/>
    <mergeCell ref="F294:G299"/>
    <mergeCell ref="H294:H299"/>
    <mergeCell ref="I294:I299"/>
    <mergeCell ref="J294:O296"/>
    <mergeCell ref="P294:U296"/>
    <mergeCell ref="V294:AB296"/>
    <mergeCell ref="AH291:AH293"/>
    <mergeCell ref="AI291:AJ293"/>
    <mergeCell ref="AL291:AL293"/>
    <mergeCell ref="AS291:AS293"/>
    <mergeCell ref="AL297:AL299"/>
    <mergeCell ref="AS297:AS299"/>
    <mergeCell ref="C291:E293"/>
    <mergeCell ref="C294:E296"/>
    <mergeCell ref="C297:E299"/>
    <mergeCell ref="B288:B293"/>
    <mergeCell ref="F288:G293"/>
    <mergeCell ref="H288:H293"/>
    <mergeCell ref="I288:I293"/>
    <mergeCell ref="C288:E290"/>
    <mergeCell ref="AX292:AX293"/>
    <mergeCell ref="AY292:AY293"/>
    <mergeCell ref="AT291:AU293"/>
    <mergeCell ref="AX288:AX289"/>
    <mergeCell ref="AY288:AY289"/>
    <mergeCell ref="AZ288:AZ293"/>
    <mergeCell ref="AW290:AW291"/>
    <mergeCell ref="AX290:AX291"/>
    <mergeCell ref="AY290:AY291"/>
    <mergeCell ref="K291:L293"/>
    <mergeCell ref="M291:N293"/>
    <mergeCell ref="Q291:R293"/>
    <mergeCell ref="AM288:AO293"/>
    <mergeCell ref="AP288:AQ293"/>
    <mergeCell ref="AR288:AR293"/>
    <mergeCell ref="AS288:AS290"/>
    <mergeCell ref="AT288:AU290"/>
    <mergeCell ref="AW288:AW289"/>
    <mergeCell ref="AW292:AW293"/>
    <mergeCell ref="P288:U290"/>
    <mergeCell ref="V288:AB290"/>
    <mergeCell ref="AC288:AE290"/>
    <mergeCell ref="AF288:AJ290"/>
    <mergeCell ref="AK288:AK293"/>
    <mergeCell ref="AL288:AL290"/>
    <mergeCell ref="S291:T293"/>
    <mergeCell ref="V291:AB293"/>
    <mergeCell ref="AC291:AE293"/>
    <mergeCell ref="AF291:AG293"/>
    <mergeCell ref="J288:O290"/>
    <mergeCell ref="B282:B287"/>
    <mergeCell ref="F282:G287"/>
    <mergeCell ref="H282:H287"/>
    <mergeCell ref="I282:I287"/>
    <mergeCell ref="J282:O284"/>
    <mergeCell ref="P282:U284"/>
    <mergeCell ref="V282:AB284"/>
    <mergeCell ref="AC282:AE284"/>
    <mergeCell ref="AI279:AJ281"/>
    <mergeCell ref="AL279:AL281"/>
    <mergeCell ref="AS279:AS281"/>
    <mergeCell ref="AT279:AU281"/>
    <mergeCell ref="AW280:AW281"/>
    <mergeCell ref="C285:E287"/>
    <mergeCell ref="B276:B281"/>
    <mergeCell ref="F276:G281"/>
    <mergeCell ref="H276:H281"/>
    <mergeCell ref="I276:I281"/>
    <mergeCell ref="AW286:AW287"/>
    <mergeCell ref="AF279:AG281"/>
    <mergeCell ref="AH279:AH281"/>
    <mergeCell ref="J276:O278"/>
    <mergeCell ref="P276:U278"/>
    <mergeCell ref="AW284:AW285"/>
    <mergeCell ref="K285:L287"/>
    <mergeCell ref="M285:N287"/>
    <mergeCell ref="Q285:R287"/>
    <mergeCell ref="S285:T287"/>
    <mergeCell ref="V285:AB287"/>
    <mergeCell ref="AC285:AE287"/>
    <mergeCell ref="AS282:AS284"/>
    <mergeCell ref="AT282:AU284"/>
    <mergeCell ref="AZ282:AZ287"/>
    <mergeCell ref="AS285:AS287"/>
    <mergeCell ref="AT285:AU287"/>
    <mergeCell ref="AF282:AJ284"/>
    <mergeCell ref="AK282:AK287"/>
    <mergeCell ref="AL282:AL284"/>
    <mergeCell ref="AM282:AO287"/>
    <mergeCell ref="AP282:AQ287"/>
    <mergeCell ref="AR282:AR287"/>
    <mergeCell ref="AF285:AG287"/>
    <mergeCell ref="AH285:AH287"/>
    <mergeCell ref="AI285:AJ287"/>
    <mergeCell ref="AL285:AL287"/>
    <mergeCell ref="AY280:AY281"/>
    <mergeCell ref="AX286:AX287"/>
    <mergeCell ref="AY286:AY287"/>
    <mergeCell ref="AL270:AL272"/>
    <mergeCell ref="AM270:AR272"/>
    <mergeCell ref="AP273:AQ275"/>
    <mergeCell ref="AR273:AR275"/>
    <mergeCell ref="AX284:AX285"/>
    <mergeCell ref="AY284:AY285"/>
    <mergeCell ref="AW282:AW283"/>
    <mergeCell ref="AX282:AX283"/>
    <mergeCell ref="AY282:AY283"/>
    <mergeCell ref="AN267:AP267"/>
    <mergeCell ref="AQ267:AT267"/>
    <mergeCell ref="AC268:AL268"/>
    <mergeCell ref="AN268:AP268"/>
    <mergeCell ref="AY276:AY277"/>
    <mergeCell ref="AZ276:AZ281"/>
    <mergeCell ref="AW278:AW279"/>
    <mergeCell ref="AX278:AX279"/>
    <mergeCell ref="AY278:AY279"/>
    <mergeCell ref="K279:L281"/>
    <mergeCell ref="M279:N281"/>
    <mergeCell ref="Q279:R281"/>
    <mergeCell ref="S279:T281"/>
    <mergeCell ref="AP276:AQ281"/>
    <mergeCell ref="AR276:AR281"/>
    <mergeCell ref="AS276:AS278"/>
    <mergeCell ref="AT276:AU278"/>
    <mergeCell ref="AW276:AW277"/>
    <mergeCell ref="AX276:AX277"/>
    <mergeCell ref="AX280:AX281"/>
    <mergeCell ref="V276:AB278"/>
    <mergeCell ref="AC276:AE278"/>
    <mergeCell ref="AF276:AJ278"/>
    <mergeCell ref="AK276:AK281"/>
    <mergeCell ref="AL276:AL278"/>
    <mergeCell ref="AM276:AO281"/>
    <mergeCell ref="V279:AB281"/>
    <mergeCell ref="AC279:AE281"/>
    <mergeCell ref="B270:B275"/>
    <mergeCell ref="F270:G275"/>
    <mergeCell ref="H270:I275"/>
    <mergeCell ref="J270:O272"/>
    <mergeCell ref="P270:U272"/>
    <mergeCell ref="A266:C266"/>
    <mergeCell ref="D266:J266"/>
    <mergeCell ref="M266:Z268"/>
    <mergeCell ref="A267:C267"/>
    <mergeCell ref="D267:I267"/>
    <mergeCell ref="AC267:AL267"/>
    <mergeCell ref="Z263:AI263"/>
    <mergeCell ref="AR263:AR264"/>
    <mergeCell ref="AS263:AU264"/>
    <mergeCell ref="Z264:AI265"/>
    <mergeCell ref="A265:C265"/>
    <mergeCell ref="D265:J265"/>
    <mergeCell ref="AS265:AU265"/>
    <mergeCell ref="AS273:AS275"/>
    <mergeCell ref="AT273:AU275"/>
    <mergeCell ref="AS270:AS272"/>
    <mergeCell ref="AT270:AU272"/>
    <mergeCell ref="J273:O275"/>
    <mergeCell ref="P273:U275"/>
    <mergeCell ref="V273:AA275"/>
    <mergeCell ref="AF273:AJ275"/>
    <mergeCell ref="AL273:AL275"/>
    <mergeCell ref="AM273:AO275"/>
    <mergeCell ref="V270:AA272"/>
    <mergeCell ref="AB270:AE271"/>
    <mergeCell ref="AF270:AJ272"/>
    <mergeCell ref="AK270:AK275"/>
    <mergeCell ref="AZ243:AZ248"/>
    <mergeCell ref="AW245:AW246"/>
    <mergeCell ref="AX245:AX246"/>
    <mergeCell ref="AY245:AY246"/>
    <mergeCell ref="K246:L248"/>
    <mergeCell ref="M246:N248"/>
    <mergeCell ref="Q246:R248"/>
    <mergeCell ref="S246:T248"/>
    <mergeCell ref="V246:AB248"/>
    <mergeCell ref="AR243:AR248"/>
    <mergeCell ref="AS243:AS245"/>
    <mergeCell ref="AT243:AU245"/>
    <mergeCell ref="AW243:AW244"/>
    <mergeCell ref="AX243:AX244"/>
    <mergeCell ref="AY243:AY244"/>
    <mergeCell ref="AY247:AY248"/>
    <mergeCell ref="AC243:AE245"/>
    <mergeCell ref="AF243:AJ245"/>
    <mergeCell ref="AK243:AK248"/>
    <mergeCell ref="AL243:AL245"/>
    <mergeCell ref="AM243:AO248"/>
    <mergeCell ref="AP243:AQ248"/>
    <mergeCell ref="AC246:AE248"/>
    <mergeCell ref="AF246:AG248"/>
    <mergeCell ref="AH246:AH248"/>
    <mergeCell ref="AI246:AJ248"/>
    <mergeCell ref="B243:B248"/>
    <mergeCell ref="F243:G248"/>
    <mergeCell ref="H243:H248"/>
    <mergeCell ref="I243:I248"/>
    <mergeCell ref="J243:O245"/>
    <mergeCell ref="P243:U245"/>
    <mergeCell ref="V243:AB245"/>
    <mergeCell ref="AH240:AH242"/>
    <mergeCell ref="AI240:AJ242"/>
    <mergeCell ref="AL240:AL242"/>
    <mergeCell ref="AS240:AS242"/>
    <mergeCell ref="AT240:AU242"/>
    <mergeCell ref="C240:E242"/>
    <mergeCell ref="AX237:AX238"/>
    <mergeCell ref="AY237:AY238"/>
    <mergeCell ref="B237:B242"/>
    <mergeCell ref="F237:G242"/>
    <mergeCell ref="H237:H242"/>
    <mergeCell ref="I237:I242"/>
    <mergeCell ref="C237:E239"/>
    <mergeCell ref="AL246:AL248"/>
    <mergeCell ref="AS246:AS248"/>
    <mergeCell ref="AT246:AU248"/>
    <mergeCell ref="AW247:AW248"/>
    <mergeCell ref="AX247:AX248"/>
    <mergeCell ref="C243:E245"/>
    <mergeCell ref="C246:E248"/>
    <mergeCell ref="AZ237:AZ242"/>
    <mergeCell ref="AW239:AW240"/>
    <mergeCell ref="AX239:AX240"/>
    <mergeCell ref="AY239:AY240"/>
    <mergeCell ref="K240:L242"/>
    <mergeCell ref="M240:N242"/>
    <mergeCell ref="Q240:R242"/>
    <mergeCell ref="AM237:AO242"/>
    <mergeCell ref="AP237:AQ242"/>
    <mergeCell ref="AR237:AR242"/>
    <mergeCell ref="AS237:AS239"/>
    <mergeCell ref="AT237:AU239"/>
    <mergeCell ref="AW237:AW238"/>
    <mergeCell ref="AW241:AW242"/>
    <mergeCell ref="P237:U239"/>
    <mergeCell ref="V237:AB239"/>
    <mergeCell ref="AC237:AE239"/>
    <mergeCell ref="AF237:AJ239"/>
    <mergeCell ref="AK237:AK242"/>
    <mergeCell ref="AL237:AL239"/>
    <mergeCell ref="S240:T242"/>
    <mergeCell ref="V240:AB242"/>
    <mergeCell ref="AC240:AE242"/>
    <mergeCell ref="AF240:AG242"/>
    <mergeCell ref="J237:O239"/>
    <mergeCell ref="AX241:AX242"/>
    <mergeCell ref="AY241:AY242"/>
    <mergeCell ref="AL234:AL236"/>
    <mergeCell ref="AS234:AS236"/>
    <mergeCell ref="AT234:AU236"/>
    <mergeCell ref="AW235:AW236"/>
    <mergeCell ref="AX235:AX236"/>
    <mergeCell ref="AZ231:AZ236"/>
    <mergeCell ref="AW233:AW234"/>
    <mergeCell ref="AX233:AX234"/>
    <mergeCell ref="AY233:AY234"/>
    <mergeCell ref="K234:L236"/>
    <mergeCell ref="M234:N236"/>
    <mergeCell ref="Q234:R236"/>
    <mergeCell ref="S234:T236"/>
    <mergeCell ref="V234:AB236"/>
    <mergeCell ref="AR231:AR236"/>
    <mergeCell ref="AS231:AS233"/>
    <mergeCell ref="AT231:AU233"/>
    <mergeCell ref="AW231:AW232"/>
    <mergeCell ref="AX231:AX232"/>
    <mergeCell ref="AY231:AY232"/>
    <mergeCell ref="AY235:AY236"/>
    <mergeCell ref="AC231:AE233"/>
    <mergeCell ref="AF231:AJ233"/>
    <mergeCell ref="AK231:AK236"/>
    <mergeCell ref="AL231:AL233"/>
    <mergeCell ref="AM231:AO236"/>
    <mergeCell ref="AP231:AQ236"/>
    <mergeCell ref="AC234:AE236"/>
    <mergeCell ref="AF234:AG236"/>
    <mergeCell ref="AH234:AH236"/>
    <mergeCell ref="AI234:AJ236"/>
    <mergeCell ref="AX229:AX230"/>
    <mergeCell ref="AY229:AY230"/>
    <mergeCell ref="B231:B236"/>
    <mergeCell ref="F231:G236"/>
    <mergeCell ref="H231:H236"/>
    <mergeCell ref="I231:I236"/>
    <mergeCell ref="J231:O233"/>
    <mergeCell ref="P231:U233"/>
    <mergeCell ref="V231:AB233"/>
    <mergeCell ref="AH228:AH230"/>
    <mergeCell ref="AI228:AJ230"/>
    <mergeCell ref="AL228:AL230"/>
    <mergeCell ref="AS228:AS230"/>
    <mergeCell ref="AT228:AU230"/>
    <mergeCell ref="AX225:AX226"/>
    <mergeCell ref="AY225:AY226"/>
    <mergeCell ref="AZ225:AZ230"/>
    <mergeCell ref="AW227:AW228"/>
    <mergeCell ref="AX227:AX228"/>
    <mergeCell ref="AY227:AY228"/>
    <mergeCell ref="K228:L230"/>
    <mergeCell ref="M228:N230"/>
    <mergeCell ref="Q228:R230"/>
    <mergeCell ref="AM225:AO230"/>
    <mergeCell ref="AP225:AQ230"/>
    <mergeCell ref="AR225:AR230"/>
    <mergeCell ref="AS225:AS227"/>
    <mergeCell ref="AT225:AU227"/>
    <mergeCell ref="AW225:AW226"/>
    <mergeCell ref="AW229:AW230"/>
    <mergeCell ref="P225:U227"/>
    <mergeCell ref="V225:AB227"/>
    <mergeCell ref="AC225:AE227"/>
    <mergeCell ref="AF225:AJ227"/>
    <mergeCell ref="AK225:AK230"/>
    <mergeCell ref="AL225:AL227"/>
    <mergeCell ref="S228:T230"/>
    <mergeCell ref="V228:AB230"/>
    <mergeCell ref="AC228:AE230"/>
    <mergeCell ref="AF228:AG230"/>
    <mergeCell ref="B225:B230"/>
    <mergeCell ref="F225:G230"/>
    <mergeCell ref="H225:H230"/>
    <mergeCell ref="I225:I230"/>
    <mergeCell ref="J225:O227"/>
    <mergeCell ref="AL222:AL224"/>
    <mergeCell ref="AS222:AS224"/>
    <mergeCell ref="AT222:AU224"/>
    <mergeCell ref="AW223:AW224"/>
    <mergeCell ref="B219:B224"/>
    <mergeCell ref="F219:G224"/>
    <mergeCell ref="H219:H224"/>
    <mergeCell ref="I219:I224"/>
    <mergeCell ref="AZ219:AZ224"/>
    <mergeCell ref="AW221:AW222"/>
    <mergeCell ref="AX221:AX222"/>
    <mergeCell ref="AY221:AY222"/>
    <mergeCell ref="K222:L224"/>
    <mergeCell ref="M222:N224"/>
    <mergeCell ref="Q222:R224"/>
    <mergeCell ref="S222:T224"/>
    <mergeCell ref="V222:AB224"/>
    <mergeCell ref="AR219:AR224"/>
    <mergeCell ref="AS219:AS221"/>
    <mergeCell ref="AT219:AU221"/>
    <mergeCell ref="AW219:AW220"/>
    <mergeCell ref="AX219:AX220"/>
    <mergeCell ref="AY219:AY220"/>
    <mergeCell ref="AY223:AY224"/>
    <mergeCell ref="AC219:AE221"/>
    <mergeCell ref="AF219:AJ221"/>
    <mergeCell ref="AK219:AK224"/>
    <mergeCell ref="AL219:AL221"/>
    <mergeCell ref="AM219:AO224"/>
    <mergeCell ref="AP219:AQ224"/>
    <mergeCell ref="AC222:AE224"/>
    <mergeCell ref="AF222:AG224"/>
    <mergeCell ref="AH222:AH224"/>
    <mergeCell ref="AI222:AJ224"/>
    <mergeCell ref="J219:O221"/>
    <mergeCell ref="P219:U221"/>
    <mergeCell ref="V219:AB221"/>
    <mergeCell ref="AH216:AH218"/>
    <mergeCell ref="AI216:AJ218"/>
    <mergeCell ref="AL216:AL218"/>
    <mergeCell ref="AS216:AS218"/>
    <mergeCell ref="AT216:AU218"/>
    <mergeCell ref="C216:E218"/>
    <mergeCell ref="AX213:AX214"/>
    <mergeCell ref="AY213:AY214"/>
    <mergeCell ref="B213:B218"/>
    <mergeCell ref="F213:G218"/>
    <mergeCell ref="H213:H218"/>
    <mergeCell ref="I213:I218"/>
    <mergeCell ref="C213:E215"/>
    <mergeCell ref="AX223:AX224"/>
    <mergeCell ref="AZ213:AZ218"/>
    <mergeCell ref="AW215:AW216"/>
    <mergeCell ref="AX215:AX216"/>
    <mergeCell ref="AY215:AY216"/>
    <mergeCell ref="K216:L218"/>
    <mergeCell ref="M216:N218"/>
    <mergeCell ref="Q216:R218"/>
    <mergeCell ref="AM213:AO218"/>
    <mergeCell ref="AP213:AQ218"/>
    <mergeCell ref="AR213:AR218"/>
    <mergeCell ref="AS213:AS215"/>
    <mergeCell ref="AT213:AU215"/>
    <mergeCell ref="AW213:AW214"/>
    <mergeCell ref="AW217:AW218"/>
    <mergeCell ref="P213:U215"/>
    <mergeCell ref="V213:AB215"/>
    <mergeCell ref="AC213:AE215"/>
    <mergeCell ref="AF213:AJ215"/>
    <mergeCell ref="AK213:AK218"/>
    <mergeCell ref="AL213:AL215"/>
    <mergeCell ref="S216:T218"/>
    <mergeCell ref="V216:AB218"/>
    <mergeCell ref="AC216:AE218"/>
    <mergeCell ref="AF216:AG218"/>
    <mergeCell ref="J213:O215"/>
    <mergeCell ref="AX217:AX218"/>
    <mergeCell ref="AY217:AY218"/>
    <mergeCell ref="AT210:AU212"/>
    <mergeCell ref="AW211:AW212"/>
    <mergeCell ref="AX211:AX212"/>
    <mergeCell ref="AZ207:AZ212"/>
    <mergeCell ref="AW209:AW210"/>
    <mergeCell ref="AX209:AX210"/>
    <mergeCell ref="AY209:AY210"/>
    <mergeCell ref="K210:L212"/>
    <mergeCell ref="M210:N212"/>
    <mergeCell ref="Q210:R212"/>
    <mergeCell ref="S210:T212"/>
    <mergeCell ref="V210:AB212"/>
    <mergeCell ref="AR207:AR212"/>
    <mergeCell ref="AS207:AS209"/>
    <mergeCell ref="AT207:AU209"/>
    <mergeCell ref="AW207:AW208"/>
    <mergeCell ref="AX207:AX208"/>
    <mergeCell ref="AY207:AY208"/>
    <mergeCell ref="AY211:AY212"/>
    <mergeCell ref="AC207:AE209"/>
    <mergeCell ref="AF207:AJ209"/>
    <mergeCell ref="AK207:AK212"/>
    <mergeCell ref="AL207:AL209"/>
    <mergeCell ref="AM207:AO212"/>
    <mergeCell ref="AP207:AQ212"/>
    <mergeCell ref="AC210:AE212"/>
    <mergeCell ref="AF210:AG212"/>
    <mergeCell ref="AH210:AH212"/>
    <mergeCell ref="AI210:AJ212"/>
    <mergeCell ref="B207:B212"/>
    <mergeCell ref="F207:G212"/>
    <mergeCell ref="H207:H212"/>
    <mergeCell ref="I207:I212"/>
    <mergeCell ref="J207:O209"/>
    <mergeCell ref="P207:U209"/>
    <mergeCell ref="V207:AB209"/>
    <mergeCell ref="AH204:AH206"/>
    <mergeCell ref="AI204:AJ206"/>
    <mergeCell ref="AL204:AL206"/>
    <mergeCell ref="AS204:AS206"/>
    <mergeCell ref="AL210:AL212"/>
    <mergeCell ref="AS210:AS212"/>
    <mergeCell ref="B201:B206"/>
    <mergeCell ref="F201:G206"/>
    <mergeCell ref="H201:H206"/>
    <mergeCell ref="I201:I206"/>
    <mergeCell ref="AX205:AX206"/>
    <mergeCell ref="AY205:AY206"/>
    <mergeCell ref="AT204:AU206"/>
    <mergeCell ref="AX201:AX202"/>
    <mergeCell ref="AY201:AY202"/>
    <mergeCell ref="AZ201:AZ206"/>
    <mergeCell ref="AW203:AW204"/>
    <mergeCell ref="AX203:AX204"/>
    <mergeCell ref="AY203:AY204"/>
    <mergeCell ref="K204:L206"/>
    <mergeCell ref="M204:N206"/>
    <mergeCell ref="Q204:R206"/>
    <mergeCell ref="AM201:AO206"/>
    <mergeCell ref="AP201:AQ206"/>
    <mergeCell ref="AR201:AR206"/>
    <mergeCell ref="AS201:AS203"/>
    <mergeCell ref="AT201:AU203"/>
    <mergeCell ref="AW201:AW202"/>
    <mergeCell ref="AW205:AW206"/>
    <mergeCell ref="P201:U203"/>
    <mergeCell ref="V201:AB203"/>
    <mergeCell ref="AC201:AE203"/>
    <mergeCell ref="AF201:AJ203"/>
    <mergeCell ref="AK201:AK206"/>
    <mergeCell ref="AL201:AL203"/>
    <mergeCell ref="S204:T206"/>
    <mergeCell ref="V204:AB206"/>
    <mergeCell ref="AC204:AE206"/>
    <mergeCell ref="AF204:AG206"/>
    <mergeCell ref="J201:O203"/>
    <mergeCell ref="B195:B200"/>
    <mergeCell ref="F195:G200"/>
    <mergeCell ref="H195:H200"/>
    <mergeCell ref="I195:I200"/>
    <mergeCell ref="J195:O197"/>
    <mergeCell ref="P195:U197"/>
    <mergeCell ref="V195:AB197"/>
    <mergeCell ref="AC195:AE197"/>
    <mergeCell ref="AI192:AJ194"/>
    <mergeCell ref="AL192:AL194"/>
    <mergeCell ref="AS192:AS194"/>
    <mergeCell ref="AT192:AU194"/>
    <mergeCell ref="AW193:AW194"/>
    <mergeCell ref="C198:E200"/>
    <mergeCell ref="B189:B194"/>
    <mergeCell ref="F189:G194"/>
    <mergeCell ref="H189:H194"/>
    <mergeCell ref="I189:I194"/>
    <mergeCell ref="AW199:AW200"/>
    <mergeCell ref="AF192:AG194"/>
    <mergeCell ref="AH192:AH194"/>
    <mergeCell ref="J189:O191"/>
    <mergeCell ref="P189:U191"/>
    <mergeCell ref="AW197:AW198"/>
    <mergeCell ref="K198:L200"/>
    <mergeCell ref="M198:N200"/>
    <mergeCell ref="Q198:R200"/>
    <mergeCell ref="S198:T200"/>
    <mergeCell ref="V198:AB200"/>
    <mergeCell ref="AC198:AE200"/>
    <mergeCell ref="AS195:AS197"/>
    <mergeCell ref="AT195:AU197"/>
    <mergeCell ref="AZ195:AZ200"/>
    <mergeCell ref="AS198:AS200"/>
    <mergeCell ref="AT198:AU200"/>
    <mergeCell ref="AF195:AJ197"/>
    <mergeCell ref="AK195:AK200"/>
    <mergeCell ref="AL195:AL197"/>
    <mergeCell ref="AM195:AO200"/>
    <mergeCell ref="AP195:AQ200"/>
    <mergeCell ref="AR195:AR200"/>
    <mergeCell ref="AF198:AG200"/>
    <mergeCell ref="AH198:AH200"/>
    <mergeCell ref="AI198:AJ200"/>
    <mergeCell ref="AL198:AL200"/>
    <mergeCell ref="AY193:AY194"/>
    <mergeCell ref="AX199:AX200"/>
    <mergeCell ref="AY199:AY200"/>
    <mergeCell ref="AL183:AL185"/>
    <mergeCell ref="AM183:AR185"/>
    <mergeCell ref="AP186:AQ188"/>
    <mergeCell ref="AR186:AR188"/>
    <mergeCell ref="AX197:AX198"/>
    <mergeCell ref="AY197:AY198"/>
    <mergeCell ref="AW195:AW196"/>
    <mergeCell ref="AX195:AX196"/>
    <mergeCell ref="AY195:AY196"/>
    <mergeCell ref="AN180:AP180"/>
    <mergeCell ref="AQ180:AT180"/>
    <mergeCell ref="AC181:AL181"/>
    <mergeCell ref="AN181:AP181"/>
    <mergeCell ref="AY189:AY190"/>
    <mergeCell ref="AZ189:AZ194"/>
    <mergeCell ref="AW191:AW192"/>
    <mergeCell ref="AX191:AX192"/>
    <mergeCell ref="AY191:AY192"/>
    <mergeCell ref="K192:L194"/>
    <mergeCell ref="M192:N194"/>
    <mergeCell ref="Q192:R194"/>
    <mergeCell ref="S192:T194"/>
    <mergeCell ref="AP189:AQ194"/>
    <mergeCell ref="AR189:AR194"/>
    <mergeCell ref="AS189:AS191"/>
    <mergeCell ref="AT189:AU191"/>
    <mergeCell ref="AW189:AW190"/>
    <mergeCell ref="AX189:AX190"/>
    <mergeCell ref="AX193:AX194"/>
    <mergeCell ref="V189:AB191"/>
    <mergeCell ref="AC189:AE191"/>
    <mergeCell ref="AF189:AJ191"/>
    <mergeCell ref="AK189:AK194"/>
    <mergeCell ref="AL189:AL191"/>
    <mergeCell ref="AM189:AO194"/>
    <mergeCell ref="V192:AB194"/>
    <mergeCell ref="AC192:AE194"/>
    <mergeCell ref="B183:B188"/>
    <mergeCell ref="F183:G188"/>
    <mergeCell ref="H183:I188"/>
    <mergeCell ref="J183:O185"/>
    <mergeCell ref="P183:U185"/>
    <mergeCell ref="A179:C179"/>
    <mergeCell ref="D179:J179"/>
    <mergeCell ref="M179:Z181"/>
    <mergeCell ref="A180:C180"/>
    <mergeCell ref="D180:I180"/>
    <mergeCell ref="AC180:AL180"/>
    <mergeCell ref="Z176:AI176"/>
    <mergeCell ref="AR176:AR177"/>
    <mergeCell ref="AS176:AU177"/>
    <mergeCell ref="Z177:AI178"/>
    <mergeCell ref="A178:C178"/>
    <mergeCell ref="D178:J178"/>
    <mergeCell ref="AS178:AU178"/>
    <mergeCell ref="AS186:AS188"/>
    <mergeCell ref="AT186:AU188"/>
    <mergeCell ref="AS183:AS185"/>
    <mergeCell ref="AT183:AU185"/>
    <mergeCell ref="J186:O188"/>
    <mergeCell ref="P186:U188"/>
    <mergeCell ref="V186:AA188"/>
    <mergeCell ref="AF186:AJ188"/>
    <mergeCell ref="AL186:AL188"/>
    <mergeCell ref="AM186:AO188"/>
    <mergeCell ref="V183:AA185"/>
    <mergeCell ref="AB183:AE184"/>
    <mergeCell ref="AF183:AJ185"/>
    <mergeCell ref="AK183:AK188"/>
    <mergeCell ref="AZ156:AZ161"/>
    <mergeCell ref="AW158:AW159"/>
    <mergeCell ref="AX158:AX159"/>
    <mergeCell ref="AY158:AY159"/>
    <mergeCell ref="K159:L161"/>
    <mergeCell ref="M159:N161"/>
    <mergeCell ref="Q159:R161"/>
    <mergeCell ref="S159:T161"/>
    <mergeCell ref="V159:AB161"/>
    <mergeCell ref="AR156:AR161"/>
    <mergeCell ref="AS156:AS158"/>
    <mergeCell ref="AT156:AU158"/>
    <mergeCell ref="AW156:AW157"/>
    <mergeCell ref="AX156:AX157"/>
    <mergeCell ref="AY156:AY157"/>
    <mergeCell ref="AY160:AY161"/>
    <mergeCell ref="AC156:AE158"/>
    <mergeCell ref="AF156:AJ158"/>
    <mergeCell ref="AK156:AK161"/>
    <mergeCell ref="AL156:AL158"/>
    <mergeCell ref="AM156:AO161"/>
    <mergeCell ref="AP156:AQ161"/>
    <mergeCell ref="AC159:AE161"/>
    <mergeCell ref="AF159:AG161"/>
    <mergeCell ref="AH159:AH161"/>
    <mergeCell ref="AI159:AJ161"/>
    <mergeCell ref="B156:B161"/>
    <mergeCell ref="F156:G161"/>
    <mergeCell ref="H156:H161"/>
    <mergeCell ref="I156:I161"/>
    <mergeCell ref="J156:O158"/>
    <mergeCell ref="P156:U158"/>
    <mergeCell ref="V156:AB158"/>
    <mergeCell ref="AH153:AH155"/>
    <mergeCell ref="AI153:AJ155"/>
    <mergeCell ref="AL153:AL155"/>
    <mergeCell ref="AS153:AS155"/>
    <mergeCell ref="AT153:AU155"/>
    <mergeCell ref="C153:E155"/>
    <mergeCell ref="AX150:AX151"/>
    <mergeCell ref="AY150:AY151"/>
    <mergeCell ref="B150:B155"/>
    <mergeCell ref="F150:G155"/>
    <mergeCell ref="H150:H155"/>
    <mergeCell ref="I150:I155"/>
    <mergeCell ref="C150:E152"/>
    <mergeCell ref="AL159:AL161"/>
    <mergeCell ref="AS159:AS161"/>
    <mergeCell ref="AT159:AU161"/>
    <mergeCell ref="AW160:AW161"/>
    <mergeCell ref="AX160:AX161"/>
    <mergeCell ref="AZ150:AZ155"/>
    <mergeCell ref="AW152:AW153"/>
    <mergeCell ref="AX152:AX153"/>
    <mergeCell ref="AY152:AY153"/>
    <mergeCell ref="K153:L155"/>
    <mergeCell ref="M153:N155"/>
    <mergeCell ref="Q153:R155"/>
    <mergeCell ref="AM150:AO155"/>
    <mergeCell ref="AP150:AQ155"/>
    <mergeCell ref="AR150:AR155"/>
    <mergeCell ref="AS150:AS152"/>
    <mergeCell ref="AT150:AU152"/>
    <mergeCell ref="AW150:AW151"/>
    <mergeCell ref="AW154:AW155"/>
    <mergeCell ref="P150:U152"/>
    <mergeCell ref="V150:AB152"/>
    <mergeCell ref="AC150:AE152"/>
    <mergeCell ref="AF150:AJ152"/>
    <mergeCell ref="AK150:AK155"/>
    <mergeCell ref="AL150:AL152"/>
    <mergeCell ref="S153:T155"/>
    <mergeCell ref="V153:AB155"/>
    <mergeCell ref="AC153:AE155"/>
    <mergeCell ref="AF153:AG155"/>
    <mergeCell ref="J150:O152"/>
    <mergeCell ref="AX154:AX155"/>
    <mergeCell ref="AY154:AY155"/>
    <mergeCell ref="AL147:AL149"/>
    <mergeCell ref="AS147:AS149"/>
    <mergeCell ref="AT147:AU149"/>
    <mergeCell ref="AW148:AW149"/>
    <mergeCell ref="AX148:AX149"/>
    <mergeCell ref="AZ144:AZ149"/>
    <mergeCell ref="AW146:AW147"/>
    <mergeCell ref="AX146:AX147"/>
    <mergeCell ref="AY146:AY147"/>
    <mergeCell ref="K147:L149"/>
    <mergeCell ref="M147:N149"/>
    <mergeCell ref="Q147:R149"/>
    <mergeCell ref="S147:T149"/>
    <mergeCell ref="V147:AB149"/>
    <mergeCell ref="AR144:AR149"/>
    <mergeCell ref="AS144:AS146"/>
    <mergeCell ref="AT144:AU146"/>
    <mergeCell ref="AW144:AW145"/>
    <mergeCell ref="AX144:AX145"/>
    <mergeCell ref="AY144:AY145"/>
    <mergeCell ref="AY148:AY149"/>
    <mergeCell ref="AC144:AE146"/>
    <mergeCell ref="AF144:AJ146"/>
    <mergeCell ref="AK144:AK149"/>
    <mergeCell ref="AL144:AL146"/>
    <mergeCell ref="AM144:AO149"/>
    <mergeCell ref="AP144:AQ149"/>
    <mergeCell ref="AC147:AE149"/>
    <mergeCell ref="AF147:AG149"/>
    <mergeCell ref="AH147:AH149"/>
    <mergeCell ref="AI147:AJ149"/>
    <mergeCell ref="AX142:AX143"/>
    <mergeCell ref="AY142:AY143"/>
    <mergeCell ref="B144:B149"/>
    <mergeCell ref="F144:G149"/>
    <mergeCell ref="H144:H149"/>
    <mergeCell ref="I144:I149"/>
    <mergeCell ref="J144:O146"/>
    <mergeCell ref="P144:U146"/>
    <mergeCell ref="V144:AB146"/>
    <mergeCell ref="AH141:AH143"/>
    <mergeCell ref="AI141:AJ143"/>
    <mergeCell ref="AL141:AL143"/>
    <mergeCell ref="AS141:AS143"/>
    <mergeCell ref="AT141:AU143"/>
    <mergeCell ref="AX138:AX139"/>
    <mergeCell ref="AY138:AY139"/>
    <mergeCell ref="AZ138:AZ143"/>
    <mergeCell ref="AW140:AW141"/>
    <mergeCell ref="AX140:AX141"/>
    <mergeCell ref="AY140:AY141"/>
    <mergeCell ref="K141:L143"/>
    <mergeCell ref="M141:N143"/>
    <mergeCell ref="Q141:R143"/>
    <mergeCell ref="AM138:AO143"/>
    <mergeCell ref="AP138:AQ143"/>
    <mergeCell ref="AR138:AR143"/>
    <mergeCell ref="AS138:AS140"/>
    <mergeCell ref="AT138:AU140"/>
    <mergeCell ref="AW138:AW139"/>
    <mergeCell ref="AW142:AW143"/>
    <mergeCell ref="P138:U140"/>
    <mergeCell ref="V138:AB140"/>
    <mergeCell ref="AC138:AE140"/>
    <mergeCell ref="AF138:AJ140"/>
    <mergeCell ref="AK138:AK143"/>
    <mergeCell ref="AL138:AL140"/>
    <mergeCell ref="S141:T143"/>
    <mergeCell ref="V141:AB143"/>
    <mergeCell ref="AC141:AE143"/>
    <mergeCell ref="AF141:AG143"/>
    <mergeCell ref="B138:B143"/>
    <mergeCell ref="F138:G143"/>
    <mergeCell ref="H138:H143"/>
    <mergeCell ref="I138:I143"/>
    <mergeCell ref="J138:O140"/>
    <mergeCell ref="AL135:AL137"/>
    <mergeCell ref="AS135:AS137"/>
    <mergeCell ref="AT135:AU137"/>
    <mergeCell ref="AW136:AW137"/>
    <mergeCell ref="B132:B137"/>
    <mergeCell ref="F132:G137"/>
    <mergeCell ref="H132:H137"/>
    <mergeCell ref="I132:I137"/>
    <mergeCell ref="AZ132:AZ137"/>
    <mergeCell ref="AW134:AW135"/>
    <mergeCell ref="AX134:AX135"/>
    <mergeCell ref="AY134:AY135"/>
    <mergeCell ref="K135:L137"/>
    <mergeCell ref="M135:N137"/>
    <mergeCell ref="Q135:R137"/>
    <mergeCell ref="S135:T137"/>
    <mergeCell ref="V135:AB137"/>
    <mergeCell ref="AR132:AR137"/>
    <mergeCell ref="AS132:AS134"/>
    <mergeCell ref="AT132:AU134"/>
    <mergeCell ref="AW132:AW133"/>
    <mergeCell ref="AX132:AX133"/>
    <mergeCell ref="AY132:AY133"/>
    <mergeCell ref="AY136:AY137"/>
    <mergeCell ref="AC132:AE134"/>
    <mergeCell ref="AF132:AJ134"/>
    <mergeCell ref="AK132:AK137"/>
    <mergeCell ref="AL132:AL134"/>
    <mergeCell ref="AM132:AO137"/>
    <mergeCell ref="AP132:AQ137"/>
    <mergeCell ref="AC135:AE137"/>
    <mergeCell ref="AF135:AG137"/>
    <mergeCell ref="AH135:AH137"/>
    <mergeCell ref="AI135:AJ137"/>
    <mergeCell ref="J132:O134"/>
    <mergeCell ref="P132:U134"/>
    <mergeCell ref="V132:AB134"/>
    <mergeCell ref="AH129:AH131"/>
    <mergeCell ref="AI129:AJ131"/>
    <mergeCell ref="AL129:AL131"/>
    <mergeCell ref="AS129:AS131"/>
    <mergeCell ref="AT129:AU131"/>
    <mergeCell ref="C129:E131"/>
    <mergeCell ref="AX126:AX127"/>
    <mergeCell ref="AY126:AY127"/>
    <mergeCell ref="B126:B131"/>
    <mergeCell ref="F126:G131"/>
    <mergeCell ref="H126:H131"/>
    <mergeCell ref="I126:I131"/>
    <mergeCell ref="C126:E128"/>
    <mergeCell ref="AX136:AX137"/>
    <mergeCell ref="AZ126:AZ131"/>
    <mergeCell ref="AW128:AW129"/>
    <mergeCell ref="AX128:AX129"/>
    <mergeCell ref="AY128:AY129"/>
    <mergeCell ref="K129:L131"/>
    <mergeCell ref="M129:N131"/>
    <mergeCell ref="Q129:R131"/>
    <mergeCell ref="AM126:AO131"/>
    <mergeCell ref="AP126:AQ131"/>
    <mergeCell ref="AR126:AR131"/>
    <mergeCell ref="AS126:AS128"/>
    <mergeCell ref="AT126:AU128"/>
    <mergeCell ref="AW126:AW127"/>
    <mergeCell ref="AW130:AW131"/>
    <mergeCell ref="P126:U128"/>
    <mergeCell ref="V126:AB128"/>
    <mergeCell ref="AC126:AE128"/>
    <mergeCell ref="AF126:AJ128"/>
    <mergeCell ref="AK126:AK131"/>
    <mergeCell ref="AL126:AL128"/>
    <mergeCell ref="S129:T131"/>
    <mergeCell ref="V129:AB131"/>
    <mergeCell ref="AC129:AE131"/>
    <mergeCell ref="AF129:AG131"/>
    <mergeCell ref="J126:O128"/>
    <mergeCell ref="AX130:AX131"/>
    <mergeCell ref="AY130:AY131"/>
    <mergeCell ref="AT123:AU125"/>
    <mergeCell ref="AW124:AW125"/>
    <mergeCell ref="AX124:AX125"/>
    <mergeCell ref="AZ120:AZ125"/>
    <mergeCell ref="AW122:AW123"/>
    <mergeCell ref="AX122:AX123"/>
    <mergeCell ref="AY122:AY123"/>
    <mergeCell ref="K123:L125"/>
    <mergeCell ref="M123:N125"/>
    <mergeCell ref="Q123:R125"/>
    <mergeCell ref="S123:T125"/>
    <mergeCell ref="V123:AB125"/>
    <mergeCell ref="AR120:AR125"/>
    <mergeCell ref="AS120:AS122"/>
    <mergeCell ref="AT120:AU122"/>
    <mergeCell ref="AW120:AW121"/>
    <mergeCell ref="AX120:AX121"/>
    <mergeCell ref="AY120:AY121"/>
    <mergeCell ref="AY124:AY125"/>
    <mergeCell ref="AC120:AE122"/>
    <mergeCell ref="AF120:AJ122"/>
    <mergeCell ref="AK120:AK125"/>
    <mergeCell ref="AL120:AL122"/>
    <mergeCell ref="AM120:AO125"/>
    <mergeCell ref="AP120:AQ125"/>
    <mergeCell ref="AC123:AE125"/>
    <mergeCell ref="AF123:AG125"/>
    <mergeCell ref="AH123:AH125"/>
    <mergeCell ref="AI123:AJ125"/>
    <mergeCell ref="B120:B125"/>
    <mergeCell ref="F120:G125"/>
    <mergeCell ref="H120:H125"/>
    <mergeCell ref="I120:I125"/>
    <mergeCell ref="J120:O122"/>
    <mergeCell ref="P120:U122"/>
    <mergeCell ref="V120:AB122"/>
    <mergeCell ref="AH117:AH119"/>
    <mergeCell ref="AI117:AJ119"/>
    <mergeCell ref="AL117:AL119"/>
    <mergeCell ref="AS117:AS119"/>
    <mergeCell ref="AL123:AL125"/>
    <mergeCell ref="AS123:AS125"/>
    <mergeCell ref="C117:E119"/>
    <mergeCell ref="C120:E122"/>
    <mergeCell ref="C123:E125"/>
    <mergeCell ref="AZ114:AZ119"/>
    <mergeCell ref="AW116:AW117"/>
    <mergeCell ref="AX116:AX117"/>
    <mergeCell ref="AY116:AY117"/>
    <mergeCell ref="K117:L119"/>
    <mergeCell ref="M117:N119"/>
    <mergeCell ref="Q117:R119"/>
    <mergeCell ref="AM114:AO119"/>
    <mergeCell ref="AP114:AQ119"/>
    <mergeCell ref="AR114:AR119"/>
    <mergeCell ref="AS114:AS116"/>
    <mergeCell ref="AT114:AU116"/>
    <mergeCell ref="AW114:AW115"/>
    <mergeCell ref="AW118:AW119"/>
    <mergeCell ref="P114:U116"/>
    <mergeCell ref="V114:AB116"/>
    <mergeCell ref="AC114:AE116"/>
    <mergeCell ref="AF114:AJ116"/>
    <mergeCell ref="AK114:AK119"/>
    <mergeCell ref="AL114:AL116"/>
    <mergeCell ref="S117:T119"/>
    <mergeCell ref="V117:AB119"/>
    <mergeCell ref="AC117:AE119"/>
    <mergeCell ref="AF117:AG119"/>
    <mergeCell ref="AW112:AW113"/>
    <mergeCell ref="AX112:AX113"/>
    <mergeCell ref="AY112:AY113"/>
    <mergeCell ref="B114:B119"/>
    <mergeCell ref="F114:G119"/>
    <mergeCell ref="H114:H119"/>
    <mergeCell ref="I114:I119"/>
    <mergeCell ref="J114:O116"/>
    <mergeCell ref="AW110:AW111"/>
    <mergeCell ref="AX110:AX111"/>
    <mergeCell ref="AY110:AY111"/>
    <mergeCell ref="K111:L113"/>
    <mergeCell ref="M111:N113"/>
    <mergeCell ref="Q111:R113"/>
    <mergeCell ref="S111:T113"/>
    <mergeCell ref="V111:AB113"/>
    <mergeCell ref="AC111:AE113"/>
    <mergeCell ref="AS108:AS110"/>
    <mergeCell ref="AT108:AU110"/>
    <mergeCell ref="AW108:AW109"/>
    <mergeCell ref="AX108:AX109"/>
    <mergeCell ref="AY108:AY109"/>
    <mergeCell ref="AX118:AX119"/>
    <mergeCell ref="AY118:AY119"/>
    <mergeCell ref="AT117:AU119"/>
    <mergeCell ref="AX114:AX115"/>
    <mergeCell ref="AY114:AY115"/>
    <mergeCell ref="C114:E116"/>
    <mergeCell ref="AZ108:AZ113"/>
    <mergeCell ref="AS111:AS113"/>
    <mergeCell ref="AT111:AU113"/>
    <mergeCell ref="AF108:AJ110"/>
    <mergeCell ref="AK108:AK113"/>
    <mergeCell ref="AL108:AL110"/>
    <mergeCell ref="AM108:AO113"/>
    <mergeCell ref="AP108:AQ113"/>
    <mergeCell ref="AR108:AR113"/>
    <mergeCell ref="AF111:AG113"/>
    <mergeCell ref="AH111:AH113"/>
    <mergeCell ref="AI111:AJ113"/>
    <mergeCell ref="AL111:AL113"/>
    <mergeCell ref="AY106:AY107"/>
    <mergeCell ref="B108:B113"/>
    <mergeCell ref="F108:G113"/>
    <mergeCell ref="H108:H113"/>
    <mergeCell ref="I108:I113"/>
    <mergeCell ref="J108:O110"/>
    <mergeCell ref="P108:U110"/>
    <mergeCell ref="V108:AB110"/>
    <mergeCell ref="AC108:AE110"/>
    <mergeCell ref="AI105:AJ107"/>
    <mergeCell ref="AL105:AL107"/>
    <mergeCell ref="AS105:AS107"/>
    <mergeCell ref="AT105:AU107"/>
    <mergeCell ref="AW106:AW107"/>
    <mergeCell ref="C108:E110"/>
    <mergeCell ref="C111:E113"/>
    <mergeCell ref="B102:B107"/>
    <mergeCell ref="F102:G107"/>
    <mergeCell ref="H102:H107"/>
    <mergeCell ref="AY102:AY103"/>
    <mergeCell ref="AZ102:AZ107"/>
    <mergeCell ref="AW104:AW105"/>
    <mergeCell ref="AX104:AX105"/>
    <mergeCell ref="AY104:AY105"/>
    <mergeCell ref="K105:L107"/>
    <mergeCell ref="M105:N107"/>
    <mergeCell ref="Q105:R107"/>
    <mergeCell ref="S105:T107"/>
    <mergeCell ref="AP102:AQ107"/>
    <mergeCell ref="AR102:AR107"/>
    <mergeCell ref="AS102:AS104"/>
    <mergeCell ref="AT102:AU104"/>
    <mergeCell ref="AW102:AW103"/>
    <mergeCell ref="AX102:AX103"/>
    <mergeCell ref="AX106:AX107"/>
    <mergeCell ref="V102:AB104"/>
    <mergeCell ref="AC102:AE104"/>
    <mergeCell ref="AF102:AJ104"/>
    <mergeCell ref="AK102:AK107"/>
    <mergeCell ref="AL102:AL104"/>
    <mergeCell ref="AM102:AO107"/>
    <mergeCell ref="V105:AB107"/>
    <mergeCell ref="AC105:AE107"/>
    <mergeCell ref="AF105:AG107"/>
    <mergeCell ref="AH105:AH107"/>
    <mergeCell ref="I102:I107"/>
    <mergeCell ref="J102:O104"/>
    <mergeCell ref="P102:U104"/>
    <mergeCell ref="AS96:AS98"/>
    <mergeCell ref="AT96:AU98"/>
    <mergeCell ref="J99:O101"/>
    <mergeCell ref="P99:U101"/>
    <mergeCell ref="V99:AA101"/>
    <mergeCell ref="AF99:AJ101"/>
    <mergeCell ref="AL99:AL101"/>
    <mergeCell ref="AM99:AO101"/>
    <mergeCell ref="V96:AA98"/>
    <mergeCell ref="AB96:AE97"/>
    <mergeCell ref="AF96:AJ98"/>
    <mergeCell ref="AK96:AK101"/>
    <mergeCell ref="AL96:AL98"/>
    <mergeCell ref="AM96:AR98"/>
    <mergeCell ref="AP99:AQ101"/>
    <mergeCell ref="AR99:AR101"/>
    <mergeCell ref="AN93:AP93"/>
    <mergeCell ref="AQ93:AT93"/>
    <mergeCell ref="AC94:AL94"/>
    <mergeCell ref="AN94:AP94"/>
    <mergeCell ref="B96:B101"/>
    <mergeCell ref="F96:G101"/>
    <mergeCell ref="H96:I101"/>
    <mergeCell ref="J96:O98"/>
    <mergeCell ref="P96:U98"/>
    <mergeCell ref="A92:C92"/>
    <mergeCell ref="D92:J92"/>
    <mergeCell ref="M92:Z94"/>
    <mergeCell ref="A93:C93"/>
    <mergeCell ref="D93:I93"/>
    <mergeCell ref="AC93:AL93"/>
    <mergeCell ref="Z89:AI89"/>
    <mergeCell ref="AR89:AR90"/>
    <mergeCell ref="AS89:AU90"/>
    <mergeCell ref="Z90:AI91"/>
    <mergeCell ref="A91:C91"/>
    <mergeCell ref="D91:J91"/>
    <mergeCell ref="AS91:AU91"/>
    <mergeCell ref="AS99:AS101"/>
    <mergeCell ref="AT99:AU101"/>
    <mergeCell ref="C96:E98"/>
    <mergeCell ref="C99:E101"/>
    <mergeCell ref="AZ69:AZ74"/>
    <mergeCell ref="AW71:AW72"/>
    <mergeCell ref="AX71:AX72"/>
    <mergeCell ref="AY71:AY72"/>
    <mergeCell ref="K72:L74"/>
    <mergeCell ref="M72:N74"/>
    <mergeCell ref="Q72:R74"/>
    <mergeCell ref="S72:T74"/>
    <mergeCell ref="V72:AB74"/>
    <mergeCell ref="AR69:AR74"/>
    <mergeCell ref="AS69:AS71"/>
    <mergeCell ref="AT69:AU71"/>
    <mergeCell ref="AW69:AW70"/>
    <mergeCell ref="AX69:AX70"/>
    <mergeCell ref="AY69:AY70"/>
    <mergeCell ref="AY73:AY74"/>
    <mergeCell ref="AC69:AE71"/>
    <mergeCell ref="AF69:AJ71"/>
    <mergeCell ref="AK69:AK74"/>
    <mergeCell ref="AL69:AL71"/>
    <mergeCell ref="AM69:AO74"/>
    <mergeCell ref="AP69:AQ74"/>
    <mergeCell ref="AC72:AE74"/>
    <mergeCell ref="AF72:AG74"/>
    <mergeCell ref="AH72:AH74"/>
    <mergeCell ref="AI72:AJ74"/>
    <mergeCell ref="B69:B74"/>
    <mergeCell ref="F69:G74"/>
    <mergeCell ref="H69:H74"/>
    <mergeCell ref="I69:I74"/>
    <mergeCell ref="J69:O71"/>
    <mergeCell ref="P69:U71"/>
    <mergeCell ref="V69:AB71"/>
    <mergeCell ref="AH66:AH68"/>
    <mergeCell ref="AI66:AJ68"/>
    <mergeCell ref="AL66:AL68"/>
    <mergeCell ref="AS66:AS68"/>
    <mergeCell ref="AT66:AU68"/>
    <mergeCell ref="C66:E68"/>
    <mergeCell ref="AX63:AX64"/>
    <mergeCell ref="AY63:AY64"/>
    <mergeCell ref="B63:B68"/>
    <mergeCell ref="F63:G68"/>
    <mergeCell ref="H63:H68"/>
    <mergeCell ref="I63:I68"/>
    <mergeCell ref="C63:E65"/>
    <mergeCell ref="AL72:AL74"/>
    <mergeCell ref="AS72:AS74"/>
    <mergeCell ref="AT72:AU74"/>
    <mergeCell ref="AW73:AW74"/>
    <mergeCell ref="AX73:AX74"/>
    <mergeCell ref="C69:E71"/>
    <mergeCell ref="C72:E74"/>
    <mergeCell ref="AZ63:AZ68"/>
    <mergeCell ref="AW65:AW66"/>
    <mergeCell ref="AX65:AX66"/>
    <mergeCell ref="AY65:AY66"/>
    <mergeCell ref="K66:L68"/>
    <mergeCell ref="M66:N68"/>
    <mergeCell ref="Q66:R68"/>
    <mergeCell ref="AM63:AO68"/>
    <mergeCell ref="AP63:AQ68"/>
    <mergeCell ref="AR63:AR68"/>
    <mergeCell ref="AS63:AS65"/>
    <mergeCell ref="AT63:AU65"/>
    <mergeCell ref="AW63:AW64"/>
    <mergeCell ref="AW67:AW68"/>
    <mergeCell ref="P63:U65"/>
    <mergeCell ref="V63:AB65"/>
    <mergeCell ref="AC63:AE65"/>
    <mergeCell ref="AF63:AJ65"/>
    <mergeCell ref="AK63:AK68"/>
    <mergeCell ref="AL63:AL65"/>
    <mergeCell ref="S66:T68"/>
    <mergeCell ref="V66:AB68"/>
    <mergeCell ref="AC66:AE68"/>
    <mergeCell ref="AF66:AG68"/>
    <mergeCell ref="J63:O65"/>
    <mergeCell ref="AX67:AX68"/>
    <mergeCell ref="AY67:AY68"/>
    <mergeCell ref="AL60:AL62"/>
    <mergeCell ref="AS60:AS62"/>
    <mergeCell ref="AT60:AU62"/>
    <mergeCell ref="AW61:AW62"/>
    <mergeCell ref="AX61:AX62"/>
    <mergeCell ref="AZ57:AZ62"/>
    <mergeCell ref="AW59:AW60"/>
    <mergeCell ref="AX59:AX60"/>
    <mergeCell ref="AY59:AY60"/>
    <mergeCell ref="K60:L62"/>
    <mergeCell ref="M60:N62"/>
    <mergeCell ref="Q60:R62"/>
    <mergeCell ref="S60:T62"/>
    <mergeCell ref="V60:AB62"/>
    <mergeCell ref="AR57:AR62"/>
    <mergeCell ref="AS57:AS59"/>
    <mergeCell ref="AT57:AU59"/>
    <mergeCell ref="AW57:AW58"/>
    <mergeCell ref="AX57:AX58"/>
    <mergeCell ref="AY57:AY58"/>
    <mergeCell ref="AY61:AY62"/>
    <mergeCell ref="AC57:AE59"/>
    <mergeCell ref="AF57:AJ59"/>
    <mergeCell ref="AK57:AK62"/>
    <mergeCell ref="AL57:AL59"/>
    <mergeCell ref="AM57:AO62"/>
    <mergeCell ref="AP57:AQ62"/>
    <mergeCell ref="AC60:AE62"/>
    <mergeCell ref="AF60:AG62"/>
    <mergeCell ref="AH60:AH62"/>
    <mergeCell ref="AI60:AJ62"/>
    <mergeCell ref="AX55:AX56"/>
    <mergeCell ref="AY55:AY56"/>
    <mergeCell ref="B57:B62"/>
    <mergeCell ref="F57:G62"/>
    <mergeCell ref="H57:H62"/>
    <mergeCell ref="I57:I62"/>
    <mergeCell ref="J57:O59"/>
    <mergeCell ref="P57:U59"/>
    <mergeCell ref="V57:AB59"/>
    <mergeCell ref="AH54:AH56"/>
    <mergeCell ref="AI54:AJ56"/>
    <mergeCell ref="AL54:AL56"/>
    <mergeCell ref="AS54:AS56"/>
    <mergeCell ref="AT54:AU56"/>
    <mergeCell ref="AX51:AX52"/>
    <mergeCell ref="AY51:AY52"/>
    <mergeCell ref="AZ51:AZ56"/>
    <mergeCell ref="AW53:AW54"/>
    <mergeCell ref="AX53:AX54"/>
    <mergeCell ref="AY53:AY54"/>
    <mergeCell ref="K54:L56"/>
    <mergeCell ref="M54:N56"/>
    <mergeCell ref="Q54:R56"/>
    <mergeCell ref="AM51:AO56"/>
    <mergeCell ref="AP51:AQ56"/>
    <mergeCell ref="AR51:AR56"/>
    <mergeCell ref="AS51:AS53"/>
    <mergeCell ref="AT51:AU53"/>
    <mergeCell ref="AW51:AW52"/>
    <mergeCell ref="AW55:AW56"/>
    <mergeCell ref="P51:U53"/>
    <mergeCell ref="V51:AB53"/>
    <mergeCell ref="AC51:AE53"/>
    <mergeCell ref="AF51:AJ53"/>
    <mergeCell ref="AK51:AK56"/>
    <mergeCell ref="AL51:AL53"/>
    <mergeCell ref="S54:T56"/>
    <mergeCell ref="V54:AB56"/>
    <mergeCell ref="AC54:AE56"/>
    <mergeCell ref="AF54:AG56"/>
    <mergeCell ref="B51:B56"/>
    <mergeCell ref="F51:G56"/>
    <mergeCell ref="H51:H56"/>
    <mergeCell ref="I51:I56"/>
    <mergeCell ref="J51:O53"/>
    <mergeCell ref="AL48:AL50"/>
    <mergeCell ref="AS48:AS50"/>
    <mergeCell ref="AT48:AU50"/>
    <mergeCell ref="AW49:AW50"/>
    <mergeCell ref="AZ45:AZ50"/>
    <mergeCell ref="AW47:AW48"/>
    <mergeCell ref="AX47:AX48"/>
    <mergeCell ref="AY47:AY48"/>
    <mergeCell ref="K48:L50"/>
    <mergeCell ref="M48:N50"/>
    <mergeCell ref="Q48:R50"/>
    <mergeCell ref="S48:T50"/>
    <mergeCell ref="V48:AB50"/>
    <mergeCell ref="AR45:AR50"/>
    <mergeCell ref="AS45:AS47"/>
    <mergeCell ref="AT45:AU47"/>
    <mergeCell ref="AW45:AW46"/>
    <mergeCell ref="AX45:AX46"/>
    <mergeCell ref="AY45:AY46"/>
    <mergeCell ref="AY49:AY50"/>
    <mergeCell ref="AC45:AE47"/>
    <mergeCell ref="AF45:AJ47"/>
    <mergeCell ref="AK45:AK50"/>
    <mergeCell ref="AL45:AL47"/>
    <mergeCell ref="AM45:AO50"/>
    <mergeCell ref="AP45:AQ50"/>
    <mergeCell ref="AC48:AE50"/>
    <mergeCell ref="AF48:AG50"/>
    <mergeCell ref="AH48:AH50"/>
    <mergeCell ref="AI48:AJ50"/>
    <mergeCell ref="AY43:AY44"/>
    <mergeCell ref="B45:B50"/>
    <mergeCell ref="F45:G50"/>
    <mergeCell ref="H45:H50"/>
    <mergeCell ref="I45:I50"/>
    <mergeCell ref="J45:O47"/>
    <mergeCell ref="P45:U47"/>
    <mergeCell ref="V45:AB47"/>
    <mergeCell ref="AH42:AH44"/>
    <mergeCell ref="AI42:AJ44"/>
    <mergeCell ref="AL42:AL44"/>
    <mergeCell ref="AS42:AS44"/>
    <mergeCell ref="AT42:AU44"/>
    <mergeCell ref="AX39:AX40"/>
    <mergeCell ref="AY39:AY40"/>
    <mergeCell ref="AZ39:AZ44"/>
    <mergeCell ref="AW41:AW42"/>
    <mergeCell ref="AX41:AX42"/>
    <mergeCell ref="AY41:AY42"/>
    <mergeCell ref="K42:L44"/>
    <mergeCell ref="M42:N44"/>
    <mergeCell ref="Q42:R44"/>
    <mergeCell ref="AM39:AO44"/>
    <mergeCell ref="AP39:AQ44"/>
    <mergeCell ref="AR39:AR44"/>
    <mergeCell ref="AS39:AS41"/>
    <mergeCell ref="AT39:AU41"/>
    <mergeCell ref="AW39:AW40"/>
    <mergeCell ref="AW43:AW44"/>
    <mergeCell ref="P39:U41"/>
    <mergeCell ref="V39:AB41"/>
    <mergeCell ref="AX49:AX50"/>
    <mergeCell ref="AX37:AX38"/>
    <mergeCell ref="AC39:AE41"/>
    <mergeCell ref="AF39:AJ41"/>
    <mergeCell ref="AK39:AK44"/>
    <mergeCell ref="AL39:AL41"/>
    <mergeCell ref="S42:T44"/>
    <mergeCell ref="V42:AB44"/>
    <mergeCell ref="AC42:AE44"/>
    <mergeCell ref="AF42:AG44"/>
    <mergeCell ref="B39:B44"/>
    <mergeCell ref="F39:G44"/>
    <mergeCell ref="H39:H44"/>
    <mergeCell ref="I39:I44"/>
    <mergeCell ref="J39:O41"/>
    <mergeCell ref="AL36:AL38"/>
    <mergeCell ref="AS36:AS38"/>
    <mergeCell ref="AT36:AU38"/>
    <mergeCell ref="AW37:AW38"/>
    <mergeCell ref="AW35:AW36"/>
    <mergeCell ref="B33:B38"/>
    <mergeCell ref="F33:G38"/>
    <mergeCell ref="H33:H38"/>
    <mergeCell ref="I33:I38"/>
    <mergeCell ref="AX43:AX44"/>
    <mergeCell ref="AT27:AU29"/>
    <mergeCell ref="AW27:AW28"/>
    <mergeCell ref="AW31:AW32"/>
    <mergeCell ref="P27:U29"/>
    <mergeCell ref="V27:AB29"/>
    <mergeCell ref="AX35:AX36"/>
    <mergeCell ref="AY35:AY36"/>
    <mergeCell ref="K36:L38"/>
    <mergeCell ref="M36:N38"/>
    <mergeCell ref="Q36:R38"/>
    <mergeCell ref="S36:T38"/>
    <mergeCell ref="V36:AB38"/>
    <mergeCell ref="AR33:AR38"/>
    <mergeCell ref="AS33:AS35"/>
    <mergeCell ref="AT33:AU35"/>
    <mergeCell ref="AW33:AW34"/>
    <mergeCell ref="AX33:AX34"/>
    <mergeCell ref="AY33:AY34"/>
    <mergeCell ref="AY37:AY38"/>
    <mergeCell ref="AC33:AE35"/>
    <mergeCell ref="AF33:AJ35"/>
    <mergeCell ref="AK33:AK38"/>
    <mergeCell ref="AL33:AL35"/>
    <mergeCell ref="AM33:AO38"/>
    <mergeCell ref="AP33:AQ38"/>
    <mergeCell ref="AC36:AE38"/>
    <mergeCell ref="AF36:AG38"/>
    <mergeCell ref="AH36:AH38"/>
    <mergeCell ref="AI36:AJ38"/>
    <mergeCell ref="J33:O35"/>
    <mergeCell ref="P33:U35"/>
    <mergeCell ref="V33:AB35"/>
    <mergeCell ref="AZ33:AZ38"/>
    <mergeCell ref="AC27:AE29"/>
    <mergeCell ref="AF27:AJ29"/>
    <mergeCell ref="AK27:AK32"/>
    <mergeCell ref="AL27:AL29"/>
    <mergeCell ref="S30:T32"/>
    <mergeCell ref="V30:AB32"/>
    <mergeCell ref="AC30:AE32"/>
    <mergeCell ref="AF30:AG32"/>
    <mergeCell ref="AW25:AW26"/>
    <mergeCell ref="AX25:AX26"/>
    <mergeCell ref="AY25:AY26"/>
    <mergeCell ref="B27:B32"/>
    <mergeCell ref="F27:G32"/>
    <mergeCell ref="H27:H32"/>
    <mergeCell ref="I27:I32"/>
    <mergeCell ref="J27:O29"/>
    <mergeCell ref="AH30:AH32"/>
    <mergeCell ref="AI30:AJ32"/>
    <mergeCell ref="AL30:AL32"/>
    <mergeCell ref="AS30:AS32"/>
    <mergeCell ref="AT30:AU32"/>
    <mergeCell ref="AX27:AX28"/>
    <mergeCell ref="AY27:AY28"/>
    <mergeCell ref="AZ27:AZ32"/>
    <mergeCell ref="AW29:AW30"/>
    <mergeCell ref="AX29:AX30"/>
    <mergeCell ref="AY29:AY30"/>
    <mergeCell ref="K30:L32"/>
    <mergeCell ref="M30:N32"/>
    <mergeCell ref="Q30:R32"/>
    <mergeCell ref="AM27:AO32"/>
    <mergeCell ref="AW23:AW24"/>
    <mergeCell ref="AX23:AX24"/>
    <mergeCell ref="AY23:AY24"/>
    <mergeCell ref="K24:L26"/>
    <mergeCell ref="M24:N26"/>
    <mergeCell ref="Q24:R26"/>
    <mergeCell ref="S24:T26"/>
    <mergeCell ref="V24:AB26"/>
    <mergeCell ref="AC24:AE26"/>
    <mergeCell ref="AS21:AS23"/>
    <mergeCell ref="AT21:AU23"/>
    <mergeCell ref="AW21:AW22"/>
    <mergeCell ref="AX21:AX22"/>
    <mergeCell ref="AY21:AY22"/>
    <mergeCell ref="AX31:AX32"/>
    <mergeCell ref="AY31:AY32"/>
    <mergeCell ref="AZ21:AZ26"/>
    <mergeCell ref="AS24:AS26"/>
    <mergeCell ref="AT24:AU26"/>
    <mergeCell ref="AF21:AJ23"/>
    <mergeCell ref="AK21:AK26"/>
    <mergeCell ref="AL21:AL23"/>
    <mergeCell ref="AM21:AO26"/>
    <mergeCell ref="AP21:AQ26"/>
    <mergeCell ref="AR21:AR26"/>
    <mergeCell ref="AF24:AG26"/>
    <mergeCell ref="AH24:AH26"/>
    <mergeCell ref="AI24:AJ26"/>
    <mergeCell ref="AL24:AL26"/>
    <mergeCell ref="AP27:AQ32"/>
    <mergeCell ref="AR27:AR32"/>
    <mergeCell ref="AS27:AS29"/>
    <mergeCell ref="AY19:AY20"/>
    <mergeCell ref="B21:B26"/>
    <mergeCell ref="F21:G26"/>
    <mergeCell ref="H21:H26"/>
    <mergeCell ref="I21:I26"/>
    <mergeCell ref="J21:O23"/>
    <mergeCell ref="P21:U23"/>
    <mergeCell ref="V21:AB23"/>
    <mergeCell ref="AC21:AE23"/>
    <mergeCell ref="AI18:AJ20"/>
    <mergeCell ref="AL18:AL20"/>
    <mergeCell ref="AS18:AS20"/>
    <mergeCell ref="AT18:AU20"/>
    <mergeCell ref="AW19:AW20"/>
    <mergeCell ref="AY15:AY16"/>
    <mergeCell ref="AZ15:AZ20"/>
    <mergeCell ref="AW17:AW18"/>
    <mergeCell ref="AX17:AX18"/>
    <mergeCell ref="AY17:AY18"/>
    <mergeCell ref="K18:L20"/>
    <mergeCell ref="M18:N20"/>
    <mergeCell ref="Q18:R20"/>
    <mergeCell ref="S18:T20"/>
    <mergeCell ref="AP15:AQ20"/>
    <mergeCell ref="AR15:AR20"/>
    <mergeCell ref="AS15:AS17"/>
    <mergeCell ref="AT15:AU17"/>
    <mergeCell ref="AW15:AW16"/>
    <mergeCell ref="AX15:AX16"/>
    <mergeCell ref="AX19:AX20"/>
    <mergeCell ref="V15:AB17"/>
    <mergeCell ref="AC15:AE17"/>
    <mergeCell ref="AF15:AJ17"/>
    <mergeCell ref="AK15:AK20"/>
    <mergeCell ref="AL15:AL17"/>
    <mergeCell ref="AM15:AO20"/>
    <mergeCell ref="V18:AB20"/>
    <mergeCell ref="AC18:AE20"/>
    <mergeCell ref="AF18:AG20"/>
    <mergeCell ref="AH18:AH20"/>
    <mergeCell ref="B15:B20"/>
    <mergeCell ref="F15:G20"/>
    <mergeCell ref="H15:H20"/>
    <mergeCell ref="I15:I20"/>
    <mergeCell ref="J15:O17"/>
    <mergeCell ref="P15:U17"/>
    <mergeCell ref="AS9:AS11"/>
    <mergeCell ref="AT9:AU11"/>
    <mergeCell ref="J12:O14"/>
    <mergeCell ref="P12:U14"/>
    <mergeCell ref="V12:AA14"/>
    <mergeCell ref="AF12:AJ14"/>
    <mergeCell ref="AL12:AL14"/>
    <mergeCell ref="AM12:AO14"/>
    <mergeCell ref="V9:AA11"/>
    <mergeCell ref="AB9:AE10"/>
    <mergeCell ref="AF9:AJ11"/>
    <mergeCell ref="AK9:AK14"/>
    <mergeCell ref="AL9:AL11"/>
    <mergeCell ref="AM9:AR11"/>
    <mergeCell ref="AP12:AQ14"/>
    <mergeCell ref="AR12:AR14"/>
    <mergeCell ref="AN6:AP6"/>
    <mergeCell ref="AQ6:AT6"/>
    <mergeCell ref="AC7:AL7"/>
    <mergeCell ref="AN7:AP7"/>
    <mergeCell ref="B9:B14"/>
    <mergeCell ref="F9:G14"/>
    <mergeCell ref="H9:I14"/>
    <mergeCell ref="J9:O11"/>
    <mergeCell ref="P9:U11"/>
    <mergeCell ref="A5:C5"/>
    <mergeCell ref="D5:J5"/>
    <mergeCell ref="M5:Z7"/>
    <mergeCell ref="A6:C6"/>
    <mergeCell ref="D6:I6"/>
    <mergeCell ref="AC6:AL6"/>
    <mergeCell ref="Z2:AI2"/>
    <mergeCell ref="AR2:AR3"/>
    <mergeCell ref="AS2:AU3"/>
    <mergeCell ref="Z3:AI4"/>
    <mergeCell ref="A4:C4"/>
    <mergeCell ref="D4:J4"/>
    <mergeCell ref="AS4:AU4"/>
    <mergeCell ref="AS12:AS14"/>
    <mergeCell ref="AT12:AU14"/>
    <mergeCell ref="BA15:BA17"/>
    <mergeCell ref="BA18:BA20"/>
    <mergeCell ref="BA21:BA23"/>
    <mergeCell ref="BA24:BA26"/>
    <mergeCell ref="BA27:BA29"/>
    <mergeCell ref="BA30:BA32"/>
    <mergeCell ref="BA33:BA35"/>
    <mergeCell ref="BA36:BA38"/>
    <mergeCell ref="BA39:BA41"/>
    <mergeCell ref="BA42:BA44"/>
    <mergeCell ref="BA45:BA47"/>
    <mergeCell ref="BA48:BA50"/>
    <mergeCell ref="BA51:BA53"/>
    <mergeCell ref="BA54:BA56"/>
    <mergeCell ref="BA57:BA59"/>
    <mergeCell ref="BA60:BA62"/>
    <mergeCell ref="BA63:BA65"/>
    <mergeCell ref="BA66:BA68"/>
    <mergeCell ref="BA69:BA71"/>
    <mergeCell ref="BA72:BA74"/>
    <mergeCell ref="BA102:BA104"/>
    <mergeCell ref="BA105:BA107"/>
    <mergeCell ref="BA108:BA110"/>
    <mergeCell ref="BA111:BA113"/>
    <mergeCell ref="BA114:BA116"/>
    <mergeCell ref="BA117:BA119"/>
    <mergeCell ref="BA120:BA122"/>
    <mergeCell ref="BA123:BA125"/>
    <mergeCell ref="BA126:BA128"/>
    <mergeCell ref="BA129:BA131"/>
    <mergeCell ref="BA132:BA134"/>
    <mergeCell ref="BA135:BA137"/>
    <mergeCell ref="BA138:BA140"/>
    <mergeCell ref="BA141:BA143"/>
    <mergeCell ref="BA144:BA146"/>
    <mergeCell ref="BA147:BA149"/>
    <mergeCell ref="BA150:BA152"/>
    <mergeCell ref="BA153:BA155"/>
    <mergeCell ref="BA156:BA158"/>
    <mergeCell ref="BA159:BA161"/>
    <mergeCell ref="BA189:BA191"/>
    <mergeCell ref="BA192:BA194"/>
    <mergeCell ref="BA195:BA197"/>
    <mergeCell ref="BA198:BA200"/>
    <mergeCell ref="BA201:BA203"/>
    <mergeCell ref="BA204:BA206"/>
    <mergeCell ref="BA207:BA209"/>
    <mergeCell ref="BA210:BA212"/>
    <mergeCell ref="BA213:BA215"/>
    <mergeCell ref="BA216:BA218"/>
    <mergeCell ref="BA219:BA221"/>
    <mergeCell ref="BA222:BA224"/>
    <mergeCell ref="BA225:BA227"/>
    <mergeCell ref="BA228:BA230"/>
    <mergeCell ref="BA231:BA233"/>
    <mergeCell ref="BA234:BA236"/>
    <mergeCell ref="BA237:BA239"/>
    <mergeCell ref="BA240:BA242"/>
    <mergeCell ref="BA243:BA245"/>
    <mergeCell ref="BA246:BA248"/>
    <mergeCell ref="BA276:BA278"/>
    <mergeCell ref="BA279:BA281"/>
    <mergeCell ref="BA282:BA284"/>
    <mergeCell ref="BA285:BA287"/>
    <mergeCell ref="BA288:BA290"/>
    <mergeCell ref="BA291:BA293"/>
    <mergeCell ref="BA294:BA296"/>
    <mergeCell ref="BA297:BA299"/>
    <mergeCell ref="BA300:BA302"/>
    <mergeCell ref="BA303:BA305"/>
    <mergeCell ref="BA306:BA308"/>
    <mergeCell ref="BA309:BA311"/>
    <mergeCell ref="BA312:BA314"/>
    <mergeCell ref="BA315:BA317"/>
    <mergeCell ref="BA318:BA320"/>
    <mergeCell ref="BA321:BA323"/>
    <mergeCell ref="BA324:BA326"/>
    <mergeCell ref="BA327:BA329"/>
    <mergeCell ref="BA330:BA332"/>
    <mergeCell ref="BA333:BA335"/>
    <mergeCell ref="BA363:BA365"/>
    <mergeCell ref="BA366:BA368"/>
    <mergeCell ref="BA369:BA371"/>
    <mergeCell ref="BA372:BA374"/>
    <mergeCell ref="BA375:BA377"/>
    <mergeCell ref="BA378:BA380"/>
    <mergeCell ref="BA381:BA383"/>
    <mergeCell ref="BA384:BA386"/>
    <mergeCell ref="BA387:BA389"/>
    <mergeCell ref="BA390:BA392"/>
    <mergeCell ref="BA393:BA395"/>
    <mergeCell ref="BA396:BA398"/>
    <mergeCell ref="BA399:BA401"/>
    <mergeCell ref="BA402:BA404"/>
    <mergeCell ref="BA405:BA407"/>
    <mergeCell ref="BA408:BA410"/>
    <mergeCell ref="BA411:BA413"/>
    <mergeCell ref="BA414:BA416"/>
    <mergeCell ref="BA417:BA419"/>
    <mergeCell ref="BA420:BA422"/>
    <mergeCell ref="BA450:BA452"/>
    <mergeCell ref="BA453:BA455"/>
    <mergeCell ref="BA456:BA458"/>
    <mergeCell ref="BA459:BA461"/>
    <mergeCell ref="BA462:BA464"/>
    <mergeCell ref="BA465:BA467"/>
    <mergeCell ref="BA468:BA470"/>
    <mergeCell ref="BA471:BA473"/>
    <mergeCell ref="BA474:BA476"/>
    <mergeCell ref="BA477:BA479"/>
    <mergeCell ref="BA480:BA482"/>
    <mergeCell ref="BA483:BA485"/>
    <mergeCell ref="BA486:BA488"/>
    <mergeCell ref="BA489:BA491"/>
    <mergeCell ref="BA492:BA494"/>
    <mergeCell ref="BA495:BA497"/>
    <mergeCell ref="BA498:BA500"/>
    <mergeCell ref="BA501:BA503"/>
    <mergeCell ref="BA504:BA506"/>
    <mergeCell ref="BA507:BA509"/>
    <mergeCell ref="BA537:BA539"/>
    <mergeCell ref="BA540:BA542"/>
    <mergeCell ref="BA543:BA545"/>
    <mergeCell ref="BA546:BA548"/>
    <mergeCell ref="BA549:BA551"/>
    <mergeCell ref="BA552:BA554"/>
    <mergeCell ref="BA555:BA557"/>
    <mergeCell ref="BA558:BA560"/>
    <mergeCell ref="BA561:BA563"/>
    <mergeCell ref="BA564:BA566"/>
    <mergeCell ref="BA567:BA569"/>
    <mergeCell ref="BA570:BA572"/>
    <mergeCell ref="BA573:BA575"/>
    <mergeCell ref="BA576:BA578"/>
    <mergeCell ref="BA579:BA581"/>
    <mergeCell ref="BA582:BA584"/>
    <mergeCell ref="BA585:BA587"/>
    <mergeCell ref="BA588:BA590"/>
    <mergeCell ref="BA591:BA593"/>
    <mergeCell ref="BA594:BA596"/>
    <mergeCell ref="BA624:BA626"/>
    <mergeCell ref="BA627:BA629"/>
    <mergeCell ref="BA630:BA632"/>
    <mergeCell ref="BA633:BA635"/>
    <mergeCell ref="BA636:BA638"/>
    <mergeCell ref="BA639:BA641"/>
    <mergeCell ref="BA642:BA644"/>
    <mergeCell ref="BA645:BA647"/>
    <mergeCell ref="BA648:BA650"/>
    <mergeCell ref="BA651:BA653"/>
    <mergeCell ref="BA654:BA656"/>
    <mergeCell ref="BA657:BA659"/>
    <mergeCell ref="BA660:BA662"/>
    <mergeCell ref="BA663:BA665"/>
    <mergeCell ref="BA666:BA668"/>
    <mergeCell ref="BA669:BA671"/>
    <mergeCell ref="BA672:BA674"/>
    <mergeCell ref="BA675:BA677"/>
    <mergeCell ref="BA678:BA680"/>
    <mergeCell ref="BA681:BA683"/>
    <mergeCell ref="BA711:BA713"/>
    <mergeCell ref="BA714:BA716"/>
    <mergeCell ref="BA717:BA719"/>
    <mergeCell ref="BA720:BA722"/>
    <mergeCell ref="BA723:BA725"/>
    <mergeCell ref="BA726:BA728"/>
    <mergeCell ref="BA729:BA731"/>
    <mergeCell ref="BA732:BA734"/>
    <mergeCell ref="BA735:BA737"/>
    <mergeCell ref="BA738:BA740"/>
    <mergeCell ref="BA819:BA821"/>
    <mergeCell ref="BA822:BA824"/>
    <mergeCell ref="BA825:BA827"/>
    <mergeCell ref="BA828:BA830"/>
    <mergeCell ref="BA831:BA833"/>
    <mergeCell ref="BA834:BA836"/>
    <mergeCell ref="BA837:BA839"/>
    <mergeCell ref="BA840:BA842"/>
    <mergeCell ref="BA843:BA845"/>
    <mergeCell ref="BA846:BA848"/>
    <mergeCell ref="BA849:BA851"/>
    <mergeCell ref="BA852:BA854"/>
    <mergeCell ref="BA855:BA857"/>
    <mergeCell ref="BA741:BA743"/>
    <mergeCell ref="BA744:BA746"/>
    <mergeCell ref="BA747:BA749"/>
    <mergeCell ref="BA750:BA752"/>
    <mergeCell ref="BA753:BA755"/>
    <mergeCell ref="BA756:BA758"/>
    <mergeCell ref="BA759:BA761"/>
    <mergeCell ref="BA762:BA764"/>
    <mergeCell ref="BA765:BA767"/>
    <mergeCell ref="BA768:BA770"/>
    <mergeCell ref="BA798:BA800"/>
    <mergeCell ref="BA801:BA803"/>
    <mergeCell ref="BA804:BA806"/>
    <mergeCell ref="BA807:BA809"/>
    <mergeCell ref="BA810:BA812"/>
    <mergeCell ref="BA813:BA815"/>
    <mergeCell ref="BA816:BA818"/>
  </mergeCells>
  <phoneticPr fontId="1"/>
  <conditionalFormatting sqref="B1:B1048576">
    <cfRule type="expression" dxfId="5" priority="1">
      <formula>AND(ISNUMBER(B1),B1 &gt; 作業員数)</formula>
    </cfRule>
  </conditionalFormatting>
  <printOptions horizontalCentered="1" verticalCentered="1"/>
  <pageMargins left="0.23622047244094491" right="0.23622047244094491" top="0.59055118110236227" bottom="0.39370078740157483" header="0" footer="0"/>
  <pageSetup paperSize="8" scale="88" fitToWidth="0" fitToHeight="0" orientation="landscape" horizontalDpi="300" verticalDpi="300" r:id="rId1"/>
  <rowBreaks count="1" manualBreakCount="1">
    <brk id="87" max="16383"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BK869"/>
  <sheetViews>
    <sheetView showGridLines="0" showZeros="0" view="pageBreakPreview" zoomScaleNormal="100" zoomScaleSheetLayoutView="100" workbookViewId="0"/>
  </sheetViews>
  <sheetFormatPr defaultRowHeight="13.5"/>
  <cols>
    <col min="1" max="2" width="2.625" style="2" customWidth="1"/>
    <col min="3" max="3" width="11.625" style="2" customWidth="1"/>
    <col min="4" max="5" width="5.125" style="2" customWidth="1"/>
    <col min="6" max="7" width="4.625" style="2" customWidth="1"/>
    <col min="8" max="9" width="3.625" style="2" customWidth="1"/>
    <col min="10" max="10" width="2.125" style="2" customWidth="1"/>
    <col min="11" max="11" width="2.125" style="31" customWidth="1"/>
    <col min="12" max="21" width="2.125" style="2" customWidth="1"/>
    <col min="22" max="25" width="6.625" style="2" customWidth="1"/>
    <col min="26" max="26" width="4.625" style="2" customWidth="1"/>
    <col min="27" max="27" width="25.625" style="2" customWidth="1"/>
    <col min="28" max="29" width="2.625" style="2" customWidth="1"/>
    <col min="30" max="30" width="5.125" style="2" customWidth="1"/>
    <col min="31" max="31" width="4.625" style="2" customWidth="1"/>
    <col min="32" max="33" width="2.125" style="2" customWidth="1"/>
    <col min="34" max="34" width="3.625" style="2" customWidth="1"/>
    <col min="35" max="36" width="2.125" style="2" customWidth="1"/>
    <col min="37" max="37" width="3.625" style="2" customWidth="1"/>
    <col min="38" max="38" width="12.625" style="2" customWidth="1"/>
    <col min="39" max="41" width="4.125" style="2" customWidth="1"/>
    <col min="42" max="43" width="5.875" style="2" customWidth="1"/>
    <col min="44" max="44" width="11.125" style="2" customWidth="1"/>
    <col min="45" max="45" width="12.625" style="2" customWidth="1"/>
    <col min="46" max="46" width="10.625" style="1" customWidth="1"/>
    <col min="47" max="47" width="3.625" style="1" customWidth="1"/>
    <col min="48" max="48" width="2.625" style="1" customWidth="1"/>
    <col min="49" max="51" width="15.625" style="1" hidden="1" customWidth="1"/>
    <col min="52" max="52" width="10.625" style="1" hidden="1" customWidth="1"/>
    <col min="53" max="53" width="12.625" style="174" hidden="1" customWidth="1"/>
    <col min="54" max="59" width="3.625" style="1" customWidth="1"/>
    <col min="60" max="60" width="3.625" style="2" customWidth="1"/>
    <col min="61" max="61" width="5.625" style="2" customWidth="1"/>
    <col min="62" max="62" width="3.125" style="2" customWidth="1"/>
    <col min="63" max="16384" width="9" style="2"/>
  </cols>
  <sheetData>
    <row r="1" spans="1:63" ht="12" customHeight="1">
      <c r="BA1" s="175">
        <v>1</v>
      </c>
    </row>
    <row r="2" spans="1:63" ht="24" customHeight="1">
      <c r="F2" s="32"/>
      <c r="Z2" s="191" t="s">
        <v>82</v>
      </c>
      <c r="AA2" s="191"/>
      <c r="AB2" s="191"/>
      <c r="AC2" s="191"/>
      <c r="AD2" s="191"/>
      <c r="AE2" s="191"/>
      <c r="AF2" s="191"/>
      <c r="AG2" s="191"/>
      <c r="AH2" s="191"/>
      <c r="AI2" s="191"/>
      <c r="AR2" s="192" t="s">
        <v>83</v>
      </c>
      <c r="AS2" s="194"/>
      <c r="AT2" s="194"/>
      <c r="AU2" s="194"/>
      <c r="AW2" s="2"/>
      <c r="BA2" s="175"/>
      <c r="BH2" s="1"/>
      <c r="BI2" s="1"/>
      <c r="BJ2" s="1"/>
      <c r="BK2" s="1"/>
    </row>
    <row r="3" spans="1:63" ht="20.100000000000001" customHeight="1">
      <c r="I3" s="41"/>
      <c r="Z3" s="196" t="str">
        <f>IF(作成日="","（○○　年　月　日　作成）",作成日)</f>
        <v>（○○　年　月　日　作成）</v>
      </c>
      <c r="AA3" s="196"/>
      <c r="AB3" s="196"/>
      <c r="AC3" s="196"/>
      <c r="AD3" s="196"/>
      <c r="AE3" s="196"/>
      <c r="AF3" s="196"/>
      <c r="AG3" s="196"/>
      <c r="AH3" s="196"/>
      <c r="AI3" s="196"/>
      <c r="AR3" s="193"/>
      <c r="AS3" s="195"/>
      <c r="AT3" s="195"/>
      <c r="AU3" s="195"/>
      <c r="AW3" s="2"/>
      <c r="BH3" s="1"/>
      <c r="BI3" s="1"/>
      <c r="BJ3" s="1"/>
      <c r="BK3" s="1"/>
    </row>
    <row r="4" spans="1:63" ht="13.5" customHeight="1">
      <c r="A4" s="197" t="s">
        <v>0</v>
      </c>
      <c r="B4" s="197"/>
      <c r="C4" s="197"/>
      <c r="D4" s="198">
        <f>事業所名</f>
        <v>0</v>
      </c>
      <c r="E4" s="198"/>
      <c r="F4" s="198"/>
      <c r="G4" s="198"/>
      <c r="H4" s="198"/>
      <c r="I4" s="198"/>
      <c r="J4" s="198"/>
      <c r="Z4" s="196"/>
      <c r="AA4" s="196"/>
      <c r="AB4" s="196"/>
      <c r="AC4" s="196"/>
      <c r="AD4" s="196"/>
      <c r="AE4" s="196"/>
      <c r="AF4" s="196"/>
      <c r="AG4" s="196"/>
      <c r="AH4" s="196"/>
      <c r="AI4" s="196"/>
      <c r="AR4" s="104"/>
      <c r="AS4" s="199" t="str">
        <f>IF(提出日="","○○　年　月　日",提出日)</f>
        <v>○○　年　月　日</v>
      </c>
      <c r="AT4" s="199"/>
      <c r="AU4" s="199"/>
    </row>
    <row r="5" spans="1:63" ht="13.5" customHeight="1">
      <c r="A5" s="197" t="s">
        <v>172</v>
      </c>
      <c r="B5" s="197"/>
      <c r="C5" s="197"/>
      <c r="D5" s="217">
        <f>現場ID</f>
        <v>0</v>
      </c>
      <c r="E5" s="217"/>
      <c r="F5" s="217"/>
      <c r="G5" s="217"/>
      <c r="H5" s="217"/>
      <c r="I5" s="217"/>
      <c r="J5" s="217"/>
      <c r="M5" s="218" t="s">
        <v>81</v>
      </c>
      <c r="N5" s="218"/>
      <c r="O5" s="218"/>
      <c r="P5" s="218"/>
      <c r="Q5" s="218"/>
      <c r="R5" s="218"/>
      <c r="S5" s="218"/>
      <c r="T5" s="218"/>
      <c r="U5" s="218"/>
      <c r="V5" s="218"/>
      <c r="W5" s="218"/>
      <c r="X5" s="218"/>
      <c r="Y5" s="218"/>
      <c r="Z5" s="218"/>
      <c r="AR5" s="101"/>
      <c r="AS5" s="105"/>
      <c r="AT5" s="105"/>
      <c r="AU5" s="105"/>
    </row>
    <row r="6" spans="1:63" ht="20.100000000000001" customHeight="1">
      <c r="A6" s="219" t="s">
        <v>1</v>
      </c>
      <c r="B6" s="219"/>
      <c r="C6" s="219"/>
      <c r="D6" s="220">
        <f>所長名</f>
        <v>0</v>
      </c>
      <c r="E6" s="220"/>
      <c r="F6" s="220"/>
      <c r="G6" s="220"/>
      <c r="H6" s="220"/>
      <c r="I6" s="220"/>
      <c r="J6" s="72" t="s">
        <v>2</v>
      </c>
      <c r="M6" s="218"/>
      <c r="N6" s="218"/>
      <c r="O6" s="218"/>
      <c r="P6" s="218"/>
      <c r="Q6" s="218"/>
      <c r="R6" s="218"/>
      <c r="S6" s="218"/>
      <c r="T6" s="218"/>
      <c r="U6" s="218"/>
      <c r="V6" s="218"/>
      <c r="W6" s="218"/>
      <c r="X6" s="218"/>
      <c r="Y6" s="218"/>
      <c r="Z6" s="218"/>
      <c r="AA6" s="137"/>
      <c r="AB6" s="141" t="s">
        <v>231</v>
      </c>
      <c r="AC6" s="212">
        <f>一次会社名</f>
        <v>0</v>
      </c>
      <c r="AD6" s="212"/>
      <c r="AE6" s="212"/>
      <c r="AF6" s="212"/>
      <c r="AG6" s="212"/>
      <c r="AH6" s="212"/>
      <c r="AI6" s="212"/>
      <c r="AJ6" s="212"/>
      <c r="AK6" s="212"/>
      <c r="AL6" s="212"/>
      <c r="AM6" s="72" t="s">
        <v>236</v>
      </c>
      <c r="AN6" s="213" t="str">
        <f>次元 &amp; "次会社名"</f>
        <v>二次会社名</v>
      </c>
      <c r="AO6" s="213"/>
      <c r="AP6" s="213"/>
      <c r="AQ6" s="212">
        <f>二次会社名</f>
        <v>0</v>
      </c>
      <c r="AR6" s="212"/>
      <c r="AS6" s="212"/>
      <c r="AT6" s="212"/>
      <c r="AU6" s="72" t="s">
        <v>166</v>
      </c>
      <c r="BH6" s="1"/>
      <c r="BI6" s="1"/>
      <c r="BJ6" s="1"/>
    </row>
    <row r="7" spans="1:63" ht="15" customHeight="1">
      <c r="J7" s="34"/>
      <c r="L7" s="33"/>
      <c r="M7" s="218"/>
      <c r="N7" s="218"/>
      <c r="O7" s="218"/>
      <c r="P7" s="218"/>
      <c r="Q7" s="218"/>
      <c r="R7" s="218"/>
      <c r="S7" s="218"/>
      <c r="T7" s="218"/>
      <c r="U7" s="218"/>
      <c r="V7" s="218"/>
      <c r="W7" s="218"/>
      <c r="X7" s="218"/>
      <c r="Y7" s="218"/>
      <c r="Z7" s="218"/>
      <c r="AB7" s="136" t="s">
        <v>232</v>
      </c>
      <c r="AC7" s="643">
        <f>一次会社ID</f>
        <v>0</v>
      </c>
      <c r="AD7" s="643"/>
      <c r="AE7" s="643"/>
      <c r="AF7" s="643"/>
      <c r="AG7" s="643"/>
      <c r="AH7" s="643"/>
      <c r="AI7" s="643"/>
      <c r="AJ7" s="643"/>
      <c r="AK7" s="643"/>
      <c r="AL7" s="643"/>
      <c r="AN7" s="216" t="s">
        <v>232</v>
      </c>
      <c r="AO7" s="216"/>
      <c r="AP7" s="216"/>
      <c r="AQ7" s="135">
        <f>二次会社ID</f>
        <v>0</v>
      </c>
      <c r="AR7" s="135"/>
      <c r="AS7" s="135"/>
      <c r="AT7" s="140"/>
      <c r="BH7" s="1"/>
      <c r="BI7" s="1"/>
      <c r="BJ7" s="1"/>
    </row>
    <row r="8" spans="1:63" ht="9.9499999999999993" customHeight="1">
      <c r="AU8" s="90" t="str">
        <f>INT(B15/10+1) &amp; " / " &amp; INT(作業員数/10+1)</f>
        <v>1 / 1</v>
      </c>
    </row>
    <row r="9" spans="1:63" ht="9.9499999999999993" customHeight="1">
      <c r="B9" s="190" t="s">
        <v>4</v>
      </c>
      <c r="C9" s="634" t="s">
        <v>27</v>
      </c>
      <c r="D9" s="635"/>
      <c r="E9" s="636"/>
      <c r="F9" s="200" t="s">
        <v>5</v>
      </c>
      <c r="G9" s="201"/>
      <c r="H9" s="206" t="s">
        <v>6</v>
      </c>
      <c r="I9" s="206"/>
      <c r="J9" s="200" t="s">
        <v>7</v>
      </c>
      <c r="K9" s="207"/>
      <c r="L9" s="207"/>
      <c r="M9" s="207"/>
      <c r="N9" s="207"/>
      <c r="O9" s="201"/>
      <c r="P9" s="200" t="s">
        <v>8</v>
      </c>
      <c r="Q9" s="207"/>
      <c r="R9" s="207"/>
      <c r="S9" s="207"/>
      <c r="T9" s="207"/>
      <c r="U9" s="201"/>
      <c r="V9" s="200" t="s">
        <v>9</v>
      </c>
      <c r="W9" s="207"/>
      <c r="X9" s="207"/>
      <c r="Y9" s="207"/>
      <c r="Z9" s="207"/>
      <c r="AA9" s="207"/>
      <c r="AB9" s="283" t="s">
        <v>171</v>
      </c>
      <c r="AC9" s="283"/>
      <c r="AD9" s="283"/>
      <c r="AE9" s="284"/>
      <c r="AF9" s="287" t="s">
        <v>135</v>
      </c>
      <c r="AG9" s="288"/>
      <c r="AH9" s="288"/>
      <c r="AI9" s="288"/>
      <c r="AJ9" s="289"/>
      <c r="AK9" s="295" t="s">
        <v>12</v>
      </c>
      <c r="AL9" s="287" t="s">
        <v>136</v>
      </c>
      <c r="AM9" s="200" t="s">
        <v>14</v>
      </c>
      <c r="AN9" s="207"/>
      <c r="AO9" s="207"/>
      <c r="AP9" s="207"/>
      <c r="AQ9" s="207"/>
      <c r="AR9" s="201"/>
      <c r="AS9" s="200" t="s">
        <v>16</v>
      </c>
      <c r="AT9" s="279" t="s">
        <v>173</v>
      </c>
      <c r="AU9" s="280"/>
      <c r="AV9" s="36"/>
      <c r="AW9" s="36"/>
      <c r="AX9" s="36"/>
      <c r="AY9" s="36"/>
      <c r="AZ9" s="36"/>
      <c r="BH9" s="1"/>
    </row>
    <row r="10" spans="1:63" ht="9.9499999999999993" customHeight="1">
      <c r="B10" s="190"/>
      <c r="C10" s="637"/>
      <c r="D10" s="638"/>
      <c r="E10" s="639"/>
      <c r="F10" s="202"/>
      <c r="G10" s="203"/>
      <c r="H10" s="206"/>
      <c r="I10" s="206"/>
      <c r="J10" s="202"/>
      <c r="K10" s="208"/>
      <c r="L10" s="208"/>
      <c r="M10" s="208"/>
      <c r="N10" s="208"/>
      <c r="O10" s="203"/>
      <c r="P10" s="202"/>
      <c r="Q10" s="208"/>
      <c r="R10" s="208"/>
      <c r="S10" s="208"/>
      <c r="T10" s="208"/>
      <c r="U10" s="203"/>
      <c r="V10" s="202"/>
      <c r="W10" s="208"/>
      <c r="X10" s="208"/>
      <c r="Y10" s="208"/>
      <c r="Z10" s="208"/>
      <c r="AA10" s="208"/>
      <c r="AB10" s="285"/>
      <c r="AC10" s="285"/>
      <c r="AD10" s="285"/>
      <c r="AE10" s="286"/>
      <c r="AF10" s="269"/>
      <c r="AG10" s="290"/>
      <c r="AH10" s="290"/>
      <c r="AI10" s="290"/>
      <c r="AJ10" s="291"/>
      <c r="AK10" s="296"/>
      <c r="AL10" s="269"/>
      <c r="AM10" s="202"/>
      <c r="AN10" s="208"/>
      <c r="AO10" s="208"/>
      <c r="AP10" s="208"/>
      <c r="AQ10" s="208"/>
      <c r="AR10" s="203"/>
      <c r="AS10" s="202"/>
      <c r="AT10" s="273"/>
      <c r="AU10" s="274"/>
      <c r="BH10" s="1"/>
    </row>
    <row r="11" spans="1:63" ht="9.9499999999999993" customHeight="1">
      <c r="B11" s="190"/>
      <c r="C11" s="614" t="s">
        <v>170</v>
      </c>
      <c r="D11" s="615"/>
      <c r="E11" s="616"/>
      <c r="F11" s="202"/>
      <c r="G11" s="203"/>
      <c r="H11" s="206"/>
      <c r="I11" s="206"/>
      <c r="J11" s="209"/>
      <c r="K11" s="210"/>
      <c r="L11" s="210"/>
      <c r="M11" s="210"/>
      <c r="N11" s="210"/>
      <c r="O11" s="211"/>
      <c r="P11" s="209"/>
      <c r="Q11" s="210"/>
      <c r="R11" s="210"/>
      <c r="S11" s="210"/>
      <c r="T11" s="210"/>
      <c r="U11" s="211"/>
      <c r="V11" s="209"/>
      <c r="W11" s="210"/>
      <c r="X11" s="210"/>
      <c r="Y11" s="210"/>
      <c r="Z11" s="210"/>
      <c r="AA11" s="210"/>
      <c r="AB11" s="103"/>
      <c r="AC11" s="134"/>
      <c r="AD11" s="134"/>
      <c r="AE11" s="134"/>
      <c r="AF11" s="292"/>
      <c r="AG11" s="293"/>
      <c r="AH11" s="293"/>
      <c r="AI11" s="293"/>
      <c r="AJ11" s="294"/>
      <c r="AK11" s="297"/>
      <c r="AL11" s="292"/>
      <c r="AM11" s="209"/>
      <c r="AN11" s="210"/>
      <c r="AO11" s="210"/>
      <c r="AP11" s="210"/>
      <c r="AQ11" s="210"/>
      <c r="AR11" s="211"/>
      <c r="AS11" s="209"/>
      <c r="AT11" s="281"/>
      <c r="AU11" s="282"/>
      <c r="BH11" s="1"/>
    </row>
    <row r="12" spans="1:63" ht="9.9499999999999993" customHeight="1">
      <c r="B12" s="190"/>
      <c r="C12" s="614"/>
      <c r="D12" s="615"/>
      <c r="E12" s="616"/>
      <c r="F12" s="202"/>
      <c r="G12" s="203"/>
      <c r="H12" s="206"/>
      <c r="I12" s="206"/>
      <c r="J12" s="231" t="s">
        <v>80</v>
      </c>
      <c r="K12" s="277"/>
      <c r="L12" s="277"/>
      <c r="M12" s="277"/>
      <c r="N12" s="277"/>
      <c r="O12" s="278"/>
      <c r="P12" s="231" t="s">
        <v>199</v>
      </c>
      <c r="Q12" s="277"/>
      <c r="R12" s="277"/>
      <c r="S12" s="277"/>
      <c r="T12" s="277"/>
      <c r="U12" s="278"/>
      <c r="V12" s="231" t="s">
        <v>10</v>
      </c>
      <c r="W12" s="277"/>
      <c r="X12" s="277"/>
      <c r="Y12" s="277"/>
      <c r="Z12" s="277"/>
      <c r="AA12" s="277"/>
      <c r="AB12" s="418" t="s">
        <v>301</v>
      </c>
      <c r="AC12" s="419"/>
      <c r="AD12" s="419"/>
      <c r="AE12" s="420"/>
      <c r="AF12" s="231" t="s">
        <v>11</v>
      </c>
      <c r="AG12" s="277"/>
      <c r="AH12" s="277"/>
      <c r="AI12" s="277"/>
      <c r="AJ12" s="278"/>
      <c r="AK12" s="297"/>
      <c r="AL12" s="231" t="s">
        <v>13</v>
      </c>
      <c r="AM12" s="256" t="s">
        <v>15</v>
      </c>
      <c r="AN12" s="257"/>
      <c r="AO12" s="257"/>
      <c r="AP12" s="262" t="s">
        <v>26</v>
      </c>
      <c r="AQ12" s="262"/>
      <c r="AR12" s="265" t="s">
        <v>137</v>
      </c>
      <c r="AS12" s="268" t="s">
        <v>17</v>
      </c>
      <c r="AT12" s="271" t="s">
        <v>174</v>
      </c>
      <c r="AU12" s="272"/>
      <c r="BH12" s="1"/>
    </row>
    <row r="13" spans="1:63" ht="9.9499999999999993" customHeight="1">
      <c r="B13" s="190"/>
      <c r="C13" s="614" t="s">
        <v>178</v>
      </c>
      <c r="D13" s="615"/>
      <c r="E13" s="616"/>
      <c r="F13" s="202"/>
      <c r="G13" s="203"/>
      <c r="H13" s="206"/>
      <c r="I13" s="206"/>
      <c r="J13" s="202"/>
      <c r="K13" s="208"/>
      <c r="L13" s="208"/>
      <c r="M13" s="208"/>
      <c r="N13" s="208"/>
      <c r="O13" s="203"/>
      <c r="P13" s="202"/>
      <c r="Q13" s="208"/>
      <c r="R13" s="208"/>
      <c r="S13" s="208"/>
      <c r="T13" s="208"/>
      <c r="U13" s="203"/>
      <c r="V13" s="202"/>
      <c r="W13" s="208"/>
      <c r="X13" s="208"/>
      <c r="Y13" s="208"/>
      <c r="Z13" s="208"/>
      <c r="AA13" s="208"/>
      <c r="AB13" s="285"/>
      <c r="AC13" s="285"/>
      <c r="AD13" s="285"/>
      <c r="AE13" s="286"/>
      <c r="AF13" s="202"/>
      <c r="AG13" s="208"/>
      <c r="AH13" s="208"/>
      <c r="AI13" s="208"/>
      <c r="AJ13" s="203"/>
      <c r="AK13" s="297"/>
      <c r="AL13" s="202"/>
      <c r="AM13" s="258"/>
      <c r="AN13" s="259"/>
      <c r="AO13" s="259"/>
      <c r="AP13" s="263"/>
      <c r="AQ13" s="263"/>
      <c r="AR13" s="266"/>
      <c r="AS13" s="269"/>
      <c r="AT13" s="273"/>
      <c r="AU13" s="274"/>
      <c r="BH13" s="1"/>
    </row>
    <row r="14" spans="1:63" ht="9.9499999999999993" customHeight="1">
      <c r="B14" s="190"/>
      <c r="C14" s="617"/>
      <c r="D14" s="618"/>
      <c r="E14" s="619"/>
      <c r="F14" s="204"/>
      <c r="G14" s="205"/>
      <c r="H14" s="206"/>
      <c r="I14" s="206"/>
      <c r="J14" s="204"/>
      <c r="K14" s="234"/>
      <c r="L14" s="234"/>
      <c r="M14" s="234"/>
      <c r="N14" s="234"/>
      <c r="O14" s="205"/>
      <c r="P14" s="204"/>
      <c r="Q14" s="234"/>
      <c r="R14" s="234"/>
      <c r="S14" s="234"/>
      <c r="T14" s="234"/>
      <c r="U14" s="205"/>
      <c r="V14" s="204"/>
      <c r="W14" s="234"/>
      <c r="X14" s="234"/>
      <c r="Y14" s="234"/>
      <c r="Z14" s="234"/>
      <c r="AA14" s="234"/>
      <c r="AB14" s="421"/>
      <c r="AC14" s="421"/>
      <c r="AD14" s="421"/>
      <c r="AE14" s="422"/>
      <c r="AF14" s="204"/>
      <c r="AG14" s="234"/>
      <c r="AH14" s="234"/>
      <c r="AI14" s="234"/>
      <c r="AJ14" s="205"/>
      <c r="AK14" s="298"/>
      <c r="AL14" s="204"/>
      <c r="AM14" s="260"/>
      <c r="AN14" s="261"/>
      <c r="AO14" s="261"/>
      <c r="AP14" s="264"/>
      <c r="AQ14" s="264"/>
      <c r="AR14" s="267"/>
      <c r="AS14" s="270"/>
      <c r="AT14" s="275"/>
      <c r="AU14" s="276"/>
      <c r="AW14" s="74" t="s">
        <v>138</v>
      </c>
      <c r="AX14" s="74" t="s">
        <v>139</v>
      </c>
      <c r="AY14" s="74" t="s">
        <v>61</v>
      </c>
      <c r="AZ14" s="74" t="s">
        <v>12</v>
      </c>
      <c r="BA14" s="173" t="s">
        <v>310</v>
      </c>
      <c r="BH14" s="1"/>
    </row>
    <row r="15" spans="1:63" ht="9.9499999999999993" customHeight="1">
      <c r="B15" s="368">
        <v>1</v>
      </c>
      <c r="C15" s="620">
        <f ca="1">OFFSET(DATA!$B$15,$B15-1,0)</f>
        <v>0</v>
      </c>
      <c r="D15" s="621"/>
      <c r="E15" s="622"/>
      <c r="F15" s="373">
        <f ca="1">OFFSET(DATA!$C$15,$B15-1,0)</f>
        <v>0</v>
      </c>
      <c r="G15" s="374"/>
      <c r="H15" s="379" t="str">
        <f ca="1">OFFSET(TMP!$H$1,($B15-1)*4,0)</f>
        <v xml:space="preserve">
</v>
      </c>
      <c r="I15" s="235" t="str">
        <f ca="1">OFFSET(TMP!$I$1,($B15-1)*4,0)</f>
        <v xml:space="preserve">
</v>
      </c>
      <c r="J15" s="238" t="str">
        <f ca="1">IF(OFFSET(DATA!$L$15,$B15-1,0)="","  年　月　日",OFFSET(DATA!$L$15,$B15-1,0))</f>
        <v xml:space="preserve">  年　月　日</v>
      </c>
      <c r="K15" s="239"/>
      <c r="L15" s="239"/>
      <c r="M15" s="239"/>
      <c r="N15" s="239"/>
      <c r="O15" s="240"/>
      <c r="P15" s="329" t="str">
        <f ca="1">IF(OFFSET(DATA!$N$15,$B15-1,0)="","  年　月　日",OFFSET(DATA!$N$15,$B15-1,0))</f>
        <v xml:space="preserve">  年　月　日</v>
      </c>
      <c r="Q15" s="330"/>
      <c r="R15" s="330"/>
      <c r="S15" s="330"/>
      <c r="T15" s="330"/>
      <c r="U15" s="331"/>
      <c r="V15" s="338" t="str">
        <f ca="1">BA15&amp;OFFSET(DATA!$R$15,$B15-1,0)</f>
        <v/>
      </c>
      <c r="W15" s="339"/>
      <c r="X15" s="339"/>
      <c r="Y15" s="339"/>
      <c r="Z15" s="339"/>
      <c r="AA15" s="339"/>
      <c r="AB15" s="339"/>
      <c r="AC15" s="344">
        <f ca="1">OFFSET(DATA!$S$15,$B15-1,0)</f>
        <v>0</v>
      </c>
      <c r="AD15" s="344"/>
      <c r="AE15" s="345"/>
      <c r="AF15" s="350" t="str">
        <f ca="1">IF(OFFSET(DATA!$Y$15,$B15-1,0)="","  年　月　日",OFFSET(DATA!$Y$15,$B15-1,0))</f>
        <v xml:space="preserve">  年　月　日</v>
      </c>
      <c r="AG15" s="351"/>
      <c r="AH15" s="351"/>
      <c r="AI15" s="351"/>
      <c r="AJ15" s="352"/>
      <c r="AK15" s="359" t="str">
        <f ca="1">IF(BLOOD=1,IF(LEN(AZ15)=8,LEFT(AZ15,2),LEFT(AZ15,1)),AZ15)</f>
        <v/>
      </c>
      <c r="AL15" s="362" t="str">
        <f ca="1">IF(OFFSET(DATA!$AC$15,$B15-1,0)="","  年　月　日",OFFSET(DATA!$AC$15,$B15-1,0))</f>
        <v xml:space="preserve">  年　月　日</v>
      </c>
      <c r="AM15" s="314" t="str">
        <f ca="1">INDIRECT("TMP!T" &amp; 2 + ($B15-1)*5)</f>
        <v xml:space="preserve">
</v>
      </c>
      <c r="AN15" s="315"/>
      <c r="AO15" s="315"/>
      <c r="AP15" s="315" t="str">
        <f ca="1">INDIRECT("TMP!U" &amp; 2 + ($B15-1)*5)</f>
        <v xml:space="preserve">
</v>
      </c>
      <c r="AQ15" s="315"/>
      <c r="AR15" s="320" t="str">
        <f ca="1">INDIRECT("TMP!V" &amp; 2 + ($B15-1)*5)</f>
        <v xml:space="preserve">
</v>
      </c>
      <c r="AS15" s="323" t="str">
        <f ca="1">IF(OFFSET(DATA!$AT$15,$B15-1,0)="","  年　月　日",OFFSET(DATA!$AT$15,$B15-1,0))</f>
        <v xml:space="preserve">  年　月　日</v>
      </c>
      <c r="AT15" s="413">
        <f ca="1">OFFSET(DATA!$BB$15,$B15-1,0)</f>
        <v>0</v>
      </c>
      <c r="AU15" s="414"/>
      <c r="AV15" s="2"/>
      <c r="AW15" s="392">
        <f ca="1">OFFSET(DATA!$AV$15,$B15-1,0)</f>
        <v>0</v>
      </c>
      <c r="AX15" s="299">
        <f ca="1">OFFSET(DATA!$AX$15,$B15-1,0)</f>
        <v>0</v>
      </c>
      <c r="AY15" s="299">
        <f ca="1">OFFSET(DATA!$AZ$15,$B15-1,0)</f>
        <v>0</v>
      </c>
      <c r="AZ15" s="299" t="str">
        <f ca="1">IF(OFFSET(DATA!$AB$15,$B15-1,0)="","",OFFSET(DATA!$AB$15,$B15-1,0))</f>
        <v/>
      </c>
      <c r="BA15" s="189" t="str">
        <f ca="1">IF(OR(YUBIN=2,OFFSET(DATA!$Q$15,$B15-1,0)=""),"","〒"&amp;OFFSET(DATA!$Q$15,$B15-1,0)&amp;CHAR(10))</f>
        <v/>
      </c>
      <c r="BB15" s="2"/>
      <c r="BC15" s="2"/>
      <c r="BD15" s="2"/>
      <c r="BE15" s="2"/>
      <c r="BF15" s="2"/>
      <c r="BG15" s="2"/>
    </row>
    <row r="16" spans="1:63" ht="9.9499999999999993" customHeight="1">
      <c r="B16" s="369"/>
      <c r="C16" s="623"/>
      <c r="D16" s="624"/>
      <c r="E16" s="625"/>
      <c r="F16" s="375"/>
      <c r="G16" s="376"/>
      <c r="H16" s="380"/>
      <c r="I16" s="236"/>
      <c r="J16" s="241"/>
      <c r="K16" s="242"/>
      <c r="L16" s="242"/>
      <c r="M16" s="242"/>
      <c r="N16" s="242"/>
      <c r="O16" s="243"/>
      <c r="P16" s="332"/>
      <c r="Q16" s="333"/>
      <c r="R16" s="333"/>
      <c r="S16" s="333"/>
      <c r="T16" s="333"/>
      <c r="U16" s="334"/>
      <c r="V16" s="340"/>
      <c r="W16" s="341"/>
      <c r="X16" s="341"/>
      <c r="Y16" s="341"/>
      <c r="Z16" s="341"/>
      <c r="AA16" s="341"/>
      <c r="AB16" s="341"/>
      <c r="AC16" s="346"/>
      <c r="AD16" s="346"/>
      <c r="AE16" s="347"/>
      <c r="AF16" s="353"/>
      <c r="AG16" s="354"/>
      <c r="AH16" s="354"/>
      <c r="AI16" s="354"/>
      <c r="AJ16" s="355"/>
      <c r="AK16" s="360"/>
      <c r="AL16" s="363"/>
      <c r="AM16" s="316"/>
      <c r="AN16" s="317"/>
      <c r="AO16" s="317"/>
      <c r="AP16" s="317"/>
      <c r="AQ16" s="317"/>
      <c r="AR16" s="321"/>
      <c r="AS16" s="324"/>
      <c r="AT16" s="384"/>
      <c r="AU16" s="385"/>
      <c r="AV16" s="2"/>
      <c r="AW16" s="393"/>
      <c r="AX16" s="301"/>
      <c r="AY16" s="301"/>
      <c r="AZ16" s="300"/>
      <c r="BA16" s="189"/>
      <c r="BB16" s="2"/>
      <c r="BC16" s="2"/>
      <c r="BD16" s="2"/>
      <c r="BE16" s="2"/>
      <c r="BF16" s="2"/>
      <c r="BG16" s="2"/>
    </row>
    <row r="17" spans="2:59" ht="9.9499999999999993" customHeight="1">
      <c r="B17" s="370"/>
      <c r="C17" s="614">
        <f ca="1">OFFSET(DATA!$A$15,$B15-1,0)</f>
        <v>0</v>
      </c>
      <c r="D17" s="615"/>
      <c r="E17" s="616"/>
      <c r="F17" s="375"/>
      <c r="G17" s="376"/>
      <c r="H17" s="380"/>
      <c r="I17" s="236"/>
      <c r="J17" s="244"/>
      <c r="K17" s="245"/>
      <c r="L17" s="245"/>
      <c r="M17" s="245"/>
      <c r="N17" s="245"/>
      <c r="O17" s="246"/>
      <c r="P17" s="335"/>
      <c r="Q17" s="336"/>
      <c r="R17" s="336"/>
      <c r="S17" s="336"/>
      <c r="T17" s="336"/>
      <c r="U17" s="337"/>
      <c r="V17" s="342"/>
      <c r="W17" s="343"/>
      <c r="X17" s="343"/>
      <c r="Y17" s="343"/>
      <c r="Z17" s="343"/>
      <c r="AA17" s="343"/>
      <c r="AB17" s="343"/>
      <c r="AC17" s="348"/>
      <c r="AD17" s="348"/>
      <c r="AE17" s="349"/>
      <c r="AF17" s="356"/>
      <c r="AG17" s="357"/>
      <c r="AH17" s="357"/>
      <c r="AI17" s="357"/>
      <c r="AJ17" s="358"/>
      <c r="AK17" s="360"/>
      <c r="AL17" s="364"/>
      <c r="AM17" s="316"/>
      <c r="AN17" s="317"/>
      <c r="AO17" s="317"/>
      <c r="AP17" s="317"/>
      <c r="AQ17" s="317"/>
      <c r="AR17" s="321"/>
      <c r="AS17" s="325"/>
      <c r="AT17" s="415"/>
      <c r="AU17" s="416"/>
      <c r="AV17" s="75"/>
      <c r="AW17" s="502">
        <f ca="1">AW15</f>
        <v>0</v>
      </c>
      <c r="AX17" s="504" t="str">
        <f ca="1">IF(COUNTIF(AX15,"*受給者*"),"受給者",IF(COUNTIF(AX15,"*国民年金*"),"国民年金",IF(COUNTIF(AX15,"厚生年金"),"厚生年金","")))</f>
        <v/>
      </c>
      <c r="AY17" s="504">
        <f ca="1">AY15</f>
        <v>0</v>
      </c>
      <c r="AZ17" s="300"/>
      <c r="BA17" s="189"/>
      <c r="BB17" s="2"/>
      <c r="BC17" s="2"/>
      <c r="BD17" s="2"/>
      <c r="BE17" s="2"/>
      <c r="BF17" s="2"/>
      <c r="BG17" s="2"/>
    </row>
    <row r="18" spans="2:59" ht="9.9499999999999993" customHeight="1">
      <c r="B18" s="370"/>
      <c r="C18" s="614"/>
      <c r="D18" s="615"/>
      <c r="E18" s="616"/>
      <c r="F18" s="375"/>
      <c r="G18" s="376"/>
      <c r="H18" s="380"/>
      <c r="I18" s="236"/>
      <c r="J18" s="37"/>
      <c r="K18" s="394">
        <f ca="1">OFFSET(DATA!$M$15,$B15-1,0)</f>
        <v>0</v>
      </c>
      <c r="L18" s="394"/>
      <c r="M18" s="397" t="s">
        <v>18</v>
      </c>
      <c r="N18" s="397"/>
      <c r="O18" s="38"/>
      <c r="P18" s="37"/>
      <c r="Q18" s="394">
        <f ca="1">OFFSET(DATA!$O$15,$B15-1,0)</f>
        <v>0</v>
      </c>
      <c r="R18" s="394"/>
      <c r="S18" s="397" t="s">
        <v>19</v>
      </c>
      <c r="T18" s="397"/>
      <c r="U18" s="38"/>
      <c r="V18" s="400" t="str">
        <f ca="1">BA18&amp;OFFSET(DATA!$U$15,$B15-1,0)</f>
        <v/>
      </c>
      <c r="W18" s="401"/>
      <c r="X18" s="401"/>
      <c r="Y18" s="401"/>
      <c r="Z18" s="401"/>
      <c r="AA18" s="401"/>
      <c r="AB18" s="401"/>
      <c r="AC18" s="404" t="str">
        <f ca="1">OFFSET(DATA!$V$15,$B15-1,0) &amp; CHAR(10) &amp; OFFSET(DATA!$W$15,$B15-1,0)</f>
        <v xml:space="preserve">
</v>
      </c>
      <c r="AD18" s="404"/>
      <c r="AE18" s="405"/>
      <c r="AF18" s="408">
        <f ca="1">OFFSET(DATA!$Z$15,$B15-1,0)</f>
        <v>0</v>
      </c>
      <c r="AG18" s="408"/>
      <c r="AH18" s="397" t="s">
        <v>20</v>
      </c>
      <c r="AI18" s="397">
        <f ca="1">OFFSET(DATA!$AA$15,$B15-1,0)</f>
        <v>0</v>
      </c>
      <c r="AJ18" s="410"/>
      <c r="AK18" s="360"/>
      <c r="AL18" s="365">
        <f ca="1">OFFSET(DATA!$AD$15,$B15-1,0)</f>
        <v>0</v>
      </c>
      <c r="AM18" s="316"/>
      <c r="AN18" s="317"/>
      <c r="AO18" s="317"/>
      <c r="AP18" s="317"/>
      <c r="AQ18" s="317"/>
      <c r="AR18" s="321"/>
      <c r="AS18" s="326" t="str">
        <f ca="1">IF(OFFSET(DATA!$AU$15,$B15-1,0)="","  年　月　日",OFFSET(DATA!$AU$15,$B15-1,0))</f>
        <v xml:space="preserve">  年　月　日</v>
      </c>
      <c r="AT18" s="382">
        <f ca="1">OFFSET(DATA!$BC$15,$B15-1,0)</f>
        <v>0</v>
      </c>
      <c r="AU18" s="383"/>
      <c r="AV18" s="2"/>
      <c r="AW18" s="503"/>
      <c r="AX18" s="505"/>
      <c r="AY18" s="505"/>
      <c r="AZ18" s="300"/>
      <c r="BA18" s="189" t="str">
        <f ca="1">IF(OR(YUBIN=2,OFFSET(DATA!$T$15,$B15-1,0)=""),"","〒"&amp;OFFSET(DATA!$T$15,$B15-1,0)&amp;CHAR(10))</f>
        <v/>
      </c>
      <c r="BB18" s="2"/>
      <c r="BC18" s="2"/>
      <c r="BD18" s="2"/>
      <c r="BE18" s="2"/>
      <c r="BF18" s="2"/>
      <c r="BG18" s="2"/>
    </row>
    <row r="19" spans="2:59" ht="9.9499999999999993" customHeight="1">
      <c r="B19" s="371"/>
      <c r="C19" s="614">
        <f ca="1">OFFSET(DATA!$BD$15,$B15-1,0)</f>
        <v>0</v>
      </c>
      <c r="D19" s="615"/>
      <c r="E19" s="616"/>
      <c r="F19" s="375"/>
      <c r="G19" s="376"/>
      <c r="H19" s="380"/>
      <c r="I19" s="236"/>
      <c r="J19" s="71"/>
      <c r="K19" s="395"/>
      <c r="L19" s="395"/>
      <c r="M19" s="398"/>
      <c r="N19" s="398"/>
      <c r="O19" s="102"/>
      <c r="P19" s="71"/>
      <c r="Q19" s="395"/>
      <c r="R19" s="395"/>
      <c r="S19" s="398"/>
      <c r="T19" s="398"/>
      <c r="U19" s="102"/>
      <c r="V19" s="340"/>
      <c r="W19" s="341"/>
      <c r="X19" s="341"/>
      <c r="Y19" s="341"/>
      <c r="Z19" s="341"/>
      <c r="AA19" s="341"/>
      <c r="AB19" s="341"/>
      <c r="AC19" s="341"/>
      <c r="AD19" s="341"/>
      <c r="AE19" s="406"/>
      <c r="AF19" s="394"/>
      <c r="AG19" s="394"/>
      <c r="AH19" s="398"/>
      <c r="AI19" s="398"/>
      <c r="AJ19" s="411"/>
      <c r="AK19" s="360"/>
      <c r="AL19" s="366"/>
      <c r="AM19" s="316"/>
      <c r="AN19" s="317"/>
      <c r="AO19" s="317"/>
      <c r="AP19" s="317"/>
      <c r="AQ19" s="317"/>
      <c r="AR19" s="321"/>
      <c r="AS19" s="327"/>
      <c r="AT19" s="384"/>
      <c r="AU19" s="385"/>
      <c r="AV19" s="2"/>
      <c r="AW19" s="392"/>
      <c r="AX19" s="299"/>
      <c r="AY19" s="299">
        <f ca="1">OFFSET(DATA!$BA$15,$B15-1,0)</f>
        <v>0</v>
      </c>
      <c r="AZ19" s="300"/>
      <c r="BA19" s="189"/>
      <c r="BB19" s="2"/>
      <c r="BC19" s="2"/>
      <c r="BD19" s="2"/>
      <c r="BE19" s="2"/>
      <c r="BF19" s="2"/>
      <c r="BG19" s="2"/>
    </row>
    <row r="20" spans="2:59" ht="9.9499999999999993" customHeight="1">
      <c r="B20" s="372"/>
      <c r="C20" s="617"/>
      <c r="D20" s="618"/>
      <c r="E20" s="619"/>
      <c r="F20" s="377"/>
      <c r="G20" s="378"/>
      <c r="H20" s="381"/>
      <c r="I20" s="237"/>
      <c r="J20" s="39"/>
      <c r="K20" s="396"/>
      <c r="L20" s="396"/>
      <c r="M20" s="399"/>
      <c r="N20" s="399"/>
      <c r="O20" s="40"/>
      <c r="P20" s="39"/>
      <c r="Q20" s="396"/>
      <c r="R20" s="396"/>
      <c r="S20" s="399"/>
      <c r="T20" s="399"/>
      <c r="U20" s="40"/>
      <c r="V20" s="402"/>
      <c r="W20" s="403"/>
      <c r="X20" s="403"/>
      <c r="Y20" s="403"/>
      <c r="Z20" s="403"/>
      <c r="AA20" s="403"/>
      <c r="AB20" s="403"/>
      <c r="AC20" s="403"/>
      <c r="AD20" s="403"/>
      <c r="AE20" s="407"/>
      <c r="AF20" s="409"/>
      <c r="AG20" s="409"/>
      <c r="AH20" s="399"/>
      <c r="AI20" s="399"/>
      <c r="AJ20" s="412"/>
      <c r="AK20" s="361"/>
      <c r="AL20" s="367"/>
      <c r="AM20" s="318"/>
      <c r="AN20" s="319"/>
      <c r="AO20" s="319"/>
      <c r="AP20" s="319"/>
      <c r="AQ20" s="319"/>
      <c r="AR20" s="322"/>
      <c r="AS20" s="328"/>
      <c r="AT20" s="386"/>
      <c r="AU20" s="387"/>
      <c r="AV20" s="2"/>
      <c r="AW20" s="393"/>
      <c r="AX20" s="301"/>
      <c r="AY20" s="301"/>
      <c r="AZ20" s="301"/>
      <c r="BA20" s="189"/>
      <c r="BB20" s="2"/>
      <c r="BC20" s="2"/>
      <c r="BD20" s="2"/>
      <c r="BE20" s="2"/>
      <c r="BF20" s="2"/>
      <c r="BG20" s="2"/>
    </row>
    <row r="21" spans="2:59" ht="9.9499999999999993" customHeight="1">
      <c r="B21" s="368">
        <v>2</v>
      </c>
      <c r="C21" s="620">
        <f ca="1">OFFSET(DATA!$B$15,$B21-1,0)</f>
        <v>0</v>
      </c>
      <c r="D21" s="621"/>
      <c r="E21" s="622"/>
      <c r="F21" s="373">
        <f ca="1">OFFSET(DATA!$C$15,$B21-1,0)</f>
        <v>0</v>
      </c>
      <c r="G21" s="374"/>
      <c r="H21" s="379" t="str">
        <f ca="1">OFFSET(TMP!$H$1,($B21-1)*4,0)</f>
        <v xml:space="preserve">
</v>
      </c>
      <c r="I21" s="235" t="str">
        <f ca="1">OFFSET(TMP!$I$1,($B21-1)*4,0)</f>
        <v xml:space="preserve">
</v>
      </c>
      <c r="J21" s="238" t="str">
        <f ca="1">IF(OFFSET(DATA!$L$15,$B21-1,0)="","  年　月　日",OFFSET(DATA!$L$15,$B21-1,0))</f>
        <v xml:space="preserve">  年　月　日</v>
      </c>
      <c r="K21" s="239"/>
      <c r="L21" s="239"/>
      <c r="M21" s="239"/>
      <c r="N21" s="239"/>
      <c r="O21" s="240"/>
      <c r="P21" s="329" t="str">
        <f ca="1">IF(OFFSET(DATA!$N$15,$B21-1,0)="","  年　月　日",OFFSET(DATA!$N$15,$B21-1,0))</f>
        <v xml:space="preserve">  年　月　日</v>
      </c>
      <c r="Q21" s="330"/>
      <c r="R21" s="330"/>
      <c r="S21" s="330"/>
      <c r="T21" s="330"/>
      <c r="U21" s="331"/>
      <c r="V21" s="338" t="str">
        <f ca="1">BA21&amp;OFFSET(DATA!$R$15,$B21-1,0)</f>
        <v/>
      </c>
      <c r="W21" s="339"/>
      <c r="X21" s="339"/>
      <c r="Y21" s="339"/>
      <c r="Z21" s="339"/>
      <c r="AA21" s="339"/>
      <c r="AB21" s="339"/>
      <c r="AC21" s="344">
        <f ca="1">OFFSET(DATA!$S$15,$B21-1,0)</f>
        <v>0</v>
      </c>
      <c r="AD21" s="344"/>
      <c r="AE21" s="345"/>
      <c r="AF21" s="350" t="str">
        <f ca="1">IF(OFFSET(DATA!$Y$15,$B21-1,0)="","  年　月　日",OFFSET(DATA!$Y$15,$B21-1,0))</f>
        <v xml:space="preserve">  年　月　日</v>
      </c>
      <c r="AG21" s="351"/>
      <c r="AH21" s="351"/>
      <c r="AI21" s="351"/>
      <c r="AJ21" s="352"/>
      <c r="AK21" s="359" t="str">
        <f ca="1">IF(BLOOD=1,IF(LEN(AZ21)=8,LEFT(AZ21,2),LEFT(AZ21,1)),AZ21)</f>
        <v/>
      </c>
      <c r="AL21" s="362" t="str">
        <f ca="1">IF(OFFSET(DATA!$AC$15,$B21-1,0)="","  年　月　日",OFFSET(DATA!$AC$15,$B21-1,0))</f>
        <v xml:space="preserve">  年　月　日</v>
      </c>
      <c r="AM21" s="314" t="str">
        <f ca="1">INDIRECT("TMP!T" &amp; 2 + ($B21-1)*5)</f>
        <v xml:space="preserve">
</v>
      </c>
      <c r="AN21" s="315"/>
      <c r="AO21" s="315"/>
      <c r="AP21" s="315" t="str">
        <f ca="1">INDIRECT("TMP!U" &amp; 2 + ($B21-1)*5)</f>
        <v xml:space="preserve">
</v>
      </c>
      <c r="AQ21" s="315"/>
      <c r="AR21" s="320" t="str">
        <f ca="1">INDIRECT("TMP!V" &amp; 2 + ($B21-1)*5)</f>
        <v xml:space="preserve">
</v>
      </c>
      <c r="AS21" s="323" t="str">
        <f ca="1">IF(OFFSET(DATA!$AT$15,$B21-1,0)="","  年　月　日",OFFSET(DATA!$AT$15,$B21-1,0))</f>
        <v xml:space="preserve">  年　月　日</v>
      </c>
      <c r="AT21" s="413">
        <f ca="1">OFFSET(DATA!$BB$15,$B21-1,0)</f>
        <v>0</v>
      </c>
      <c r="AU21" s="414"/>
      <c r="AV21" s="2"/>
      <c r="AW21" s="392">
        <f ca="1">OFFSET(DATA!$AV$15,$B21-1,0)</f>
        <v>0</v>
      </c>
      <c r="AX21" s="299">
        <f ca="1">OFFSET(DATA!$AX$15,$B21-1,0)</f>
        <v>0</v>
      </c>
      <c r="AY21" s="299">
        <f ca="1">OFFSET(DATA!$AZ$15,$B21-1,0)</f>
        <v>0</v>
      </c>
      <c r="AZ21" s="299" t="str">
        <f ca="1">IF(OFFSET(DATA!$AB$15,$B21-1,0)="","",OFFSET(DATA!$AB$15,$B21-1,0))</f>
        <v/>
      </c>
      <c r="BA21" s="189" t="str">
        <f ca="1">IF(OR(YUBIN=2,OFFSET(DATA!$Q$15,$B21-1,0)=""),"","〒"&amp;OFFSET(DATA!$Q$15,$B21-1,0)&amp;CHAR(10))</f>
        <v/>
      </c>
      <c r="BB21" s="2"/>
      <c r="BC21" s="2"/>
      <c r="BD21" s="2"/>
      <c r="BE21" s="2"/>
      <c r="BF21" s="2"/>
      <c r="BG21" s="2"/>
    </row>
    <row r="22" spans="2:59" ht="9.9499999999999993" customHeight="1">
      <c r="B22" s="369"/>
      <c r="C22" s="623"/>
      <c r="D22" s="624"/>
      <c r="E22" s="625"/>
      <c r="F22" s="375"/>
      <c r="G22" s="376"/>
      <c r="H22" s="380"/>
      <c r="I22" s="236"/>
      <c r="J22" s="241"/>
      <c r="K22" s="242"/>
      <c r="L22" s="242"/>
      <c r="M22" s="242"/>
      <c r="N22" s="242"/>
      <c r="O22" s="243"/>
      <c r="P22" s="332"/>
      <c r="Q22" s="333"/>
      <c r="R22" s="333"/>
      <c r="S22" s="333"/>
      <c r="T22" s="333"/>
      <c r="U22" s="334"/>
      <c r="V22" s="340"/>
      <c r="W22" s="341"/>
      <c r="X22" s="341"/>
      <c r="Y22" s="341"/>
      <c r="Z22" s="341"/>
      <c r="AA22" s="341"/>
      <c r="AB22" s="341"/>
      <c r="AC22" s="346"/>
      <c r="AD22" s="346"/>
      <c r="AE22" s="347"/>
      <c r="AF22" s="353"/>
      <c r="AG22" s="354"/>
      <c r="AH22" s="354"/>
      <c r="AI22" s="354"/>
      <c r="AJ22" s="355"/>
      <c r="AK22" s="360"/>
      <c r="AL22" s="363"/>
      <c r="AM22" s="316"/>
      <c r="AN22" s="317"/>
      <c r="AO22" s="317"/>
      <c r="AP22" s="317"/>
      <c r="AQ22" s="317"/>
      <c r="AR22" s="321"/>
      <c r="AS22" s="324"/>
      <c r="AT22" s="384"/>
      <c r="AU22" s="385"/>
      <c r="AV22" s="2"/>
      <c r="AW22" s="393"/>
      <c r="AX22" s="301"/>
      <c r="AY22" s="301"/>
      <c r="AZ22" s="300"/>
      <c r="BA22" s="189"/>
      <c r="BB22" s="2"/>
      <c r="BC22" s="2"/>
      <c r="BD22" s="2"/>
      <c r="BE22" s="2"/>
      <c r="BF22" s="2"/>
      <c r="BG22" s="2"/>
    </row>
    <row r="23" spans="2:59" ht="9.9499999999999993" customHeight="1">
      <c r="B23" s="370"/>
      <c r="C23" s="614">
        <f ca="1">OFFSET(DATA!$A$15,$B21-1,0)</f>
        <v>0</v>
      </c>
      <c r="D23" s="615"/>
      <c r="E23" s="616"/>
      <c r="F23" s="375"/>
      <c r="G23" s="376"/>
      <c r="H23" s="380"/>
      <c r="I23" s="236"/>
      <c r="J23" s="244"/>
      <c r="K23" s="245"/>
      <c r="L23" s="245"/>
      <c r="M23" s="245"/>
      <c r="N23" s="245"/>
      <c r="O23" s="246"/>
      <c r="P23" s="335"/>
      <c r="Q23" s="336"/>
      <c r="R23" s="336"/>
      <c r="S23" s="336"/>
      <c r="T23" s="336"/>
      <c r="U23" s="337"/>
      <c r="V23" s="342"/>
      <c r="W23" s="343"/>
      <c r="X23" s="343"/>
      <c r="Y23" s="343"/>
      <c r="Z23" s="343"/>
      <c r="AA23" s="343"/>
      <c r="AB23" s="343"/>
      <c r="AC23" s="348"/>
      <c r="AD23" s="348"/>
      <c r="AE23" s="349"/>
      <c r="AF23" s="356"/>
      <c r="AG23" s="357"/>
      <c r="AH23" s="357"/>
      <c r="AI23" s="357"/>
      <c r="AJ23" s="358"/>
      <c r="AK23" s="360"/>
      <c r="AL23" s="364"/>
      <c r="AM23" s="316"/>
      <c r="AN23" s="317"/>
      <c r="AO23" s="317"/>
      <c r="AP23" s="317"/>
      <c r="AQ23" s="317"/>
      <c r="AR23" s="321"/>
      <c r="AS23" s="325"/>
      <c r="AT23" s="415"/>
      <c r="AU23" s="416"/>
      <c r="AV23" s="75"/>
      <c r="AW23" s="502">
        <f t="shared" ref="AW23" ca="1" si="0">AW21</f>
        <v>0</v>
      </c>
      <c r="AX23" s="504" t="str">
        <f t="shared" ref="AX23" ca="1" si="1">IF(COUNTIF(AX21,"*受給者*"),"受給者",IF(COUNTIF(AX21,"*国民年金*"),"国民年金",IF(COUNTIF(AX21,"厚生年金"),"厚生年金","")))</f>
        <v/>
      </c>
      <c r="AY23" s="504">
        <f t="shared" ref="AY23" ca="1" si="2">AY21</f>
        <v>0</v>
      </c>
      <c r="AZ23" s="300"/>
      <c r="BA23" s="189"/>
      <c r="BB23" s="2"/>
      <c r="BC23" s="2"/>
      <c r="BD23" s="2"/>
      <c r="BE23" s="2"/>
      <c r="BF23" s="2"/>
      <c r="BG23" s="2"/>
    </row>
    <row r="24" spans="2:59" ht="9.9499999999999993" customHeight="1">
      <c r="B24" s="370"/>
      <c r="C24" s="614"/>
      <c r="D24" s="615"/>
      <c r="E24" s="616"/>
      <c r="F24" s="375"/>
      <c r="G24" s="376"/>
      <c r="H24" s="380"/>
      <c r="I24" s="236"/>
      <c r="J24" s="37"/>
      <c r="K24" s="394">
        <f ca="1">OFFSET(DATA!$M$15,$B21-1,0)</f>
        <v>0</v>
      </c>
      <c r="L24" s="394"/>
      <c r="M24" s="397" t="s">
        <v>213</v>
      </c>
      <c r="N24" s="397"/>
      <c r="O24" s="38"/>
      <c r="P24" s="37"/>
      <c r="Q24" s="394">
        <f ca="1">OFFSET(DATA!$O$15,$B21-1,0)</f>
        <v>0</v>
      </c>
      <c r="R24" s="394"/>
      <c r="S24" s="397" t="s">
        <v>214</v>
      </c>
      <c r="T24" s="397"/>
      <c r="U24" s="38"/>
      <c r="V24" s="400" t="str">
        <f ca="1">BA24&amp;OFFSET(DATA!$U$15,$B21-1,0)</f>
        <v/>
      </c>
      <c r="W24" s="401"/>
      <c r="X24" s="401"/>
      <c r="Y24" s="401"/>
      <c r="Z24" s="401"/>
      <c r="AA24" s="401"/>
      <c r="AB24" s="401"/>
      <c r="AC24" s="404" t="str">
        <f ca="1">OFFSET(DATA!$V$15,$B21-1,0) &amp; CHAR(10) &amp; OFFSET(DATA!$W$15,$B21-1,0)</f>
        <v xml:space="preserve">
</v>
      </c>
      <c r="AD24" s="404"/>
      <c r="AE24" s="405"/>
      <c r="AF24" s="408">
        <f ca="1">OFFSET(DATA!$Z$15,$B21-1,0)</f>
        <v>0</v>
      </c>
      <c r="AG24" s="408"/>
      <c r="AH24" s="397" t="s">
        <v>215</v>
      </c>
      <c r="AI24" s="397">
        <f ca="1">OFFSET(DATA!$AA$15,$B21-1,0)</f>
        <v>0</v>
      </c>
      <c r="AJ24" s="410"/>
      <c r="AK24" s="360"/>
      <c r="AL24" s="365">
        <f ca="1">OFFSET(DATA!$AD$15,$B21-1,0)</f>
        <v>0</v>
      </c>
      <c r="AM24" s="316"/>
      <c r="AN24" s="317"/>
      <c r="AO24" s="317"/>
      <c r="AP24" s="317"/>
      <c r="AQ24" s="317"/>
      <c r="AR24" s="321"/>
      <c r="AS24" s="326" t="str">
        <f ca="1">IF(OFFSET(DATA!$AU$15,$B21-1,0)="","  年　月　日",OFFSET(DATA!$AU$15,$B21-1,0))</f>
        <v xml:space="preserve">  年　月　日</v>
      </c>
      <c r="AT24" s="382">
        <f ca="1">OFFSET(DATA!$BC$15,$B21-1,0)</f>
        <v>0</v>
      </c>
      <c r="AU24" s="383"/>
      <c r="AV24" s="2"/>
      <c r="AW24" s="503"/>
      <c r="AX24" s="505"/>
      <c r="AY24" s="505"/>
      <c r="AZ24" s="300"/>
      <c r="BA24" s="189" t="str">
        <f ca="1">IF(OR(YUBIN=2,OFFSET(DATA!$T$15,$B21-1,0)=""),"","〒"&amp;OFFSET(DATA!$T$15,$B21-1,0)&amp;CHAR(10))</f>
        <v/>
      </c>
      <c r="BB24" s="2"/>
      <c r="BC24" s="2"/>
      <c r="BD24" s="2"/>
      <c r="BE24" s="2"/>
      <c r="BF24" s="2"/>
      <c r="BG24" s="2"/>
    </row>
    <row r="25" spans="2:59" ht="9.9499999999999993" customHeight="1">
      <c r="B25" s="371"/>
      <c r="C25" s="614">
        <f ca="1">OFFSET(DATA!$BD$15,$B21-1,0)</f>
        <v>0</v>
      </c>
      <c r="D25" s="615"/>
      <c r="E25" s="616"/>
      <c r="F25" s="375"/>
      <c r="G25" s="376"/>
      <c r="H25" s="380"/>
      <c r="I25" s="236"/>
      <c r="J25" s="71"/>
      <c r="K25" s="395"/>
      <c r="L25" s="395"/>
      <c r="M25" s="398"/>
      <c r="N25" s="398"/>
      <c r="O25" s="102"/>
      <c r="P25" s="71"/>
      <c r="Q25" s="395"/>
      <c r="R25" s="395"/>
      <c r="S25" s="398"/>
      <c r="T25" s="398"/>
      <c r="U25" s="102"/>
      <c r="V25" s="340"/>
      <c r="W25" s="341"/>
      <c r="X25" s="341"/>
      <c r="Y25" s="341"/>
      <c r="Z25" s="341"/>
      <c r="AA25" s="341"/>
      <c r="AB25" s="341"/>
      <c r="AC25" s="341"/>
      <c r="AD25" s="341"/>
      <c r="AE25" s="406"/>
      <c r="AF25" s="394"/>
      <c r="AG25" s="394"/>
      <c r="AH25" s="398"/>
      <c r="AI25" s="398"/>
      <c r="AJ25" s="411"/>
      <c r="AK25" s="360"/>
      <c r="AL25" s="366"/>
      <c r="AM25" s="316"/>
      <c r="AN25" s="317"/>
      <c r="AO25" s="317"/>
      <c r="AP25" s="317"/>
      <c r="AQ25" s="317"/>
      <c r="AR25" s="321"/>
      <c r="AS25" s="327"/>
      <c r="AT25" s="384"/>
      <c r="AU25" s="385"/>
      <c r="AV25" s="2"/>
      <c r="AW25" s="392"/>
      <c r="AX25" s="299"/>
      <c r="AY25" s="299">
        <f ca="1">OFFSET(DATA!$BA$15,$B21-1,0)</f>
        <v>0</v>
      </c>
      <c r="AZ25" s="300"/>
      <c r="BA25" s="189"/>
      <c r="BB25" s="2"/>
      <c r="BC25" s="2"/>
      <c r="BD25" s="2"/>
      <c r="BE25" s="2"/>
      <c r="BF25" s="2"/>
      <c r="BG25" s="2"/>
    </row>
    <row r="26" spans="2:59" ht="9.9499999999999993" customHeight="1">
      <c r="B26" s="372"/>
      <c r="C26" s="617"/>
      <c r="D26" s="618"/>
      <c r="E26" s="619"/>
      <c r="F26" s="377"/>
      <c r="G26" s="378"/>
      <c r="H26" s="381"/>
      <c r="I26" s="237"/>
      <c r="J26" s="39"/>
      <c r="K26" s="396"/>
      <c r="L26" s="396"/>
      <c r="M26" s="399"/>
      <c r="N26" s="399"/>
      <c r="O26" s="40"/>
      <c r="P26" s="39"/>
      <c r="Q26" s="396"/>
      <c r="R26" s="396"/>
      <c r="S26" s="399"/>
      <c r="T26" s="399"/>
      <c r="U26" s="40"/>
      <c r="V26" s="402"/>
      <c r="W26" s="403"/>
      <c r="X26" s="403"/>
      <c r="Y26" s="403"/>
      <c r="Z26" s="403"/>
      <c r="AA26" s="403"/>
      <c r="AB26" s="403"/>
      <c r="AC26" s="403"/>
      <c r="AD26" s="403"/>
      <c r="AE26" s="407"/>
      <c r="AF26" s="409"/>
      <c r="AG26" s="409"/>
      <c r="AH26" s="399"/>
      <c r="AI26" s="399"/>
      <c r="AJ26" s="412"/>
      <c r="AK26" s="361"/>
      <c r="AL26" s="367"/>
      <c r="AM26" s="318"/>
      <c r="AN26" s="319"/>
      <c r="AO26" s="319"/>
      <c r="AP26" s="319"/>
      <c r="AQ26" s="319"/>
      <c r="AR26" s="322"/>
      <c r="AS26" s="328"/>
      <c r="AT26" s="386"/>
      <c r="AU26" s="387"/>
      <c r="AV26" s="2"/>
      <c r="AW26" s="393"/>
      <c r="AX26" s="301"/>
      <c r="AY26" s="301"/>
      <c r="AZ26" s="301"/>
      <c r="BA26" s="189"/>
      <c r="BB26" s="2"/>
      <c r="BC26" s="2"/>
      <c r="BD26" s="2"/>
      <c r="BE26" s="2"/>
      <c r="BF26" s="2"/>
      <c r="BG26" s="2"/>
    </row>
    <row r="27" spans="2:59" ht="9.9499999999999993" customHeight="1">
      <c r="B27" s="368">
        <v>3</v>
      </c>
      <c r="C27" s="620">
        <f ca="1">OFFSET(DATA!$B$15,$B27-1,0)</f>
        <v>0</v>
      </c>
      <c r="D27" s="621"/>
      <c r="E27" s="622"/>
      <c r="F27" s="373">
        <f ca="1">OFFSET(DATA!$C$15,$B27-1,0)</f>
        <v>0</v>
      </c>
      <c r="G27" s="374"/>
      <c r="H27" s="379" t="str">
        <f ca="1">OFFSET(TMP!$H$1,($B27-1)*4,0)</f>
        <v xml:space="preserve">
</v>
      </c>
      <c r="I27" s="235" t="str">
        <f ca="1">OFFSET(TMP!$I$1,($B27-1)*4,0)</f>
        <v xml:space="preserve">
</v>
      </c>
      <c r="J27" s="238" t="str">
        <f ca="1">IF(OFFSET(DATA!$L$15,$B27-1,0)="","  年　月　日",OFFSET(DATA!$L$15,$B27-1,0))</f>
        <v xml:space="preserve">  年　月　日</v>
      </c>
      <c r="K27" s="239"/>
      <c r="L27" s="239"/>
      <c r="M27" s="239"/>
      <c r="N27" s="239"/>
      <c r="O27" s="240"/>
      <c r="P27" s="329" t="str">
        <f ca="1">IF(OFFSET(DATA!$N$15,$B27-1,0)="","  年　月　日",OFFSET(DATA!$N$15,$B27-1,0))</f>
        <v xml:space="preserve">  年　月　日</v>
      </c>
      <c r="Q27" s="330"/>
      <c r="R27" s="330"/>
      <c r="S27" s="330"/>
      <c r="T27" s="330"/>
      <c r="U27" s="331"/>
      <c r="V27" s="338" t="str">
        <f ca="1">BA27&amp;OFFSET(DATA!$R$15,$B27-1,0)</f>
        <v/>
      </c>
      <c r="W27" s="339"/>
      <c r="X27" s="339"/>
      <c r="Y27" s="339"/>
      <c r="Z27" s="339"/>
      <c r="AA27" s="339"/>
      <c r="AB27" s="339"/>
      <c r="AC27" s="344">
        <f ca="1">OFFSET(DATA!$S$15,$B27-1,0)</f>
        <v>0</v>
      </c>
      <c r="AD27" s="344"/>
      <c r="AE27" s="345"/>
      <c r="AF27" s="350" t="str">
        <f ca="1">IF(OFFSET(DATA!$Y$15,$B27-1,0)="","  年　月　日",OFFSET(DATA!$Y$15,$B27-1,0))</f>
        <v xml:space="preserve">  年　月　日</v>
      </c>
      <c r="AG27" s="351"/>
      <c r="AH27" s="351"/>
      <c r="AI27" s="351"/>
      <c r="AJ27" s="352"/>
      <c r="AK27" s="359" t="str">
        <f ca="1">IF(BLOOD=1,IF(LEN(AZ27)=8,LEFT(AZ27,2),LEFT(AZ27,1)),AZ27)</f>
        <v/>
      </c>
      <c r="AL27" s="362" t="str">
        <f ca="1">IF(OFFSET(DATA!$AC$15,$B27-1,0)="","  年　月　日",OFFSET(DATA!$AC$15,$B27-1,0))</f>
        <v xml:space="preserve">  年　月　日</v>
      </c>
      <c r="AM27" s="314" t="str">
        <f ca="1">INDIRECT("TMP!T" &amp; 2 + ($B27-1)*5)</f>
        <v xml:space="preserve">
</v>
      </c>
      <c r="AN27" s="315"/>
      <c r="AO27" s="315"/>
      <c r="AP27" s="315" t="str">
        <f ca="1">INDIRECT("TMP!U" &amp; 2 + ($B27-1)*5)</f>
        <v xml:space="preserve">
</v>
      </c>
      <c r="AQ27" s="315"/>
      <c r="AR27" s="320" t="str">
        <f ca="1">INDIRECT("TMP!V" &amp; 2 + ($B27-1)*5)</f>
        <v xml:space="preserve">
</v>
      </c>
      <c r="AS27" s="323" t="str">
        <f ca="1">IF(OFFSET(DATA!$AT$15,$B27-1,0)="","  年　月　日",OFFSET(DATA!$AT$15,$B27-1,0))</f>
        <v xml:space="preserve">  年　月　日</v>
      </c>
      <c r="AT27" s="413">
        <f ca="1">OFFSET(DATA!$BB$15,$B27-1,0)</f>
        <v>0</v>
      </c>
      <c r="AU27" s="414"/>
      <c r="AV27" s="2"/>
      <c r="AW27" s="392">
        <f ca="1">OFFSET(DATA!$AV$15,$B27-1,0)</f>
        <v>0</v>
      </c>
      <c r="AX27" s="299">
        <f ca="1">OFFSET(DATA!$AX$15,$B27-1,0)</f>
        <v>0</v>
      </c>
      <c r="AY27" s="299">
        <f ca="1">OFFSET(DATA!$AZ$15,$B27-1,0)</f>
        <v>0</v>
      </c>
      <c r="AZ27" s="299" t="str">
        <f ca="1">IF(OFFSET(DATA!$AB$15,$B27-1,0)="","",OFFSET(DATA!$AB$15,$B27-1,0))</f>
        <v/>
      </c>
      <c r="BA27" s="189" t="str">
        <f ca="1">IF(OR(YUBIN=2,OFFSET(DATA!$Q$15,$B27-1,0)=""),"","〒"&amp;OFFSET(DATA!$Q$15,$B27-1,0)&amp;CHAR(10))</f>
        <v/>
      </c>
      <c r="BB27" s="2"/>
      <c r="BC27" s="2"/>
      <c r="BD27" s="2"/>
      <c r="BE27" s="2"/>
      <c r="BF27" s="2"/>
      <c r="BG27" s="2"/>
    </row>
    <row r="28" spans="2:59" ht="9.9499999999999993" customHeight="1">
      <c r="B28" s="369"/>
      <c r="C28" s="623"/>
      <c r="D28" s="624"/>
      <c r="E28" s="625"/>
      <c r="F28" s="375"/>
      <c r="G28" s="376"/>
      <c r="H28" s="380"/>
      <c r="I28" s="236"/>
      <c r="J28" s="241"/>
      <c r="K28" s="242"/>
      <c r="L28" s="242"/>
      <c r="M28" s="242"/>
      <c r="N28" s="242"/>
      <c r="O28" s="243"/>
      <c r="P28" s="332"/>
      <c r="Q28" s="333"/>
      <c r="R28" s="333"/>
      <c r="S28" s="333"/>
      <c r="T28" s="333"/>
      <c r="U28" s="334"/>
      <c r="V28" s="340"/>
      <c r="W28" s="341"/>
      <c r="X28" s="341"/>
      <c r="Y28" s="341"/>
      <c r="Z28" s="341"/>
      <c r="AA28" s="341"/>
      <c r="AB28" s="341"/>
      <c r="AC28" s="346"/>
      <c r="AD28" s="346"/>
      <c r="AE28" s="347"/>
      <c r="AF28" s="353"/>
      <c r="AG28" s="354"/>
      <c r="AH28" s="354"/>
      <c r="AI28" s="354"/>
      <c r="AJ28" s="355"/>
      <c r="AK28" s="360"/>
      <c r="AL28" s="363"/>
      <c r="AM28" s="316"/>
      <c r="AN28" s="317"/>
      <c r="AO28" s="317"/>
      <c r="AP28" s="317"/>
      <c r="AQ28" s="317"/>
      <c r="AR28" s="321"/>
      <c r="AS28" s="324"/>
      <c r="AT28" s="384"/>
      <c r="AU28" s="385"/>
      <c r="AV28" s="2"/>
      <c r="AW28" s="393"/>
      <c r="AX28" s="301"/>
      <c r="AY28" s="301"/>
      <c r="AZ28" s="300"/>
      <c r="BA28" s="189"/>
      <c r="BB28" s="2"/>
      <c r="BC28" s="2"/>
      <c r="BD28" s="2"/>
      <c r="BE28" s="2"/>
      <c r="BF28" s="2"/>
      <c r="BG28" s="2"/>
    </row>
    <row r="29" spans="2:59" ht="9.9499999999999993" customHeight="1">
      <c r="B29" s="370"/>
      <c r="C29" s="614">
        <f ca="1">OFFSET(DATA!$A$15,$B27-1,0)</f>
        <v>0</v>
      </c>
      <c r="D29" s="615"/>
      <c r="E29" s="616"/>
      <c r="F29" s="375"/>
      <c r="G29" s="376"/>
      <c r="H29" s="380"/>
      <c r="I29" s="236"/>
      <c r="J29" s="244"/>
      <c r="K29" s="245"/>
      <c r="L29" s="245"/>
      <c r="M29" s="245"/>
      <c r="N29" s="245"/>
      <c r="O29" s="246"/>
      <c r="P29" s="335"/>
      <c r="Q29" s="336"/>
      <c r="R29" s="336"/>
      <c r="S29" s="336"/>
      <c r="T29" s="336"/>
      <c r="U29" s="337"/>
      <c r="V29" s="342"/>
      <c r="W29" s="343"/>
      <c r="X29" s="343"/>
      <c r="Y29" s="343"/>
      <c r="Z29" s="343"/>
      <c r="AA29" s="343"/>
      <c r="AB29" s="343"/>
      <c r="AC29" s="348"/>
      <c r="AD29" s="348"/>
      <c r="AE29" s="349"/>
      <c r="AF29" s="356"/>
      <c r="AG29" s="357"/>
      <c r="AH29" s="357"/>
      <c r="AI29" s="357"/>
      <c r="AJ29" s="358"/>
      <c r="AK29" s="360"/>
      <c r="AL29" s="364"/>
      <c r="AM29" s="316"/>
      <c r="AN29" s="317"/>
      <c r="AO29" s="317"/>
      <c r="AP29" s="317"/>
      <c r="AQ29" s="317"/>
      <c r="AR29" s="321"/>
      <c r="AS29" s="325"/>
      <c r="AT29" s="415"/>
      <c r="AU29" s="416"/>
      <c r="AV29" s="75"/>
      <c r="AW29" s="502">
        <f t="shared" ref="AW29" ca="1" si="3">AW27</f>
        <v>0</v>
      </c>
      <c r="AX29" s="504" t="str">
        <f t="shared" ref="AX29" ca="1" si="4">IF(COUNTIF(AX27,"*受給者*"),"受給者",IF(COUNTIF(AX27,"*国民年金*"),"国民年金",IF(COUNTIF(AX27,"厚生年金"),"厚生年金","")))</f>
        <v/>
      </c>
      <c r="AY29" s="504">
        <f t="shared" ref="AY29" ca="1" si="5">AY27</f>
        <v>0</v>
      </c>
      <c r="AZ29" s="300"/>
      <c r="BA29" s="189"/>
      <c r="BB29" s="2"/>
      <c r="BC29" s="2"/>
      <c r="BD29" s="2"/>
      <c r="BE29" s="2"/>
      <c r="BF29" s="2"/>
      <c r="BG29" s="2"/>
    </row>
    <row r="30" spans="2:59" ht="9.9499999999999993" customHeight="1">
      <c r="B30" s="370"/>
      <c r="C30" s="614"/>
      <c r="D30" s="615"/>
      <c r="E30" s="616"/>
      <c r="F30" s="375"/>
      <c r="G30" s="376"/>
      <c r="H30" s="380"/>
      <c r="I30" s="236"/>
      <c r="J30" s="37"/>
      <c r="K30" s="394">
        <f ca="1">OFFSET(DATA!$M$15,$B27-1,0)</f>
        <v>0</v>
      </c>
      <c r="L30" s="394"/>
      <c r="M30" s="397" t="s">
        <v>213</v>
      </c>
      <c r="N30" s="397"/>
      <c r="O30" s="38"/>
      <c r="P30" s="37"/>
      <c r="Q30" s="394">
        <f ca="1">OFFSET(DATA!$O$15,$B27-1,0)</f>
        <v>0</v>
      </c>
      <c r="R30" s="394"/>
      <c r="S30" s="397" t="s">
        <v>214</v>
      </c>
      <c r="T30" s="397"/>
      <c r="U30" s="38"/>
      <c r="V30" s="400" t="str">
        <f ca="1">BA30&amp;OFFSET(DATA!$U$15,$B27-1,0)</f>
        <v/>
      </c>
      <c r="W30" s="401"/>
      <c r="X30" s="401"/>
      <c r="Y30" s="401"/>
      <c r="Z30" s="401"/>
      <c r="AA30" s="401"/>
      <c r="AB30" s="401"/>
      <c r="AC30" s="404" t="str">
        <f ca="1">OFFSET(DATA!$V$15,$B27-1,0) &amp; CHAR(10) &amp; OFFSET(DATA!$W$15,$B27-1,0)</f>
        <v xml:space="preserve">
</v>
      </c>
      <c r="AD30" s="404"/>
      <c r="AE30" s="405"/>
      <c r="AF30" s="408">
        <f ca="1">OFFSET(DATA!$Z$15,$B27-1,0)</f>
        <v>0</v>
      </c>
      <c r="AG30" s="408"/>
      <c r="AH30" s="397" t="s">
        <v>215</v>
      </c>
      <c r="AI30" s="397">
        <f ca="1">OFFSET(DATA!$AA$15,$B27-1,0)</f>
        <v>0</v>
      </c>
      <c r="AJ30" s="410"/>
      <c r="AK30" s="360"/>
      <c r="AL30" s="365">
        <f ca="1">OFFSET(DATA!$AD$15,$B27-1,0)</f>
        <v>0</v>
      </c>
      <c r="AM30" s="316"/>
      <c r="AN30" s="317"/>
      <c r="AO30" s="317"/>
      <c r="AP30" s="317"/>
      <c r="AQ30" s="317"/>
      <c r="AR30" s="321"/>
      <c r="AS30" s="326" t="str">
        <f ca="1">IF(OFFSET(DATA!$AU$15,$B27-1,0)="","  年　月　日",OFFSET(DATA!$AU$15,$B27-1,0))</f>
        <v xml:space="preserve">  年　月　日</v>
      </c>
      <c r="AT30" s="382">
        <f ca="1">OFFSET(DATA!$BC$15,$B27-1,0)</f>
        <v>0</v>
      </c>
      <c r="AU30" s="383"/>
      <c r="AV30" s="2"/>
      <c r="AW30" s="503"/>
      <c r="AX30" s="505"/>
      <c r="AY30" s="505"/>
      <c r="AZ30" s="300"/>
      <c r="BA30" s="189" t="str">
        <f ca="1">IF(OR(YUBIN=2,OFFSET(DATA!$T$15,$B27-1,0)=""),"","〒"&amp;OFFSET(DATA!$T$15,$B27-1,0)&amp;CHAR(10))</f>
        <v/>
      </c>
      <c r="BB30" s="2"/>
      <c r="BC30" s="2"/>
      <c r="BD30" s="2"/>
      <c r="BE30" s="2"/>
      <c r="BF30" s="2"/>
      <c r="BG30" s="2"/>
    </row>
    <row r="31" spans="2:59" ht="9.9499999999999993" customHeight="1">
      <c r="B31" s="371"/>
      <c r="C31" s="614">
        <f ca="1">OFFSET(DATA!$BD$15,$B27-1,0)</f>
        <v>0</v>
      </c>
      <c r="D31" s="615"/>
      <c r="E31" s="616"/>
      <c r="F31" s="375"/>
      <c r="G31" s="376"/>
      <c r="H31" s="380"/>
      <c r="I31" s="236"/>
      <c r="J31" s="71"/>
      <c r="K31" s="395"/>
      <c r="L31" s="395"/>
      <c r="M31" s="398"/>
      <c r="N31" s="398"/>
      <c r="O31" s="102"/>
      <c r="P31" s="71"/>
      <c r="Q31" s="395"/>
      <c r="R31" s="395"/>
      <c r="S31" s="398"/>
      <c r="T31" s="398"/>
      <c r="U31" s="102"/>
      <c r="V31" s="340"/>
      <c r="W31" s="341"/>
      <c r="X31" s="341"/>
      <c r="Y31" s="341"/>
      <c r="Z31" s="341"/>
      <c r="AA31" s="341"/>
      <c r="AB31" s="341"/>
      <c r="AC31" s="341"/>
      <c r="AD31" s="341"/>
      <c r="AE31" s="406"/>
      <c r="AF31" s="394"/>
      <c r="AG31" s="394"/>
      <c r="AH31" s="398"/>
      <c r="AI31" s="398"/>
      <c r="AJ31" s="411"/>
      <c r="AK31" s="360"/>
      <c r="AL31" s="366"/>
      <c r="AM31" s="316"/>
      <c r="AN31" s="317"/>
      <c r="AO31" s="317"/>
      <c r="AP31" s="317"/>
      <c r="AQ31" s="317"/>
      <c r="AR31" s="321"/>
      <c r="AS31" s="327"/>
      <c r="AT31" s="384"/>
      <c r="AU31" s="385"/>
      <c r="AV31" s="2"/>
      <c r="AW31" s="392"/>
      <c r="AX31" s="299"/>
      <c r="AY31" s="299">
        <f ca="1">OFFSET(DATA!$BA$15,$B27-1,0)</f>
        <v>0</v>
      </c>
      <c r="AZ31" s="300"/>
      <c r="BA31" s="189"/>
      <c r="BB31" s="2"/>
      <c r="BC31" s="2"/>
      <c r="BD31" s="2"/>
      <c r="BE31" s="2"/>
      <c r="BF31" s="2"/>
      <c r="BG31" s="2"/>
    </row>
    <row r="32" spans="2:59" ht="9.9499999999999993" customHeight="1">
      <c r="B32" s="372"/>
      <c r="C32" s="617"/>
      <c r="D32" s="618"/>
      <c r="E32" s="619"/>
      <c r="F32" s="377"/>
      <c r="G32" s="378"/>
      <c r="H32" s="381"/>
      <c r="I32" s="237"/>
      <c r="J32" s="39"/>
      <c r="K32" s="396"/>
      <c r="L32" s="396"/>
      <c r="M32" s="399"/>
      <c r="N32" s="399"/>
      <c r="O32" s="40"/>
      <c r="P32" s="39"/>
      <c r="Q32" s="396"/>
      <c r="R32" s="396"/>
      <c r="S32" s="399"/>
      <c r="T32" s="399"/>
      <c r="U32" s="40"/>
      <c r="V32" s="402"/>
      <c r="W32" s="403"/>
      <c r="X32" s="403"/>
      <c r="Y32" s="403"/>
      <c r="Z32" s="403"/>
      <c r="AA32" s="403"/>
      <c r="AB32" s="403"/>
      <c r="AC32" s="403"/>
      <c r="AD32" s="403"/>
      <c r="AE32" s="407"/>
      <c r="AF32" s="409"/>
      <c r="AG32" s="409"/>
      <c r="AH32" s="399"/>
      <c r="AI32" s="399"/>
      <c r="AJ32" s="412"/>
      <c r="AK32" s="361"/>
      <c r="AL32" s="367"/>
      <c r="AM32" s="318"/>
      <c r="AN32" s="319"/>
      <c r="AO32" s="319"/>
      <c r="AP32" s="319"/>
      <c r="AQ32" s="319"/>
      <c r="AR32" s="322"/>
      <c r="AS32" s="328"/>
      <c r="AT32" s="386"/>
      <c r="AU32" s="387"/>
      <c r="AV32" s="2"/>
      <c r="AW32" s="393"/>
      <c r="AX32" s="301"/>
      <c r="AY32" s="301"/>
      <c r="AZ32" s="301"/>
      <c r="BA32" s="189"/>
      <c r="BB32" s="2"/>
      <c r="BC32" s="2"/>
      <c r="BD32" s="2"/>
      <c r="BE32" s="2"/>
      <c r="BF32" s="2"/>
      <c r="BG32" s="2"/>
    </row>
    <row r="33" spans="2:59" ht="9.9499999999999993" customHeight="1">
      <c r="B33" s="368">
        <v>4</v>
      </c>
      <c r="C33" s="620">
        <f ca="1">OFFSET(DATA!$B$15,$B33-1,0)</f>
        <v>0</v>
      </c>
      <c r="D33" s="621"/>
      <c r="E33" s="622"/>
      <c r="F33" s="373">
        <f ca="1">OFFSET(DATA!$C$15,$B33-1,0)</f>
        <v>0</v>
      </c>
      <c r="G33" s="374"/>
      <c r="H33" s="379" t="str">
        <f ca="1">OFFSET(TMP!$H$1,($B33-1)*4,0)</f>
        <v xml:space="preserve">
</v>
      </c>
      <c r="I33" s="235" t="str">
        <f ca="1">OFFSET(TMP!$I$1,($B33-1)*4,0)</f>
        <v xml:space="preserve">
</v>
      </c>
      <c r="J33" s="238" t="str">
        <f ca="1">IF(OFFSET(DATA!$L$15,$B33-1,0)="","  年　月　日",OFFSET(DATA!$L$15,$B33-1,0))</f>
        <v xml:space="preserve">  年　月　日</v>
      </c>
      <c r="K33" s="239"/>
      <c r="L33" s="239"/>
      <c r="M33" s="239"/>
      <c r="N33" s="239"/>
      <c r="O33" s="240"/>
      <c r="P33" s="329" t="str">
        <f ca="1">IF(OFFSET(DATA!$N$15,$B33-1,0)="","  年　月　日",OFFSET(DATA!$N$15,$B33-1,0))</f>
        <v xml:space="preserve">  年　月　日</v>
      </c>
      <c r="Q33" s="330"/>
      <c r="R33" s="330"/>
      <c r="S33" s="330"/>
      <c r="T33" s="330"/>
      <c r="U33" s="331"/>
      <c r="V33" s="338" t="str">
        <f ca="1">BA33&amp;OFFSET(DATA!$R$15,$B33-1,0)</f>
        <v/>
      </c>
      <c r="W33" s="339"/>
      <c r="X33" s="339"/>
      <c r="Y33" s="339"/>
      <c r="Z33" s="339"/>
      <c r="AA33" s="339"/>
      <c r="AB33" s="339"/>
      <c r="AC33" s="344">
        <f ca="1">OFFSET(DATA!$S$15,$B33-1,0)</f>
        <v>0</v>
      </c>
      <c r="AD33" s="344"/>
      <c r="AE33" s="345"/>
      <c r="AF33" s="350" t="str">
        <f ca="1">IF(OFFSET(DATA!$Y$15,$B33-1,0)="","  年　月　日",OFFSET(DATA!$Y$15,$B33-1,0))</f>
        <v xml:space="preserve">  年　月　日</v>
      </c>
      <c r="AG33" s="351"/>
      <c r="AH33" s="351"/>
      <c r="AI33" s="351"/>
      <c r="AJ33" s="352"/>
      <c r="AK33" s="359" t="str">
        <f ca="1">IF(BLOOD=1,IF(LEN(AZ33)=8,LEFT(AZ33,2),LEFT(AZ33,1)),AZ33)</f>
        <v/>
      </c>
      <c r="AL33" s="362" t="str">
        <f ca="1">IF(OFFSET(DATA!$AC$15,$B33-1,0)="","  年　月　日",OFFSET(DATA!$AC$15,$B33-1,0))</f>
        <v xml:space="preserve">  年　月　日</v>
      </c>
      <c r="AM33" s="314" t="str">
        <f ca="1">INDIRECT("TMP!T" &amp; 2 + ($B33-1)*5)</f>
        <v xml:space="preserve">
</v>
      </c>
      <c r="AN33" s="315"/>
      <c r="AO33" s="315"/>
      <c r="AP33" s="315" t="str">
        <f ca="1">INDIRECT("TMP!U" &amp; 2 + ($B33-1)*5)</f>
        <v xml:space="preserve">
</v>
      </c>
      <c r="AQ33" s="315"/>
      <c r="AR33" s="320" t="str">
        <f ca="1">INDIRECT("TMP!V" &amp; 2 + ($B33-1)*5)</f>
        <v xml:space="preserve">
</v>
      </c>
      <c r="AS33" s="323" t="str">
        <f ca="1">IF(OFFSET(DATA!$AT$15,$B33-1,0)="","  年　月　日",OFFSET(DATA!$AT$15,$B33-1,0))</f>
        <v xml:space="preserve">  年　月　日</v>
      </c>
      <c r="AT33" s="413">
        <f ca="1">OFFSET(DATA!$BB$15,$B33-1,0)</f>
        <v>0</v>
      </c>
      <c r="AU33" s="414"/>
      <c r="AV33" s="2"/>
      <c r="AW33" s="392">
        <f ca="1">OFFSET(DATA!$AV$15,$B33-1,0)</f>
        <v>0</v>
      </c>
      <c r="AX33" s="299">
        <f ca="1">OFFSET(DATA!$AX$15,$B33-1,0)</f>
        <v>0</v>
      </c>
      <c r="AY33" s="299">
        <f ca="1">OFFSET(DATA!$AZ$15,$B33-1,0)</f>
        <v>0</v>
      </c>
      <c r="AZ33" s="299" t="str">
        <f ca="1">IF(OFFSET(DATA!$AB$15,$B33-1,0)="","",OFFSET(DATA!$AB$15,$B33-1,0))</f>
        <v/>
      </c>
      <c r="BA33" s="189" t="str">
        <f ca="1">IF(OR(YUBIN=2,OFFSET(DATA!$Q$15,$B33-1,0)=""),"","〒"&amp;OFFSET(DATA!$Q$15,$B33-1,0)&amp;CHAR(10))</f>
        <v/>
      </c>
      <c r="BB33" s="2"/>
      <c r="BC33" s="2"/>
      <c r="BD33" s="2"/>
      <c r="BE33" s="2"/>
      <c r="BF33" s="2"/>
      <c r="BG33" s="2"/>
    </row>
    <row r="34" spans="2:59" ht="9.9499999999999993" customHeight="1">
      <c r="B34" s="369"/>
      <c r="C34" s="623"/>
      <c r="D34" s="624"/>
      <c r="E34" s="625"/>
      <c r="F34" s="375"/>
      <c r="G34" s="376"/>
      <c r="H34" s="380"/>
      <c r="I34" s="236"/>
      <c r="J34" s="241"/>
      <c r="K34" s="242"/>
      <c r="L34" s="242"/>
      <c r="M34" s="242"/>
      <c r="N34" s="242"/>
      <c r="O34" s="243"/>
      <c r="P34" s="332"/>
      <c r="Q34" s="333"/>
      <c r="R34" s="333"/>
      <c r="S34" s="333"/>
      <c r="T34" s="333"/>
      <c r="U34" s="334"/>
      <c r="V34" s="340"/>
      <c r="W34" s="341"/>
      <c r="X34" s="341"/>
      <c r="Y34" s="341"/>
      <c r="Z34" s="341"/>
      <c r="AA34" s="341"/>
      <c r="AB34" s="341"/>
      <c r="AC34" s="346"/>
      <c r="AD34" s="346"/>
      <c r="AE34" s="347"/>
      <c r="AF34" s="353"/>
      <c r="AG34" s="354"/>
      <c r="AH34" s="354"/>
      <c r="AI34" s="354"/>
      <c r="AJ34" s="355"/>
      <c r="AK34" s="360"/>
      <c r="AL34" s="363"/>
      <c r="AM34" s="316"/>
      <c r="AN34" s="317"/>
      <c r="AO34" s="317"/>
      <c r="AP34" s="317"/>
      <c r="AQ34" s="317"/>
      <c r="AR34" s="321"/>
      <c r="AS34" s="324"/>
      <c r="AT34" s="384"/>
      <c r="AU34" s="385"/>
      <c r="AV34" s="2"/>
      <c r="AW34" s="393"/>
      <c r="AX34" s="301"/>
      <c r="AY34" s="301"/>
      <c r="AZ34" s="300"/>
      <c r="BA34" s="189"/>
      <c r="BB34" s="2"/>
      <c r="BC34" s="2"/>
      <c r="BD34" s="2"/>
      <c r="BE34" s="2"/>
      <c r="BF34" s="2"/>
      <c r="BG34" s="2"/>
    </row>
    <row r="35" spans="2:59" ht="9.9499999999999993" customHeight="1">
      <c r="B35" s="370"/>
      <c r="C35" s="614">
        <f ca="1">OFFSET(DATA!$A$15,$B33-1,0)</f>
        <v>0</v>
      </c>
      <c r="D35" s="615"/>
      <c r="E35" s="616"/>
      <c r="F35" s="375"/>
      <c r="G35" s="376"/>
      <c r="H35" s="380"/>
      <c r="I35" s="236"/>
      <c r="J35" s="244"/>
      <c r="K35" s="245"/>
      <c r="L35" s="245"/>
      <c r="M35" s="245"/>
      <c r="N35" s="245"/>
      <c r="O35" s="246"/>
      <c r="P35" s="335"/>
      <c r="Q35" s="336"/>
      <c r="R35" s="336"/>
      <c r="S35" s="336"/>
      <c r="T35" s="336"/>
      <c r="U35" s="337"/>
      <c r="V35" s="342"/>
      <c r="W35" s="343"/>
      <c r="X35" s="343"/>
      <c r="Y35" s="343"/>
      <c r="Z35" s="343"/>
      <c r="AA35" s="343"/>
      <c r="AB35" s="343"/>
      <c r="AC35" s="348"/>
      <c r="AD35" s="348"/>
      <c r="AE35" s="349"/>
      <c r="AF35" s="356"/>
      <c r="AG35" s="357"/>
      <c r="AH35" s="357"/>
      <c r="AI35" s="357"/>
      <c r="AJ35" s="358"/>
      <c r="AK35" s="360"/>
      <c r="AL35" s="364"/>
      <c r="AM35" s="316"/>
      <c r="AN35" s="317"/>
      <c r="AO35" s="317"/>
      <c r="AP35" s="317"/>
      <c r="AQ35" s="317"/>
      <c r="AR35" s="321"/>
      <c r="AS35" s="325"/>
      <c r="AT35" s="415"/>
      <c r="AU35" s="416"/>
      <c r="AV35" s="75"/>
      <c r="AW35" s="502">
        <f t="shared" ref="AW35" ca="1" si="6">AW33</f>
        <v>0</v>
      </c>
      <c r="AX35" s="504" t="str">
        <f t="shared" ref="AX35" ca="1" si="7">IF(COUNTIF(AX33,"*受給者*"),"受給者",IF(COUNTIF(AX33,"*国民年金*"),"国民年金",IF(COUNTIF(AX33,"厚生年金"),"厚生年金","")))</f>
        <v/>
      </c>
      <c r="AY35" s="504">
        <f t="shared" ref="AY35" ca="1" si="8">AY33</f>
        <v>0</v>
      </c>
      <c r="AZ35" s="300"/>
      <c r="BA35" s="189"/>
      <c r="BB35" s="2"/>
      <c r="BC35" s="2"/>
      <c r="BD35" s="2"/>
      <c r="BE35" s="2"/>
      <c r="BF35" s="2"/>
      <c r="BG35" s="2"/>
    </row>
    <row r="36" spans="2:59" ht="9.9499999999999993" customHeight="1">
      <c r="B36" s="370"/>
      <c r="C36" s="614"/>
      <c r="D36" s="615"/>
      <c r="E36" s="616"/>
      <c r="F36" s="375"/>
      <c r="G36" s="376"/>
      <c r="H36" s="380"/>
      <c r="I36" s="236"/>
      <c r="J36" s="37"/>
      <c r="K36" s="394">
        <f ca="1">OFFSET(DATA!$M$15,$B33-1,0)</f>
        <v>0</v>
      </c>
      <c r="L36" s="394"/>
      <c r="M36" s="397" t="s">
        <v>213</v>
      </c>
      <c r="N36" s="397"/>
      <c r="O36" s="38"/>
      <c r="P36" s="37"/>
      <c r="Q36" s="394">
        <f ca="1">OFFSET(DATA!$O$15,$B33-1,0)</f>
        <v>0</v>
      </c>
      <c r="R36" s="394"/>
      <c r="S36" s="397" t="s">
        <v>214</v>
      </c>
      <c r="T36" s="397"/>
      <c r="U36" s="38"/>
      <c r="V36" s="400" t="str">
        <f ca="1">BA36&amp;OFFSET(DATA!$U$15,$B33-1,0)</f>
        <v/>
      </c>
      <c r="W36" s="401"/>
      <c r="X36" s="401"/>
      <c r="Y36" s="401"/>
      <c r="Z36" s="401"/>
      <c r="AA36" s="401"/>
      <c r="AB36" s="401"/>
      <c r="AC36" s="404" t="str">
        <f ca="1">OFFSET(DATA!$V$15,$B33-1,0) &amp; CHAR(10) &amp; OFFSET(DATA!$W$15,$B33-1,0)</f>
        <v xml:space="preserve">
</v>
      </c>
      <c r="AD36" s="404"/>
      <c r="AE36" s="405"/>
      <c r="AF36" s="408">
        <f ca="1">OFFSET(DATA!$Z$15,$B33-1,0)</f>
        <v>0</v>
      </c>
      <c r="AG36" s="408"/>
      <c r="AH36" s="397" t="s">
        <v>215</v>
      </c>
      <c r="AI36" s="397">
        <f ca="1">OFFSET(DATA!$AA$15,$B33-1,0)</f>
        <v>0</v>
      </c>
      <c r="AJ36" s="410"/>
      <c r="AK36" s="360"/>
      <c r="AL36" s="365">
        <f ca="1">OFFSET(DATA!$AD$15,$B33-1,0)</f>
        <v>0</v>
      </c>
      <c r="AM36" s="316"/>
      <c r="AN36" s="317"/>
      <c r="AO36" s="317"/>
      <c r="AP36" s="317"/>
      <c r="AQ36" s="317"/>
      <c r="AR36" s="321"/>
      <c r="AS36" s="326" t="str">
        <f ca="1">IF(OFFSET(DATA!$AU$15,$B33-1,0)="","  年　月　日",OFFSET(DATA!$AU$15,$B33-1,0))</f>
        <v xml:space="preserve">  年　月　日</v>
      </c>
      <c r="AT36" s="382">
        <f ca="1">OFFSET(DATA!$BC$15,$B33-1,0)</f>
        <v>0</v>
      </c>
      <c r="AU36" s="383"/>
      <c r="AV36" s="2"/>
      <c r="AW36" s="503"/>
      <c r="AX36" s="505"/>
      <c r="AY36" s="505"/>
      <c r="AZ36" s="300"/>
      <c r="BA36" s="189" t="str">
        <f ca="1">IF(OR(YUBIN=2,OFFSET(DATA!$T$15,$B33-1,0)=""),"","〒"&amp;OFFSET(DATA!$T$15,$B33-1,0)&amp;CHAR(10))</f>
        <v/>
      </c>
      <c r="BB36" s="2"/>
      <c r="BC36" s="2"/>
      <c r="BD36" s="2"/>
      <c r="BE36" s="2"/>
      <c r="BF36" s="2"/>
      <c r="BG36" s="2"/>
    </row>
    <row r="37" spans="2:59" ht="9.9499999999999993" customHeight="1">
      <c r="B37" s="371"/>
      <c r="C37" s="614">
        <f ca="1">OFFSET(DATA!$BD$15,$B33-1,0)</f>
        <v>0</v>
      </c>
      <c r="D37" s="615"/>
      <c r="E37" s="616"/>
      <c r="F37" s="375"/>
      <c r="G37" s="376"/>
      <c r="H37" s="380"/>
      <c r="I37" s="236"/>
      <c r="J37" s="71"/>
      <c r="K37" s="395"/>
      <c r="L37" s="395"/>
      <c r="M37" s="398"/>
      <c r="N37" s="398"/>
      <c r="O37" s="102"/>
      <c r="P37" s="71"/>
      <c r="Q37" s="395"/>
      <c r="R37" s="395"/>
      <c r="S37" s="398"/>
      <c r="T37" s="398"/>
      <c r="U37" s="102"/>
      <c r="V37" s="340"/>
      <c r="W37" s="341"/>
      <c r="X37" s="341"/>
      <c r="Y37" s="341"/>
      <c r="Z37" s="341"/>
      <c r="AA37" s="341"/>
      <c r="AB37" s="341"/>
      <c r="AC37" s="341"/>
      <c r="AD37" s="341"/>
      <c r="AE37" s="406"/>
      <c r="AF37" s="394"/>
      <c r="AG37" s="394"/>
      <c r="AH37" s="398"/>
      <c r="AI37" s="398"/>
      <c r="AJ37" s="411"/>
      <c r="AK37" s="360"/>
      <c r="AL37" s="366"/>
      <c r="AM37" s="316"/>
      <c r="AN37" s="317"/>
      <c r="AO37" s="317"/>
      <c r="AP37" s="317"/>
      <c r="AQ37" s="317"/>
      <c r="AR37" s="321"/>
      <c r="AS37" s="327"/>
      <c r="AT37" s="384"/>
      <c r="AU37" s="385"/>
      <c r="AV37" s="2"/>
      <c r="AW37" s="392"/>
      <c r="AX37" s="299"/>
      <c r="AY37" s="299">
        <f ca="1">OFFSET(DATA!$BA$15,$B33-1,0)</f>
        <v>0</v>
      </c>
      <c r="AZ37" s="300"/>
      <c r="BA37" s="189"/>
      <c r="BB37" s="2"/>
      <c r="BC37" s="2"/>
      <c r="BD37" s="2"/>
      <c r="BE37" s="2"/>
      <c r="BF37" s="2"/>
      <c r="BG37" s="2"/>
    </row>
    <row r="38" spans="2:59" ht="9.9499999999999993" customHeight="1">
      <c r="B38" s="372"/>
      <c r="C38" s="617"/>
      <c r="D38" s="618"/>
      <c r="E38" s="619"/>
      <c r="F38" s="377"/>
      <c r="G38" s="378"/>
      <c r="H38" s="381"/>
      <c r="I38" s="237"/>
      <c r="J38" s="39"/>
      <c r="K38" s="396"/>
      <c r="L38" s="396"/>
      <c r="M38" s="399"/>
      <c r="N38" s="399"/>
      <c r="O38" s="40"/>
      <c r="P38" s="39"/>
      <c r="Q38" s="396"/>
      <c r="R38" s="396"/>
      <c r="S38" s="399"/>
      <c r="T38" s="399"/>
      <c r="U38" s="40"/>
      <c r="V38" s="402"/>
      <c r="W38" s="403"/>
      <c r="X38" s="403"/>
      <c r="Y38" s="403"/>
      <c r="Z38" s="403"/>
      <c r="AA38" s="403"/>
      <c r="AB38" s="403"/>
      <c r="AC38" s="403"/>
      <c r="AD38" s="403"/>
      <c r="AE38" s="407"/>
      <c r="AF38" s="409"/>
      <c r="AG38" s="409"/>
      <c r="AH38" s="399"/>
      <c r="AI38" s="399"/>
      <c r="AJ38" s="412"/>
      <c r="AK38" s="361"/>
      <c r="AL38" s="367"/>
      <c r="AM38" s="318"/>
      <c r="AN38" s="319"/>
      <c r="AO38" s="319"/>
      <c r="AP38" s="319"/>
      <c r="AQ38" s="319"/>
      <c r="AR38" s="322"/>
      <c r="AS38" s="328"/>
      <c r="AT38" s="386"/>
      <c r="AU38" s="387"/>
      <c r="AV38" s="2"/>
      <c r="AW38" s="393"/>
      <c r="AX38" s="301"/>
      <c r="AY38" s="301"/>
      <c r="AZ38" s="301"/>
      <c r="BA38" s="189"/>
      <c r="BB38" s="2"/>
      <c r="BC38" s="2"/>
      <c r="BD38" s="2"/>
      <c r="BE38" s="2"/>
      <c r="BF38" s="2"/>
      <c r="BG38" s="2"/>
    </row>
    <row r="39" spans="2:59" ht="9.9499999999999993" customHeight="1">
      <c r="B39" s="368">
        <v>5</v>
      </c>
      <c r="C39" s="620">
        <f ca="1">OFFSET(DATA!$B$15,$B39-1,0)</f>
        <v>0</v>
      </c>
      <c r="D39" s="621"/>
      <c r="E39" s="622"/>
      <c r="F39" s="373">
        <f ca="1">OFFSET(DATA!$C$15,$B39-1,0)</f>
        <v>0</v>
      </c>
      <c r="G39" s="374"/>
      <c r="H39" s="379" t="str">
        <f ca="1">OFFSET(TMP!$H$1,($B39-1)*4,0)</f>
        <v xml:space="preserve">
</v>
      </c>
      <c r="I39" s="235" t="str">
        <f ca="1">OFFSET(TMP!$I$1,($B39-1)*4,0)</f>
        <v xml:space="preserve">
</v>
      </c>
      <c r="J39" s="238" t="str">
        <f ca="1">IF(OFFSET(DATA!$L$15,$B39-1,0)="","  年　月　日",OFFSET(DATA!$L$15,$B39-1,0))</f>
        <v xml:space="preserve">  年　月　日</v>
      </c>
      <c r="K39" s="239"/>
      <c r="L39" s="239"/>
      <c r="M39" s="239"/>
      <c r="N39" s="239"/>
      <c r="O39" s="240"/>
      <c r="P39" s="329" t="str">
        <f ca="1">IF(OFFSET(DATA!$N$15,$B39-1,0)="","  年　月　日",OFFSET(DATA!$N$15,$B39-1,0))</f>
        <v xml:space="preserve">  年　月　日</v>
      </c>
      <c r="Q39" s="330"/>
      <c r="R39" s="330"/>
      <c r="S39" s="330"/>
      <c r="T39" s="330"/>
      <c r="U39" s="331"/>
      <c r="V39" s="338" t="str">
        <f ca="1">BA39&amp;OFFSET(DATA!$R$15,$B39-1,0)</f>
        <v/>
      </c>
      <c r="W39" s="339"/>
      <c r="X39" s="339"/>
      <c r="Y39" s="339"/>
      <c r="Z39" s="339"/>
      <c r="AA39" s="339"/>
      <c r="AB39" s="339"/>
      <c r="AC39" s="344">
        <f ca="1">OFFSET(DATA!$S$15,$B39-1,0)</f>
        <v>0</v>
      </c>
      <c r="AD39" s="344"/>
      <c r="AE39" s="345"/>
      <c r="AF39" s="350" t="str">
        <f ca="1">IF(OFFSET(DATA!$Y$15,$B39-1,0)="","  年　月　日",OFFSET(DATA!$Y$15,$B39-1,0))</f>
        <v xml:space="preserve">  年　月　日</v>
      </c>
      <c r="AG39" s="351"/>
      <c r="AH39" s="351"/>
      <c r="AI39" s="351"/>
      <c r="AJ39" s="352"/>
      <c r="AK39" s="359" t="str">
        <f ca="1">IF(BLOOD=1,IF(LEN(AZ39)=8,LEFT(AZ39,2),LEFT(AZ39,1)),AZ39)</f>
        <v/>
      </c>
      <c r="AL39" s="362" t="str">
        <f ca="1">IF(OFFSET(DATA!$AC$15,$B39-1,0)="","  年　月　日",OFFSET(DATA!$AC$15,$B39-1,0))</f>
        <v xml:space="preserve">  年　月　日</v>
      </c>
      <c r="AM39" s="314" t="str">
        <f ca="1">INDIRECT("TMP!T" &amp; 2 + ($B39-1)*5)</f>
        <v xml:space="preserve">
</v>
      </c>
      <c r="AN39" s="315"/>
      <c r="AO39" s="315"/>
      <c r="AP39" s="315" t="str">
        <f ca="1">INDIRECT("TMP!U" &amp; 2 + ($B39-1)*5)</f>
        <v xml:space="preserve">
</v>
      </c>
      <c r="AQ39" s="315"/>
      <c r="AR39" s="320" t="str">
        <f ca="1">INDIRECT("TMP!V" &amp; 2 + ($B39-1)*5)</f>
        <v xml:space="preserve">
</v>
      </c>
      <c r="AS39" s="323" t="str">
        <f ca="1">IF(OFFSET(DATA!$AT$15,$B39-1,0)="","  年　月　日",OFFSET(DATA!$AT$15,$B39-1,0))</f>
        <v xml:space="preserve">  年　月　日</v>
      </c>
      <c r="AT39" s="413">
        <f ca="1">OFFSET(DATA!$BB$15,$B39-1,0)</f>
        <v>0</v>
      </c>
      <c r="AU39" s="414"/>
      <c r="AV39" s="2"/>
      <c r="AW39" s="392">
        <f ca="1">OFFSET(DATA!$AV$15,$B39-1,0)</f>
        <v>0</v>
      </c>
      <c r="AX39" s="299">
        <f ca="1">OFFSET(DATA!$AX$15,$B39-1,0)</f>
        <v>0</v>
      </c>
      <c r="AY39" s="299">
        <f ca="1">OFFSET(DATA!$AZ$15,$B39-1,0)</f>
        <v>0</v>
      </c>
      <c r="AZ39" s="299" t="str">
        <f ca="1">IF(OFFSET(DATA!$AB$15,$B39-1,0)="","",OFFSET(DATA!$AB$15,$B39-1,0))</f>
        <v/>
      </c>
      <c r="BA39" s="189" t="str">
        <f ca="1">IF(OR(YUBIN=2,OFFSET(DATA!$Q$15,$B39-1,0)=""),"","〒"&amp;OFFSET(DATA!$Q$15,$B39-1,0)&amp;CHAR(10))</f>
        <v/>
      </c>
      <c r="BB39" s="2"/>
      <c r="BC39" s="2"/>
      <c r="BD39" s="2"/>
      <c r="BE39" s="2"/>
      <c r="BF39" s="2"/>
      <c r="BG39" s="2"/>
    </row>
    <row r="40" spans="2:59" ht="9.9499999999999993" customHeight="1">
      <c r="B40" s="369"/>
      <c r="C40" s="623"/>
      <c r="D40" s="624"/>
      <c r="E40" s="625"/>
      <c r="F40" s="375"/>
      <c r="G40" s="376"/>
      <c r="H40" s="380"/>
      <c r="I40" s="236"/>
      <c r="J40" s="241"/>
      <c r="K40" s="242"/>
      <c r="L40" s="242"/>
      <c r="M40" s="242"/>
      <c r="N40" s="242"/>
      <c r="O40" s="243"/>
      <c r="P40" s="332"/>
      <c r="Q40" s="333"/>
      <c r="R40" s="333"/>
      <c r="S40" s="333"/>
      <c r="T40" s="333"/>
      <c r="U40" s="334"/>
      <c r="V40" s="340"/>
      <c r="W40" s="341"/>
      <c r="X40" s="341"/>
      <c r="Y40" s="341"/>
      <c r="Z40" s="341"/>
      <c r="AA40" s="341"/>
      <c r="AB40" s="341"/>
      <c r="AC40" s="346"/>
      <c r="AD40" s="346"/>
      <c r="AE40" s="347"/>
      <c r="AF40" s="353"/>
      <c r="AG40" s="354"/>
      <c r="AH40" s="354"/>
      <c r="AI40" s="354"/>
      <c r="AJ40" s="355"/>
      <c r="AK40" s="360"/>
      <c r="AL40" s="363"/>
      <c r="AM40" s="316"/>
      <c r="AN40" s="317"/>
      <c r="AO40" s="317"/>
      <c r="AP40" s="317"/>
      <c r="AQ40" s="317"/>
      <c r="AR40" s="321"/>
      <c r="AS40" s="324"/>
      <c r="AT40" s="384"/>
      <c r="AU40" s="385"/>
      <c r="AV40" s="2"/>
      <c r="AW40" s="393"/>
      <c r="AX40" s="301"/>
      <c r="AY40" s="301"/>
      <c r="AZ40" s="300"/>
      <c r="BA40" s="189"/>
      <c r="BB40" s="2"/>
      <c r="BC40" s="2"/>
      <c r="BD40" s="2"/>
      <c r="BE40" s="2"/>
      <c r="BF40" s="2"/>
      <c r="BG40" s="2"/>
    </row>
    <row r="41" spans="2:59" ht="9.9499999999999993" customHeight="1">
      <c r="B41" s="370"/>
      <c r="C41" s="614">
        <f ca="1">OFFSET(DATA!$A$15,$B39-1,0)</f>
        <v>0</v>
      </c>
      <c r="D41" s="615"/>
      <c r="E41" s="616"/>
      <c r="F41" s="375"/>
      <c r="G41" s="376"/>
      <c r="H41" s="380"/>
      <c r="I41" s="236"/>
      <c r="J41" s="244"/>
      <c r="K41" s="245"/>
      <c r="L41" s="245"/>
      <c r="M41" s="245"/>
      <c r="N41" s="245"/>
      <c r="O41" s="246"/>
      <c r="P41" s="335"/>
      <c r="Q41" s="336"/>
      <c r="R41" s="336"/>
      <c r="S41" s="336"/>
      <c r="T41" s="336"/>
      <c r="U41" s="337"/>
      <c r="V41" s="342"/>
      <c r="W41" s="343"/>
      <c r="X41" s="343"/>
      <c r="Y41" s="343"/>
      <c r="Z41" s="343"/>
      <c r="AA41" s="343"/>
      <c r="AB41" s="343"/>
      <c r="AC41" s="348"/>
      <c r="AD41" s="348"/>
      <c r="AE41" s="349"/>
      <c r="AF41" s="356"/>
      <c r="AG41" s="357"/>
      <c r="AH41" s="357"/>
      <c r="AI41" s="357"/>
      <c r="AJ41" s="358"/>
      <c r="AK41" s="360"/>
      <c r="AL41" s="364"/>
      <c r="AM41" s="316"/>
      <c r="AN41" s="317"/>
      <c r="AO41" s="317"/>
      <c r="AP41" s="317"/>
      <c r="AQ41" s="317"/>
      <c r="AR41" s="321"/>
      <c r="AS41" s="325"/>
      <c r="AT41" s="415"/>
      <c r="AU41" s="416"/>
      <c r="AV41" s="75"/>
      <c r="AW41" s="502">
        <f t="shared" ref="AW41" ca="1" si="9">AW39</f>
        <v>0</v>
      </c>
      <c r="AX41" s="504" t="str">
        <f t="shared" ref="AX41" ca="1" si="10">IF(COUNTIF(AX39,"*受給者*"),"受給者",IF(COUNTIF(AX39,"*国民年金*"),"国民年金",IF(COUNTIF(AX39,"厚生年金"),"厚生年金","")))</f>
        <v/>
      </c>
      <c r="AY41" s="504">
        <f t="shared" ref="AY41" ca="1" si="11">AY39</f>
        <v>0</v>
      </c>
      <c r="AZ41" s="300"/>
      <c r="BA41" s="189"/>
      <c r="BB41" s="2"/>
      <c r="BC41" s="2"/>
      <c r="BD41" s="2"/>
      <c r="BE41" s="2"/>
      <c r="BF41" s="2"/>
      <c r="BG41" s="2"/>
    </row>
    <row r="42" spans="2:59" ht="9.9499999999999993" customHeight="1">
      <c r="B42" s="370"/>
      <c r="C42" s="614"/>
      <c r="D42" s="615"/>
      <c r="E42" s="616"/>
      <c r="F42" s="375"/>
      <c r="G42" s="376"/>
      <c r="H42" s="380"/>
      <c r="I42" s="236"/>
      <c r="J42" s="37"/>
      <c r="K42" s="394">
        <f ca="1">OFFSET(DATA!$M$15,$B39-1,0)</f>
        <v>0</v>
      </c>
      <c r="L42" s="394"/>
      <c r="M42" s="397" t="s">
        <v>213</v>
      </c>
      <c r="N42" s="397"/>
      <c r="O42" s="38"/>
      <c r="P42" s="37"/>
      <c r="Q42" s="394">
        <f ca="1">OFFSET(DATA!$O$15,$B39-1,0)</f>
        <v>0</v>
      </c>
      <c r="R42" s="394"/>
      <c r="S42" s="397" t="s">
        <v>214</v>
      </c>
      <c r="T42" s="397"/>
      <c r="U42" s="38"/>
      <c r="V42" s="400" t="str">
        <f ca="1">BA42&amp;OFFSET(DATA!$U$15,$B39-1,0)</f>
        <v/>
      </c>
      <c r="W42" s="401"/>
      <c r="X42" s="401"/>
      <c r="Y42" s="401"/>
      <c r="Z42" s="401"/>
      <c r="AA42" s="401"/>
      <c r="AB42" s="401"/>
      <c r="AC42" s="404" t="str">
        <f ca="1">OFFSET(DATA!$V$15,$B39-1,0) &amp; CHAR(10) &amp; OFFSET(DATA!$W$15,$B39-1,0)</f>
        <v xml:space="preserve">
</v>
      </c>
      <c r="AD42" s="404"/>
      <c r="AE42" s="405"/>
      <c r="AF42" s="408">
        <f ca="1">OFFSET(DATA!$Z$15,$B39-1,0)</f>
        <v>0</v>
      </c>
      <c r="AG42" s="408"/>
      <c r="AH42" s="397" t="s">
        <v>215</v>
      </c>
      <c r="AI42" s="397">
        <f ca="1">OFFSET(DATA!$AA$15,$B39-1,0)</f>
        <v>0</v>
      </c>
      <c r="AJ42" s="410"/>
      <c r="AK42" s="360"/>
      <c r="AL42" s="365">
        <f ca="1">OFFSET(DATA!$AD$15,$B39-1,0)</f>
        <v>0</v>
      </c>
      <c r="AM42" s="316"/>
      <c r="AN42" s="317"/>
      <c r="AO42" s="317"/>
      <c r="AP42" s="317"/>
      <c r="AQ42" s="317"/>
      <c r="AR42" s="321"/>
      <c r="AS42" s="326" t="str">
        <f ca="1">IF(OFFSET(DATA!$AU$15,$B39-1,0)="","  年　月　日",OFFSET(DATA!$AU$15,$B39-1,0))</f>
        <v xml:space="preserve">  年　月　日</v>
      </c>
      <c r="AT42" s="382">
        <f ca="1">OFFSET(DATA!$BC$15,$B39-1,0)</f>
        <v>0</v>
      </c>
      <c r="AU42" s="383"/>
      <c r="AV42" s="2"/>
      <c r="AW42" s="503"/>
      <c r="AX42" s="505"/>
      <c r="AY42" s="505"/>
      <c r="AZ42" s="300"/>
      <c r="BA42" s="189" t="str">
        <f ca="1">IF(OR(YUBIN=2,OFFSET(DATA!$T$15,$B39-1,0)=""),"","〒"&amp;OFFSET(DATA!$T$15,$B39-1,0)&amp;CHAR(10))</f>
        <v/>
      </c>
      <c r="BB42" s="2"/>
      <c r="BC42" s="2"/>
      <c r="BD42" s="2"/>
      <c r="BE42" s="2"/>
      <c r="BF42" s="2"/>
      <c r="BG42" s="2"/>
    </row>
    <row r="43" spans="2:59" ht="9.9499999999999993" customHeight="1">
      <c r="B43" s="371"/>
      <c r="C43" s="614">
        <f ca="1">OFFSET(DATA!$BD$15,$B39-1,0)</f>
        <v>0</v>
      </c>
      <c r="D43" s="615"/>
      <c r="E43" s="616"/>
      <c r="F43" s="375"/>
      <c r="G43" s="376"/>
      <c r="H43" s="380"/>
      <c r="I43" s="236"/>
      <c r="J43" s="71"/>
      <c r="K43" s="395"/>
      <c r="L43" s="395"/>
      <c r="M43" s="398"/>
      <c r="N43" s="398"/>
      <c r="O43" s="102"/>
      <c r="P43" s="71"/>
      <c r="Q43" s="395"/>
      <c r="R43" s="395"/>
      <c r="S43" s="398"/>
      <c r="T43" s="398"/>
      <c r="U43" s="102"/>
      <c r="V43" s="340"/>
      <c r="W43" s="341"/>
      <c r="X43" s="341"/>
      <c r="Y43" s="341"/>
      <c r="Z43" s="341"/>
      <c r="AA43" s="341"/>
      <c r="AB43" s="341"/>
      <c r="AC43" s="341"/>
      <c r="AD43" s="341"/>
      <c r="AE43" s="406"/>
      <c r="AF43" s="394"/>
      <c r="AG43" s="394"/>
      <c r="AH43" s="398"/>
      <c r="AI43" s="398"/>
      <c r="AJ43" s="411"/>
      <c r="AK43" s="360"/>
      <c r="AL43" s="366"/>
      <c r="AM43" s="316"/>
      <c r="AN43" s="317"/>
      <c r="AO43" s="317"/>
      <c r="AP43" s="317"/>
      <c r="AQ43" s="317"/>
      <c r="AR43" s="321"/>
      <c r="AS43" s="327"/>
      <c r="AT43" s="384"/>
      <c r="AU43" s="385"/>
      <c r="AV43" s="2"/>
      <c r="AW43" s="392"/>
      <c r="AX43" s="299"/>
      <c r="AY43" s="299">
        <f ca="1">OFFSET(DATA!$BA$15,$B39-1,0)</f>
        <v>0</v>
      </c>
      <c r="AZ43" s="300"/>
      <c r="BA43" s="189"/>
      <c r="BB43" s="2"/>
      <c r="BC43" s="2"/>
      <c r="BD43" s="2"/>
      <c r="BE43" s="2"/>
      <c r="BF43" s="2"/>
      <c r="BG43" s="2"/>
    </row>
    <row r="44" spans="2:59" ht="9.9499999999999993" customHeight="1">
      <c r="B44" s="372"/>
      <c r="C44" s="617"/>
      <c r="D44" s="618"/>
      <c r="E44" s="619"/>
      <c r="F44" s="377"/>
      <c r="G44" s="378"/>
      <c r="H44" s="381"/>
      <c r="I44" s="237"/>
      <c r="J44" s="39"/>
      <c r="K44" s="396"/>
      <c r="L44" s="396"/>
      <c r="M44" s="399"/>
      <c r="N44" s="399"/>
      <c r="O44" s="40"/>
      <c r="P44" s="39"/>
      <c r="Q44" s="396"/>
      <c r="R44" s="396"/>
      <c r="S44" s="399"/>
      <c r="T44" s="399"/>
      <c r="U44" s="40"/>
      <c r="V44" s="402"/>
      <c r="W44" s="403"/>
      <c r="X44" s="403"/>
      <c r="Y44" s="403"/>
      <c r="Z44" s="403"/>
      <c r="AA44" s="403"/>
      <c r="AB44" s="403"/>
      <c r="AC44" s="403"/>
      <c r="AD44" s="403"/>
      <c r="AE44" s="407"/>
      <c r="AF44" s="409"/>
      <c r="AG44" s="409"/>
      <c r="AH44" s="399"/>
      <c r="AI44" s="399"/>
      <c r="AJ44" s="412"/>
      <c r="AK44" s="361"/>
      <c r="AL44" s="367"/>
      <c r="AM44" s="318"/>
      <c r="AN44" s="319"/>
      <c r="AO44" s="319"/>
      <c r="AP44" s="319"/>
      <c r="AQ44" s="319"/>
      <c r="AR44" s="322"/>
      <c r="AS44" s="328"/>
      <c r="AT44" s="386"/>
      <c r="AU44" s="387"/>
      <c r="AV44" s="2"/>
      <c r="AW44" s="393"/>
      <c r="AX44" s="301"/>
      <c r="AY44" s="301"/>
      <c r="AZ44" s="301"/>
      <c r="BA44" s="189"/>
      <c r="BB44" s="2"/>
      <c r="BC44" s="2"/>
      <c r="BD44" s="2"/>
      <c r="BE44" s="2"/>
      <c r="BF44" s="2"/>
      <c r="BG44" s="2"/>
    </row>
    <row r="45" spans="2:59" ht="9.9499999999999993" customHeight="1">
      <c r="B45" s="368">
        <v>6</v>
      </c>
      <c r="C45" s="620">
        <f ca="1">OFFSET(DATA!$B$15,$B45-1,0)</f>
        <v>0</v>
      </c>
      <c r="D45" s="621"/>
      <c r="E45" s="622"/>
      <c r="F45" s="373">
        <f ca="1">OFFSET(DATA!$C$15,$B45-1,0)</f>
        <v>0</v>
      </c>
      <c r="G45" s="374"/>
      <c r="H45" s="379" t="str">
        <f ca="1">OFFSET(TMP!$H$1,($B45-1)*4,0)</f>
        <v xml:space="preserve">
</v>
      </c>
      <c r="I45" s="235" t="str">
        <f ca="1">OFFSET(TMP!$I$1,($B45-1)*4,0)</f>
        <v xml:space="preserve">
</v>
      </c>
      <c r="J45" s="238" t="str">
        <f ca="1">IF(OFFSET(DATA!$L$15,$B45-1,0)="","  年　月　日",OFFSET(DATA!$L$15,$B45-1,0))</f>
        <v xml:space="preserve">  年　月　日</v>
      </c>
      <c r="K45" s="239"/>
      <c r="L45" s="239"/>
      <c r="M45" s="239"/>
      <c r="N45" s="239"/>
      <c r="O45" s="240"/>
      <c r="P45" s="329" t="str">
        <f ca="1">IF(OFFSET(DATA!$N$15,$B45-1,0)="","  年　月　日",OFFSET(DATA!$N$15,$B45-1,0))</f>
        <v xml:space="preserve">  年　月　日</v>
      </c>
      <c r="Q45" s="330"/>
      <c r="R45" s="330"/>
      <c r="S45" s="330"/>
      <c r="T45" s="330"/>
      <c r="U45" s="331"/>
      <c r="V45" s="338" t="str">
        <f ca="1">BA45&amp;OFFSET(DATA!$R$15,$B45-1,0)</f>
        <v/>
      </c>
      <c r="W45" s="339"/>
      <c r="X45" s="339"/>
      <c r="Y45" s="339"/>
      <c r="Z45" s="339"/>
      <c r="AA45" s="339"/>
      <c r="AB45" s="339"/>
      <c r="AC45" s="344">
        <f ca="1">OFFSET(DATA!$S$15,$B45-1,0)</f>
        <v>0</v>
      </c>
      <c r="AD45" s="344"/>
      <c r="AE45" s="345"/>
      <c r="AF45" s="350" t="str">
        <f ca="1">IF(OFFSET(DATA!$Y$15,$B45-1,0)="","  年　月　日",OFFSET(DATA!$Y$15,$B45-1,0))</f>
        <v xml:space="preserve">  年　月　日</v>
      </c>
      <c r="AG45" s="351"/>
      <c r="AH45" s="351"/>
      <c r="AI45" s="351"/>
      <c r="AJ45" s="352"/>
      <c r="AK45" s="359" t="str">
        <f ca="1">IF(BLOOD=1,IF(LEN(AZ45)=8,LEFT(AZ45,2),LEFT(AZ45,1)),AZ45)</f>
        <v/>
      </c>
      <c r="AL45" s="362" t="str">
        <f ca="1">IF(OFFSET(DATA!$AC$15,$B45-1,0)="","  年　月　日",OFFSET(DATA!$AC$15,$B45-1,0))</f>
        <v xml:space="preserve">  年　月　日</v>
      </c>
      <c r="AM45" s="314" t="str">
        <f ca="1">INDIRECT("TMP!T" &amp; 2 + ($B45-1)*5)</f>
        <v xml:space="preserve">
</v>
      </c>
      <c r="AN45" s="315"/>
      <c r="AO45" s="315"/>
      <c r="AP45" s="315" t="str">
        <f ca="1">INDIRECT("TMP!U" &amp; 2 + ($B45-1)*5)</f>
        <v xml:space="preserve">
</v>
      </c>
      <c r="AQ45" s="315"/>
      <c r="AR45" s="320" t="str">
        <f ca="1">INDIRECT("TMP!V" &amp; 2 + ($B45-1)*5)</f>
        <v xml:space="preserve">
</v>
      </c>
      <c r="AS45" s="323" t="str">
        <f ca="1">IF(OFFSET(DATA!$AT$15,$B45-1,0)="","  年　月　日",OFFSET(DATA!$AT$15,$B45-1,0))</f>
        <v xml:space="preserve">  年　月　日</v>
      </c>
      <c r="AT45" s="413">
        <f ca="1">OFFSET(DATA!$BB$15,$B45-1,0)</f>
        <v>0</v>
      </c>
      <c r="AU45" s="414"/>
      <c r="AV45" s="2"/>
      <c r="AW45" s="392">
        <f ca="1">OFFSET(DATA!$AV$15,$B45-1,0)</f>
        <v>0</v>
      </c>
      <c r="AX45" s="299">
        <f ca="1">OFFSET(DATA!$AX$15,$B45-1,0)</f>
        <v>0</v>
      </c>
      <c r="AY45" s="299">
        <f ca="1">OFFSET(DATA!$AZ$15,$B45-1,0)</f>
        <v>0</v>
      </c>
      <c r="AZ45" s="299" t="str">
        <f ca="1">IF(OFFSET(DATA!$AB$15,$B45-1,0)="","",OFFSET(DATA!$AB$15,$B45-1,0))</f>
        <v/>
      </c>
      <c r="BA45" s="189" t="str">
        <f ca="1">IF(OR(YUBIN=2,OFFSET(DATA!$Q$15,$B45-1,0)=""),"","〒"&amp;OFFSET(DATA!$Q$15,$B45-1,0)&amp;CHAR(10))</f>
        <v/>
      </c>
      <c r="BB45" s="2"/>
      <c r="BC45" s="2"/>
      <c r="BD45" s="2"/>
      <c r="BE45" s="2"/>
      <c r="BF45" s="2"/>
      <c r="BG45" s="2"/>
    </row>
    <row r="46" spans="2:59" ht="9.9499999999999993" customHeight="1">
      <c r="B46" s="369"/>
      <c r="C46" s="623"/>
      <c r="D46" s="624"/>
      <c r="E46" s="625"/>
      <c r="F46" s="375"/>
      <c r="G46" s="376"/>
      <c r="H46" s="380"/>
      <c r="I46" s="236"/>
      <c r="J46" s="241"/>
      <c r="K46" s="242"/>
      <c r="L46" s="242"/>
      <c r="M46" s="242"/>
      <c r="N46" s="242"/>
      <c r="O46" s="243"/>
      <c r="P46" s="332"/>
      <c r="Q46" s="333"/>
      <c r="R46" s="333"/>
      <c r="S46" s="333"/>
      <c r="T46" s="333"/>
      <c r="U46" s="334"/>
      <c r="V46" s="340"/>
      <c r="W46" s="341"/>
      <c r="X46" s="341"/>
      <c r="Y46" s="341"/>
      <c r="Z46" s="341"/>
      <c r="AA46" s="341"/>
      <c r="AB46" s="341"/>
      <c r="AC46" s="346"/>
      <c r="AD46" s="346"/>
      <c r="AE46" s="347"/>
      <c r="AF46" s="353"/>
      <c r="AG46" s="354"/>
      <c r="AH46" s="354"/>
      <c r="AI46" s="354"/>
      <c r="AJ46" s="355"/>
      <c r="AK46" s="360"/>
      <c r="AL46" s="363"/>
      <c r="AM46" s="316"/>
      <c r="AN46" s="317"/>
      <c r="AO46" s="317"/>
      <c r="AP46" s="317"/>
      <c r="AQ46" s="317"/>
      <c r="AR46" s="321"/>
      <c r="AS46" s="324"/>
      <c r="AT46" s="384"/>
      <c r="AU46" s="385"/>
      <c r="AV46" s="2"/>
      <c r="AW46" s="393"/>
      <c r="AX46" s="301"/>
      <c r="AY46" s="301"/>
      <c r="AZ46" s="300"/>
      <c r="BA46" s="189"/>
      <c r="BB46" s="2"/>
      <c r="BC46" s="2"/>
      <c r="BD46" s="2"/>
      <c r="BE46" s="2"/>
      <c r="BF46" s="2"/>
      <c r="BG46" s="2"/>
    </row>
    <row r="47" spans="2:59" ht="9.9499999999999993" customHeight="1">
      <c r="B47" s="370"/>
      <c r="C47" s="614">
        <f ca="1">OFFSET(DATA!$A$15,$B45-1,0)</f>
        <v>0</v>
      </c>
      <c r="D47" s="615"/>
      <c r="E47" s="616"/>
      <c r="F47" s="375"/>
      <c r="G47" s="376"/>
      <c r="H47" s="380"/>
      <c r="I47" s="236"/>
      <c r="J47" s="244"/>
      <c r="K47" s="245"/>
      <c r="L47" s="245"/>
      <c r="M47" s="245"/>
      <c r="N47" s="245"/>
      <c r="O47" s="246"/>
      <c r="P47" s="335"/>
      <c r="Q47" s="336"/>
      <c r="R47" s="336"/>
      <c r="S47" s="336"/>
      <c r="T47" s="336"/>
      <c r="U47" s="337"/>
      <c r="V47" s="342"/>
      <c r="W47" s="343"/>
      <c r="X47" s="343"/>
      <c r="Y47" s="343"/>
      <c r="Z47" s="343"/>
      <c r="AA47" s="343"/>
      <c r="AB47" s="343"/>
      <c r="AC47" s="348"/>
      <c r="AD47" s="348"/>
      <c r="AE47" s="349"/>
      <c r="AF47" s="356"/>
      <c r="AG47" s="357"/>
      <c r="AH47" s="357"/>
      <c r="AI47" s="357"/>
      <c r="AJ47" s="358"/>
      <c r="AK47" s="360"/>
      <c r="AL47" s="364"/>
      <c r="AM47" s="316"/>
      <c r="AN47" s="317"/>
      <c r="AO47" s="317"/>
      <c r="AP47" s="317"/>
      <c r="AQ47" s="317"/>
      <c r="AR47" s="321"/>
      <c r="AS47" s="325"/>
      <c r="AT47" s="415"/>
      <c r="AU47" s="416"/>
      <c r="AV47" s="75"/>
      <c r="AW47" s="502">
        <f t="shared" ref="AW47" ca="1" si="12">AW45</f>
        <v>0</v>
      </c>
      <c r="AX47" s="504" t="str">
        <f t="shared" ref="AX47" ca="1" si="13">IF(COUNTIF(AX45,"*受給者*"),"受給者",IF(COUNTIF(AX45,"*国民年金*"),"国民年金",IF(COUNTIF(AX45,"厚生年金"),"厚生年金","")))</f>
        <v/>
      </c>
      <c r="AY47" s="504">
        <f t="shared" ref="AY47" ca="1" si="14">AY45</f>
        <v>0</v>
      </c>
      <c r="AZ47" s="300"/>
      <c r="BA47" s="189"/>
      <c r="BB47" s="2"/>
      <c r="BC47" s="2"/>
      <c r="BD47" s="2"/>
      <c r="BE47" s="2"/>
      <c r="BF47" s="2"/>
      <c r="BG47" s="2"/>
    </row>
    <row r="48" spans="2:59" ht="9.9499999999999993" customHeight="1">
      <c r="B48" s="370"/>
      <c r="C48" s="614"/>
      <c r="D48" s="615"/>
      <c r="E48" s="616"/>
      <c r="F48" s="375"/>
      <c r="G48" s="376"/>
      <c r="H48" s="380"/>
      <c r="I48" s="236"/>
      <c r="J48" s="37"/>
      <c r="K48" s="394">
        <f ca="1">OFFSET(DATA!$M$15,$B45-1,0)</f>
        <v>0</v>
      </c>
      <c r="L48" s="394"/>
      <c r="M48" s="397" t="s">
        <v>213</v>
      </c>
      <c r="N48" s="397"/>
      <c r="O48" s="38"/>
      <c r="P48" s="37"/>
      <c r="Q48" s="394">
        <f ca="1">OFFSET(DATA!$O$15,$B45-1,0)</f>
        <v>0</v>
      </c>
      <c r="R48" s="394"/>
      <c r="S48" s="397" t="s">
        <v>214</v>
      </c>
      <c r="T48" s="397"/>
      <c r="U48" s="38"/>
      <c r="V48" s="400" t="str">
        <f ca="1">BA48&amp;OFFSET(DATA!$U$15,$B45-1,0)</f>
        <v/>
      </c>
      <c r="W48" s="401"/>
      <c r="X48" s="401"/>
      <c r="Y48" s="401"/>
      <c r="Z48" s="401"/>
      <c r="AA48" s="401"/>
      <c r="AB48" s="401"/>
      <c r="AC48" s="404" t="str">
        <f ca="1">OFFSET(DATA!$V$15,$B45-1,0) &amp; CHAR(10) &amp; OFFSET(DATA!$W$15,$B45-1,0)</f>
        <v xml:space="preserve">
</v>
      </c>
      <c r="AD48" s="404"/>
      <c r="AE48" s="405"/>
      <c r="AF48" s="408">
        <f ca="1">OFFSET(DATA!$Z$15,$B45-1,0)</f>
        <v>0</v>
      </c>
      <c r="AG48" s="408"/>
      <c r="AH48" s="397" t="s">
        <v>215</v>
      </c>
      <c r="AI48" s="397">
        <f ca="1">OFFSET(DATA!$AA$15,$B45-1,0)</f>
        <v>0</v>
      </c>
      <c r="AJ48" s="410"/>
      <c r="AK48" s="360"/>
      <c r="AL48" s="365">
        <f ca="1">OFFSET(DATA!$AD$15,$B45-1,0)</f>
        <v>0</v>
      </c>
      <c r="AM48" s="316"/>
      <c r="AN48" s="317"/>
      <c r="AO48" s="317"/>
      <c r="AP48" s="317"/>
      <c r="AQ48" s="317"/>
      <c r="AR48" s="321"/>
      <c r="AS48" s="326" t="str">
        <f ca="1">IF(OFFSET(DATA!$AU$15,$B45-1,0)="","  年　月　日",OFFSET(DATA!$AU$15,$B45-1,0))</f>
        <v xml:space="preserve">  年　月　日</v>
      </c>
      <c r="AT48" s="382">
        <f ca="1">OFFSET(DATA!$BC$15,$B45-1,0)</f>
        <v>0</v>
      </c>
      <c r="AU48" s="383"/>
      <c r="AV48" s="2"/>
      <c r="AW48" s="503"/>
      <c r="AX48" s="505"/>
      <c r="AY48" s="505"/>
      <c r="AZ48" s="300"/>
      <c r="BA48" s="189" t="str">
        <f ca="1">IF(OR(YUBIN=2,OFFSET(DATA!$T$15,$B45-1,0)=""),"","〒"&amp;OFFSET(DATA!$T$15,$B45-1,0)&amp;CHAR(10))</f>
        <v/>
      </c>
      <c r="BB48" s="2"/>
      <c r="BC48" s="2"/>
      <c r="BD48" s="2"/>
      <c r="BE48" s="2"/>
      <c r="BF48" s="2"/>
      <c r="BG48" s="2"/>
    </row>
    <row r="49" spans="2:59" ht="9.9499999999999993" customHeight="1">
      <c r="B49" s="371"/>
      <c r="C49" s="614">
        <f ca="1">OFFSET(DATA!$BD$15,$B45-1,0)</f>
        <v>0</v>
      </c>
      <c r="D49" s="615"/>
      <c r="E49" s="616"/>
      <c r="F49" s="375"/>
      <c r="G49" s="376"/>
      <c r="H49" s="380"/>
      <c r="I49" s="236"/>
      <c r="J49" s="71"/>
      <c r="K49" s="395"/>
      <c r="L49" s="395"/>
      <c r="M49" s="398"/>
      <c r="N49" s="398"/>
      <c r="O49" s="102"/>
      <c r="P49" s="71"/>
      <c r="Q49" s="395"/>
      <c r="R49" s="395"/>
      <c r="S49" s="398"/>
      <c r="T49" s="398"/>
      <c r="U49" s="102"/>
      <c r="V49" s="340"/>
      <c r="W49" s="341"/>
      <c r="X49" s="341"/>
      <c r="Y49" s="341"/>
      <c r="Z49" s="341"/>
      <c r="AA49" s="341"/>
      <c r="AB49" s="341"/>
      <c r="AC49" s="341"/>
      <c r="AD49" s="341"/>
      <c r="AE49" s="406"/>
      <c r="AF49" s="394"/>
      <c r="AG49" s="394"/>
      <c r="AH49" s="398"/>
      <c r="AI49" s="398"/>
      <c r="AJ49" s="411"/>
      <c r="AK49" s="360"/>
      <c r="AL49" s="366"/>
      <c r="AM49" s="316"/>
      <c r="AN49" s="317"/>
      <c r="AO49" s="317"/>
      <c r="AP49" s="317"/>
      <c r="AQ49" s="317"/>
      <c r="AR49" s="321"/>
      <c r="AS49" s="327"/>
      <c r="AT49" s="384"/>
      <c r="AU49" s="385"/>
      <c r="AV49" s="2"/>
      <c r="AW49" s="392"/>
      <c r="AX49" s="299"/>
      <c r="AY49" s="299">
        <f ca="1">OFFSET(DATA!$BA$15,$B45-1,0)</f>
        <v>0</v>
      </c>
      <c r="AZ49" s="300"/>
      <c r="BA49" s="189"/>
      <c r="BB49" s="2"/>
      <c r="BC49" s="2"/>
      <c r="BD49" s="2"/>
      <c r="BE49" s="2"/>
      <c r="BF49" s="2"/>
      <c r="BG49" s="2"/>
    </row>
    <row r="50" spans="2:59" ht="9.9499999999999993" customHeight="1">
      <c r="B50" s="372"/>
      <c r="C50" s="617"/>
      <c r="D50" s="618"/>
      <c r="E50" s="619"/>
      <c r="F50" s="377"/>
      <c r="G50" s="378"/>
      <c r="H50" s="381"/>
      <c r="I50" s="237"/>
      <c r="J50" s="39"/>
      <c r="K50" s="396"/>
      <c r="L50" s="396"/>
      <c r="M50" s="399"/>
      <c r="N50" s="399"/>
      <c r="O50" s="40"/>
      <c r="P50" s="39"/>
      <c r="Q50" s="396"/>
      <c r="R50" s="396"/>
      <c r="S50" s="399"/>
      <c r="T50" s="399"/>
      <c r="U50" s="40"/>
      <c r="V50" s="402"/>
      <c r="W50" s="403"/>
      <c r="X50" s="403"/>
      <c r="Y50" s="403"/>
      <c r="Z50" s="403"/>
      <c r="AA50" s="403"/>
      <c r="AB50" s="403"/>
      <c r="AC50" s="403"/>
      <c r="AD50" s="403"/>
      <c r="AE50" s="407"/>
      <c r="AF50" s="409"/>
      <c r="AG50" s="409"/>
      <c r="AH50" s="399"/>
      <c r="AI50" s="399"/>
      <c r="AJ50" s="412"/>
      <c r="AK50" s="361"/>
      <c r="AL50" s="367"/>
      <c r="AM50" s="318"/>
      <c r="AN50" s="319"/>
      <c r="AO50" s="319"/>
      <c r="AP50" s="319"/>
      <c r="AQ50" s="319"/>
      <c r="AR50" s="322"/>
      <c r="AS50" s="328"/>
      <c r="AT50" s="386"/>
      <c r="AU50" s="387"/>
      <c r="AV50" s="2"/>
      <c r="AW50" s="393"/>
      <c r="AX50" s="301"/>
      <c r="AY50" s="301"/>
      <c r="AZ50" s="301"/>
      <c r="BA50" s="189"/>
      <c r="BB50" s="2"/>
      <c r="BC50" s="2"/>
      <c r="BD50" s="2"/>
      <c r="BE50" s="2"/>
      <c r="BF50" s="2"/>
      <c r="BG50" s="2"/>
    </row>
    <row r="51" spans="2:59" ht="9.9499999999999993" customHeight="1">
      <c r="B51" s="368">
        <v>7</v>
      </c>
      <c r="C51" s="620">
        <f ca="1">OFFSET(DATA!$B$15,$B51-1,0)</f>
        <v>0</v>
      </c>
      <c r="D51" s="621"/>
      <c r="E51" s="622"/>
      <c r="F51" s="373">
        <f ca="1">OFFSET(DATA!$C$15,$B51-1,0)</f>
        <v>0</v>
      </c>
      <c r="G51" s="374"/>
      <c r="H51" s="379" t="str">
        <f ca="1">OFFSET(TMP!$H$1,($B51-1)*4,0)</f>
        <v xml:space="preserve">
</v>
      </c>
      <c r="I51" s="235" t="str">
        <f ca="1">OFFSET(TMP!$I$1,($B51-1)*4,0)</f>
        <v xml:space="preserve">
</v>
      </c>
      <c r="J51" s="238" t="str">
        <f ca="1">IF(OFFSET(DATA!$L$15,$B51-1,0)="","  年　月　日",OFFSET(DATA!$L$15,$B51-1,0))</f>
        <v xml:space="preserve">  年　月　日</v>
      </c>
      <c r="K51" s="239"/>
      <c r="L51" s="239"/>
      <c r="M51" s="239"/>
      <c r="N51" s="239"/>
      <c r="O51" s="240"/>
      <c r="P51" s="329" t="str">
        <f ca="1">IF(OFFSET(DATA!$N$15,$B51-1,0)="","  年　月　日",OFFSET(DATA!$N$15,$B51-1,0))</f>
        <v xml:space="preserve">  年　月　日</v>
      </c>
      <c r="Q51" s="330"/>
      <c r="R51" s="330"/>
      <c r="S51" s="330"/>
      <c r="T51" s="330"/>
      <c r="U51" s="331"/>
      <c r="V51" s="338" t="str">
        <f ca="1">BA51&amp;OFFSET(DATA!$R$15,$B51-1,0)</f>
        <v/>
      </c>
      <c r="W51" s="339"/>
      <c r="X51" s="339"/>
      <c r="Y51" s="339"/>
      <c r="Z51" s="339"/>
      <c r="AA51" s="339"/>
      <c r="AB51" s="339"/>
      <c r="AC51" s="344">
        <f ca="1">OFFSET(DATA!$S$15,$B51-1,0)</f>
        <v>0</v>
      </c>
      <c r="AD51" s="344"/>
      <c r="AE51" s="345"/>
      <c r="AF51" s="350" t="str">
        <f ca="1">IF(OFFSET(DATA!$Y$15,$B51-1,0)="","  年　月　日",OFFSET(DATA!$Y$15,$B51-1,0))</f>
        <v xml:space="preserve">  年　月　日</v>
      </c>
      <c r="AG51" s="351"/>
      <c r="AH51" s="351"/>
      <c r="AI51" s="351"/>
      <c r="AJ51" s="352"/>
      <c r="AK51" s="359" t="str">
        <f ca="1">IF(BLOOD=1,IF(LEN(AZ51)=8,LEFT(AZ51,2),LEFT(AZ51,1)),AZ51)</f>
        <v/>
      </c>
      <c r="AL51" s="362" t="str">
        <f ca="1">IF(OFFSET(DATA!$AC$15,$B51-1,0)="","  年　月　日",OFFSET(DATA!$AC$15,$B51-1,0))</f>
        <v xml:space="preserve">  年　月　日</v>
      </c>
      <c r="AM51" s="314" t="str">
        <f ca="1">INDIRECT("TMP!T" &amp; 2 + ($B51-1)*5)</f>
        <v xml:space="preserve">
</v>
      </c>
      <c r="AN51" s="315"/>
      <c r="AO51" s="315"/>
      <c r="AP51" s="315" t="str">
        <f ca="1">INDIRECT("TMP!U" &amp; 2 + ($B51-1)*5)</f>
        <v xml:space="preserve">
</v>
      </c>
      <c r="AQ51" s="315"/>
      <c r="AR51" s="320" t="str">
        <f ca="1">INDIRECT("TMP!V" &amp; 2 + ($B51-1)*5)</f>
        <v xml:space="preserve">
</v>
      </c>
      <c r="AS51" s="323" t="str">
        <f ca="1">IF(OFFSET(DATA!$AT$15,$B51-1,0)="","  年　月　日",OFFSET(DATA!$AT$15,$B51-1,0))</f>
        <v xml:space="preserve">  年　月　日</v>
      </c>
      <c r="AT51" s="413">
        <f ca="1">OFFSET(DATA!$BB$15,$B51-1,0)</f>
        <v>0</v>
      </c>
      <c r="AU51" s="414"/>
      <c r="AV51" s="2"/>
      <c r="AW51" s="392">
        <f ca="1">OFFSET(DATA!$AV$15,$B51-1,0)</f>
        <v>0</v>
      </c>
      <c r="AX51" s="299">
        <f ca="1">OFFSET(DATA!$AX$15,$B51-1,0)</f>
        <v>0</v>
      </c>
      <c r="AY51" s="299">
        <f ca="1">OFFSET(DATA!$AZ$15,$B51-1,0)</f>
        <v>0</v>
      </c>
      <c r="AZ51" s="299" t="str">
        <f ca="1">IF(OFFSET(DATA!$AB$15,$B51-1,0)="","",OFFSET(DATA!$AB$15,$B51-1,0))</f>
        <v/>
      </c>
      <c r="BA51" s="189" t="str">
        <f ca="1">IF(OR(YUBIN=2,OFFSET(DATA!$Q$15,$B51-1,0)=""),"","〒"&amp;OFFSET(DATA!$Q$15,$B51-1,0)&amp;CHAR(10))</f>
        <v/>
      </c>
      <c r="BB51" s="2"/>
      <c r="BC51" s="2"/>
      <c r="BD51" s="2"/>
      <c r="BE51" s="2"/>
      <c r="BF51" s="2"/>
      <c r="BG51" s="2"/>
    </row>
    <row r="52" spans="2:59" ht="9.9499999999999993" customHeight="1">
      <c r="B52" s="369"/>
      <c r="C52" s="623"/>
      <c r="D52" s="624"/>
      <c r="E52" s="625"/>
      <c r="F52" s="375"/>
      <c r="G52" s="376"/>
      <c r="H52" s="380"/>
      <c r="I52" s="236"/>
      <c r="J52" s="241"/>
      <c r="K52" s="242"/>
      <c r="L52" s="242"/>
      <c r="M52" s="242"/>
      <c r="N52" s="242"/>
      <c r="O52" s="243"/>
      <c r="P52" s="332"/>
      <c r="Q52" s="333"/>
      <c r="R52" s="333"/>
      <c r="S52" s="333"/>
      <c r="T52" s="333"/>
      <c r="U52" s="334"/>
      <c r="V52" s="340"/>
      <c r="W52" s="341"/>
      <c r="X52" s="341"/>
      <c r="Y52" s="341"/>
      <c r="Z52" s="341"/>
      <c r="AA52" s="341"/>
      <c r="AB52" s="341"/>
      <c r="AC52" s="346"/>
      <c r="AD52" s="346"/>
      <c r="AE52" s="347"/>
      <c r="AF52" s="353"/>
      <c r="AG52" s="354"/>
      <c r="AH52" s="354"/>
      <c r="AI52" s="354"/>
      <c r="AJ52" s="355"/>
      <c r="AK52" s="360"/>
      <c r="AL52" s="363"/>
      <c r="AM52" s="316"/>
      <c r="AN52" s="317"/>
      <c r="AO52" s="317"/>
      <c r="AP52" s="317"/>
      <c r="AQ52" s="317"/>
      <c r="AR52" s="321"/>
      <c r="AS52" s="324"/>
      <c r="AT52" s="384"/>
      <c r="AU52" s="385"/>
      <c r="AV52" s="2"/>
      <c r="AW52" s="393"/>
      <c r="AX52" s="301"/>
      <c r="AY52" s="301"/>
      <c r="AZ52" s="300"/>
      <c r="BA52" s="189"/>
      <c r="BB52" s="2"/>
      <c r="BC52" s="2"/>
      <c r="BD52" s="2"/>
      <c r="BE52" s="2"/>
      <c r="BF52" s="2"/>
      <c r="BG52" s="2"/>
    </row>
    <row r="53" spans="2:59" ht="9.9499999999999993" customHeight="1">
      <c r="B53" s="370"/>
      <c r="C53" s="614">
        <f ca="1">OFFSET(DATA!$A$15,$B51-1,0)</f>
        <v>0</v>
      </c>
      <c r="D53" s="615"/>
      <c r="E53" s="616"/>
      <c r="F53" s="375"/>
      <c r="G53" s="376"/>
      <c r="H53" s="380"/>
      <c r="I53" s="236"/>
      <c r="J53" s="244"/>
      <c r="K53" s="245"/>
      <c r="L53" s="245"/>
      <c r="M53" s="245"/>
      <c r="N53" s="245"/>
      <c r="O53" s="246"/>
      <c r="P53" s="335"/>
      <c r="Q53" s="336"/>
      <c r="R53" s="336"/>
      <c r="S53" s="336"/>
      <c r="T53" s="336"/>
      <c r="U53" s="337"/>
      <c r="V53" s="342"/>
      <c r="W53" s="343"/>
      <c r="X53" s="343"/>
      <c r="Y53" s="343"/>
      <c r="Z53" s="343"/>
      <c r="AA53" s="343"/>
      <c r="AB53" s="343"/>
      <c r="AC53" s="348"/>
      <c r="AD53" s="348"/>
      <c r="AE53" s="349"/>
      <c r="AF53" s="356"/>
      <c r="AG53" s="357"/>
      <c r="AH53" s="357"/>
      <c r="AI53" s="357"/>
      <c r="AJ53" s="358"/>
      <c r="AK53" s="360"/>
      <c r="AL53" s="364"/>
      <c r="AM53" s="316"/>
      <c r="AN53" s="317"/>
      <c r="AO53" s="317"/>
      <c r="AP53" s="317"/>
      <c r="AQ53" s="317"/>
      <c r="AR53" s="321"/>
      <c r="AS53" s="325"/>
      <c r="AT53" s="415"/>
      <c r="AU53" s="416"/>
      <c r="AV53" s="75"/>
      <c r="AW53" s="502">
        <f t="shared" ref="AW53" ca="1" si="15">AW51</f>
        <v>0</v>
      </c>
      <c r="AX53" s="504" t="str">
        <f t="shared" ref="AX53" ca="1" si="16">IF(COUNTIF(AX51,"*受給者*"),"受給者",IF(COUNTIF(AX51,"*国民年金*"),"国民年金",IF(COUNTIF(AX51,"厚生年金"),"厚生年金","")))</f>
        <v/>
      </c>
      <c r="AY53" s="504">
        <f t="shared" ref="AY53" ca="1" si="17">AY51</f>
        <v>0</v>
      </c>
      <c r="AZ53" s="300"/>
      <c r="BA53" s="189"/>
      <c r="BB53" s="2"/>
      <c r="BC53" s="2"/>
      <c r="BD53" s="2"/>
      <c r="BE53" s="2"/>
      <c r="BF53" s="2"/>
      <c r="BG53" s="2"/>
    </row>
    <row r="54" spans="2:59" ht="9.9499999999999993" customHeight="1">
      <c r="B54" s="370"/>
      <c r="C54" s="614"/>
      <c r="D54" s="615"/>
      <c r="E54" s="616"/>
      <c r="F54" s="375"/>
      <c r="G54" s="376"/>
      <c r="H54" s="380"/>
      <c r="I54" s="236"/>
      <c r="J54" s="37"/>
      <c r="K54" s="394">
        <f ca="1">OFFSET(DATA!$M$15,$B51-1,0)</f>
        <v>0</v>
      </c>
      <c r="L54" s="394"/>
      <c r="M54" s="397" t="s">
        <v>213</v>
      </c>
      <c r="N54" s="397"/>
      <c r="O54" s="38"/>
      <c r="P54" s="37"/>
      <c r="Q54" s="394">
        <f ca="1">OFFSET(DATA!$O$15,$B51-1,0)</f>
        <v>0</v>
      </c>
      <c r="R54" s="394"/>
      <c r="S54" s="397" t="s">
        <v>214</v>
      </c>
      <c r="T54" s="397"/>
      <c r="U54" s="38"/>
      <c r="V54" s="400" t="str">
        <f ca="1">BA54&amp;OFFSET(DATA!$U$15,$B51-1,0)</f>
        <v/>
      </c>
      <c r="W54" s="401"/>
      <c r="X54" s="401"/>
      <c r="Y54" s="401"/>
      <c r="Z54" s="401"/>
      <c r="AA54" s="401"/>
      <c r="AB54" s="401"/>
      <c r="AC54" s="404" t="str">
        <f ca="1">OFFSET(DATA!$V$15,$B51-1,0) &amp; CHAR(10) &amp; OFFSET(DATA!$W$15,$B51-1,0)</f>
        <v xml:space="preserve">
</v>
      </c>
      <c r="AD54" s="404"/>
      <c r="AE54" s="405"/>
      <c r="AF54" s="408">
        <f ca="1">OFFSET(DATA!$Z$15,$B51-1,0)</f>
        <v>0</v>
      </c>
      <c r="AG54" s="408"/>
      <c r="AH54" s="397" t="s">
        <v>215</v>
      </c>
      <c r="AI54" s="397">
        <f ca="1">OFFSET(DATA!$AA$15,$B51-1,0)</f>
        <v>0</v>
      </c>
      <c r="AJ54" s="410"/>
      <c r="AK54" s="360"/>
      <c r="AL54" s="365">
        <f ca="1">OFFSET(DATA!$AD$15,$B51-1,0)</f>
        <v>0</v>
      </c>
      <c r="AM54" s="316"/>
      <c r="AN54" s="317"/>
      <c r="AO54" s="317"/>
      <c r="AP54" s="317"/>
      <c r="AQ54" s="317"/>
      <c r="AR54" s="321"/>
      <c r="AS54" s="326" t="str">
        <f ca="1">IF(OFFSET(DATA!$AU$15,$B51-1,0)="","  年　月　日",OFFSET(DATA!$AU$15,$B51-1,0))</f>
        <v xml:space="preserve">  年　月　日</v>
      </c>
      <c r="AT54" s="382">
        <f ca="1">OFFSET(DATA!$BC$15,$B51-1,0)</f>
        <v>0</v>
      </c>
      <c r="AU54" s="383"/>
      <c r="AV54" s="2"/>
      <c r="AW54" s="503"/>
      <c r="AX54" s="505"/>
      <c r="AY54" s="505"/>
      <c r="AZ54" s="300"/>
      <c r="BA54" s="189" t="str">
        <f ca="1">IF(OR(YUBIN=2,OFFSET(DATA!$T$15,$B51-1,0)=""),"","〒"&amp;OFFSET(DATA!$T$15,$B51-1,0)&amp;CHAR(10))</f>
        <v/>
      </c>
      <c r="BB54" s="2"/>
      <c r="BC54" s="2"/>
      <c r="BD54" s="2"/>
      <c r="BE54" s="2"/>
      <c r="BF54" s="2"/>
      <c r="BG54" s="2"/>
    </row>
    <row r="55" spans="2:59" ht="9.9499999999999993" customHeight="1">
      <c r="B55" s="371"/>
      <c r="C55" s="614">
        <f ca="1">OFFSET(DATA!$BD$15,$B51-1,0)</f>
        <v>0</v>
      </c>
      <c r="D55" s="615"/>
      <c r="E55" s="616"/>
      <c r="F55" s="375"/>
      <c r="G55" s="376"/>
      <c r="H55" s="380"/>
      <c r="I55" s="236"/>
      <c r="J55" s="71"/>
      <c r="K55" s="395"/>
      <c r="L55" s="395"/>
      <c r="M55" s="398"/>
      <c r="N55" s="398"/>
      <c r="O55" s="102"/>
      <c r="P55" s="71"/>
      <c r="Q55" s="395"/>
      <c r="R55" s="395"/>
      <c r="S55" s="398"/>
      <c r="T55" s="398"/>
      <c r="U55" s="102"/>
      <c r="V55" s="340"/>
      <c r="W55" s="341"/>
      <c r="X55" s="341"/>
      <c r="Y55" s="341"/>
      <c r="Z55" s="341"/>
      <c r="AA55" s="341"/>
      <c r="AB55" s="341"/>
      <c r="AC55" s="341"/>
      <c r="AD55" s="341"/>
      <c r="AE55" s="406"/>
      <c r="AF55" s="394"/>
      <c r="AG55" s="394"/>
      <c r="AH55" s="398"/>
      <c r="AI55" s="398"/>
      <c r="AJ55" s="411"/>
      <c r="AK55" s="360"/>
      <c r="AL55" s="366"/>
      <c r="AM55" s="316"/>
      <c r="AN55" s="317"/>
      <c r="AO55" s="317"/>
      <c r="AP55" s="317"/>
      <c r="AQ55" s="317"/>
      <c r="AR55" s="321"/>
      <c r="AS55" s="327"/>
      <c r="AT55" s="384"/>
      <c r="AU55" s="385"/>
      <c r="AV55" s="2"/>
      <c r="AW55" s="392"/>
      <c r="AX55" s="299"/>
      <c r="AY55" s="299">
        <f ca="1">OFFSET(DATA!$BA$15,$B51-1,0)</f>
        <v>0</v>
      </c>
      <c r="AZ55" s="300"/>
      <c r="BA55" s="189"/>
      <c r="BB55" s="2"/>
      <c r="BC55" s="2"/>
      <c r="BD55" s="2"/>
      <c r="BE55" s="2"/>
      <c r="BF55" s="2"/>
      <c r="BG55" s="2"/>
    </row>
    <row r="56" spans="2:59" ht="9.9499999999999993" customHeight="1">
      <c r="B56" s="372"/>
      <c r="C56" s="617"/>
      <c r="D56" s="618"/>
      <c r="E56" s="619"/>
      <c r="F56" s="377"/>
      <c r="G56" s="378"/>
      <c r="H56" s="381"/>
      <c r="I56" s="237"/>
      <c r="J56" s="39"/>
      <c r="K56" s="396"/>
      <c r="L56" s="396"/>
      <c r="M56" s="399"/>
      <c r="N56" s="399"/>
      <c r="O56" s="40"/>
      <c r="P56" s="39"/>
      <c r="Q56" s="396"/>
      <c r="R56" s="396"/>
      <c r="S56" s="399"/>
      <c r="T56" s="399"/>
      <c r="U56" s="40"/>
      <c r="V56" s="402"/>
      <c r="W56" s="403"/>
      <c r="X56" s="403"/>
      <c r="Y56" s="403"/>
      <c r="Z56" s="403"/>
      <c r="AA56" s="403"/>
      <c r="AB56" s="403"/>
      <c r="AC56" s="403"/>
      <c r="AD56" s="403"/>
      <c r="AE56" s="407"/>
      <c r="AF56" s="409"/>
      <c r="AG56" s="409"/>
      <c r="AH56" s="399"/>
      <c r="AI56" s="399"/>
      <c r="AJ56" s="412"/>
      <c r="AK56" s="361"/>
      <c r="AL56" s="367"/>
      <c r="AM56" s="318"/>
      <c r="AN56" s="319"/>
      <c r="AO56" s="319"/>
      <c r="AP56" s="319"/>
      <c r="AQ56" s="319"/>
      <c r="AR56" s="322"/>
      <c r="AS56" s="328"/>
      <c r="AT56" s="386"/>
      <c r="AU56" s="387"/>
      <c r="AV56" s="2"/>
      <c r="AW56" s="393"/>
      <c r="AX56" s="301"/>
      <c r="AY56" s="301"/>
      <c r="AZ56" s="301"/>
      <c r="BA56" s="189"/>
      <c r="BB56" s="2"/>
      <c r="BC56" s="2"/>
      <c r="BD56" s="2"/>
      <c r="BE56" s="2"/>
      <c r="BF56" s="2"/>
      <c r="BG56" s="2"/>
    </row>
    <row r="57" spans="2:59" ht="9.9499999999999993" customHeight="1">
      <c r="B57" s="368">
        <v>8</v>
      </c>
      <c r="C57" s="620">
        <f ca="1">OFFSET(DATA!$B$15,$B57-1,0)</f>
        <v>0</v>
      </c>
      <c r="D57" s="621"/>
      <c r="E57" s="622"/>
      <c r="F57" s="373">
        <f ca="1">OFFSET(DATA!$C$15,$B57-1,0)</f>
        <v>0</v>
      </c>
      <c r="G57" s="374"/>
      <c r="H57" s="379" t="str">
        <f ca="1">OFFSET(TMP!$H$1,($B57-1)*4,0)</f>
        <v xml:space="preserve">
</v>
      </c>
      <c r="I57" s="235" t="str">
        <f ca="1">OFFSET(TMP!$I$1,($B57-1)*4,0)</f>
        <v xml:space="preserve">
</v>
      </c>
      <c r="J57" s="238" t="str">
        <f ca="1">IF(OFFSET(DATA!$L$15,$B57-1,0)="","  年　月　日",OFFSET(DATA!$L$15,$B57-1,0))</f>
        <v xml:space="preserve">  年　月　日</v>
      </c>
      <c r="K57" s="239"/>
      <c r="L57" s="239"/>
      <c r="M57" s="239"/>
      <c r="N57" s="239"/>
      <c r="O57" s="240"/>
      <c r="P57" s="329" t="str">
        <f ca="1">IF(OFFSET(DATA!$N$15,$B57-1,0)="","  年　月　日",OFFSET(DATA!$N$15,$B57-1,0))</f>
        <v xml:space="preserve">  年　月　日</v>
      </c>
      <c r="Q57" s="330"/>
      <c r="R57" s="330"/>
      <c r="S57" s="330"/>
      <c r="T57" s="330"/>
      <c r="U57" s="331"/>
      <c r="V57" s="338" t="str">
        <f ca="1">BA57&amp;OFFSET(DATA!$R$15,$B57-1,0)</f>
        <v/>
      </c>
      <c r="W57" s="339"/>
      <c r="X57" s="339"/>
      <c r="Y57" s="339"/>
      <c r="Z57" s="339"/>
      <c r="AA57" s="339"/>
      <c r="AB57" s="339"/>
      <c r="AC57" s="344">
        <f ca="1">OFFSET(DATA!$S$15,$B57-1,0)</f>
        <v>0</v>
      </c>
      <c r="AD57" s="344"/>
      <c r="AE57" s="345"/>
      <c r="AF57" s="350" t="str">
        <f ca="1">IF(OFFSET(DATA!$Y$15,$B57-1,0)="","  年　月　日",OFFSET(DATA!$Y$15,$B57-1,0))</f>
        <v xml:space="preserve">  年　月　日</v>
      </c>
      <c r="AG57" s="351"/>
      <c r="AH57" s="351"/>
      <c r="AI57" s="351"/>
      <c r="AJ57" s="352"/>
      <c r="AK57" s="359" t="str">
        <f ca="1">IF(BLOOD=1,IF(LEN(AZ57)=8,LEFT(AZ57,2),LEFT(AZ57,1)),AZ57)</f>
        <v/>
      </c>
      <c r="AL57" s="362" t="str">
        <f ca="1">IF(OFFSET(DATA!$AC$15,$B57-1,0)="","  年　月　日",OFFSET(DATA!$AC$15,$B57-1,0))</f>
        <v xml:space="preserve">  年　月　日</v>
      </c>
      <c r="AM57" s="314" t="str">
        <f ca="1">INDIRECT("TMP!T" &amp; 2 + ($B57-1)*5)</f>
        <v xml:space="preserve">
</v>
      </c>
      <c r="AN57" s="315"/>
      <c r="AO57" s="315"/>
      <c r="AP57" s="315" t="str">
        <f ca="1">INDIRECT("TMP!U" &amp; 2 + ($B57-1)*5)</f>
        <v xml:space="preserve">
</v>
      </c>
      <c r="AQ57" s="315"/>
      <c r="AR57" s="320" t="str">
        <f ca="1">INDIRECT("TMP!V" &amp; 2 + ($B57-1)*5)</f>
        <v xml:space="preserve">
</v>
      </c>
      <c r="AS57" s="323" t="str">
        <f ca="1">IF(OFFSET(DATA!$AT$15,$B57-1,0)="","  年　月　日",OFFSET(DATA!$AT$15,$B57-1,0))</f>
        <v xml:space="preserve">  年　月　日</v>
      </c>
      <c r="AT57" s="413">
        <f ca="1">OFFSET(DATA!$BB$15,$B57-1,0)</f>
        <v>0</v>
      </c>
      <c r="AU57" s="414"/>
      <c r="AV57" s="2"/>
      <c r="AW57" s="392">
        <f ca="1">OFFSET(DATA!$AV$15,$B57-1,0)</f>
        <v>0</v>
      </c>
      <c r="AX57" s="299">
        <f ca="1">OFFSET(DATA!$AX$15,$B57-1,0)</f>
        <v>0</v>
      </c>
      <c r="AY57" s="299">
        <f ca="1">OFFSET(DATA!$AZ$15,$B57-1,0)</f>
        <v>0</v>
      </c>
      <c r="AZ57" s="299" t="str">
        <f ca="1">IF(OFFSET(DATA!$AB$15,$B57-1,0)="","",OFFSET(DATA!$AB$15,$B57-1,0))</f>
        <v/>
      </c>
      <c r="BA57" s="189" t="str">
        <f ca="1">IF(OR(YUBIN=2,OFFSET(DATA!$Q$15,$B57-1,0)=""),"","〒"&amp;OFFSET(DATA!$Q$15,$B57-1,0)&amp;CHAR(10))</f>
        <v/>
      </c>
      <c r="BB57" s="2"/>
      <c r="BC57" s="2"/>
      <c r="BD57" s="2"/>
      <c r="BE57" s="2"/>
      <c r="BF57" s="2"/>
      <c r="BG57" s="2"/>
    </row>
    <row r="58" spans="2:59" ht="9.9499999999999993" customHeight="1">
      <c r="B58" s="369"/>
      <c r="C58" s="623"/>
      <c r="D58" s="624"/>
      <c r="E58" s="625"/>
      <c r="F58" s="375"/>
      <c r="G58" s="376"/>
      <c r="H58" s="380"/>
      <c r="I58" s="236"/>
      <c r="J58" s="241"/>
      <c r="K58" s="242"/>
      <c r="L58" s="242"/>
      <c r="M58" s="242"/>
      <c r="N58" s="242"/>
      <c r="O58" s="243"/>
      <c r="P58" s="332"/>
      <c r="Q58" s="333"/>
      <c r="R58" s="333"/>
      <c r="S58" s="333"/>
      <c r="T58" s="333"/>
      <c r="U58" s="334"/>
      <c r="V58" s="340"/>
      <c r="W58" s="341"/>
      <c r="X58" s="341"/>
      <c r="Y58" s="341"/>
      <c r="Z58" s="341"/>
      <c r="AA58" s="341"/>
      <c r="AB58" s="341"/>
      <c r="AC58" s="346"/>
      <c r="AD58" s="346"/>
      <c r="AE58" s="347"/>
      <c r="AF58" s="353"/>
      <c r="AG58" s="354"/>
      <c r="AH58" s="354"/>
      <c r="AI58" s="354"/>
      <c r="AJ58" s="355"/>
      <c r="AK58" s="360"/>
      <c r="AL58" s="363"/>
      <c r="AM58" s="316"/>
      <c r="AN58" s="317"/>
      <c r="AO58" s="317"/>
      <c r="AP58" s="317"/>
      <c r="AQ58" s="317"/>
      <c r="AR58" s="321"/>
      <c r="AS58" s="324"/>
      <c r="AT58" s="384"/>
      <c r="AU58" s="385"/>
      <c r="AV58" s="2"/>
      <c r="AW58" s="393"/>
      <c r="AX58" s="301"/>
      <c r="AY58" s="301"/>
      <c r="AZ58" s="300"/>
      <c r="BA58" s="189"/>
      <c r="BB58" s="2"/>
      <c r="BC58" s="2"/>
      <c r="BD58" s="2"/>
      <c r="BE58" s="2"/>
      <c r="BF58" s="2"/>
      <c r="BG58" s="2"/>
    </row>
    <row r="59" spans="2:59" ht="9.9499999999999993" customHeight="1">
      <c r="B59" s="370"/>
      <c r="C59" s="614">
        <f ca="1">OFFSET(DATA!$A$15,$B57-1,0)</f>
        <v>0</v>
      </c>
      <c r="D59" s="615"/>
      <c r="E59" s="616"/>
      <c r="F59" s="375"/>
      <c r="G59" s="376"/>
      <c r="H59" s="380"/>
      <c r="I59" s="236"/>
      <c r="J59" s="244"/>
      <c r="K59" s="245"/>
      <c r="L59" s="245"/>
      <c r="M59" s="245"/>
      <c r="N59" s="245"/>
      <c r="O59" s="246"/>
      <c r="P59" s="335"/>
      <c r="Q59" s="336"/>
      <c r="R59" s="336"/>
      <c r="S59" s="336"/>
      <c r="T59" s="336"/>
      <c r="U59" s="337"/>
      <c r="V59" s="342"/>
      <c r="W59" s="343"/>
      <c r="X59" s="343"/>
      <c r="Y59" s="343"/>
      <c r="Z59" s="343"/>
      <c r="AA59" s="343"/>
      <c r="AB59" s="343"/>
      <c r="AC59" s="348"/>
      <c r="AD59" s="348"/>
      <c r="AE59" s="349"/>
      <c r="AF59" s="356"/>
      <c r="AG59" s="357"/>
      <c r="AH59" s="357"/>
      <c r="AI59" s="357"/>
      <c r="AJ59" s="358"/>
      <c r="AK59" s="360"/>
      <c r="AL59" s="364"/>
      <c r="AM59" s="316"/>
      <c r="AN59" s="317"/>
      <c r="AO59" s="317"/>
      <c r="AP59" s="317"/>
      <c r="AQ59" s="317"/>
      <c r="AR59" s="321"/>
      <c r="AS59" s="325"/>
      <c r="AT59" s="415"/>
      <c r="AU59" s="416"/>
      <c r="AV59" s="75"/>
      <c r="AW59" s="502">
        <f t="shared" ref="AW59" ca="1" si="18">AW57</f>
        <v>0</v>
      </c>
      <c r="AX59" s="504" t="str">
        <f t="shared" ref="AX59" ca="1" si="19">IF(COUNTIF(AX57,"*受給者*"),"受給者",IF(COUNTIF(AX57,"*国民年金*"),"国民年金",IF(COUNTIF(AX57,"厚生年金"),"厚生年金","")))</f>
        <v/>
      </c>
      <c r="AY59" s="504">
        <f t="shared" ref="AY59" ca="1" si="20">AY57</f>
        <v>0</v>
      </c>
      <c r="AZ59" s="300"/>
      <c r="BA59" s="189"/>
      <c r="BB59" s="2"/>
      <c r="BC59" s="2"/>
      <c r="BD59" s="2"/>
      <c r="BE59" s="2"/>
      <c r="BF59" s="2"/>
      <c r="BG59" s="2"/>
    </row>
    <row r="60" spans="2:59" ht="9.9499999999999993" customHeight="1">
      <c r="B60" s="370"/>
      <c r="C60" s="614"/>
      <c r="D60" s="615"/>
      <c r="E60" s="616"/>
      <c r="F60" s="375"/>
      <c r="G60" s="376"/>
      <c r="H60" s="380"/>
      <c r="I60" s="236"/>
      <c r="J60" s="37"/>
      <c r="K60" s="394">
        <f ca="1">OFFSET(DATA!$M$15,$B57-1,0)</f>
        <v>0</v>
      </c>
      <c r="L60" s="394"/>
      <c r="M60" s="397" t="s">
        <v>213</v>
      </c>
      <c r="N60" s="397"/>
      <c r="O60" s="38"/>
      <c r="P60" s="37"/>
      <c r="Q60" s="394">
        <f ca="1">OFFSET(DATA!$O$15,$B57-1,0)</f>
        <v>0</v>
      </c>
      <c r="R60" s="394"/>
      <c r="S60" s="397" t="s">
        <v>214</v>
      </c>
      <c r="T60" s="397"/>
      <c r="U60" s="38"/>
      <c r="V60" s="400" t="str">
        <f ca="1">BA60&amp;OFFSET(DATA!$U$15,$B57-1,0)</f>
        <v/>
      </c>
      <c r="W60" s="401"/>
      <c r="X60" s="401"/>
      <c r="Y60" s="401"/>
      <c r="Z60" s="401"/>
      <c r="AA60" s="401"/>
      <c r="AB60" s="401"/>
      <c r="AC60" s="404" t="str">
        <f ca="1">OFFSET(DATA!$V$15,$B57-1,0) &amp; CHAR(10) &amp; OFFSET(DATA!$W$15,$B57-1,0)</f>
        <v xml:space="preserve">
</v>
      </c>
      <c r="AD60" s="404"/>
      <c r="AE60" s="405"/>
      <c r="AF60" s="408">
        <f ca="1">OFFSET(DATA!$Z$15,$B57-1,0)</f>
        <v>0</v>
      </c>
      <c r="AG60" s="408"/>
      <c r="AH60" s="397" t="s">
        <v>215</v>
      </c>
      <c r="AI60" s="397">
        <f ca="1">OFFSET(DATA!$AA$15,$B57-1,0)</f>
        <v>0</v>
      </c>
      <c r="AJ60" s="410"/>
      <c r="AK60" s="360"/>
      <c r="AL60" s="365">
        <f ca="1">OFFSET(DATA!$AD$15,$B57-1,0)</f>
        <v>0</v>
      </c>
      <c r="AM60" s="316"/>
      <c r="AN60" s="317"/>
      <c r="AO60" s="317"/>
      <c r="AP60" s="317"/>
      <c r="AQ60" s="317"/>
      <c r="AR60" s="321"/>
      <c r="AS60" s="326" t="str">
        <f ca="1">IF(OFFSET(DATA!$AU$15,$B57-1,0)="","  年　月　日",OFFSET(DATA!$AU$15,$B57-1,0))</f>
        <v xml:space="preserve">  年　月　日</v>
      </c>
      <c r="AT60" s="382">
        <f ca="1">OFFSET(DATA!$BC$15,$B57-1,0)</f>
        <v>0</v>
      </c>
      <c r="AU60" s="383"/>
      <c r="AV60" s="2"/>
      <c r="AW60" s="503"/>
      <c r="AX60" s="505"/>
      <c r="AY60" s="505"/>
      <c r="AZ60" s="300"/>
      <c r="BA60" s="189" t="str">
        <f ca="1">IF(OR(YUBIN=2,OFFSET(DATA!$T$15,$B57-1,0)=""),"","〒"&amp;OFFSET(DATA!$T$15,$B57-1,0)&amp;CHAR(10))</f>
        <v/>
      </c>
      <c r="BB60" s="2"/>
      <c r="BC60" s="2"/>
      <c r="BD60" s="2"/>
      <c r="BE60" s="2"/>
      <c r="BF60" s="2"/>
      <c r="BG60" s="2"/>
    </row>
    <row r="61" spans="2:59" ht="9.9499999999999993" customHeight="1">
      <c r="B61" s="371"/>
      <c r="C61" s="614">
        <f ca="1">OFFSET(DATA!$BD$15,$B57-1,0)</f>
        <v>0</v>
      </c>
      <c r="D61" s="615"/>
      <c r="E61" s="616"/>
      <c r="F61" s="375"/>
      <c r="G61" s="376"/>
      <c r="H61" s="380"/>
      <c r="I61" s="236"/>
      <c r="J61" s="71"/>
      <c r="K61" s="395"/>
      <c r="L61" s="395"/>
      <c r="M61" s="398"/>
      <c r="N61" s="398"/>
      <c r="O61" s="102"/>
      <c r="P61" s="71"/>
      <c r="Q61" s="395"/>
      <c r="R61" s="395"/>
      <c r="S61" s="398"/>
      <c r="T61" s="398"/>
      <c r="U61" s="102"/>
      <c r="V61" s="340"/>
      <c r="W61" s="341"/>
      <c r="X61" s="341"/>
      <c r="Y61" s="341"/>
      <c r="Z61" s="341"/>
      <c r="AA61" s="341"/>
      <c r="AB61" s="341"/>
      <c r="AC61" s="341"/>
      <c r="AD61" s="341"/>
      <c r="AE61" s="406"/>
      <c r="AF61" s="394"/>
      <c r="AG61" s="394"/>
      <c r="AH61" s="398"/>
      <c r="AI61" s="398"/>
      <c r="AJ61" s="411"/>
      <c r="AK61" s="360"/>
      <c r="AL61" s="366"/>
      <c r="AM61" s="316"/>
      <c r="AN61" s="317"/>
      <c r="AO61" s="317"/>
      <c r="AP61" s="317"/>
      <c r="AQ61" s="317"/>
      <c r="AR61" s="321"/>
      <c r="AS61" s="327"/>
      <c r="AT61" s="384"/>
      <c r="AU61" s="385"/>
      <c r="AV61" s="2"/>
      <c r="AW61" s="392"/>
      <c r="AX61" s="299"/>
      <c r="AY61" s="299">
        <f ca="1">OFFSET(DATA!$BA$15,$B57-1,0)</f>
        <v>0</v>
      </c>
      <c r="AZ61" s="300"/>
      <c r="BA61" s="189"/>
      <c r="BB61" s="2"/>
      <c r="BC61" s="2"/>
      <c r="BD61" s="2"/>
      <c r="BE61" s="2"/>
      <c r="BF61" s="2"/>
      <c r="BG61" s="2"/>
    </row>
    <row r="62" spans="2:59" ht="9.9499999999999993" customHeight="1">
      <c r="B62" s="372"/>
      <c r="C62" s="617"/>
      <c r="D62" s="618"/>
      <c r="E62" s="619"/>
      <c r="F62" s="377"/>
      <c r="G62" s="378"/>
      <c r="H62" s="381"/>
      <c r="I62" s="237"/>
      <c r="J62" s="39"/>
      <c r="K62" s="396"/>
      <c r="L62" s="396"/>
      <c r="M62" s="399"/>
      <c r="N62" s="399"/>
      <c r="O62" s="40"/>
      <c r="P62" s="39"/>
      <c r="Q62" s="396"/>
      <c r="R62" s="396"/>
      <c r="S62" s="399"/>
      <c r="T62" s="399"/>
      <c r="U62" s="40"/>
      <c r="V62" s="402"/>
      <c r="W62" s="403"/>
      <c r="X62" s="403"/>
      <c r="Y62" s="403"/>
      <c r="Z62" s="403"/>
      <c r="AA62" s="403"/>
      <c r="AB62" s="403"/>
      <c r="AC62" s="403"/>
      <c r="AD62" s="403"/>
      <c r="AE62" s="407"/>
      <c r="AF62" s="409"/>
      <c r="AG62" s="409"/>
      <c r="AH62" s="399"/>
      <c r="AI62" s="399"/>
      <c r="AJ62" s="412"/>
      <c r="AK62" s="361"/>
      <c r="AL62" s="367"/>
      <c r="AM62" s="318"/>
      <c r="AN62" s="319"/>
      <c r="AO62" s="319"/>
      <c r="AP62" s="319"/>
      <c r="AQ62" s="319"/>
      <c r="AR62" s="322"/>
      <c r="AS62" s="328"/>
      <c r="AT62" s="386"/>
      <c r="AU62" s="387"/>
      <c r="AV62" s="2"/>
      <c r="AW62" s="393"/>
      <c r="AX62" s="301"/>
      <c r="AY62" s="301"/>
      <c r="AZ62" s="301"/>
      <c r="BA62" s="189"/>
      <c r="BB62" s="2"/>
      <c r="BC62" s="2"/>
      <c r="BD62" s="2"/>
      <c r="BE62" s="2"/>
      <c r="BF62" s="2"/>
      <c r="BG62" s="2"/>
    </row>
    <row r="63" spans="2:59" ht="9.9499999999999993" customHeight="1">
      <c r="B63" s="368">
        <v>9</v>
      </c>
      <c r="C63" s="620">
        <f ca="1">OFFSET(DATA!$B$15,$B63-1,0)</f>
        <v>0</v>
      </c>
      <c r="D63" s="621"/>
      <c r="E63" s="622"/>
      <c r="F63" s="373">
        <f ca="1">OFFSET(DATA!$C$15,$B63-1,0)</f>
        <v>0</v>
      </c>
      <c r="G63" s="374"/>
      <c r="H63" s="379" t="str">
        <f ca="1">OFFSET(TMP!$H$1,($B63-1)*4,0)</f>
        <v xml:space="preserve">
</v>
      </c>
      <c r="I63" s="235" t="str">
        <f ca="1">OFFSET(TMP!$I$1,($B63-1)*4,0)</f>
        <v xml:space="preserve">
</v>
      </c>
      <c r="J63" s="238" t="str">
        <f ca="1">IF(OFFSET(DATA!$L$15,$B63-1,0)="","  年　月　日",OFFSET(DATA!$L$15,$B63-1,0))</f>
        <v xml:space="preserve">  年　月　日</v>
      </c>
      <c r="K63" s="239"/>
      <c r="L63" s="239"/>
      <c r="M63" s="239"/>
      <c r="N63" s="239"/>
      <c r="O63" s="240"/>
      <c r="P63" s="329" t="str">
        <f ca="1">IF(OFFSET(DATA!$N$15,$B63-1,0)="","  年　月　日",OFFSET(DATA!$N$15,$B63-1,0))</f>
        <v xml:space="preserve">  年　月　日</v>
      </c>
      <c r="Q63" s="330"/>
      <c r="R63" s="330"/>
      <c r="S63" s="330"/>
      <c r="T63" s="330"/>
      <c r="U63" s="331"/>
      <c r="V63" s="338" t="str">
        <f ca="1">BA63&amp;OFFSET(DATA!$R$15,$B63-1,0)</f>
        <v/>
      </c>
      <c r="W63" s="339"/>
      <c r="X63" s="339"/>
      <c r="Y63" s="339"/>
      <c r="Z63" s="339"/>
      <c r="AA63" s="339"/>
      <c r="AB63" s="339"/>
      <c r="AC63" s="344">
        <f ca="1">OFFSET(DATA!$S$15,$B63-1,0)</f>
        <v>0</v>
      </c>
      <c r="AD63" s="344"/>
      <c r="AE63" s="345"/>
      <c r="AF63" s="350" t="str">
        <f ca="1">IF(OFFSET(DATA!$Y$15,$B63-1,0)="","  年　月　日",OFFSET(DATA!$Y$15,$B63-1,0))</f>
        <v xml:space="preserve">  年　月　日</v>
      </c>
      <c r="AG63" s="351"/>
      <c r="AH63" s="351"/>
      <c r="AI63" s="351"/>
      <c r="AJ63" s="352"/>
      <c r="AK63" s="359" t="str">
        <f ca="1">IF(BLOOD=1,IF(LEN(AZ63)=8,LEFT(AZ63,2),LEFT(AZ63,1)),AZ63)</f>
        <v/>
      </c>
      <c r="AL63" s="362" t="str">
        <f ca="1">IF(OFFSET(DATA!$AC$15,$B63-1,0)="","  年　月　日",OFFSET(DATA!$AC$15,$B63-1,0))</f>
        <v xml:space="preserve">  年　月　日</v>
      </c>
      <c r="AM63" s="314" t="str">
        <f ca="1">INDIRECT("TMP!T" &amp; 2 + ($B63-1)*5)</f>
        <v xml:space="preserve">
</v>
      </c>
      <c r="AN63" s="315"/>
      <c r="AO63" s="315"/>
      <c r="AP63" s="315" t="str">
        <f ca="1">INDIRECT("TMP!U" &amp; 2 + ($B63-1)*5)</f>
        <v xml:space="preserve">
</v>
      </c>
      <c r="AQ63" s="315"/>
      <c r="AR63" s="320" t="str">
        <f ca="1">INDIRECT("TMP!V" &amp; 2 + ($B63-1)*5)</f>
        <v xml:space="preserve">
</v>
      </c>
      <c r="AS63" s="323" t="str">
        <f ca="1">IF(OFFSET(DATA!$AT$15,$B63-1,0)="","  年　月　日",OFFSET(DATA!$AT$15,$B63-1,0))</f>
        <v xml:space="preserve">  年　月　日</v>
      </c>
      <c r="AT63" s="413">
        <f ca="1">OFFSET(DATA!$BB$15,$B63-1,0)</f>
        <v>0</v>
      </c>
      <c r="AU63" s="414"/>
      <c r="AV63" s="2"/>
      <c r="AW63" s="392">
        <f ca="1">OFFSET(DATA!$AV$15,$B63-1,0)</f>
        <v>0</v>
      </c>
      <c r="AX63" s="299">
        <f ca="1">OFFSET(DATA!$AX$15,$B63-1,0)</f>
        <v>0</v>
      </c>
      <c r="AY63" s="299">
        <f ca="1">OFFSET(DATA!$AZ$15,$B63-1,0)</f>
        <v>0</v>
      </c>
      <c r="AZ63" s="299" t="str">
        <f ca="1">IF(OFFSET(DATA!$AB$15,$B63-1,0)="","",OFFSET(DATA!$AB$15,$B63-1,0))</f>
        <v/>
      </c>
      <c r="BA63" s="189" t="str">
        <f ca="1">IF(OR(YUBIN=2,OFFSET(DATA!$Q$15,$B63-1,0)=""),"","〒"&amp;OFFSET(DATA!$Q$15,$B63-1,0)&amp;CHAR(10))</f>
        <v/>
      </c>
      <c r="BB63" s="2"/>
      <c r="BC63" s="2"/>
      <c r="BD63" s="2"/>
      <c r="BE63" s="2"/>
      <c r="BF63" s="2"/>
      <c r="BG63" s="2"/>
    </row>
    <row r="64" spans="2:59" ht="9.9499999999999993" customHeight="1">
      <c r="B64" s="369"/>
      <c r="C64" s="623"/>
      <c r="D64" s="624"/>
      <c r="E64" s="625"/>
      <c r="F64" s="375"/>
      <c r="G64" s="376"/>
      <c r="H64" s="380"/>
      <c r="I64" s="236"/>
      <c r="J64" s="241"/>
      <c r="K64" s="242"/>
      <c r="L64" s="242"/>
      <c r="M64" s="242"/>
      <c r="N64" s="242"/>
      <c r="O64" s="243"/>
      <c r="P64" s="332"/>
      <c r="Q64" s="333"/>
      <c r="R64" s="333"/>
      <c r="S64" s="333"/>
      <c r="T64" s="333"/>
      <c r="U64" s="334"/>
      <c r="V64" s="340"/>
      <c r="W64" s="341"/>
      <c r="X64" s="341"/>
      <c r="Y64" s="341"/>
      <c r="Z64" s="341"/>
      <c r="AA64" s="341"/>
      <c r="AB64" s="341"/>
      <c r="AC64" s="346"/>
      <c r="AD64" s="346"/>
      <c r="AE64" s="347"/>
      <c r="AF64" s="353"/>
      <c r="AG64" s="354"/>
      <c r="AH64" s="354"/>
      <c r="AI64" s="354"/>
      <c r="AJ64" s="355"/>
      <c r="AK64" s="360"/>
      <c r="AL64" s="363"/>
      <c r="AM64" s="316"/>
      <c r="AN64" s="317"/>
      <c r="AO64" s="317"/>
      <c r="AP64" s="317"/>
      <c r="AQ64" s="317"/>
      <c r="AR64" s="321"/>
      <c r="AS64" s="324"/>
      <c r="AT64" s="384"/>
      <c r="AU64" s="385"/>
      <c r="AV64" s="2"/>
      <c r="AW64" s="393"/>
      <c r="AX64" s="301"/>
      <c r="AY64" s="301"/>
      <c r="AZ64" s="300"/>
      <c r="BA64" s="189"/>
      <c r="BB64" s="2"/>
      <c r="BC64" s="2"/>
      <c r="BD64" s="2"/>
      <c r="BE64" s="2"/>
      <c r="BF64" s="2"/>
      <c r="BG64" s="2"/>
    </row>
    <row r="65" spans="2:60" ht="9.9499999999999993" customHeight="1">
      <c r="B65" s="370"/>
      <c r="C65" s="614">
        <f ca="1">OFFSET(DATA!$A$15,$B63-1,0)</f>
        <v>0</v>
      </c>
      <c r="D65" s="615"/>
      <c r="E65" s="616"/>
      <c r="F65" s="375"/>
      <c r="G65" s="376"/>
      <c r="H65" s="380"/>
      <c r="I65" s="236"/>
      <c r="J65" s="244"/>
      <c r="K65" s="245"/>
      <c r="L65" s="245"/>
      <c r="M65" s="245"/>
      <c r="N65" s="245"/>
      <c r="O65" s="246"/>
      <c r="P65" s="335"/>
      <c r="Q65" s="336"/>
      <c r="R65" s="336"/>
      <c r="S65" s="336"/>
      <c r="T65" s="336"/>
      <c r="U65" s="337"/>
      <c r="V65" s="342"/>
      <c r="W65" s="343"/>
      <c r="X65" s="343"/>
      <c r="Y65" s="343"/>
      <c r="Z65" s="343"/>
      <c r="AA65" s="343"/>
      <c r="AB65" s="343"/>
      <c r="AC65" s="348"/>
      <c r="AD65" s="348"/>
      <c r="AE65" s="349"/>
      <c r="AF65" s="356"/>
      <c r="AG65" s="357"/>
      <c r="AH65" s="357"/>
      <c r="AI65" s="357"/>
      <c r="AJ65" s="358"/>
      <c r="AK65" s="360"/>
      <c r="AL65" s="364"/>
      <c r="AM65" s="316"/>
      <c r="AN65" s="317"/>
      <c r="AO65" s="317"/>
      <c r="AP65" s="317"/>
      <c r="AQ65" s="317"/>
      <c r="AR65" s="321"/>
      <c r="AS65" s="325"/>
      <c r="AT65" s="415"/>
      <c r="AU65" s="416"/>
      <c r="AV65" s="75"/>
      <c r="AW65" s="502">
        <f t="shared" ref="AW65" ca="1" si="21">AW63</f>
        <v>0</v>
      </c>
      <c r="AX65" s="504" t="str">
        <f t="shared" ref="AX65" ca="1" si="22">IF(COUNTIF(AX63,"*受給者*"),"受給者",IF(COUNTIF(AX63,"*国民年金*"),"国民年金",IF(COUNTIF(AX63,"厚生年金"),"厚生年金","")))</f>
        <v/>
      </c>
      <c r="AY65" s="504">
        <f t="shared" ref="AY65" ca="1" si="23">AY63</f>
        <v>0</v>
      </c>
      <c r="AZ65" s="300"/>
      <c r="BA65" s="189"/>
      <c r="BB65" s="2"/>
      <c r="BC65" s="2"/>
      <c r="BD65" s="2"/>
      <c r="BE65" s="2"/>
      <c r="BF65" s="2"/>
      <c r="BG65" s="2"/>
    </row>
    <row r="66" spans="2:60" ht="9.9499999999999993" customHeight="1">
      <c r="B66" s="370"/>
      <c r="C66" s="614"/>
      <c r="D66" s="615"/>
      <c r="E66" s="616"/>
      <c r="F66" s="375"/>
      <c r="G66" s="376"/>
      <c r="H66" s="380"/>
      <c r="I66" s="236"/>
      <c r="J66" s="37"/>
      <c r="K66" s="394">
        <f ca="1">OFFSET(DATA!$M$15,$B63-1,0)</f>
        <v>0</v>
      </c>
      <c r="L66" s="394"/>
      <c r="M66" s="397" t="s">
        <v>213</v>
      </c>
      <c r="N66" s="397"/>
      <c r="O66" s="38"/>
      <c r="P66" s="37"/>
      <c r="Q66" s="394">
        <f ca="1">OFFSET(DATA!$O$15,$B63-1,0)</f>
        <v>0</v>
      </c>
      <c r="R66" s="394"/>
      <c r="S66" s="397" t="s">
        <v>214</v>
      </c>
      <c r="T66" s="397"/>
      <c r="U66" s="38"/>
      <c r="V66" s="400" t="str">
        <f ca="1">BA66&amp;OFFSET(DATA!$U$15,$B63-1,0)</f>
        <v/>
      </c>
      <c r="W66" s="401"/>
      <c r="X66" s="401"/>
      <c r="Y66" s="401"/>
      <c r="Z66" s="401"/>
      <c r="AA66" s="401"/>
      <c r="AB66" s="401"/>
      <c r="AC66" s="404" t="str">
        <f ca="1">OFFSET(DATA!$V$15,$B63-1,0) &amp; CHAR(10) &amp; OFFSET(DATA!$W$15,$B63-1,0)</f>
        <v xml:space="preserve">
</v>
      </c>
      <c r="AD66" s="404"/>
      <c r="AE66" s="405"/>
      <c r="AF66" s="408">
        <f ca="1">OFFSET(DATA!$Z$15,$B63-1,0)</f>
        <v>0</v>
      </c>
      <c r="AG66" s="408"/>
      <c r="AH66" s="397" t="s">
        <v>215</v>
      </c>
      <c r="AI66" s="397">
        <f ca="1">OFFSET(DATA!$AA$15,$B63-1,0)</f>
        <v>0</v>
      </c>
      <c r="AJ66" s="410"/>
      <c r="AK66" s="360"/>
      <c r="AL66" s="365">
        <f ca="1">OFFSET(DATA!$AD$15,$B63-1,0)</f>
        <v>0</v>
      </c>
      <c r="AM66" s="316"/>
      <c r="AN66" s="317"/>
      <c r="AO66" s="317"/>
      <c r="AP66" s="317"/>
      <c r="AQ66" s="317"/>
      <c r="AR66" s="321"/>
      <c r="AS66" s="326" t="str">
        <f ca="1">IF(OFFSET(DATA!$AU$15,$B63-1,0)="","  年　月　日",OFFSET(DATA!$AU$15,$B63-1,0))</f>
        <v xml:space="preserve">  年　月　日</v>
      </c>
      <c r="AT66" s="382">
        <f ca="1">OFFSET(DATA!$BC$15,$B63-1,0)</f>
        <v>0</v>
      </c>
      <c r="AU66" s="383"/>
      <c r="AV66" s="2"/>
      <c r="AW66" s="503"/>
      <c r="AX66" s="505"/>
      <c r="AY66" s="505"/>
      <c r="AZ66" s="300"/>
      <c r="BA66" s="189" t="str">
        <f ca="1">IF(OR(YUBIN=2,OFFSET(DATA!$T$15,$B63-1,0)=""),"","〒"&amp;OFFSET(DATA!$T$15,$B63-1,0)&amp;CHAR(10))</f>
        <v/>
      </c>
      <c r="BB66" s="2"/>
      <c r="BC66" s="2"/>
      <c r="BD66" s="2"/>
      <c r="BE66" s="2"/>
      <c r="BF66" s="2"/>
      <c r="BG66" s="2"/>
    </row>
    <row r="67" spans="2:60" ht="9.9499999999999993" customHeight="1">
      <c r="B67" s="371"/>
      <c r="C67" s="614">
        <f ca="1">OFFSET(DATA!$BD$15,$B63-1,0)</f>
        <v>0</v>
      </c>
      <c r="D67" s="615"/>
      <c r="E67" s="616"/>
      <c r="F67" s="375"/>
      <c r="G67" s="376"/>
      <c r="H67" s="380"/>
      <c r="I67" s="236"/>
      <c r="J67" s="71"/>
      <c r="K67" s="395"/>
      <c r="L67" s="395"/>
      <c r="M67" s="398"/>
      <c r="N67" s="398"/>
      <c r="O67" s="102"/>
      <c r="P67" s="71"/>
      <c r="Q67" s="395"/>
      <c r="R67" s="395"/>
      <c r="S67" s="398"/>
      <c r="T67" s="398"/>
      <c r="U67" s="102"/>
      <c r="V67" s="340"/>
      <c r="W67" s="341"/>
      <c r="X67" s="341"/>
      <c r="Y67" s="341"/>
      <c r="Z67" s="341"/>
      <c r="AA67" s="341"/>
      <c r="AB67" s="341"/>
      <c r="AC67" s="341"/>
      <c r="AD67" s="341"/>
      <c r="AE67" s="406"/>
      <c r="AF67" s="394"/>
      <c r="AG67" s="394"/>
      <c r="AH67" s="398"/>
      <c r="AI67" s="398"/>
      <c r="AJ67" s="411"/>
      <c r="AK67" s="360"/>
      <c r="AL67" s="366"/>
      <c r="AM67" s="316"/>
      <c r="AN67" s="317"/>
      <c r="AO67" s="317"/>
      <c r="AP67" s="317"/>
      <c r="AQ67" s="317"/>
      <c r="AR67" s="321"/>
      <c r="AS67" s="327"/>
      <c r="AT67" s="384"/>
      <c r="AU67" s="385"/>
      <c r="AV67" s="2"/>
      <c r="AW67" s="392"/>
      <c r="AX67" s="299"/>
      <c r="AY67" s="299">
        <f ca="1">OFFSET(DATA!$BA$15,$B63-1,0)</f>
        <v>0</v>
      </c>
      <c r="AZ67" s="300"/>
      <c r="BA67" s="189"/>
      <c r="BB67" s="2"/>
      <c r="BC67" s="2"/>
      <c r="BD67" s="2"/>
      <c r="BE67" s="2"/>
      <c r="BF67" s="2"/>
      <c r="BG67" s="2"/>
    </row>
    <row r="68" spans="2:60" ht="9.9499999999999993" customHeight="1">
      <c r="B68" s="372"/>
      <c r="C68" s="617"/>
      <c r="D68" s="618"/>
      <c r="E68" s="619"/>
      <c r="F68" s="377"/>
      <c r="G68" s="378"/>
      <c r="H68" s="381"/>
      <c r="I68" s="237"/>
      <c r="J68" s="39"/>
      <c r="K68" s="396"/>
      <c r="L68" s="396"/>
      <c r="M68" s="399"/>
      <c r="N68" s="399"/>
      <c r="O68" s="40"/>
      <c r="P68" s="39"/>
      <c r="Q68" s="396"/>
      <c r="R68" s="396"/>
      <c r="S68" s="399"/>
      <c r="T68" s="399"/>
      <c r="U68" s="40"/>
      <c r="V68" s="402"/>
      <c r="W68" s="403"/>
      <c r="X68" s="403"/>
      <c r="Y68" s="403"/>
      <c r="Z68" s="403"/>
      <c r="AA68" s="403"/>
      <c r="AB68" s="403"/>
      <c r="AC68" s="403"/>
      <c r="AD68" s="403"/>
      <c r="AE68" s="407"/>
      <c r="AF68" s="409"/>
      <c r="AG68" s="409"/>
      <c r="AH68" s="399"/>
      <c r="AI68" s="399"/>
      <c r="AJ68" s="412"/>
      <c r="AK68" s="361"/>
      <c r="AL68" s="367"/>
      <c r="AM68" s="318"/>
      <c r="AN68" s="319"/>
      <c r="AO68" s="319"/>
      <c r="AP68" s="319"/>
      <c r="AQ68" s="319"/>
      <c r="AR68" s="322"/>
      <c r="AS68" s="328"/>
      <c r="AT68" s="386"/>
      <c r="AU68" s="387"/>
      <c r="AV68" s="2"/>
      <c r="AW68" s="393"/>
      <c r="AX68" s="301"/>
      <c r="AY68" s="301"/>
      <c r="AZ68" s="301"/>
      <c r="BA68" s="189"/>
      <c r="BB68" s="2"/>
      <c r="BC68" s="2"/>
      <c r="BD68" s="2"/>
      <c r="BE68" s="2"/>
      <c r="BF68" s="2"/>
      <c r="BG68" s="2"/>
    </row>
    <row r="69" spans="2:60" ht="9.9499999999999993" customHeight="1">
      <c r="B69" s="368">
        <v>10</v>
      </c>
      <c r="C69" s="620">
        <f ca="1">OFFSET(DATA!$B$15,$B69-1,0)</f>
        <v>0</v>
      </c>
      <c r="D69" s="621"/>
      <c r="E69" s="622"/>
      <c r="F69" s="373">
        <f ca="1">OFFSET(DATA!$C$15,$B69-1,0)</f>
        <v>0</v>
      </c>
      <c r="G69" s="374"/>
      <c r="H69" s="379" t="str">
        <f ca="1">OFFSET(TMP!$H$1,($B69-1)*4,0)</f>
        <v xml:space="preserve">
</v>
      </c>
      <c r="I69" s="235" t="str">
        <f ca="1">OFFSET(TMP!$I$1,($B69-1)*4,0)</f>
        <v xml:space="preserve">
</v>
      </c>
      <c r="J69" s="238" t="str">
        <f ca="1">IF(OFFSET(DATA!$L$15,$B69-1,0)="","  年　月　日",OFFSET(DATA!$L$15,$B69-1,0))</f>
        <v xml:space="preserve">  年　月　日</v>
      </c>
      <c r="K69" s="239"/>
      <c r="L69" s="239"/>
      <c r="M69" s="239"/>
      <c r="N69" s="239"/>
      <c r="O69" s="240"/>
      <c r="P69" s="329" t="str">
        <f ca="1">IF(OFFSET(DATA!$N$15,$B69-1,0)="","  年　月　日",OFFSET(DATA!$N$15,$B69-1,0))</f>
        <v xml:space="preserve">  年　月　日</v>
      </c>
      <c r="Q69" s="330"/>
      <c r="R69" s="330"/>
      <c r="S69" s="330"/>
      <c r="T69" s="330"/>
      <c r="U69" s="331"/>
      <c r="V69" s="338" t="str">
        <f ca="1">BA69&amp;OFFSET(DATA!$R$15,$B69-1,0)</f>
        <v/>
      </c>
      <c r="W69" s="339"/>
      <c r="X69" s="339"/>
      <c r="Y69" s="339"/>
      <c r="Z69" s="339"/>
      <c r="AA69" s="339"/>
      <c r="AB69" s="339"/>
      <c r="AC69" s="344">
        <f ca="1">OFFSET(DATA!$S$15,$B69-1,0)</f>
        <v>0</v>
      </c>
      <c r="AD69" s="344"/>
      <c r="AE69" s="345"/>
      <c r="AF69" s="350" t="str">
        <f ca="1">IF(OFFSET(DATA!$Y$15,$B69-1,0)="","  年　月　日",OFFSET(DATA!$Y$15,$B69-1,0))</f>
        <v xml:space="preserve">  年　月　日</v>
      </c>
      <c r="AG69" s="351"/>
      <c r="AH69" s="351"/>
      <c r="AI69" s="351"/>
      <c r="AJ69" s="352"/>
      <c r="AK69" s="359" t="str">
        <f ca="1">IF(BLOOD=1,IF(LEN(AZ69)=8,LEFT(AZ69,2),LEFT(AZ69,1)),AZ69)</f>
        <v/>
      </c>
      <c r="AL69" s="362" t="str">
        <f ca="1">IF(OFFSET(DATA!$AC$15,$B69-1,0)="","  年　月　日",OFFSET(DATA!$AC$15,$B69-1,0))</f>
        <v xml:space="preserve">  年　月　日</v>
      </c>
      <c r="AM69" s="314" t="str">
        <f ca="1">INDIRECT("TMP!T" &amp; 2 + ($B69-1)*5)</f>
        <v xml:space="preserve">
</v>
      </c>
      <c r="AN69" s="315"/>
      <c r="AO69" s="315"/>
      <c r="AP69" s="315" t="str">
        <f ca="1">INDIRECT("TMP!U" &amp; 2 + ($B69-1)*5)</f>
        <v xml:space="preserve">
</v>
      </c>
      <c r="AQ69" s="315"/>
      <c r="AR69" s="320" t="str">
        <f ca="1">INDIRECT("TMP!V" &amp; 2 + ($B69-1)*5)</f>
        <v xml:space="preserve">
</v>
      </c>
      <c r="AS69" s="323" t="str">
        <f ca="1">IF(OFFSET(DATA!$AT$15,$B69-1,0)="","  年　月　日",OFFSET(DATA!$AT$15,$B69-1,0))</f>
        <v xml:space="preserve">  年　月　日</v>
      </c>
      <c r="AT69" s="413">
        <f ca="1">OFFSET(DATA!$BB$15,$B69-1,0)</f>
        <v>0</v>
      </c>
      <c r="AU69" s="414"/>
      <c r="AV69" s="2"/>
      <c r="AW69" s="392">
        <f ca="1">OFFSET(DATA!$AV$15,$B69-1,0)</f>
        <v>0</v>
      </c>
      <c r="AX69" s="299">
        <f ca="1">OFFSET(DATA!$AX$15,$B69-1,0)</f>
        <v>0</v>
      </c>
      <c r="AY69" s="299">
        <f ca="1">OFFSET(DATA!$AZ$15,$B69-1,0)</f>
        <v>0</v>
      </c>
      <c r="AZ69" s="299" t="str">
        <f ca="1">IF(OFFSET(DATA!$AB$15,$B69-1,0)="","",OFFSET(DATA!$AB$15,$B69-1,0))</f>
        <v/>
      </c>
      <c r="BA69" s="189" t="str">
        <f ca="1">IF(OR(YUBIN=2,OFFSET(DATA!$Q$15,$B69-1,0)=""),"","〒"&amp;OFFSET(DATA!$Q$15,$B69-1,0)&amp;CHAR(10))</f>
        <v/>
      </c>
      <c r="BB69" s="2"/>
      <c r="BC69" s="2"/>
      <c r="BD69" s="2"/>
      <c r="BE69" s="2"/>
      <c r="BF69" s="2"/>
      <c r="BG69" s="2"/>
    </row>
    <row r="70" spans="2:60" ht="9.9499999999999993" customHeight="1">
      <c r="B70" s="369"/>
      <c r="C70" s="623"/>
      <c r="D70" s="624"/>
      <c r="E70" s="625"/>
      <c r="F70" s="375"/>
      <c r="G70" s="376"/>
      <c r="H70" s="380"/>
      <c r="I70" s="236"/>
      <c r="J70" s="241"/>
      <c r="K70" s="242"/>
      <c r="L70" s="242"/>
      <c r="M70" s="242"/>
      <c r="N70" s="242"/>
      <c r="O70" s="243"/>
      <c r="P70" s="332"/>
      <c r="Q70" s="333"/>
      <c r="R70" s="333"/>
      <c r="S70" s="333"/>
      <c r="T70" s="333"/>
      <c r="U70" s="334"/>
      <c r="V70" s="340"/>
      <c r="W70" s="341"/>
      <c r="X70" s="341"/>
      <c r="Y70" s="341"/>
      <c r="Z70" s="341"/>
      <c r="AA70" s="341"/>
      <c r="AB70" s="341"/>
      <c r="AC70" s="346"/>
      <c r="AD70" s="346"/>
      <c r="AE70" s="347"/>
      <c r="AF70" s="353"/>
      <c r="AG70" s="354"/>
      <c r="AH70" s="354"/>
      <c r="AI70" s="354"/>
      <c r="AJ70" s="355"/>
      <c r="AK70" s="360"/>
      <c r="AL70" s="363"/>
      <c r="AM70" s="316"/>
      <c r="AN70" s="317"/>
      <c r="AO70" s="317"/>
      <c r="AP70" s="317"/>
      <c r="AQ70" s="317"/>
      <c r="AR70" s="321"/>
      <c r="AS70" s="324"/>
      <c r="AT70" s="384"/>
      <c r="AU70" s="385"/>
      <c r="AV70" s="2"/>
      <c r="AW70" s="393"/>
      <c r="AX70" s="301"/>
      <c r="AY70" s="301"/>
      <c r="AZ70" s="300"/>
      <c r="BA70" s="189"/>
      <c r="BB70" s="2"/>
      <c r="BC70" s="2"/>
      <c r="BD70" s="2"/>
      <c r="BE70" s="2"/>
      <c r="BF70" s="2"/>
      <c r="BG70" s="2"/>
    </row>
    <row r="71" spans="2:60" ht="9.9499999999999993" customHeight="1">
      <c r="B71" s="370"/>
      <c r="C71" s="614">
        <f ca="1">OFFSET(DATA!$A$15,$B69-1,0)</f>
        <v>0</v>
      </c>
      <c r="D71" s="615"/>
      <c r="E71" s="616"/>
      <c r="F71" s="375"/>
      <c r="G71" s="376"/>
      <c r="H71" s="380"/>
      <c r="I71" s="236"/>
      <c r="J71" s="244"/>
      <c r="K71" s="245"/>
      <c r="L71" s="245"/>
      <c r="M71" s="245"/>
      <c r="N71" s="245"/>
      <c r="O71" s="246"/>
      <c r="P71" s="335"/>
      <c r="Q71" s="336"/>
      <c r="R71" s="336"/>
      <c r="S71" s="336"/>
      <c r="T71" s="336"/>
      <c r="U71" s="337"/>
      <c r="V71" s="342"/>
      <c r="W71" s="343"/>
      <c r="X71" s="343"/>
      <c r="Y71" s="343"/>
      <c r="Z71" s="343"/>
      <c r="AA71" s="343"/>
      <c r="AB71" s="343"/>
      <c r="AC71" s="348"/>
      <c r="AD71" s="348"/>
      <c r="AE71" s="349"/>
      <c r="AF71" s="356"/>
      <c r="AG71" s="357"/>
      <c r="AH71" s="357"/>
      <c r="AI71" s="357"/>
      <c r="AJ71" s="358"/>
      <c r="AK71" s="360"/>
      <c r="AL71" s="364"/>
      <c r="AM71" s="316"/>
      <c r="AN71" s="317"/>
      <c r="AO71" s="317"/>
      <c r="AP71" s="317"/>
      <c r="AQ71" s="317"/>
      <c r="AR71" s="321"/>
      <c r="AS71" s="325"/>
      <c r="AT71" s="415"/>
      <c r="AU71" s="416"/>
      <c r="AV71" s="75"/>
      <c r="AW71" s="502">
        <f t="shared" ref="AW71" ca="1" si="24">AW69</f>
        <v>0</v>
      </c>
      <c r="AX71" s="504" t="str">
        <f t="shared" ref="AX71" ca="1" si="25">IF(COUNTIF(AX69,"*受給者*"),"受給者",IF(COUNTIF(AX69,"*国民年金*"),"国民年金",IF(COUNTIF(AX69,"厚生年金"),"厚生年金","")))</f>
        <v/>
      </c>
      <c r="AY71" s="504">
        <f t="shared" ref="AY71" ca="1" si="26">AY69</f>
        <v>0</v>
      </c>
      <c r="AZ71" s="300"/>
      <c r="BA71" s="189"/>
      <c r="BB71" s="2"/>
      <c r="BC71" s="2"/>
      <c r="BD71" s="2"/>
      <c r="BE71" s="2"/>
      <c r="BF71" s="2"/>
      <c r="BG71" s="2"/>
    </row>
    <row r="72" spans="2:60" ht="9.9499999999999993" customHeight="1">
      <c r="B72" s="370"/>
      <c r="C72" s="614"/>
      <c r="D72" s="615"/>
      <c r="E72" s="616"/>
      <c r="F72" s="375"/>
      <c r="G72" s="376"/>
      <c r="H72" s="380"/>
      <c r="I72" s="236"/>
      <c r="J72" s="37"/>
      <c r="K72" s="394">
        <f ca="1">OFFSET(DATA!$M$15,$B69-1,0)</f>
        <v>0</v>
      </c>
      <c r="L72" s="394"/>
      <c r="M72" s="397" t="s">
        <v>213</v>
      </c>
      <c r="N72" s="397"/>
      <c r="O72" s="38"/>
      <c r="P72" s="37"/>
      <c r="Q72" s="394">
        <f ca="1">OFFSET(DATA!$O$15,$B69-1,0)</f>
        <v>0</v>
      </c>
      <c r="R72" s="394"/>
      <c r="S72" s="397" t="s">
        <v>214</v>
      </c>
      <c r="T72" s="397"/>
      <c r="U72" s="38"/>
      <c r="V72" s="400" t="str">
        <f ca="1">BA72&amp;OFFSET(DATA!$U$15,$B69-1,0)</f>
        <v/>
      </c>
      <c r="W72" s="401"/>
      <c r="X72" s="401"/>
      <c r="Y72" s="401"/>
      <c r="Z72" s="401"/>
      <c r="AA72" s="401"/>
      <c r="AB72" s="401"/>
      <c r="AC72" s="404" t="str">
        <f ca="1">OFFSET(DATA!$V$15,$B69-1,0) &amp; CHAR(10) &amp; OFFSET(DATA!$W$15,$B69-1,0)</f>
        <v xml:space="preserve">
</v>
      </c>
      <c r="AD72" s="404"/>
      <c r="AE72" s="405"/>
      <c r="AF72" s="408">
        <f ca="1">OFFSET(DATA!$Z$15,$B69-1,0)</f>
        <v>0</v>
      </c>
      <c r="AG72" s="408"/>
      <c r="AH72" s="397" t="s">
        <v>215</v>
      </c>
      <c r="AI72" s="397">
        <f ca="1">OFFSET(DATA!$AA$15,$B69-1,0)</f>
        <v>0</v>
      </c>
      <c r="AJ72" s="410"/>
      <c r="AK72" s="360"/>
      <c r="AL72" s="365">
        <f ca="1">OFFSET(DATA!$AD$15,$B69-1,0)</f>
        <v>0</v>
      </c>
      <c r="AM72" s="316"/>
      <c r="AN72" s="317"/>
      <c r="AO72" s="317"/>
      <c r="AP72" s="317"/>
      <c r="AQ72" s="317"/>
      <c r="AR72" s="321"/>
      <c r="AS72" s="326" t="str">
        <f ca="1">IF(OFFSET(DATA!$AU$15,$B69-1,0)="","  年　月　日",OFFSET(DATA!$AU$15,$B69-1,0))</f>
        <v xml:space="preserve">  年　月　日</v>
      </c>
      <c r="AT72" s="382">
        <f ca="1">OFFSET(DATA!$BC$15,$B69-1,0)</f>
        <v>0</v>
      </c>
      <c r="AU72" s="383"/>
      <c r="AV72" s="2"/>
      <c r="AW72" s="503"/>
      <c r="AX72" s="505"/>
      <c r="AY72" s="505"/>
      <c r="AZ72" s="300"/>
      <c r="BA72" s="189" t="str">
        <f ca="1">IF(OR(YUBIN=2,OFFSET(DATA!$T$15,$B69-1,0)=""),"","〒"&amp;OFFSET(DATA!$T$15,$B69-1,0)&amp;CHAR(10))</f>
        <v/>
      </c>
      <c r="BB72" s="2"/>
      <c r="BC72" s="2"/>
      <c r="BD72" s="2"/>
      <c r="BE72" s="2"/>
      <c r="BF72" s="2"/>
      <c r="BG72" s="2"/>
    </row>
    <row r="73" spans="2:60" ht="9.9499999999999993" customHeight="1">
      <c r="B73" s="371"/>
      <c r="C73" s="614">
        <f ca="1">OFFSET(DATA!$BD$15,$B69-1,0)</f>
        <v>0</v>
      </c>
      <c r="D73" s="615"/>
      <c r="E73" s="616"/>
      <c r="F73" s="375"/>
      <c r="G73" s="376"/>
      <c r="H73" s="380"/>
      <c r="I73" s="236"/>
      <c r="J73" s="71"/>
      <c r="K73" s="395"/>
      <c r="L73" s="395"/>
      <c r="M73" s="398"/>
      <c r="N73" s="398"/>
      <c r="O73" s="102"/>
      <c r="P73" s="71"/>
      <c r="Q73" s="395"/>
      <c r="R73" s="395"/>
      <c r="S73" s="398"/>
      <c r="T73" s="398"/>
      <c r="U73" s="102"/>
      <c r="V73" s="340"/>
      <c r="W73" s="341"/>
      <c r="X73" s="341"/>
      <c r="Y73" s="341"/>
      <c r="Z73" s="341"/>
      <c r="AA73" s="341"/>
      <c r="AB73" s="341"/>
      <c r="AC73" s="341"/>
      <c r="AD73" s="341"/>
      <c r="AE73" s="406"/>
      <c r="AF73" s="394"/>
      <c r="AG73" s="394"/>
      <c r="AH73" s="398"/>
      <c r="AI73" s="398"/>
      <c r="AJ73" s="411"/>
      <c r="AK73" s="360"/>
      <c r="AL73" s="366"/>
      <c r="AM73" s="316"/>
      <c r="AN73" s="317"/>
      <c r="AO73" s="317"/>
      <c r="AP73" s="317"/>
      <c r="AQ73" s="317"/>
      <c r="AR73" s="321"/>
      <c r="AS73" s="327"/>
      <c r="AT73" s="384"/>
      <c r="AU73" s="385"/>
      <c r="AV73" s="2"/>
      <c r="AW73" s="392"/>
      <c r="AX73" s="299"/>
      <c r="AY73" s="299">
        <f ca="1">OFFSET(DATA!$BA$15,$B69-1,0)</f>
        <v>0</v>
      </c>
      <c r="AZ73" s="300"/>
      <c r="BA73" s="189"/>
      <c r="BB73" s="2"/>
      <c r="BC73" s="2"/>
      <c r="BD73" s="2"/>
      <c r="BE73" s="2"/>
      <c r="BF73" s="2"/>
      <c r="BG73" s="2"/>
    </row>
    <row r="74" spans="2:60" ht="9.9499999999999993" customHeight="1">
      <c r="B74" s="372"/>
      <c r="C74" s="617"/>
      <c r="D74" s="618"/>
      <c r="E74" s="619"/>
      <c r="F74" s="377"/>
      <c r="G74" s="378"/>
      <c r="H74" s="381"/>
      <c r="I74" s="237"/>
      <c r="J74" s="39"/>
      <c r="K74" s="396"/>
      <c r="L74" s="396"/>
      <c r="M74" s="399"/>
      <c r="N74" s="399"/>
      <c r="O74" s="40"/>
      <c r="P74" s="39"/>
      <c r="Q74" s="396"/>
      <c r="R74" s="396"/>
      <c r="S74" s="399"/>
      <c r="T74" s="399"/>
      <c r="U74" s="40"/>
      <c r="V74" s="402"/>
      <c r="W74" s="403"/>
      <c r="X74" s="403"/>
      <c r="Y74" s="403"/>
      <c r="Z74" s="403"/>
      <c r="AA74" s="403"/>
      <c r="AB74" s="403"/>
      <c r="AC74" s="403"/>
      <c r="AD74" s="403"/>
      <c r="AE74" s="407"/>
      <c r="AF74" s="409"/>
      <c r="AG74" s="409"/>
      <c r="AH74" s="399"/>
      <c r="AI74" s="399"/>
      <c r="AJ74" s="412"/>
      <c r="AK74" s="361"/>
      <c r="AL74" s="367"/>
      <c r="AM74" s="318"/>
      <c r="AN74" s="319"/>
      <c r="AO74" s="319"/>
      <c r="AP74" s="319"/>
      <c r="AQ74" s="319"/>
      <c r="AR74" s="322"/>
      <c r="AS74" s="328"/>
      <c r="AT74" s="386"/>
      <c r="AU74" s="387"/>
      <c r="AV74" s="2"/>
      <c r="AW74" s="393"/>
      <c r="AX74" s="301"/>
      <c r="AY74" s="301"/>
      <c r="AZ74" s="301"/>
      <c r="BA74" s="189"/>
      <c r="BB74" s="2"/>
      <c r="BC74" s="2"/>
      <c r="BD74" s="2"/>
      <c r="BE74" s="2"/>
      <c r="BF74" s="2"/>
      <c r="BG74" s="2"/>
    </row>
    <row r="75" spans="2:60" ht="8.1" customHeight="1">
      <c r="B75" s="1"/>
      <c r="C75" s="1"/>
      <c r="D75" s="1"/>
      <c r="E75" s="1"/>
      <c r="F75" s="1"/>
      <c r="G75" s="1"/>
      <c r="H75" s="1"/>
      <c r="I75" s="1"/>
      <c r="J75" s="1"/>
      <c r="K75" s="3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BH75" s="1"/>
    </row>
    <row r="76" spans="2:60" s="41" customFormat="1" ht="12">
      <c r="B76" s="43" t="s">
        <v>84</v>
      </c>
      <c r="K76" s="42"/>
      <c r="AB76" s="43" t="s">
        <v>190</v>
      </c>
      <c r="AK76" s="1"/>
      <c r="AL76" s="1"/>
      <c r="AM76" s="1"/>
      <c r="AN76" s="1"/>
      <c r="AO76" s="1"/>
      <c r="AP76" s="1"/>
      <c r="AQ76" s="1"/>
      <c r="AR76" s="1"/>
      <c r="AS76" s="1"/>
      <c r="AT76" s="1"/>
      <c r="AU76" s="1"/>
      <c r="AV76" s="1"/>
      <c r="AW76" s="1"/>
      <c r="AX76" s="1"/>
      <c r="AZ76" s="1"/>
      <c r="BA76" s="174"/>
    </row>
    <row r="77" spans="2:60" s="41" customFormat="1" ht="15" customHeight="1">
      <c r="B77" s="43"/>
      <c r="C77" s="43"/>
      <c r="D77" s="41" t="s">
        <v>93</v>
      </c>
      <c r="J77" s="41" t="s">
        <v>130</v>
      </c>
      <c r="M77" s="42"/>
      <c r="U77" s="41" t="s">
        <v>126</v>
      </c>
      <c r="Y77" s="41" t="s">
        <v>96</v>
      </c>
      <c r="AB77" s="43" t="s">
        <v>189</v>
      </c>
      <c r="AJ77" s="1"/>
      <c r="AK77" s="1"/>
      <c r="AL77" s="1"/>
      <c r="AM77" s="1"/>
      <c r="AN77" s="1"/>
      <c r="AO77" s="1"/>
      <c r="AP77" s="1"/>
      <c r="AQ77" s="1"/>
      <c r="AR77" s="1"/>
      <c r="AS77" s="1"/>
      <c r="AT77" s="1"/>
      <c r="AU77" s="1"/>
      <c r="AV77" s="1"/>
      <c r="AW77" s="1"/>
      <c r="AZ77" s="1"/>
      <c r="BA77" s="174"/>
    </row>
    <row r="78" spans="2:60" s="41" customFormat="1" ht="15" customHeight="1">
      <c r="B78" s="43"/>
      <c r="C78" s="43"/>
      <c r="D78" s="41" t="s">
        <v>97</v>
      </c>
      <c r="J78" s="41" t="s">
        <v>131</v>
      </c>
      <c r="M78" s="42"/>
      <c r="U78" s="41" t="s">
        <v>132</v>
      </c>
      <c r="Y78" s="41" t="s">
        <v>133</v>
      </c>
      <c r="AB78" s="43" t="s">
        <v>191</v>
      </c>
      <c r="AC78" s="1"/>
      <c r="AD78" s="1"/>
      <c r="AE78" s="1"/>
      <c r="AF78" s="1"/>
      <c r="AG78" s="1"/>
      <c r="AH78" s="1"/>
      <c r="AI78" s="1"/>
      <c r="AK78" s="1"/>
      <c r="AL78" s="1"/>
      <c r="AM78" s="1"/>
      <c r="AN78" s="1"/>
      <c r="AO78" s="1"/>
      <c r="AP78" s="1"/>
      <c r="AQ78" s="1"/>
      <c r="AR78" s="1"/>
      <c r="AS78" s="1"/>
      <c r="AT78" s="1"/>
      <c r="AU78" s="1"/>
      <c r="AV78" s="1"/>
      <c r="AW78" s="1"/>
      <c r="AX78" s="1"/>
      <c r="AZ78" s="1"/>
      <c r="BA78" s="174"/>
    </row>
    <row r="79" spans="2:60">
      <c r="B79" s="1"/>
      <c r="D79" s="41" t="s">
        <v>127</v>
      </c>
      <c r="E79" s="41"/>
      <c r="F79" s="41"/>
      <c r="G79" s="41"/>
      <c r="H79" s="41"/>
      <c r="I79" s="41"/>
      <c r="J79" s="41" t="s">
        <v>134</v>
      </c>
      <c r="K79" s="41"/>
      <c r="L79" s="41"/>
      <c r="M79" s="42"/>
      <c r="N79" s="41"/>
      <c r="O79" s="41"/>
      <c r="P79" s="41"/>
      <c r="Q79" s="41"/>
      <c r="R79" s="41"/>
      <c r="S79" s="41"/>
      <c r="T79" s="41"/>
      <c r="U79" s="41"/>
      <c r="V79" s="41"/>
      <c r="W79" s="41"/>
      <c r="X79" s="41"/>
      <c r="Y79" s="41"/>
      <c r="Z79" s="41"/>
      <c r="AB79" s="43" t="s">
        <v>192</v>
      </c>
      <c r="AC79" s="1"/>
      <c r="AD79" s="1"/>
      <c r="AE79" s="1"/>
      <c r="AF79" s="1"/>
      <c r="AG79" s="1"/>
      <c r="AH79" s="1"/>
      <c r="AI79" s="1"/>
      <c r="AJ79" s="1"/>
      <c r="AK79" s="1"/>
      <c r="AL79" s="1"/>
      <c r="AM79" s="1"/>
      <c r="AN79" s="1"/>
      <c r="AO79" s="1"/>
      <c r="AP79" s="1"/>
      <c r="AQ79" s="1"/>
      <c r="AR79" s="1"/>
      <c r="AS79" s="1"/>
      <c r="BB79" s="2"/>
      <c r="BC79" s="2"/>
      <c r="BD79" s="2"/>
      <c r="BE79" s="2"/>
      <c r="BF79" s="2"/>
      <c r="BG79" s="2"/>
    </row>
    <row r="80" spans="2:60">
      <c r="B80" s="1"/>
      <c r="D80" s="41" t="s">
        <v>94</v>
      </c>
      <c r="E80" s="41"/>
      <c r="F80" s="1"/>
      <c r="G80" s="1"/>
      <c r="H80" s="1"/>
      <c r="I80" s="1"/>
      <c r="J80" s="41" t="s">
        <v>95</v>
      </c>
      <c r="K80" s="36"/>
      <c r="L80" s="1"/>
      <c r="M80" s="1"/>
      <c r="N80" s="1"/>
      <c r="O80" s="1"/>
      <c r="P80" s="1"/>
      <c r="Q80" s="1"/>
      <c r="R80" s="1"/>
      <c r="S80" s="1"/>
      <c r="T80" s="1"/>
      <c r="U80" s="41" t="s">
        <v>201</v>
      </c>
      <c r="W80" s="1"/>
      <c r="X80" s="1"/>
      <c r="Y80" s="1"/>
      <c r="Z80" s="1"/>
      <c r="AB80" s="43" t="s">
        <v>193</v>
      </c>
      <c r="AJ80" s="1"/>
      <c r="AK80" s="1"/>
      <c r="AL80" s="1"/>
      <c r="AM80" s="1"/>
      <c r="AN80" s="1"/>
      <c r="AO80" s="1"/>
      <c r="AP80" s="1"/>
      <c r="AQ80" s="1"/>
      <c r="AR80" s="1"/>
      <c r="AS80" s="1"/>
      <c r="AY80" s="2"/>
      <c r="BB80" s="2"/>
      <c r="BC80" s="2"/>
      <c r="BD80" s="2"/>
      <c r="BE80" s="2"/>
      <c r="BF80" s="2"/>
      <c r="BG80" s="2"/>
    </row>
    <row r="81" spans="1:63">
      <c r="B81" s="43" t="s">
        <v>128</v>
      </c>
      <c r="C81" s="43"/>
      <c r="D81" s="41"/>
      <c r="E81" s="41"/>
      <c r="F81" s="1"/>
      <c r="G81" s="1"/>
      <c r="H81" s="1"/>
      <c r="I81" s="1"/>
      <c r="J81" s="41"/>
      <c r="K81" s="36"/>
      <c r="L81" s="1"/>
      <c r="M81" s="1"/>
      <c r="N81" s="1"/>
      <c r="O81" s="1"/>
      <c r="P81" s="1"/>
      <c r="Q81" s="1"/>
      <c r="R81" s="1"/>
      <c r="S81" s="1"/>
      <c r="T81" s="1"/>
      <c r="U81" s="1"/>
      <c r="V81" s="1"/>
      <c r="W81" s="1"/>
      <c r="X81" s="1"/>
      <c r="Y81" s="1"/>
      <c r="Z81" s="1"/>
      <c r="AB81" s="43" t="s">
        <v>194</v>
      </c>
      <c r="AK81" s="1"/>
      <c r="AL81" s="1"/>
      <c r="AM81" s="1"/>
      <c r="AN81" s="1"/>
      <c r="AO81" s="1"/>
      <c r="AP81" s="1"/>
      <c r="AQ81" s="1"/>
      <c r="AR81" s="1"/>
      <c r="AS81" s="1"/>
      <c r="BB81" s="2"/>
      <c r="BC81" s="2"/>
      <c r="BD81" s="2"/>
      <c r="BE81" s="2"/>
      <c r="BF81" s="2"/>
      <c r="BG81" s="2"/>
    </row>
    <row r="82" spans="1:63">
      <c r="B82" s="43"/>
      <c r="C82" s="123" t="s">
        <v>129</v>
      </c>
      <c r="D82" s="41"/>
      <c r="AB82" s="43" t="s">
        <v>195</v>
      </c>
      <c r="AJ82" s="1"/>
      <c r="AK82" s="1"/>
      <c r="AL82" s="1"/>
      <c r="AM82" s="1"/>
      <c r="AN82" s="1"/>
      <c r="AO82" s="1"/>
      <c r="AP82" s="1"/>
      <c r="AQ82" s="1"/>
      <c r="AR82" s="1"/>
      <c r="AS82" s="1"/>
      <c r="AX82" s="2"/>
      <c r="AY82" s="2"/>
      <c r="BB82" s="2"/>
      <c r="BC82" s="2"/>
      <c r="BD82" s="2"/>
      <c r="BE82" s="2"/>
      <c r="BF82" s="2"/>
      <c r="BG82" s="2"/>
    </row>
    <row r="83" spans="1:63">
      <c r="B83" s="43" t="s">
        <v>185</v>
      </c>
      <c r="C83" s="43"/>
      <c r="AB83" s="43" t="s">
        <v>196</v>
      </c>
      <c r="AJ83" s="1"/>
      <c r="AK83" s="1"/>
      <c r="AL83" s="1"/>
      <c r="AM83" s="1"/>
      <c r="AN83" s="1"/>
      <c r="AO83" s="1"/>
      <c r="AP83" s="1"/>
      <c r="AQ83" s="1"/>
      <c r="AR83" s="1"/>
      <c r="AS83" s="1"/>
      <c r="AX83" s="2"/>
      <c r="AY83" s="2"/>
      <c r="BB83" s="2"/>
      <c r="BC83" s="2"/>
      <c r="BD83" s="2"/>
      <c r="BE83" s="2"/>
      <c r="BF83" s="2"/>
      <c r="BG83" s="2"/>
    </row>
    <row r="84" spans="1:63">
      <c r="B84" s="43" t="s">
        <v>186</v>
      </c>
      <c r="C84" s="43"/>
      <c r="D84" s="41"/>
      <c r="E84" s="41"/>
      <c r="AB84" s="43" t="s">
        <v>197</v>
      </c>
      <c r="AJ84" s="1"/>
      <c r="AK84" s="1"/>
      <c r="AL84" s="1"/>
      <c r="AM84" s="1"/>
      <c r="AN84" s="1"/>
      <c r="AO84" s="1"/>
      <c r="AP84" s="1"/>
      <c r="AQ84" s="1"/>
      <c r="AR84" s="1"/>
      <c r="AS84" s="1"/>
      <c r="AX84" s="2"/>
      <c r="AY84" s="2"/>
      <c r="BB84" s="2"/>
      <c r="BC84" s="2"/>
      <c r="BD84" s="2"/>
      <c r="BE84" s="2"/>
      <c r="BF84" s="2"/>
      <c r="BG84" s="2"/>
    </row>
    <row r="85" spans="1:63">
      <c r="B85" s="43" t="s">
        <v>187</v>
      </c>
      <c r="C85" s="43"/>
      <c r="AB85" s="43" t="s">
        <v>198</v>
      </c>
      <c r="AJ85" s="1"/>
      <c r="AK85" s="1"/>
      <c r="AL85" s="1"/>
      <c r="AM85" s="1"/>
      <c r="AN85" s="1"/>
      <c r="AO85" s="1"/>
      <c r="AP85" s="1"/>
      <c r="AQ85" s="1"/>
      <c r="AR85" s="1"/>
      <c r="AS85" s="1"/>
      <c r="AX85" s="2"/>
      <c r="AY85" s="2"/>
      <c r="BB85" s="2"/>
      <c r="BC85" s="2"/>
      <c r="BD85" s="2"/>
      <c r="BE85" s="2"/>
      <c r="BF85" s="2"/>
      <c r="BG85" s="2"/>
    </row>
    <row r="86" spans="1:63">
      <c r="B86" s="123" t="s">
        <v>188</v>
      </c>
      <c r="C86" s="43"/>
      <c r="AQ86" s="1"/>
      <c r="AR86" s="1"/>
      <c r="AS86" s="1"/>
      <c r="BE86" s="2"/>
      <c r="BF86" s="2"/>
      <c r="BG86" s="2"/>
    </row>
    <row r="87" spans="1:63">
      <c r="B87" s="123"/>
      <c r="C87" s="43"/>
    </row>
    <row r="88" spans="1:63" ht="12" customHeight="1">
      <c r="BA88" s="175">
        <v>1</v>
      </c>
    </row>
    <row r="89" spans="1:63" ht="24" customHeight="1">
      <c r="F89" s="32"/>
      <c r="Z89" s="191" t="s">
        <v>82</v>
      </c>
      <c r="AA89" s="191"/>
      <c r="AB89" s="191"/>
      <c r="AC89" s="191"/>
      <c r="AD89" s="191"/>
      <c r="AE89" s="191"/>
      <c r="AF89" s="191"/>
      <c r="AG89" s="191"/>
      <c r="AH89" s="191"/>
      <c r="AI89" s="191"/>
      <c r="AR89" s="192" t="s">
        <v>83</v>
      </c>
      <c r="AS89" s="194"/>
      <c r="AT89" s="194"/>
      <c r="AU89" s="194"/>
      <c r="AW89" s="2"/>
      <c r="BA89" s="175"/>
      <c r="BH89" s="1"/>
      <c r="BI89" s="1"/>
      <c r="BJ89" s="1"/>
      <c r="BK89" s="1"/>
    </row>
    <row r="90" spans="1:63" ht="20.100000000000001" customHeight="1">
      <c r="I90" s="41"/>
      <c r="Z90" s="417" t="str">
        <f>IF(作成日="","（○○　年　月　日　作成）",作成日)</f>
        <v>（○○　年　月　日　作成）</v>
      </c>
      <c r="AA90" s="417"/>
      <c r="AB90" s="417"/>
      <c r="AC90" s="417"/>
      <c r="AD90" s="417"/>
      <c r="AE90" s="417"/>
      <c r="AF90" s="417"/>
      <c r="AG90" s="417"/>
      <c r="AH90" s="417"/>
      <c r="AI90" s="417"/>
      <c r="AR90" s="193"/>
      <c r="AS90" s="195"/>
      <c r="AT90" s="195"/>
      <c r="AU90" s="195"/>
      <c r="AW90" s="2"/>
      <c r="BH90" s="1"/>
      <c r="BI90" s="1"/>
      <c r="BJ90" s="1"/>
      <c r="BK90" s="1"/>
    </row>
    <row r="91" spans="1:63" ht="13.5" customHeight="1">
      <c r="A91" s="197" t="s">
        <v>0</v>
      </c>
      <c r="B91" s="197"/>
      <c r="C91" s="197"/>
      <c r="D91" s="198">
        <f>事業所名</f>
        <v>0</v>
      </c>
      <c r="E91" s="198"/>
      <c r="F91" s="198"/>
      <c r="G91" s="198"/>
      <c r="H91" s="198"/>
      <c r="I91" s="198"/>
      <c r="J91" s="198"/>
      <c r="Z91" s="417"/>
      <c r="AA91" s="417"/>
      <c r="AB91" s="417"/>
      <c r="AC91" s="417"/>
      <c r="AD91" s="417"/>
      <c r="AE91" s="417"/>
      <c r="AF91" s="417"/>
      <c r="AG91" s="417"/>
      <c r="AH91" s="417"/>
      <c r="AI91" s="417"/>
      <c r="AR91" s="104"/>
      <c r="AS91" s="199" t="str">
        <f>IF(提出日="","○○　年　月　日",提出日)</f>
        <v>○○　年　月　日</v>
      </c>
      <c r="AT91" s="199"/>
      <c r="AU91" s="199"/>
    </row>
    <row r="92" spans="1:63" ht="13.5" customHeight="1">
      <c r="A92" s="197" t="s">
        <v>172</v>
      </c>
      <c r="B92" s="197"/>
      <c r="C92" s="197"/>
      <c r="D92" s="217">
        <f>現場ID</f>
        <v>0</v>
      </c>
      <c r="E92" s="217"/>
      <c r="F92" s="217"/>
      <c r="G92" s="217"/>
      <c r="H92" s="217"/>
      <c r="I92" s="217"/>
      <c r="J92" s="217"/>
      <c r="M92" s="218" t="s">
        <v>81</v>
      </c>
      <c r="N92" s="218"/>
      <c r="O92" s="218"/>
      <c r="P92" s="218"/>
      <c r="Q92" s="218"/>
      <c r="R92" s="218"/>
      <c r="S92" s="218"/>
      <c r="T92" s="218"/>
      <c r="U92" s="218"/>
      <c r="V92" s="218"/>
      <c r="W92" s="218"/>
      <c r="X92" s="218"/>
      <c r="Y92" s="218"/>
      <c r="Z92" s="218"/>
      <c r="AR92" s="101"/>
      <c r="AS92" s="105"/>
      <c r="AT92" s="105"/>
      <c r="AU92" s="105"/>
    </row>
    <row r="93" spans="1:63" ht="20.100000000000001" customHeight="1">
      <c r="A93" s="219" t="s">
        <v>1</v>
      </c>
      <c r="B93" s="219"/>
      <c r="C93" s="219"/>
      <c r="D93" s="220">
        <f>所長名</f>
        <v>0</v>
      </c>
      <c r="E93" s="220"/>
      <c r="F93" s="220"/>
      <c r="G93" s="220"/>
      <c r="H93" s="220"/>
      <c r="I93" s="220"/>
      <c r="J93" s="72" t="s">
        <v>2</v>
      </c>
      <c r="M93" s="218"/>
      <c r="N93" s="218"/>
      <c r="O93" s="218"/>
      <c r="P93" s="218"/>
      <c r="Q93" s="218"/>
      <c r="R93" s="218"/>
      <c r="S93" s="218"/>
      <c r="T93" s="218"/>
      <c r="U93" s="218"/>
      <c r="V93" s="218"/>
      <c r="W93" s="218"/>
      <c r="X93" s="218"/>
      <c r="Y93" s="218"/>
      <c r="Z93" s="218"/>
      <c r="AA93" s="137"/>
      <c r="AB93" s="141" t="s">
        <v>231</v>
      </c>
      <c r="AC93" s="212">
        <f>一次会社名</f>
        <v>0</v>
      </c>
      <c r="AD93" s="212"/>
      <c r="AE93" s="212"/>
      <c r="AF93" s="212"/>
      <c r="AG93" s="212"/>
      <c r="AH93" s="212"/>
      <c r="AI93" s="212"/>
      <c r="AJ93" s="212"/>
      <c r="AK93" s="212"/>
      <c r="AL93" s="212"/>
      <c r="AM93" s="72" t="s">
        <v>236</v>
      </c>
      <c r="AN93" s="213" t="str">
        <f>次元 &amp; "次会社名"</f>
        <v>二次会社名</v>
      </c>
      <c r="AO93" s="213"/>
      <c r="AP93" s="213"/>
      <c r="AQ93" s="212">
        <f>二次会社名</f>
        <v>0</v>
      </c>
      <c r="AR93" s="212"/>
      <c r="AS93" s="212"/>
      <c r="AT93" s="212"/>
      <c r="AU93" s="72" t="s">
        <v>166</v>
      </c>
      <c r="BH93" s="1"/>
      <c r="BI93" s="1"/>
      <c r="BJ93" s="1"/>
    </row>
    <row r="94" spans="1:63" ht="15" customHeight="1">
      <c r="J94" s="34"/>
      <c r="L94" s="33"/>
      <c r="M94" s="218"/>
      <c r="N94" s="218"/>
      <c r="O94" s="218"/>
      <c r="P94" s="218"/>
      <c r="Q94" s="218"/>
      <c r="R94" s="218"/>
      <c r="S94" s="218"/>
      <c r="T94" s="218"/>
      <c r="U94" s="218"/>
      <c r="V94" s="218"/>
      <c r="W94" s="218"/>
      <c r="X94" s="218"/>
      <c r="Y94" s="218"/>
      <c r="Z94" s="218"/>
      <c r="AB94" s="136" t="s">
        <v>232</v>
      </c>
      <c r="AC94" s="643">
        <f>一次会社ID</f>
        <v>0</v>
      </c>
      <c r="AD94" s="643"/>
      <c r="AE94" s="643"/>
      <c r="AF94" s="643"/>
      <c r="AG94" s="643"/>
      <c r="AH94" s="643"/>
      <c r="AI94" s="643"/>
      <c r="AJ94" s="643"/>
      <c r="AK94" s="643"/>
      <c r="AL94" s="643"/>
      <c r="AN94" s="216" t="s">
        <v>232</v>
      </c>
      <c r="AO94" s="216"/>
      <c r="AP94" s="216"/>
      <c r="AQ94" s="135">
        <f>二次会社ID</f>
        <v>0</v>
      </c>
      <c r="AR94" s="135"/>
      <c r="AS94" s="135"/>
      <c r="AT94" s="140"/>
      <c r="BH94" s="1"/>
      <c r="BI94" s="1"/>
      <c r="BJ94" s="1"/>
    </row>
    <row r="95" spans="1:63" ht="9.9499999999999993" customHeight="1">
      <c r="AU95" s="90" t="str">
        <f>INT(B102/10+1) &amp; " / " &amp; INT(作業員数/10+1)</f>
        <v>2 / 1</v>
      </c>
    </row>
    <row r="96" spans="1:63" ht="9.9499999999999993" customHeight="1">
      <c r="B96" s="190" t="s">
        <v>4</v>
      </c>
      <c r="C96" s="634" t="s">
        <v>27</v>
      </c>
      <c r="D96" s="635"/>
      <c r="E96" s="636"/>
      <c r="F96" s="200" t="s">
        <v>5</v>
      </c>
      <c r="G96" s="201"/>
      <c r="H96" s="206" t="s">
        <v>6</v>
      </c>
      <c r="I96" s="206"/>
      <c r="J96" s="200" t="s">
        <v>7</v>
      </c>
      <c r="K96" s="207"/>
      <c r="L96" s="207"/>
      <c r="M96" s="207"/>
      <c r="N96" s="207"/>
      <c r="O96" s="201"/>
      <c r="P96" s="200" t="s">
        <v>8</v>
      </c>
      <c r="Q96" s="207"/>
      <c r="R96" s="207"/>
      <c r="S96" s="207"/>
      <c r="T96" s="207"/>
      <c r="U96" s="201"/>
      <c r="V96" s="200" t="s">
        <v>9</v>
      </c>
      <c r="W96" s="207"/>
      <c r="X96" s="207"/>
      <c r="Y96" s="207"/>
      <c r="Z96" s="207"/>
      <c r="AA96" s="207"/>
      <c r="AB96" s="283" t="s">
        <v>171</v>
      </c>
      <c r="AC96" s="283"/>
      <c r="AD96" s="283"/>
      <c r="AE96" s="284"/>
      <c r="AF96" s="287" t="s">
        <v>135</v>
      </c>
      <c r="AG96" s="288"/>
      <c r="AH96" s="288"/>
      <c r="AI96" s="288"/>
      <c r="AJ96" s="289"/>
      <c r="AK96" s="295" t="s">
        <v>12</v>
      </c>
      <c r="AL96" s="287" t="s">
        <v>136</v>
      </c>
      <c r="AM96" s="200" t="s">
        <v>14</v>
      </c>
      <c r="AN96" s="207"/>
      <c r="AO96" s="207"/>
      <c r="AP96" s="207"/>
      <c r="AQ96" s="207"/>
      <c r="AR96" s="201"/>
      <c r="AS96" s="200" t="s">
        <v>16</v>
      </c>
      <c r="AT96" s="279" t="s">
        <v>173</v>
      </c>
      <c r="AU96" s="280"/>
      <c r="AV96" s="36"/>
      <c r="AW96" s="36"/>
      <c r="AX96" s="36"/>
      <c r="AY96" s="36"/>
      <c r="AZ96" s="36"/>
      <c r="BH96" s="1"/>
    </row>
    <row r="97" spans="2:60" ht="9.9499999999999993" customHeight="1">
      <c r="B97" s="190"/>
      <c r="C97" s="637"/>
      <c r="D97" s="638"/>
      <c r="E97" s="639"/>
      <c r="F97" s="202"/>
      <c r="G97" s="203"/>
      <c r="H97" s="206"/>
      <c r="I97" s="206"/>
      <c r="J97" s="202"/>
      <c r="K97" s="208"/>
      <c r="L97" s="208"/>
      <c r="M97" s="208"/>
      <c r="N97" s="208"/>
      <c r="O97" s="203"/>
      <c r="P97" s="202"/>
      <c r="Q97" s="208"/>
      <c r="R97" s="208"/>
      <c r="S97" s="208"/>
      <c r="T97" s="208"/>
      <c r="U97" s="203"/>
      <c r="V97" s="202"/>
      <c r="W97" s="208"/>
      <c r="X97" s="208"/>
      <c r="Y97" s="208"/>
      <c r="Z97" s="208"/>
      <c r="AA97" s="208"/>
      <c r="AB97" s="285"/>
      <c r="AC97" s="285"/>
      <c r="AD97" s="285"/>
      <c r="AE97" s="286"/>
      <c r="AF97" s="269"/>
      <c r="AG97" s="290"/>
      <c r="AH97" s="290"/>
      <c r="AI97" s="290"/>
      <c r="AJ97" s="291"/>
      <c r="AK97" s="296"/>
      <c r="AL97" s="269"/>
      <c r="AM97" s="202"/>
      <c r="AN97" s="208"/>
      <c r="AO97" s="208"/>
      <c r="AP97" s="208"/>
      <c r="AQ97" s="208"/>
      <c r="AR97" s="203"/>
      <c r="AS97" s="202"/>
      <c r="AT97" s="273"/>
      <c r="AU97" s="274"/>
      <c r="BH97" s="1"/>
    </row>
    <row r="98" spans="2:60" ht="9.9499999999999993" customHeight="1">
      <c r="B98" s="190"/>
      <c r="C98" s="614" t="s">
        <v>170</v>
      </c>
      <c r="D98" s="615"/>
      <c r="E98" s="616"/>
      <c r="F98" s="202"/>
      <c r="G98" s="203"/>
      <c r="H98" s="206"/>
      <c r="I98" s="206"/>
      <c r="J98" s="209"/>
      <c r="K98" s="210"/>
      <c r="L98" s="210"/>
      <c r="M98" s="210"/>
      <c r="N98" s="210"/>
      <c r="O98" s="211"/>
      <c r="P98" s="209"/>
      <c r="Q98" s="210"/>
      <c r="R98" s="210"/>
      <c r="S98" s="210"/>
      <c r="T98" s="210"/>
      <c r="U98" s="211"/>
      <c r="V98" s="209"/>
      <c r="W98" s="210"/>
      <c r="X98" s="210"/>
      <c r="Y98" s="210"/>
      <c r="Z98" s="210"/>
      <c r="AA98" s="210"/>
      <c r="AB98" s="103"/>
      <c r="AC98" s="134"/>
      <c r="AD98" s="134"/>
      <c r="AE98" s="134"/>
      <c r="AF98" s="292"/>
      <c r="AG98" s="293"/>
      <c r="AH98" s="293"/>
      <c r="AI98" s="293"/>
      <c r="AJ98" s="294"/>
      <c r="AK98" s="297"/>
      <c r="AL98" s="292"/>
      <c r="AM98" s="209"/>
      <c r="AN98" s="210"/>
      <c r="AO98" s="210"/>
      <c r="AP98" s="210"/>
      <c r="AQ98" s="210"/>
      <c r="AR98" s="211"/>
      <c r="AS98" s="209"/>
      <c r="AT98" s="281"/>
      <c r="AU98" s="282"/>
      <c r="BH98" s="1"/>
    </row>
    <row r="99" spans="2:60" ht="9.9499999999999993" customHeight="1">
      <c r="B99" s="190"/>
      <c r="C99" s="614"/>
      <c r="D99" s="615"/>
      <c r="E99" s="616"/>
      <c r="F99" s="202"/>
      <c r="G99" s="203"/>
      <c r="H99" s="206"/>
      <c r="I99" s="206"/>
      <c r="J99" s="231" t="s">
        <v>80</v>
      </c>
      <c r="K99" s="277"/>
      <c r="L99" s="277"/>
      <c r="M99" s="277"/>
      <c r="N99" s="277"/>
      <c r="O99" s="278"/>
      <c r="P99" s="231" t="s">
        <v>199</v>
      </c>
      <c r="Q99" s="277"/>
      <c r="R99" s="277"/>
      <c r="S99" s="277"/>
      <c r="T99" s="277"/>
      <c r="U99" s="278"/>
      <c r="V99" s="231" t="s">
        <v>10</v>
      </c>
      <c r="W99" s="277"/>
      <c r="X99" s="277"/>
      <c r="Y99" s="277"/>
      <c r="Z99" s="277"/>
      <c r="AA99" s="277"/>
      <c r="AB99" s="418" t="s">
        <v>301</v>
      </c>
      <c r="AC99" s="419"/>
      <c r="AD99" s="419"/>
      <c r="AE99" s="420"/>
      <c r="AF99" s="231" t="s">
        <v>11</v>
      </c>
      <c r="AG99" s="277"/>
      <c r="AH99" s="277"/>
      <c r="AI99" s="277"/>
      <c r="AJ99" s="278"/>
      <c r="AK99" s="297"/>
      <c r="AL99" s="231" t="s">
        <v>13</v>
      </c>
      <c r="AM99" s="256" t="s">
        <v>15</v>
      </c>
      <c r="AN99" s="257"/>
      <c r="AO99" s="257"/>
      <c r="AP99" s="262" t="s">
        <v>26</v>
      </c>
      <c r="AQ99" s="262"/>
      <c r="AR99" s="265" t="s">
        <v>137</v>
      </c>
      <c r="AS99" s="268" t="s">
        <v>17</v>
      </c>
      <c r="AT99" s="271" t="s">
        <v>174</v>
      </c>
      <c r="AU99" s="272"/>
      <c r="BH99" s="1"/>
    </row>
    <row r="100" spans="2:60" ht="9.9499999999999993" customHeight="1">
      <c r="B100" s="190"/>
      <c r="C100" s="614" t="s">
        <v>178</v>
      </c>
      <c r="D100" s="615"/>
      <c r="E100" s="616"/>
      <c r="F100" s="202"/>
      <c r="G100" s="203"/>
      <c r="H100" s="206"/>
      <c r="I100" s="206"/>
      <c r="J100" s="202"/>
      <c r="K100" s="208"/>
      <c r="L100" s="208"/>
      <c r="M100" s="208"/>
      <c r="N100" s="208"/>
      <c r="O100" s="203"/>
      <c r="P100" s="202"/>
      <c r="Q100" s="208"/>
      <c r="R100" s="208"/>
      <c r="S100" s="208"/>
      <c r="T100" s="208"/>
      <c r="U100" s="203"/>
      <c r="V100" s="202"/>
      <c r="W100" s="208"/>
      <c r="X100" s="208"/>
      <c r="Y100" s="208"/>
      <c r="Z100" s="208"/>
      <c r="AA100" s="208"/>
      <c r="AB100" s="285"/>
      <c r="AC100" s="285"/>
      <c r="AD100" s="285"/>
      <c r="AE100" s="286"/>
      <c r="AF100" s="202"/>
      <c r="AG100" s="208"/>
      <c r="AH100" s="208"/>
      <c r="AI100" s="208"/>
      <c r="AJ100" s="203"/>
      <c r="AK100" s="297"/>
      <c r="AL100" s="202"/>
      <c r="AM100" s="258"/>
      <c r="AN100" s="259"/>
      <c r="AO100" s="259"/>
      <c r="AP100" s="263"/>
      <c r="AQ100" s="263"/>
      <c r="AR100" s="266"/>
      <c r="AS100" s="269"/>
      <c r="AT100" s="273"/>
      <c r="AU100" s="274"/>
      <c r="BH100" s="1"/>
    </row>
    <row r="101" spans="2:60" ht="9.9499999999999993" customHeight="1">
      <c r="B101" s="190"/>
      <c r="C101" s="617"/>
      <c r="D101" s="618"/>
      <c r="E101" s="619"/>
      <c r="F101" s="204"/>
      <c r="G101" s="205"/>
      <c r="H101" s="206"/>
      <c r="I101" s="206"/>
      <c r="J101" s="204"/>
      <c r="K101" s="234"/>
      <c r="L101" s="234"/>
      <c r="M101" s="234"/>
      <c r="N101" s="234"/>
      <c r="O101" s="205"/>
      <c r="P101" s="204"/>
      <c r="Q101" s="234"/>
      <c r="R101" s="234"/>
      <c r="S101" s="234"/>
      <c r="T101" s="234"/>
      <c r="U101" s="205"/>
      <c r="V101" s="204"/>
      <c r="W101" s="234"/>
      <c r="X101" s="234"/>
      <c r="Y101" s="234"/>
      <c r="Z101" s="234"/>
      <c r="AA101" s="234"/>
      <c r="AB101" s="421"/>
      <c r="AC101" s="421"/>
      <c r="AD101" s="421"/>
      <c r="AE101" s="422"/>
      <c r="AF101" s="204"/>
      <c r="AG101" s="234"/>
      <c r="AH101" s="234"/>
      <c r="AI101" s="234"/>
      <c r="AJ101" s="205"/>
      <c r="AK101" s="298"/>
      <c r="AL101" s="204"/>
      <c r="AM101" s="260"/>
      <c r="AN101" s="261"/>
      <c r="AO101" s="261"/>
      <c r="AP101" s="264"/>
      <c r="AQ101" s="264"/>
      <c r="AR101" s="267"/>
      <c r="AS101" s="270"/>
      <c r="AT101" s="275"/>
      <c r="AU101" s="276"/>
      <c r="AW101" s="74" t="s">
        <v>138</v>
      </c>
      <c r="AX101" s="74" t="s">
        <v>139</v>
      </c>
      <c r="AY101" s="74" t="s">
        <v>61</v>
      </c>
      <c r="AZ101" s="74" t="s">
        <v>12</v>
      </c>
      <c r="BA101" s="173" t="s">
        <v>310</v>
      </c>
      <c r="BH101" s="1"/>
    </row>
    <row r="102" spans="2:60" ht="9.9499999999999993" customHeight="1">
      <c r="B102" s="368">
        <v>11</v>
      </c>
      <c r="C102" s="620">
        <f ca="1">OFFSET(DATA!$B$15,$B102-1,0)</f>
        <v>0</v>
      </c>
      <c r="D102" s="621"/>
      <c r="E102" s="622"/>
      <c r="F102" s="373">
        <f ca="1">OFFSET(DATA!$C$15,$B102-1,0)</f>
        <v>0</v>
      </c>
      <c r="G102" s="374"/>
      <c r="H102" s="379" t="str">
        <f ca="1">OFFSET(TMP!$H$1,($B102-1)*4,0)</f>
        <v xml:space="preserve">
</v>
      </c>
      <c r="I102" s="235" t="str">
        <f ca="1">OFFSET(TMP!$I$1,($B102-1)*4,0)</f>
        <v xml:space="preserve">
</v>
      </c>
      <c r="J102" s="238" t="str">
        <f ca="1">IF(OFFSET(DATA!$L$15,$B102-1,0)="","  年　月　日",OFFSET(DATA!$L$15,$B102-1,0))</f>
        <v xml:space="preserve">  年　月　日</v>
      </c>
      <c r="K102" s="239"/>
      <c r="L102" s="239"/>
      <c r="M102" s="239"/>
      <c r="N102" s="239"/>
      <c r="O102" s="240"/>
      <c r="P102" s="329" t="str">
        <f ca="1">IF(OFFSET(DATA!$N$15,$B102-1,0)="","  年　月　日",OFFSET(DATA!$N$15,$B102-1,0))</f>
        <v xml:space="preserve">  年　月　日</v>
      </c>
      <c r="Q102" s="330"/>
      <c r="R102" s="330"/>
      <c r="S102" s="330"/>
      <c r="T102" s="330"/>
      <c r="U102" s="331"/>
      <c r="V102" s="338" t="str">
        <f ca="1">BA102&amp;OFFSET(DATA!$R$15,$B102-1,0)</f>
        <v/>
      </c>
      <c r="W102" s="339"/>
      <c r="X102" s="339"/>
      <c r="Y102" s="339"/>
      <c r="Z102" s="339"/>
      <c r="AA102" s="339"/>
      <c r="AB102" s="339"/>
      <c r="AC102" s="344">
        <f ca="1">OFFSET(DATA!$S$15,$B102-1,0)</f>
        <v>0</v>
      </c>
      <c r="AD102" s="344"/>
      <c r="AE102" s="345"/>
      <c r="AF102" s="350" t="str">
        <f ca="1">IF(OFFSET(DATA!$Y$15,$B102-1,0)="","  年　月　日",OFFSET(DATA!$Y$15,$B102-1,0))</f>
        <v xml:space="preserve">  年　月　日</v>
      </c>
      <c r="AG102" s="351"/>
      <c r="AH102" s="351"/>
      <c r="AI102" s="351"/>
      <c r="AJ102" s="352"/>
      <c r="AK102" s="359" t="str">
        <f ca="1">IF(BLOOD=1,IF(LEN(AZ102)=8,LEFT(AZ102,2),LEFT(AZ102,1)),AZ102)</f>
        <v/>
      </c>
      <c r="AL102" s="362" t="str">
        <f ca="1">IF(OFFSET(DATA!$AC$15,$B102-1,0)="","  年　月　日",OFFSET(DATA!$AC$15,$B102-1,0))</f>
        <v xml:space="preserve">  年　月　日</v>
      </c>
      <c r="AM102" s="314" t="str">
        <f ca="1">INDIRECT("TMP!T" &amp; 2 + ($B102-1)*5)</f>
        <v xml:space="preserve">
</v>
      </c>
      <c r="AN102" s="315"/>
      <c r="AO102" s="315"/>
      <c r="AP102" s="315" t="str">
        <f ca="1">INDIRECT("TMP!U" &amp; 2 + ($B102-1)*5)</f>
        <v xml:space="preserve">
</v>
      </c>
      <c r="AQ102" s="315"/>
      <c r="AR102" s="320" t="str">
        <f ca="1">INDIRECT("TMP!V" &amp; 2 + ($B102-1)*5)</f>
        <v xml:space="preserve">
</v>
      </c>
      <c r="AS102" s="323" t="str">
        <f ca="1">IF(OFFSET(DATA!$AT$15,$B102-1,0)="","  年　月　日",OFFSET(DATA!$AT$15,$B102-1,0))</f>
        <v xml:space="preserve">  年　月　日</v>
      </c>
      <c r="AT102" s="413">
        <f ca="1">OFFSET(DATA!$BB$15,$B102-1,0)</f>
        <v>0</v>
      </c>
      <c r="AU102" s="414"/>
      <c r="AV102" s="2"/>
      <c r="AW102" s="392">
        <f ca="1">OFFSET(DATA!$AV$15,$B102-1,0)</f>
        <v>0</v>
      </c>
      <c r="AX102" s="299">
        <f ca="1">OFFSET(DATA!$AX$15,$B102-1,0)</f>
        <v>0</v>
      </c>
      <c r="AY102" s="299">
        <f ca="1">OFFSET(DATA!$AZ$15,$B102-1,0)</f>
        <v>0</v>
      </c>
      <c r="AZ102" s="299" t="str">
        <f ca="1">IF(OFFSET(DATA!$AB$15,$B102-1,0)="","",OFFSET(DATA!$AB$15,$B102-1,0))</f>
        <v/>
      </c>
      <c r="BA102" s="189" t="str">
        <f ca="1">IF(OR(YUBIN=2,OFFSET(DATA!$Q$15,$B102-1,0)=""),"","〒"&amp;OFFSET(DATA!$Q$15,$B102-1,0)&amp;CHAR(10))</f>
        <v/>
      </c>
      <c r="BB102" s="2"/>
      <c r="BC102" s="2"/>
      <c r="BD102" s="2"/>
      <c r="BE102" s="2"/>
      <c r="BF102" s="2"/>
      <c r="BG102" s="2"/>
    </row>
    <row r="103" spans="2:60" ht="9.9499999999999993" customHeight="1">
      <c r="B103" s="369"/>
      <c r="C103" s="623"/>
      <c r="D103" s="624"/>
      <c r="E103" s="625"/>
      <c r="F103" s="375"/>
      <c r="G103" s="376"/>
      <c r="H103" s="380"/>
      <c r="I103" s="236"/>
      <c r="J103" s="241"/>
      <c r="K103" s="242"/>
      <c r="L103" s="242"/>
      <c r="M103" s="242"/>
      <c r="N103" s="242"/>
      <c r="O103" s="243"/>
      <c r="P103" s="332"/>
      <c r="Q103" s="333"/>
      <c r="R103" s="333"/>
      <c r="S103" s="333"/>
      <c r="T103" s="333"/>
      <c r="U103" s="334"/>
      <c r="V103" s="340"/>
      <c r="W103" s="341"/>
      <c r="X103" s="341"/>
      <c r="Y103" s="341"/>
      <c r="Z103" s="341"/>
      <c r="AA103" s="341"/>
      <c r="AB103" s="341"/>
      <c r="AC103" s="346"/>
      <c r="AD103" s="346"/>
      <c r="AE103" s="347"/>
      <c r="AF103" s="353"/>
      <c r="AG103" s="354"/>
      <c r="AH103" s="354"/>
      <c r="AI103" s="354"/>
      <c r="AJ103" s="355"/>
      <c r="AK103" s="360"/>
      <c r="AL103" s="363"/>
      <c r="AM103" s="316"/>
      <c r="AN103" s="317"/>
      <c r="AO103" s="317"/>
      <c r="AP103" s="317"/>
      <c r="AQ103" s="317"/>
      <c r="AR103" s="321"/>
      <c r="AS103" s="324"/>
      <c r="AT103" s="384"/>
      <c r="AU103" s="385"/>
      <c r="AV103" s="2"/>
      <c r="AW103" s="393"/>
      <c r="AX103" s="301"/>
      <c r="AY103" s="301"/>
      <c r="AZ103" s="300"/>
      <c r="BA103" s="189"/>
      <c r="BB103" s="2"/>
      <c r="BC103" s="2"/>
      <c r="BD103" s="2"/>
      <c r="BE103" s="2"/>
      <c r="BF103" s="2"/>
      <c r="BG103" s="2"/>
    </row>
    <row r="104" spans="2:60" ht="9.9499999999999993" customHeight="1">
      <c r="B104" s="370"/>
      <c r="C104" s="614">
        <f ca="1">OFFSET(DATA!$A$15,$B102-1,0)</f>
        <v>0</v>
      </c>
      <c r="D104" s="615"/>
      <c r="E104" s="616"/>
      <c r="F104" s="375"/>
      <c r="G104" s="376"/>
      <c r="H104" s="380"/>
      <c r="I104" s="236"/>
      <c r="J104" s="244"/>
      <c r="K104" s="245"/>
      <c r="L104" s="245"/>
      <c r="M104" s="245"/>
      <c r="N104" s="245"/>
      <c r="O104" s="246"/>
      <c r="P104" s="335"/>
      <c r="Q104" s="336"/>
      <c r="R104" s="336"/>
      <c r="S104" s="336"/>
      <c r="T104" s="336"/>
      <c r="U104" s="337"/>
      <c r="V104" s="342"/>
      <c r="W104" s="343"/>
      <c r="X104" s="343"/>
      <c r="Y104" s="343"/>
      <c r="Z104" s="343"/>
      <c r="AA104" s="343"/>
      <c r="AB104" s="343"/>
      <c r="AC104" s="348"/>
      <c r="AD104" s="348"/>
      <c r="AE104" s="349"/>
      <c r="AF104" s="356"/>
      <c r="AG104" s="357"/>
      <c r="AH104" s="357"/>
      <c r="AI104" s="357"/>
      <c r="AJ104" s="358"/>
      <c r="AK104" s="360"/>
      <c r="AL104" s="364"/>
      <c r="AM104" s="316"/>
      <c r="AN104" s="317"/>
      <c r="AO104" s="317"/>
      <c r="AP104" s="317"/>
      <c r="AQ104" s="317"/>
      <c r="AR104" s="321"/>
      <c r="AS104" s="325"/>
      <c r="AT104" s="415"/>
      <c r="AU104" s="416"/>
      <c r="AV104" s="75"/>
      <c r="AW104" s="502">
        <f ca="1">AW102</f>
        <v>0</v>
      </c>
      <c r="AX104" s="504" t="str">
        <f ca="1">IF(COUNTIF(AX102,"*受給者*"),"受給者",IF(COUNTIF(AX102,"*国民年金*"),"国民年金",IF(COUNTIF(AX102,"厚生年金"),"厚生年金","")))</f>
        <v/>
      </c>
      <c r="AY104" s="504">
        <f ca="1">AY102</f>
        <v>0</v>
      </c>
      <c r="AZ104" s="300"/>
      <c r="BA104" s="189"/>
      <c r="BB104" s="2"/>
      <c r="BC104" s="2"/>
      <c r="BD104" s="2"/>
      <c r="BE104" s="2"/>
      <c r="BF104" s="2"/>
      <c r="BG104" s="2"/>
    </row>
    <row r="105" spans="2:60" ht="9.9499999999999993" customHeight="1">
      <c r="B105" s="370"/>
      <c r="C105" s="614"/>
      <c r="D105" s="615"/>
      <c r="E105" s="616"/>
      <c r="F105" s="375"/>
      <c r="G105" s="376"/>
      <c r="H105" s="380"/>
      <c r="I105" s="236"/>
      <c r="J105" s="37"/>
      <c r="K105" s="394">
        <f ca="1">OFFSET(DATA!$M$15,$B102-1,0)</f>
        <v>0</v>
      </c>
      <c r="L105" s="394"/>
      <c r="M105" s="397" t="s">
        <v>213</v>
      </c>
      <c r="N105" s="397"/>
      <c r="O105" s="38"/>
      <c r="P105" s="37"/>
      <c r="Q105" s="394">
        <f ca="1">OFFSET(DATA!$O$15,$B102-1,0)</f>
        <v>0</v>
      </c>
      <c r="R105" s="394"/>
      <c r="S105" s="397" t="s">
        <v>214</v>
      </c>
      <c r="T105" s="397"/>
      <c r="U105" s="38"/>
      <c r="V105" s="400" t="str">
        <f ca="1">BA105&amp;OFFSET(DATA!$U$15,$B102-1,0)</f>
        <v/>
      </c>
      <c r="W105" s="401"/>
      <c r="X105" s="401"/>
      <c r="Y105" s="401"/>
      <c r="Z105" s="401"/>
      <c r="AA105" s="401"/>
      <c r="AB105" s="401"/>
      <c r="AC105" s="404" t="str">
        <f ca="1">OFFSET(DATA!$V$15,$B102-1,0) &amp; CHAR(10) &amp; OFFSET(DATA!$W$15,$B102-1,0)</f>
        <v xml:space="preserve">
</v>
      </c>
      <c r="AD105" s="404"/>
      <c r="AE105" s="405"/>
      <c r="AF105" s="408">
        <f ca="1">OFFSET(DATA!$Z$15,$B102-1,0)</f>
        <v>0</v>
      </c>
      <c r="AG105" s="408"/>
      <c r="AH105" s="397" t="s">
        <v>215</v>
      </c>
      <c r="AI105" s="397">
        <f ca="1">OFFSET(DATA!$AA$15,$B102-1,0)</f>
        <v>0</v>
      </c>
      <c r="AJ105" s="410"/>
      <c r="AK105" s="360"/>
      <c r="AL105" s="365">
        <f ca="1">OFFSET(DATA!$AD$15,$B102-1,0)</f>
        <v>0</v>
      </c>
      <c r="AM105" s="316"/>
      <c r="AN105" s="317"/>
      <c r="AO105" s="317"/>
      <c r="AP105" s="317"/>
      <c r="AQ105" s="317"/>
      <c r="AR105" s="321"/>
      <c r="AS105" s="326" t="str">
        <f ca="1">IF(OFFSET(DATA!$AU$15,$B102-1,0)="","  年　月　日",OFFSET(DATA!$AU$15,$B102-1,0))</f>
        <v xml:space="preserve">  年　月　日</v>
      </c>
      <c r="AT105" s="382">
        <f ca="1">OFFSET(DATA!$BC$15,$B102-1,0)</f>
        <v>0</v>
      </c>
      <c r="AU105" s="383"/>
      <c r="AV105" s="2"/>
      <c r="AW105" s="503"/>
      <c r="AX105" s="505"/>
      <c r="AY105" s="505"/>
      <c r="AZ105" s="300"/>
      <c r="BA105" s="189" t="str">
        <f ca="1">IF(OR(YUBIN=2,OFFSET(DATA!$T$15,$B102-1,0)=""),"","〒"&amp;OFFSET(DATA!$T$15,$B102-1,0)&amp;CHAR(10))</f>
        <v/>
      </c>
      <c r="BB105" s="2"/>
      <c r="BC105" s="2"/>
      <c r="BD105" s="2"/>
      <c r="BE105" s="2"/>
      <c r="BF105" s="2"/>
      <c r="BG105" s="2"/>
    </row>
    <row r="106" spans="2:60" ht="9.9499999999999993" customHeight="1">
      <c r="B106" s="371"/>
      <c r="C106" s="614">
        <f ca="1">OFFSET(DATA!$BD$15,$B102-1,0)</f>
        <v>0</v>
      </c>
      <c r="D106" s="615"/>
      <c r="E106" s="616"/>
      <c r="F106" s="375"/>
      <c r="G106" s="376"/>
      <c r="H106" s="380"/>
      <c r="I106" s="236"/>
      <c r="J106" s="71"/>
      <c r="K106" s="395"/>
      <c r="L106" s="395"/>
      <c r="M106" s="398"/>
      <c r="N106" s="398"/>
      <c r="O106" s="102"/>
      <c r="P106" s="71"/>
      <c r="Q106" s="395"/>
      <c r="R106" s="395"/>
      <c r="S106" s="398"/>
      <c r="T106" s="398"/>
      <c r="U106" s="102"/>
      <c r="V106" s="340"/>
      <c r="W106" s="341"/>
      <c r="X106" s="341"/>
      <c r="Y106" s="341"/>
      <c r="Z106" s="341"/>
      <c r="AA106" s="341"/>
      <c r="AB106" s="341"/>
      <c r="AC106" s="341"/>
      <c r="AD106" s="341"/>
      <c r="AE106" s="406"/>
      <c r="AF106" s="394"/>
      <c r="AG106" s="394"/>
      <c r="AH106" s="398"/>
      <c r="AI106" s="398"/>
      <c r="AJ106" s="411"/>
      <c r="AK106" s="360"/>
      <c r="AL106" s="366"/>
      <c r="AM106" s="316"/>
      <c r="AN106" s="317"/>
      <c r="AO106" s="317"/>
      <c r="AP106" s="317"/>
      <c r="AQ106" s="317"/>
      <c r="AR106" s="321"/>
      <c r="AS106" s="327"/>
      <c r="AT106" s="384"/>
      <c r="AU106" s="385"/>
      <c r="AV106" s="2"/>
      <c r="AW106" s="392"/>
      <c r="AX106" s="299"/>
      <c r="AY106" s="299">
        <f ca="1">OFFSET(DATA!$BA$15,$B102-1,0)</f>
        <v>0</v>
      </c>
      <c r="AZ106" s="300"/>
      <c r="BA106" s="189"/>
      <c r="BB106" s="2"/>
      <c r="BC106" s="2"/>
      <c r="BD106" s="2"/>
      <c r="BE106" s="2"/>
      <c r="BF106" s="2"/>
      <c r="BG106" s="2"/>
    </row>
    <row r="107" spans="2:60" ht="9.9499999999999993" customHeight="1">
      <c r="B107" s="372"/>
      <c r="C107" s="617"/>
      <c r="D107" s="618"/>
      <c r="E107" s="619"/>
      <c r="F107" s="377"/>
      <c r="G107" s="378"/>
      <c r="H107" s="381"/>
      <c r="I107" s="237"/>
      <c r="J107" s="39"/>
      <c r="K107" s="396"/>
      <c r="L107" s="396"/>
      <c r="M107" s="399"/>
      <c r="N107" s="399"/>
      <c r="O107" s="40"/>
      <c r="P107" s="39"/>
      <c r="Q107" s="396"/>
      <c r="R107" s="396"/>
      <c r="S107" s="399"/>
      <c r="T107" s="399"/>
      <c r="U107" s="40"/>
      <c r="V107" s="402"/>
      <c r="W107" s="403"/>
      <c r="X107" s="403"/>
      <c r="Y107" s="403"/>
      <c r="Z107" s="403"/>
      <c r="AA107" s="403"/>
      <c r="AB107" s="403"/>
      <c r="AC107" s="403"/>
      <c r="AD107" s="403"/>
      <c r="AE107" s="407"/>
      <c r="AF107" s="409"/>
      <c r="AG107" s="409"/>
      <c r="AH107" s="399"/>
      <c r="AI107" s="399"/>
      <c r="AJ107" s="412"/>
      <c r="AK107" s="361"/>
      <c r="AL107" s="367"/>
      <c r="AM107" s="318"/>
      <c r="AN107" s="319"/>
      <c r="AO107" s="319"/>
      <c r="AP107" s="319"/>
      <c r="AQ107" s="319"/>
      <c r="AR107" s="322"/>
      <c r="AS107" s="328"/>
      <c r="AT107" s="386"/>
      <c r="AU107" s="387"/>
      <c r="AV107" s="2"/>
      <c r="AW107" s="393"/>
      <c r="AX107" s="301"/>
      <c r="AY107" s="301"/>
      <c r="AZ107" s="301"/>
      <c r="BA107" s="189"/>
      <c r="BB107" s="2"/>
      <c r="BC107" s="2"/>
      <c r="BD107" s="2"/>
      <c r="BE107" s="2"/>
      <c r="BF107" s="2"/>
      <c r="BG107" s="2"/>
    </row>
    <row r="108" spans="2:60" ht="9.9499999999999993" customHeight="1">
      <c r="B108" s="368">
        <v>12</v>
      </c>
      <c r="C108" s="620">
        <f ca="1">OFFSET(DATA!$B$15,$B108-1,0)</f>
        <v>0</v>
      </c>
      <c r="D108" s="621"/>
      <c r="E108" s="622"/>
      <c r="F108" s="373">
        <f ca="1">OFFSET(DATA!$C$15,$B108-1,0)</f>
        <v>0</v>
      </c>
      <c r="G108" s="374"/>
      <c r="H108" s="379" t="str">
        <f ca="1">OFFSET(TMP!$H$1,($B108-1)*4,0)</f>
        <v xml:space="preserve">
</v>
      </c>
      <c r="I108" s="235" t="str">
        <f ca="1">OFFSET(TMP!$I$1,($B108-1)*4,0)</f>
        <v xml:space="preserve">
</v>
      </c>
      <c r="J108" s="238" t="str">
        <f ca="1">IF(OFFSET(DATA!$L$15,$B108-1,0)="","  年　月　日",OFFSET(DATA!$L$15,$B108-1,0))</f>
        <v xml:space="preserve">  年　月　日</v>
      </c>
      <c r="K108" s="239"/>
      <c r="L108" s="239"/>
      <c r="M108" s="239"/>
      <c r="N108" s="239"/>
      <c r="O108" s="240"/>
      <c r="P108" s="329" t="str">
        <f ca="1">IF(OFFSET(DATA!$N$15,$B108-1,0)="","  年　月　日",OFFSET(DATA!$N$15,$B108-1,0))</f>
        <v xml:space="preserve">  年　月　日</v>
      </c>
      <c r="Q108" s="330"/>
      <c r="R108" s="330"/>
      <c r="S108" s="330"/>
      <c r="T108" s="330"/>
      <c r="U108" s="331"/>
      <c r="V108" s="338" t="str">
        <f ca="1">BA108&amp;OFFSET(DATA!$R$15,$B108-1,0)</f>
        <v/>
      </c>
      <c r="W108" s="339"/>
      <c r="X108" s="339"/>
      <c r="Y108" s="339"/>
      <c r="Z108" s="339"/>
      <c r="AA108" s="339"/>
      <c r="AB108" s="339"/>
      <c r="AC108" s="344">
        <f ca="1">OFFSET(DATA!$S$15,$B108-1,0)</f>
        <v>0</v>
      </c>
      <c r="AD108" s="344"/>
      <c r="AE108" s="345"/>
      <c r="AF108" s="350" t="str">
        <f ca="1">IF(OFFSET(DATA!$Y$15,$B108-1,0)="","  年　月　日",OFFSET(DATA!$Y$15,$B108-1,0))</f>
        <v xml:space="preserve">  年　月　日</v>
      </c>
      <c r="AG108" s="351"/>
      <c r="AH108" s="351"/>
      <c r="AI108" s="351"/>
      <c r="AJ108" s="352"/>
      <c r="AK108" s="359" t="str">
        <f ca="1">IF(BLOOD=1,IF(LEN(AZ108)=8,LEFT(AZ108,2),LEFT(AZ108,1)),AZ108)</f>
        <v/>
      </c>
      <c r="AL108" s="362" t="str">
        <f ca="1">IF(OFFSET(DATA!$AC$15,$B108-1,0)="","  年　月　日",OFFSET(DATA!$AC$15,$B108-1,0))</f>
        <v xml:space="preserve">  年　月　日</v>
      </c>
      <c r="AM108" s="314" t="str">
        <f ca="1">INDIRECT("TMP!T" &amp; 2 + ($B108-1)*5)</f>
        <v xml:space="preserve">
</v>
      </c>
      <c r="AN108" s="315"/>
      <c r="AO108" s="315"/>
      <c r="AP108" s="315" t="str">
        <f ca="1">INDIRECT("TMP!U" &amp; 2 + ($B108-1)*5)</f>
        <v xml:space="preserve">
</v>
      </c>
      <c r="AQ108" s="315"/>
      <c r="AR108" s="320" t="str">
        <f ca="1">INDIRECT("TMP!V" &amp; 2 + ($B108-1)*5)</f>
        <v xml:space="preserve">
</v>
      </c>
      <c r="AS108" s="323" t="str">
        <f ca="1">IF(OFFSET(DATA!$AT$15,$B108-1,0)="","  年　月　日",OFFSET(DATA!$AT$15,$B108-1,0))</f>
        <v xml:space="preserve">  年　月　日</v>
      </c>
      <c r="AT108" s="413">
        <f ca="1">OFFSET(DATA!$BB$15,$B108-1,0)</f>
        <v>0</v>
      </c>
      <c r="AU108" s="414"/>
      <c r="AV108" s="2"/>
      <c r="AW108" s="392">
        <f ca="1">OFFSET(DATA!$AV$15,$B108-1,0)</f>
        <v>0</v>
      </c>
      <c r="AX108" s="299">
        <f ca="1">OFFSET(DATA!$AX$15,$B108-1,0)</f>
        <v>0</v>
      </c>
      <c r="AY108" s="299">
        <f ca="1">OFFSET(DATA!$AZ$15,$B108-1,0)</f>
        <v>0</v>
      </c>
      <c r="AZ108" s="299" t="str">
        <f ca="1">IF(OFFSET(DATA!$AB$15,$B108-1,0)="","",OFFSET(DATA!$AB$15,$B108-1,0))</f>
        <v/>
      </c>
      <c r="BA108" s="189" t="str">
        <f ca="1">IF(OR(YUBIN=2,OFFSET(DATA!$Q$15,$B108-1,0)=""),"","〒"&amp;OFFSET(DATA!$Q$15,$B108-1,0)&amp;CHAR(10))</f>
        <v/>
      </c>
      <c r="BB108" s="2"/>
      <c r="BC108" s="2"/>
      <c r="BD108" s="2"/>
      <c r="BE108" s="2"/>
      <c r="BF108" s="2"/>
      <c r="BG108" s="2"/>
    </row>
    <row r="109" spans="2:60" ht="9.9499999999999993" customHeight="1">
      <c r="B109" s="368"/>
      <c r="C109" s="623"/>
      <c r="D109" s="624"/>
      <c r="E109" s="625"/>
      <c r="F109" s="375"/>
      <c r="G109" s="376"/>
      <c r="H109" s="380"/>
      <c r="I109" s="236"/>
      <c r="J109" s="241"/>
      <c r="K109" s="242"/>
      <c r="L109" s="242"/>
      <c r="M109" s="242"/>
      <c r="N109" s="242"/>
      <c r="O109" s="243"/>
      <c r="P109" s="332"/>
      <c r="Q109" s="333"/>
      <c r="R109" s="333"/>
      <c r="S109" s="333"/>
      <c r="T109" s="333"/>
      <c r="U109" s="334"/>
      <c r="V109" s="340"/>
      <c r="W109" s="341"/>
      <c r="X109" s="341"/>
      <c r="Y109" s="341"/>
      <c r="Z109" s="341"/>
      <c r="AA109" s="341"/>
      <c r="AB109" s="341"/>
      <c r="AC109" s="346"/>
      <c r="AD109" s="346"/>
      <c r="AE109" s="347"/>
      <c r="AF109" s="353"/>
      <c r="AG109" s="354"/>
      <c r="AH109" s="354"/>
      <c r="AI109" s="354"/>
      <c r="AJ109" s="355"/>
      <c r="AK109" s="360"/>
      <c r="AL109" s="363"/>
      <c r="AM109" s="316"/>
      <c r="AN109" s="317"/>
      <c r="AO109" s="317"/>
      <c r="AP109" s="317"/>
      <c r="AQ109" s="317"/>
      <c r="AR109" s="321"/>
      <c r="AS109" s="324"/>
      <c r="AT109" s="384"/>
      <c r="AU109" s="385"/>
      <c r="AV109" s="2"/>
      <c r="AW109" s="393"/>
      <c r="AX109" s="301"/>
      <c r="AY109" s="301"/>
      <c r="AZ109" s="300"/>
      <c r="BA109" s="189"/>
      <c r="BB109" s="2"/>
      <c r="BC109" s="2"/>
      <c r="BD109" s="2"/>
      <c r="BE109" s="2"/>
      <c r="BF109" s="2"/>
      <c r="BG109" s="2"/>
    </row>
    <row r="110" spans="2:60" ht="9.9499999999999993" customHeight="1">
      <c r="B110" s="368"/>
      <c r="C110" s="614">
        <f ca="1">OFFSET(DATA!$A$15,$B108-1,0)</f>
        <v>0</v>
      </c>
      <c r="D110" s="615"/>
      <c r="E110" s="616"/>
      <c r="F110" s="375"/>
      <c r="G110" s="376"/>
      <c r="H110" s="380"/>
      <c r="I110" s="236"/>
      <c r="J110" s="244"/>
      <c r="K110" s="245"/>
      <c r="L110" s="245"/>
      <c r="M110" s="245"/>
      <c r="N110" s="245"/>
      <c r="O110" s="246"/>
      <c r="P110" s="335"/>
      <c r="Q110" s="336"/>
      <c r="R110" s="336"/>
      <c r="S110" s="336"/>
      <c r="T110" s="336"/>
      <c r="U110" s="337"/>
      <c r="V110" s="342"/>
      <c r="W110" s="343"/>
      <c r="X110" s="343"/>
      <c r="Y110" s="343"/>
      <c r="Z110" s="343"/>
      <c r="AA110" s="343"/>
      <c r="AB110" s="343"/>
      <c r="AC110" s="348"/>
      <c r="AD110" s="348"/>
      <c r="AE110" s="349"/>
      <c r="AF110" s="356"/>
      <c r="AG110" s="357"/>
      <c r="AH110" s="357"/>
      <c r="AI110" s="357"/>
      <c r="AJ110" s="358"/>
      <c r="AK110" s="360"/>
      <c r="AL110" s="364"/>
      <c r="AM110" s="316"/>
      <c r="AN110" s="317"/>
      <c r="AO110" s="317"/>
      <c r="AP110" s="317"/>
      <c r="AQ110" s="317"/>
      <c r="AR110" s="321"/>
      <c r="AS110" s="325"/>
      <c r="AT110" s="415"/>
      <c r="AU110" s="416"/>
      <c r="AV110" s="75"/>
      <c r="AW110" s="502">
        <f t="shared" ref="AW110" ca="1" si="27">AW108</f>
        <v>0</v>
      </c>
      <c r="AX110" s="504" t="str">
        <f t="shared" ref="AX110" ca="1" si="28">IF(COUNTIF(AX108,"*受給者*"),"受給者",IF(COUNTIF(AX108,"*国民年金*"),"国民年金",IF(COUNTIF(AX108,"厚生年金"),"厚生年金","")))</f>
        <v/>
      </c>
      <c r="AY110" s="504">
        <f t="shared" ref="AY110" ca="1" si="29">AY108</f>
        <v>0</v>
      </c>
      <c r="AZ110" s="300"/>
      <c r="BA110" s="189"/>
      <c r="BB110" s="2"/>
      <c r="BC110" s="2"/>
      <c r="BD110" s="2"/>
      <c r="BE110" s="2"/>
      <c r="BF110" s="2"/>
      <c r="BG110" s="2"/>
    </row>
    <row r="111" spans="2:60" ht="9.9499999999999993" customHeight="1">
      <c r="B111" s="368"/>
      <c r="C111" s="614"/>
      <c r="D111" s="615"/>
      <c r="E111" s="616"/>
      <c r="F111" s="375"/>
      <c r="G111" s="376"/>
      <c r="H111" s="380"/>
      <c r="I111" s="236"/>
      <c r="J111" s="37"/>
      <c r="K111" s="394">
        <f ca="1">OFFSET(DATA!$M$15,$B108-1,0)</f>
        <v>0</v>
      </c>
      <c r="L111" s="394"/>
      <c r="M111" s="397" t="s">
        <v>213</v>
      </c>
      <c r="N111" s="397"/>
      <c r="O111" s="38"/>
      <c r="P111" s="37"/>
      <c r="Q111" s="394">
        <f ca="1">OFFSET(DATA!$O$15,$B108-1,0)</f>
        <v>0</v>
      </c>
      <c r="R111" s="394"/>
      <c r="S111" s="397" t="s">
        <v>214</v>
      </c>
      <c r="T111" s="397"/>
      <c r="U111" s="38"/>
      <c r="V111" s="400" t="str">
        <f ca="1">BA111&amp;OFFSET(DATA!$U$15,$B108-1,0)</f>
        <v/>
      </c>
      <c r="W111" s="401"/>
      <c r="X111" s="401"/>
      <c r="Y111" s="401"/>
      <c r="Z111" s="401"/>
      <c r="AA111" s="401"/>
      <c r="AB111" s="401"/>
      <c r="AC111" s="404" t="str">
        <f ca="1">OFFSET(DATA!$V$15,$B108-1,0) &amp; CHAR(10) &amp; OFFSET(DATA!$W$15,$B108-1,0)</f>
        <v xml:space="preserve">
</v>
      </c>
      <c r="AD111" s="404"/>
      <c r="AE111" s="405"/>
      <c r="AF111" s="408">
        <f ca="1">OFFSET(DATA!$Z$15,$B108-1,0)</f>
        <v>0</v>
      </c>
      <c r="AG111" s="408"/>
      <c r="AH111" s="397" t="s">
        <v>215</v>
      </c>
      <c r="AI111" s="397">
        <f ca="1">OFFSET(DATA!$AA$15,$B108-1,0)</f>
        <v>0</v>
      </c>
      <c r="AJ111" s="410"/>
      <c r="AK111" s="360"/>
      <c r="AL111" s="365">
        <f ca="1">OFFSET(DATA!$AD$15,$B108-1,0)</f>
        <v>0</v>
      </c>
      <c r="AM111" s="316"/>
      <c r="AN111" s="317"/>
      <c r="AO111" s="317"/>
      <c r="AP111" s="317"/>
      <c r="AQ111" s="317"/>
      <c r="AR111" s="321"/>
      <c r="AS111" s="326" t="str">
        <f ca="1">IF(OFFSET(DATA!$AU$15,$B108-1,0)="","  年　月　日",OFFSET(DATA!$AU$15,$B108-1,0))</f>
        <v xml:space="preserve">  年　月　日</v>
      </c>
      <c r="AT111" s="382">
        <f ca="1">OFFSET(DATA!$BC$15,$B108-1,0)</f>
        <v>0</v>
      </c>
      <c r="AU111" s="383"/>
      <c r="AV111" s="2"/>
      <c r="AW111" s="503"/>
      <c r="AX111" s="505"/>
      <c r="AY111" s="505"/>
      <c r="AZ111" s="300"/>
      <c r="BA111" s="189" t="str">
        <f ca="1">IF(OR(YUBIN=2,OFFSET(DATA!$T$15,$B108-1,0)=""),"","〒"&amp;OFFSET(DATA!$T$15,$B108-1,0)&amp;CHAR(10))</f>
        <v/>
      </c>
      <c r="BB111" s="2"/>
      <c r="BC111" s="2"/>
      <c r="BD111" s="2"/>
      <c r="BE111" s="2"/>
      <c r="BF111" s="2"/>
      <c r="BG111" s="2"/>
    </row>
    <row r="112" spans="2:60" ht="9.9499999999999993" customHeight="1">
      <c r="B112" s="368"/>
      <c r="C112" s="614">
        <f ca="1">OFFSET(DATA!$BD$15,$B108-1,0)</f>
        <v>0</v>
      </c>
      <c r="D112" s="615"/>
      <c r="E112" s="616"/>
      <c r="F112" s="375"/>
      <c r="G112" s="376"/>
      <c r="H112" s="380"/>
      <c r="I112" s="236"/>
      <c r="J112" s="71"/>
      <c r="K112" s="395"/>
      <c r="L112" s="395"/>
      <c r="M112" s="398"/>
      <c r="N112" s="398"/>
      <c r="O112" s="102"/>
      <c r="P112" s="71"/>
      <c r="Q112" s="395"/>
      <c r="R112" s="395"/>
      <c r="S112" s="398"/>
      <c r="T112" s="398"/>
      <c r="U112" s="102"/>
      <c r="V112" s="340"/>
      <c r="W112" s="341"/>
      <c r="X112" s="341"/>
      <c r="Y112" s="341"/>
      <c r="Z112" s="341"/>
      <c r="AA112" s="341"/>
      <c r="AB112" s="341"/>
      <c r="AC112" s="341"/>
      <c r="AD112" s="341"/>
      <c r="AE112" s="406"/>
      <c r="AF112" s="394"/>
      <c r="AG112" s="394"/>
      <c r="AH112" s="398"/>
      <c r="AI112" s="398"/>
      <c r="AJ112" s="411"/>
      <c r="AK112" s="360"/>
      <c r="AL112" s="366"/>
      <c r="AM112" s="316"/>
      <c r="AN112" s="317"/>
      <c r="AO112" s="317"/>
      <c r="AP112" s="317"/>
      <c r="AQ112" s="317"/>
      <c r="AR112" s="321"/>
      <c r="AS112" s="327"/>
      <c r="AT112" s="384"/>
      <c r="AU112" s="385"/>
      <c r="AV112" s="2"/>
      <c r="AW112" s="392"/>
      <c r="AX112" s="299"/>
      <c r="AY112" s="299">
        <f ca="1">OFFSET(DATA!$BA$15,$B108-1,0)</f>
        <v>0</v>
      </c>
      <c r="AZ112" s="300"/>
      <c r="BA112" s="189"/>
      <c r="BB112" s="2"/>
      <c r="BC112" s="2"/>
      <c r="BD112" s="2"/>
      <c r="BE112" s="2"/>
      <c r="BF112" s="2"/>
      <c r="BG112" s="2"/>
    </row>
    <row r="113" spans="2:59" ht="9.9499999999999993" customHeight="1">
      <c r="B113" s="368"/>
      <c r="C113" s="617"/>
      <c r="D113" s="618"/>
      <c r="E113" s="619"/>
      <c r="F113" s="377"/>
      <c r="G113" s="378"/>
      <c r="H113" s="381"/>
      <c r="I113" s="237"/>
      <c r="J113" s="39"/>
      <c r="K113" s="396"/>
      <c r="L113" s="396"/>
      <c r="M113" s="399"/>
      <c r="N113" s="399"/>
      <c r="O113" s="40"/>
      <c r="P113" s="39"/>
      <c r="Q113" s="396"/>
      <c r="R113" s="396"/>
      <c r="S113" s="399"/>
      <c r="T113" s="399"/>
      <c r="U113" s="40"/>
      <c r="V113" s="402"/>
      <c r="W113" s="403"/>
      <c r="X113" s="403"/>
      <c r="Y113" s="403"/>
      <c r="Z113" s="403"/>
      <c r="AA113" s="403"/>
      <c r="AB113" s="403"/>
      <c r="AC113" s="403"/>
      <c r="AD113" s="403"/>
      <c r="AE113" s="407"/>
      <c r="AF113" s="409"/>
      <c r="AG113" s="409"/>
      <c r="AH113" s="399"/>
      <c r="AI113" s="399"/>
      <c r="AJ113" s="412"/>
      <c r="AK113" s="361"/>
      <c r="AL113" s="367"/>
      <c r="AM113" s="318"/>
      <c r="AN113" s="319"/>
      <c r="AO113" s="319"/>
      <c r="AP113" s="319"/>
      <c r="AQ113" s="319"/>
      <c r="AR113" s="322"/>
      <c r="AS113" s="328"/>
      <c r="AT113" s="386"/>
      <c r="AU113" s="387"/>
      <c r="AV113" s="2"/>
      <c r="AW113" s="393"/>
      <c r="AX113" s="301"/>
      <c r="AY113" s="301"/>
      <c r="AZ113" s="301"/>
      <c r="BA113" s="189"/>
      <c r="BB113" s="2"/>
      <c r="BC113" s="2"/>
      <c r="BD113" s="2"/>
      <c r="BE113" s="2"/>
      <c r="BF113" s="2"/>
      <c r="BG113" s="2"/>
    </row>
    <row r="114" spans="2:59" ht="9.9499999999999993" customHeight="1">
      <c r="B114" s="368">
        <v>13</v>
      </c>
      <c r="C114" s="620">
        <f ca="1">OFFSET(DATA!$B$15,$B114-1,0)</f>
        <v>0</v>
      </c>
      <c r="D114" s="621"/>
      <c r="E114" s="622"/>
      <c r="F114" s="373">
        <f ca="1">OFFSET(DATA!$C$15,$B114-1,0)</f>
        <v>0</v>
      </c>
      <c r="G114" s="374"/>
      <c r="H114" s="379" t="str">
        <f ca="1">OFFSET(TMP!$H$1,($B114-1)*4,0)</f>
        <v xml:space="preserve">
</v>
      </c>
      <c r="I114" s="235" t="str">
        <f ca="1">OFFSET(TMP!$I$1,($B114-1)*4,0)</f>
        <v xml:space="preserve">
</v>
      </c>
      <c r="J114" s="238" t="str">
        <f ca="1">IF(OFFSET(DATA!$L$15,$B114-1,0)="","  年　月　日",OFFSET(DATA!$L$15,$B114-1,0))</f>
        <v xml:space="preserve">  年　月　日</v>
      </c>
      <c r="K114" s="239"/>
      <c r="L114" s="239"/>
      <c r="M114" s="239"/>
      <c r="N114" s="239"/>
      <c r="O114" s="240"/>
      <c r="P114" s="329" t="str">
        <f ca="1">IF(OFFSET(DATA!$N$15,$B114-1,0)="","  年　月　日",OFFSET(DATA!$N$15,$B114-1,0))</f>
        <v xml:space="preserve">  年　月　日</v>
      </c>
      <c r="Q114" s="330"/>
      <c r="R114" s="330"/>
      <c r="S114" s="330"/>
      <c r="T114" s="330"/>
      <c r="U114" s="331"/>
      <c r="V114" s="338" t="str">
        <f ca="1">BA114&amp;OFFSET(DATA!$R$15,$B114-1,0)</f>
        <v/>
      </c>
      <c r="W114" s="339"/>
      <c r="X114" s="339"/>
      <c r="Y114" s="339"/>
      <c r="Z114" s="339"/>
      <c r="AA114" s="339"/>
      <c r="AB114" s="339"/>
      <c r="AC114" s="344">
        <f ca="1">OFFSET(DATA!$S$15,$B114-1,0)</f>
        <v>0</v>
      </c>
      <c r="AD114" s="344"/>
      <c r="AE114" s="345"/>
      <c r="AF114" s="350" t="str">
        <f ca="1">IF(OFFSET(DATA!$Y$15,$B114-1,0)="","  年　月　日",OFFSET(DATA!$Y$15,$B114-1,0))</f>
        <v xml:space="preserve">  年　月　日</v>
      </c>
      <c r="AG114" s="351"/>
      <c r="AH114" s="351"/>
      <c r="AI114" s="351"/>
      <c r="AJ114" s="352"/>
      <c r="AK114" s="359" t="str">
        <f ca="1">IF(BLOOD=1,IF(LEN(AZ114)=8,LEFT(AZ114,2),LEFT(AZ114,1)),AZ114)</f>
        <v/>
      </c>
      <c r="AL114" s="362" t="str">
        <f ca="1">IF(OFFSET(DATA!$AC$15,$B114-1,0)="","  年　月　日",OFFSET(DATA!$AC$15,$B114-1,0))</f>
        <v xml:space="preserve">  年　月　日</v>
      </c>
      <c r="AM114" s="314" t="str">
        <f ca="1">INDIRECT("TMP!T" &amp; 2 + ($B114-1)*5)</f>
        <v xml:space="preserve">
</v>
      </c>
      <c r="AN114" s="315"/>
      <c r="AO114" s="315"/>
      <c r="AP114" s="315" t="str">
        <f ca="1">INDIRECT("TMP!U" &amp; 2 + ($B114-1)*5)</f>
        <v xml:space="preserve">
</v>
      </c>
      <c r="AQ114" s="315"/>
      <c r="AR114" s="320" t="str">
        <f ca="1">INDIRECT("TMP!V" &amp; 2 + ($B114-1)*5)</f>
        <v xml:space="preserve">
</v>
      </c>
      <c r="AS114" s="323" t="str">
        <f ca="1">IF(OFFSET(DATA!$AT$15,$B114-1,0)="","  年　月　日",OFFSET(DATA!$AT$15,$B114-1,0))</f>
        <v xml:space="preserve">  年　月　日</v>
      </c>
      <c r="AT114" s="413">
        <f ca="1">OFFSET(DATA!$BB$15,$B114-1,0)</f>
        <v>0</v>
      </c>
      <c r="AU114" s="414"/>
      <c r="AV114" s="2"/>
      <c r="AW114" s="392">
        <f ca="1">OFFSET(DATA!$AV$15,$B114-1,0)</f>
        <v>0</v>
      </c>
      <c r="AX114" s="299">
        <f ca="1">OFFSET(DATA!$AX$15,$B114-1,0)</f>
        <v>0</v>
      </c>
      <c r="AY114" s="299">
        <f ca="1">OFFSET(DATA!$AZ$15,$B114-1,0)</f>
        <v>0</v>
      </c>
      <c r="AZ114" s="299" t="str">
        <f ca="1">IF(OFFSET(DATA!$AB$15,$B114-1,0)="","",OFFSET(DATA!$AB$15,$B114-1,0))</f>
        <v/>
      </c>
      <c r="BA114" s="189" t="str">
        <f ca="1">IF(OR(YUBIN=2,OFFSET(DATA!$Q$15,$B114-1,0)=""),"","〒"&amp;OFFSET(DATA!$Q$15,$B114-1,0)&amp;CHAR(10))</f>
        <v/>
      </c>
      <c r="BB114" s="2"/>
      <c r="BC114" s="2"/>
      <c r="BD114" s="2"/>
      <c r="BE114" s="2"/>
      <c r="BF114" s="2"/>
      <c r="BG114" s="2"/>
    </row>
    <row r="115" spans="2:59" ht="9.9499999999999993" customHeight="1">
      <c r="B115" s="368"/>
      <c r="C115" s="623"/>
      <c r="D115" s="624"/>
      <c r="E115" s="625"/>
      <c r="F115" s="375"/>
      <c r="G115" s="376"/>
      <c r="H115" s="380"/>
      <c r="I115" s="236"/>
      <c r="J115" s="241"/>
      <c r="K115" s="242"/>
      <c r="L115" s="242"/>
      <c r="M115" s="242"/>
      <c r="N115" s="242"/>
      <c r="O115" s="243"/>
      <c r="P115" s="332"/>
      <c r="Q115" s="333"/>
      <c r="R115" s="333"/>
      <c r="S115" s="333"/>
      <c r="T115" s="333"/>
      <c r="U115" s="334"/>
      <c r="V115" s="340"/>
      <c r="W115" s="341"/>
      <c r="X115" s="341"/>
      <c r="Y115" s="341"/>
      <c r="Z115" s="341"/>
      <c r="AA115" s="341"/>
      <c r="AB115" s="341"/>
      <c r="AC115" s="346"/>
      <c r="AD115" s="346"/>
      <c r="AE115" s="347"/>
      <c r="AF115" s="353"/>
      <c r="AG115" s="354"/>
      <c r="AH115" s="354"/>
      <c r="AI115" s="354"/>
      <c r="AJ115" s="355"/>
      <c r="AK115" s="360"/>
      <c r="AL115" s="363"/>
      <c r="AM115" s="316"/>
      <c r="AN115" s="317"/>
      <c r="AO115" s="317"/>
      <c r="AP115" s="317"/>
      <c r="AQ115" s="317"/>
      <c r="AR115" s="321"/>
      <c r="AS115" s="324"/>
      <c r="AT115" s="384"/>
      <c r="AU115" s="385"/>
      <c r="AV115" s="2"/>
      <c r="AW115" s="393"/>
      <c r="AX115" s="301"/>
      <c r="AY115" s="301"/>
      <c r="AZ115" s="300"/>
      <c r="BA115" s="189"/>
      <c r="BB115" s="2"/>
      <c r="BC115" s="2"/>
      <c r="BD115" s="2"/>
      <c r="BE115" s="2"/>
      <c r="BF115" s="2"/>
      <c r="BG115" s="2"/>
    </row>
    <row r="116" spans="2:59" ht="9.9499999999999993" customHeight="1">
      <c r="B116" s="368"/>
      <c r="C116" s="614">
        <f ca="1">OFFSET(DATA!$A$15,$B114-1,0)</f>
        <v>0</v>
      </c>
      <c r="D116" s="615"/>
      <c r="E116" s="616"/>
      <c r="F116" s="375"/>
      <c r="G116" s="376"/>
      <c r="H116" s="380"/>
      <c r="I116" s="236"/>
      <c r="J116" s="244"/>
      <c r="K116" s="245"/>
      <c r="L116" s="245"/>
      <c r="M116" s="245"/>
      <c r="N116" s="245"/>
      <c r="O116" s="246"/>
      <c r="P116" s="335"/>
      <c r="Q116" s="336"/>
      <c r="R116" s="336"/>
      <c r="S116" s="336"/>
      <c r="T116" s="336"/>
      <c r="U116" s="337"/>
      <c r="V116" s="342"/>
      <c r="W116" s="343"/>
      <c r="X116" s="343"/>
      <c r="Y116" s="343"/>
      <c r="Z116" s="343"/>
      <c r="AA116" s="343"/>
      <c r="AB116" s="343"/>
      <c r="AC116" s="348"/>
      <c r="AD116" s="348"/>
      <c r="AE116" s="349"/>
      <c r="AF116" s="356"/>
      <c r="AG116" s="357"/>
      <c r="AH116" s="357"/>
      <c r="AI116" s="357"/>
      <c r="AJ116" s="358"/>
      <c r="AK116" s="360"/>
      <c r="AL116" s="364"/>
      <c r="AM116" s="316"/>
      <c r="AN116" s="317"/>
      <c r="AO116" s="317"/>
      <c r="AP116" s="317"/>
      <c r="AQ116" s="317"/>
      <c r="AR116" s="321"/>
      <c r="AS116" s="325"/>
      <c r="AT116" s="415"/>
      <c r="AU116" s="416"/>
      <c r="AV116" s="75"/>
      <c r="AW116" s="502">
        <f t="shared" ref="AW116" ca="1" si="30">AW114</f>
        <v>0</v>
      </c>
      <c r="AX116" s="504" t="str">
        <f t="shared" ref="AX116" ca="1" si="31">IF(COUNTIF(AX114,"*受給者*"),"受給者",IF(COUNTIF(AX114,"*国民年金*"),"国民年金",IF(COUNTIF(AX114,"厚生年金"),"厚生年金","")))</f>
        <v/>
      </c>
      <c r="AY116" s="504">
        <f t="shared" ref="AY116" ca="1" si="32">AY114</f>
        <v>0</v>
      </c>
      <c r="AZ116" s="300"/>
      <c r="BA116" s="189"/>
      <c r="BB116" s="2"/>
      <c r="BC116" s="2"/>
      <c r="BD116" s="2"/>
      <c r="BE116" s="2"/>
      <c r="BF116" s="2"/>
      <c r="BG116" s="2"/>
    </row>
    <row r="117" spans="2:59" ht="9.9499999999999993" customHeight="1">
      <c r="B117" s="368"/>
      <c r="C117" s="614"/>
      <c r="D117" s="615"/>
      <c r="E117" s="616"/>
      <c r="F117" s="375"/>
      <c r="G117" s="376"/>
      <c r="H117" s="380"/>
      <c r="I117" s="236"/>
      <c r="J117" s="37"/>
      <c r="K117" s="394">
        <f ca="1">OFFSET(DATA!$M$15,$B114-1,0)</f>
        <v>0</v>
      </c>
      <c r="L117" s="394"/>
      <c r="M117" s="397" t="s">
        <v>213</v>
      </c>
      <c r="N117" s="397"/>
      <c r="O117" s="38"/>
      <c r="P117" s="37"/>
      <c r="Q117" s="394">
        <f ca="1">OFFSET(DATA!$O$15,$B114-1,0)</f>
        <v>0</v>
      </c>
      <c r="R117" s="394"/>
      <c r="S117" s="397" t="s">
        <v>214</v>
      </c>
      <c r="T117" s="397"/>
      <c r="U117" s="38"/>
      <c r="V117" s="400" t="str">
        <f ca="1">BA117&amp;OFFSET(DATA!$U$15,$B114-1,0)</f>
        <v/>
      </c>
      <c r="W117" s="401"/>
      <c r="X117" s="401"/>
      <c r="Y117" s="401"/>
      <c r="Z117" s="401"/>
      <c r="AA117" s="401"/>
      <c r="AB117" s="401"/>
      <c r="AC117" s="404" t="str">
        <f ca="1">OFFSET(DATA!$V$15,$B114-1,0) &amp; CHAR(10) &amp; OFFSET(DATA!$W$15,$B114-1,0)</f>
        <v xml:space="preserve">
</v>
      </c>
      <c r="AD117" s="404"/>
      <c r="AE117" s="405"/>
      <c r="AF117" s="408">
        <f ca="1">OFFSET(DATA!$Z$15,$B114-1,0)</f>
        <v>0</v>
      </c>
      <c r="AG117" s="408"/>
      <c r="AH117" s="397" t="s">
        <v>215</v>
      </c>
      <c r="AI117" s="397">
        <f ca="1">OFFSET(DATA!$AA$15,$B114-1,0)</f>
        <v>0</v>
      </c>
      <c r="AJ117" s="410"/>
      <c r="AK117" s="360"/>
      <c r="AL117" s="365">
        <f ca="1">OFFSET(DATA!$AD$15,$B114-1,0)</f>
        <v>0</v>
      </c>
      <c r="AM117" s="316"/>
      <c r="AN117" s="317"/>
      <c r="AO117" s="317"/>
      <c r="AP117" s="317"/>
      <c r="AQ117" s="317"/>
      <c r="AR117" s="321"/>
      <c r="AS117" s="326" t="str">
        <f ca="1">IF(OFFSET(DATA!$AU$15,$B114-1,0)="","  年　月　日",OFFSET(DATA!$AU$15,$B114-1,0))</f>
        <v xml:space="preserve">  年　月　日</v>
      </c>
      <c r="AT117" s="382">
        <f ca="1">OFFSET(DATA!$BC$15,$B114-1,0)</f>
        <v>0</v>
      </c>
      <c r="AU117" s="383"/>
      <c r="AV117" s="2"/>
      <c r="AW117" s="503"/>
      <c r="AX117" s="505"/>
      <c r="AY117" s="505"/>
      <c r="AZ117" s="300"/>
      <c r="BA117" s="189" t="str">
        <f ca="1">IF(OR(YUBIN=2,OFFSET(DATA!$T$15,$B114-1,0)=""),"","〒"&amp;OFFSET(DATA!$T$15,$B114-1,0)&amp;CHAR(10))</f>
        <v/>
      </c>
      <c r="BB117" s="2"/>
      <c r="BC117" s="2"/>
      <c r="BD117" s="2"/>
      <c r="BE117" s="2"/>
      <c r="BF117" s="2"/>
      <c r="BG117" s="2"/>
    </row>
    <row r="118" spans="2:59" ht="9.9499999999999993" customHeight="1">
      <c r="B118" s="368"/>
      <c r="C118" s="614">
        <f ca="1">OFFSET(DATA!$BD$15,$B114-1,0)</f>
        <v>0</v>
      </c>
      <c r="D118" s="615"/>
      <c r="E118" s="616"/>
      <c r="F118" s="375"/>
      <c r="G118" s="376"/>
      <c r="H118" s="380"/>
      <c r="I118" s="236"/>
      <c r="J118" s="71"/>
      <c r="K118" s="395"/>
      <c r="L118" s="395"/>
      <c r="M118" s="398"/>
      <c r="N118" s="398"/>
      <c r="O118" s="102"/>
      <c r="P118" s="71"/>
      <c r="Q118" s="395"/>
      <c r="R118" s="395"/>
      <c r="S118" s="398"/>
      <c r="T118" s="398"/>
      <c r="U118" s="102"/>
      <c r="V118" s="340"/>
      <c r="W118" s="341"/>
      <c r="X118" s="341"/>
      <c r="Y118" s="341"/>
      <c r="Z118" s="341"/>
      <c r="AA118" s="341"/>
      <c r="AB118" s="341"/>
      <c r="AC118" s="341"/>
      <c r="AD118" s="341"/>
      <c r="AE118" s="406"/>
      <c r="AF118" s="394"/>
      <c r="AG118" s="394"/>
      <c r="AH118" s="398"/>
      <c r="AI118" s="398"/>
      <c r="AJ118" s="411"/>
      <c r="AK118" s="360"/>
      <c r="AL118" s="366"/>
      <c r="AM118" s="316"/>
      <c r="AN118" s="317"/>
      <c r="AO118" s="317"/>
      <c r="AP118" s="317"/>
      <c r="AQ118" s="317"/>
      <c r="AR118" s="321"/>
      <c r="AS118" s="327"/>
      <c r="AT118" s="384"/>
      <c r="AU118" s="385"/>
      <c r="AV118" s="2"/>
      <c r="AW118" s="392"/>
      <c r="AX118" s="299"/>
      <c r="AY118" s="299">
        <f ca="1">OFFSET(DATA!$BA$15,$B114-1,0)</f>
        <v>0</v>
      </c>
      <c r="AZ118" s="300"/>
      <c r="BA118" s="189"/>
      <c r="BB118" s="2"/>
      <c r="BC118" s="2"/>
      <c r="BD118" s="2"/>
      <c r="BE118" s="2"/>
      <c r="BF118" s="2"/>
      <c r="BG118" s="2"/>
    </row>
    <row r="119" spans="2:59" ht="9.9499999999999993" customHeight="1">
      <c r="B119" s="368"/>
      <c r="C119" s="617"/>
      <c r="D119" s="618"/>
      <c r="E119" s="619"/>
      <c r="F119" s="377"/>
      <c r="G119" s="378"/>
      <c r="H119" s="381"/>
      <c r="I119" s="237"/>
      <c r="J119" s="39"/>
      <c r="K119" s="396"/>
      <c r="L119" s="396"/>
      <c r="M119" s="399"/>
      <c r="N119" s="399"/>
      <c r="O119" s="40"/>
      <c r="P119" s="39"/>
      <c r="Q119" s="396"/>
      <c r="R119" s="396"/>
      <c r="S119" s="399"/>
      <c r="T119" s="399"/>
      <c r="U119" s="40"/>
      <c r="V119" s="402"/>
      <c r="W119" s="403"/>
      <c r="X119" s="403"/>
      <c r="Y119" s="403"/>
      <c r="Z119" s="403"/>
      <c r="AA119" s="403"/>
      <c r="AB119" s="403"/>
      <c r="AC119" s="403"/>
      <c r="AD119" s="403"/>
      <c r="AE119" s="407"/>
      <c r="AF119" s="409"/>
      <c r="AG119" s="409"/>
      <c r="AH119" s="399"/>
      <c r="AI119" s="399"/>
      <c r="AJ119" s="412"/>
      <c r="AK119" s="361"/>
      <c r="AL119" s="367"/>
      <c r="AM119" s="318"/>
      <c r="AN119" s="319"/>
      <c r="AO119" s="319"/>
      <c r="AP119" s="319"/>
      <c r="AQ119" s="319"/>
      <c r="AR119" s="322"/>
      <c r="AS119" s="328"/>
      <c r="AT119" s="386"/>
      <c r="AU119" s="387"/>
      <c r="AV119" s="2"/>
      <c r="AW119" s="393"/>
      <c r="AX119" s="301"/>
      <c r="AY119" s="301"/>
      <c r="AZ119" s="301"/>
      <c r="BA119" s="189"/>
      <c r="BB119" s="2"/>
      <c r="BC119" s="2"/>
      <c r="BD119" s="2"/>
      <c r="BE119" s="2"/>
      <c r="BF119" s="2"/>
      <c r="BG119" s="2"/>
    </row>
    <row r="120" spans="2:59" ht="9.9499999999999993" customHeight="1">
      <c r="B120" s="368">
        <v>14</v>
      </c>
      <c r="C120" s="620">
        <f ca="1">OFFSET(DATA!$B$15,$B120-1,0)</f>
        <v>0</v>
      </c>
      <c r="D120" s="621"/>
      <c r="E120" s="622"/>
      <c r="F120" s="373">
        <f ca="1">OFFSET(DATA!$C$15,$B120-1,0)</f>
        <v>0</v>
      </c>
      <c r="G120" s="374"/>
      <c r="H120" s="379" t="str">
        <f ca="1">OFFSET(TMP!$H$1,($B120-1)*4,0)</f>
        <v xml:space="preserve">
</v>
      </c>
      <c r="I120" s="235" t="str">
        <f ca="1">OFFSET(TMP!$I$1,($B120-1)*4,0)</f>
        <v xml:space="preserve">
</v>
      </c>
      <c r="J120" s="238" t="str">
        <f ca="1">IF(OFFSET(DATA!$L$15,$B120-1,0)="","  年　月　日",OFFSET(DATA!$L$15,$B120-1,0))</f>
        <v xml:space="preserve">  年　月　日</v>
      </c>
      <c r="K120" s="239"/>
      <c r="L120" s="239"/>
      <c r="M120" s="239"/>
      <c r="N120" s="239"/>
      <c r="O120" s="240"/>
      <c r="P120" s="329" t="str">
        <f ca="1">IF(OFFSET(DATA!$N$15,$B120-1,0)="","  年　月　日",OFFSET(DATA!$N$15,$B120-1,0))</f>
        <v xml:space="preserve">  年　月　日</v>
      </c>
      <c r="Q120" s="330"/>
      <c r="R120" s="330"/>
      <c r="S120" s="330"/>
      <c r="T120" s="330"/>
      <c r="U120" s="331"/>
      <c r="V120" s="338" t="str">
        <f ca="1">BA120&amp;OFFSET(DATA!$R$15,$B120-1,0)</f>
        <v/>
      </c>
      <c r="W120" s="339"/>
      <c r="X120" s="339"/>
      <c r="Y120" s="339"/>
      <c r="Z120" s="339"/>
      <c r="AA120" s="339"/>
      <c r="AB120" s="339"/>
      <c r="AC120" s="344">
        <f ca="1">OFFSET(DATA!$S$15,$B120-1,0)</f>
        <v>0</v>
      </c>
      <c r="AD120" s="344"/>
      <c r="AE120" s="345"/>
      <c r="AF120" s="350" t="str">
        <f ca="1">IF(OFFSET(DATA!$Y$15,$B120-1,0)="","  年　月　日",OFFSET(DATA!$Y$15,$B120-1,0))</f>
        <v xml:space="preserve">  年　月　日</v>
      </c>
      <c r="AG120" s="351"/>
      <c r="AH120" s="351"/>
      <c r="AI120" s="351"/>
      <c r="AJ120" s="352"/>
      <c r="AK120" s="359" t="str">
        <f ca="1">IF(BLOOD=1,IF(LEN(AZ120)=8,LEFT(AZ120,2),LEFT(AZ120,1)),AZ120)</f>
        <v/>
      </c>
      <c r="AL120" s="362" t="str">
        <f ca="1">IF(OFFSET(DATA!$AC$15,$B120-1,0)="","  年　月　日",OFFSET(DATA!$AC$15,$B120-1,0))</f>
        <v xml:space="preserve">  年　月　日</v>
      </c>
      <c r="AM120" s="314" t="str">
        <f ca="1">INDIRECT("TMP!T" &amp; 2 + ($B120-1)*5)</f>
        <v xml:space="preserve">
</v>
      </c>
      <c r="AN120" s="315"/>
      <c r="AO120" s="315"/>
      <c r="AP120" s="315" t="str">
        <f ca="1">INDIRECT("TMP!U" &amp; 2 + ($B120-1)*5)</f>
        <v xml:space="preserve">
</v>
      </c>
      <c r="AQ120" s="315"/>
      <c r="AR120" s="320" t="str">
        <f ca="1">INDIRECT("TMP!V" &amp; 2 + ($B120-1)*5)</f>
        <v xml:space="preserve">
</v>
      </c>
      <c r="AS120" s="323" t="str">
        <f ca="1">IF(OFFSET(DATA!$AT$15,$B120-1,0)="","  年　月　日",OFFSET(DATA!$AT$15,$B120-1,0))</f>
        <v xml:space="preserve">  年　月　日</v>
      </c>
      <c r="AT120" s="413">
        <f ca="1">OFFSET(DATA!$BB$15,$B120-1,0)</f>
        <v>0</v>
      </c>
      <c r="AU120" s="414"/>
      <c r="AV120" s="2"/>
      <c r="AW120" s="392">
        <f ca="1">OFFSET(DATA!$AV$15,$B120-1,0)</f>
        <v>0</v>
      </c>
      <c r="AX120" s="299">
        <f ca="1">OFFSET(DATA!$AX$15,$B120-1,0)</f>
        <v>0</v>
      </c>
      <c r="AY120" s="299">
        <f ca="1">OFFSET(DATA!$AZ$15,$B120-1,0)</f>
        <v>0</v>
      </c>
      <c r="AZ120" s="299" t="str">
        <f ca="1">IF(OFFSET(DATA!$AB$15,$B120-1,0)="","",OFFSET(DATA!$AB$15,$B120-1,0))</f>
        <v/>
      </c>
      <c r="BA120" s="189" t="str">
        <f ca="1">IF(OR(YUBIN=2,OFFSET(DATA!$Q$15,$B120-1,0)=""),"","〒"&amp;OFFSET(DATA!$Q$15,$B120-1,0)&amp;CHAR(10))</f>
        <v/>
      </c>
      <c r="BB120" s="2"/>
      <c r="BC120" s="2"/>
      <c r="BD120" s="2"/>
      <c r="BE120" s="2"/>
      <c r="BF120" s="2"/>
      <c r="BG120" s="2"/>
    </row>
    <row r="121" spans="2:59" ht="9.9499999999999993" customHeight="1">
      <c r="B121" s="368"/>
      <c r="C121" s="623"/>
      <c r="D121" s="624"/>
      <c r="E121" s="625"/>
      <c r="F121" s="375"/>
      <c r="G121" s="376"/>
      <c r="H121" s="380"/>
      <c r="I121" s="236"/>
      <c r="J121" s="241"/>
      <c r="K121" s="242"/>
      <c r="L121" s="242"/>
      <c r="M121" s="242"/>
      <c r="N121" s="242"/>
      <c r="O121" s="243"/>
      <c r="P121" s="332"/>
      <c r="Q121" s="333"/>
      <c r="R121" s="333"/>
      <c r="S121" s="333"/>
      <c r="T121" s="333"/>
      <c r="U121" s="334"/>
      <c r="V121" s="340"/>
      <c r="W121" s="341"/>
      <c r="X121" s="341"/>
      <c r="Y121" s="341"/>
      <c r="Z121" s="341"/>
      <c r="AA121" s="341"/>
      <c r="AB121" s="341"/>
      <c r="AC121" s="346"/>
      <c r="AD121" s="346"/>
      <c r="AE121" s="347"/>
      <c r="AF121" s="353"/>
      <c r="AG121" s="354"/>
      <c r="AH121" s="354"/>
      <c r="AI121" s="354"/>
      <c r="AJ121" s="355"/>
      <c r="AK121" s="360"/>
      <c r="AL121" s="363"/>
      <c r="AM121" s="316"/>
      <c r="AN121" s="317"/>
      <c r="AO121" s="317"/>
      <c r="AP121" s="317"/>
      <c r="AQ121" s="317"/>
      <c r="AR121" s="321"/>
      <c r="AS121" s="324"/>
      <c r="AT121" s="384"/>
      <c r="AU121" s="385"/>
      <c r="AV121" s="2"/>
      <c r="AW121" s="393"/>
      <c r="AX121" s="301"/>
      <c r="AY121" s="301"/>
      <c r="AZ121" s="300"/>
      <c r="BA121" s="189"/>
      <c r="BB121" s="2"/>
      <c r="BC121" s="2"/>
      <c r="BD121" s="2"/>
      <c r="BE121" s="2"/>
      <c r="BF121" s="2"/>
      <c r="BG121" s="2"/>
    </row>
    <row r="122" spans="2:59" ht="9.9499999999999993" customHeight="1">
      <c r="B122" s="368"/>
      <c r="C122" s="614">
        <f ca="1">OFFSET(DATA!$A$15,$B120-1,0)</f>
        <v>0</v>
      </c>
      <c r="D122" s="615"/>
      <c r="E122" s="616"/>
      <c r="F122" s="375"/>
      <c r="G122" s="376"/>
      <c r="H122" s="380"/>
      <c r="I122" s="236"/>
      <c r="J122" s="244"/>
      <c r="K122" s="245"/>
      <c r="L122" s="245"/>
      <c r="M122" s="245"/>
      <c r="N122" s="245"/>
      <c r="O122" s="246"/>
      <c r="P122" s="335"/>
      <c r="Q122" s="336"/>
      <c r="R122" s="336"/>
      <c r="S122" s="336"/>
      <c r="T122" s="336"/>
      <c r="U122" s="337"/>
      <c r="V122" s="342"/>
      <c r="W122" s="343"/>
      <c r="X122" s="343"/>
      <c r="Y122" s="343"/>
      <c r="Z122" s="343"/>
      <c r="AA122" s="343"/>
      <c r="AB122" s="343"/>
      <c r="AC122" s="348"/>
      <c r="AD122" s="348"/>
      <c r="AE122" s="349"/>
      <c r="AF122" s="356"/>
      <c r="AG122" s="357"/>
      <c r="AH122" s="357"/>
      <c r="AI122" s="357"/>
      <c r="AJ122" s="358"/>
      <c r="AK122" s="360"/>
      <c r="AL122" s="364"/>
      <c r="AM122" s="316"/>
      <c r="AN122" s="317"/>
      <c r="AO122" s="317"/>
      <c r="AP122" s="317"/>
      <c r="AQ122" s="317"/>
      <c r="AR122" s="321"/>
      <c r="AS122" s="325"/>
      <c r="AT122" s="415"/>
      <c r="AU122" s="416"/>
      <c r="AV122" s="75"/>
      <c r="AW122" s="502">
        <f t="shared" ref="AW122" ca="1" si="33">AW120</f>
        <v>0</v>
      </c>
      <c r="AX122" s="504" t="str">
        <f t="shared" ref="AX122" ca="1" si="34">IF(COUNTIF(AX120,"*受給者*"),"受給者",IF(COUNTIF(AX120,"*国民年金*"),"国民年金",IF(COUNTIF(AX120,"厚生年金"),"厚生年金","")))</f>
        <v/>
      </c>
      <c r="AY122" s="504">
        <f t="shared" ref="AY122" ca="1" si="35">AY120</f>
        <v>0</v>
      </c>
      <c r="AZ122" s="300"/>
      <c r="BA122" s="189"/>
      <c r="BB122" s="2"/>
      <c r="BC122" s="2"/>
      <c r="BD122" s="2"/>
      <c r="BE122" s="2"/>
      <c r="BF122" s="2"/>
      <c r="BG122" s="2"/>
    </row>
    <row r="123" spans="2:59" ht="9.9499999999999993" customHeight="1">
      <c r="B123" s="368"/>
      <c r="C123" s="614"/>
      <c r="D123" s="615"/>
      <c r="E123" s="616"/>
      <c r="F123" s="375"/>
      <c r="G123" s="376"/>
      <c r="H123" s="380"/>
      <c r="I123" s="236"/>
      <c r="J123" s="37"/>
      <c r="K123" s="394">
        <f ca="1">OFFSET(DATA!$M$15,$B120-1,0)</f>
        <v>0</v>
      </c>
      <c r="L123" s="394"/>
      <c r="M123" s="397" t="s">
        <v>213</v>
      </c>
      <c r="N123" s="397"/>
      <c r="O123" s="38"/>
      <c r="P123" s="37"/>
      <c r="Q123" s="394">
        <f ca="1">OFFSET(DATA!$O$15,$B120-1,0)</f>
        <v>0</v>
      </c>
      <c r="R123" s="394"/>
      <c r="S123" s="397" t="s">
        <v>214</v>
      </c>
      <c r="T123" s="397"/>
      <c r="U123" s="38"/>
      <c r="V123" s="400" t="str">
        <f ca="1">BA123&amp;OFFSET(DATA!$U$15,$B120-1,0)</f>
        <v/>
      </c>
      <c r="W123" s="401"/>
      <c r="X123" s="401"/>
      <c r="Y123" s="401"/>
      <c r="Z123" s="401"/>
      <c r="AA123" s="401"/>
      <c r="AB123" s="401"/>
      <c r="AC123" s="404" t="str">
        <f ca="1">OFFSET(DATA!$V$15,$B120-1,0) &amp; CHAR(10) &amp; OFFSET(DATA!$W$15,$B120-1,0)</f>
        <v xml:space="preserve">
</v>
      </c>
      <c r="AD123" s="404"/>
      <c r="AE123" s="405"/>
      <c r="AF123" s="408">
        <f ca="1">OFFSET(DATA!$Z$15,$B120-1,0)</f>
        <v>0</v>
      </c>
      <c r="AG123" s="408"/>
      <c r="AH123" s="397" t="s">
        <v>215</v>
      </c>
      <c r="AI123" s="397">
        <f ca="1">OFFSET(DATA!$AA$15,$B120-1,0)</f>
        <v>0</v>
      </c>
      <c r="AJ123" s="410"/>
      <c r="AK123" s="360"/>
      <c r="AL123" s="365">
        <f ca="1">OFFSET(DATA!$AD$15,$B120-1,0)</f>
        <v>0</v>
      </c>
      <c r="AM123" s="316"/>
      <c r="AN123" s="317"/>
      <c r="AO123" s="317"/>
      <c r="AP123" s="317"/>
      <c r="AQ123" s="317"/>
      <c r="AR123" s="321"/>
      <c r="AS123" s="326" t="str">
        <f ca="1">IF(OFFSET(DATA!$AU$15,$B120-1,0)="","  年　月　日",OFFSET(DATA!$AU$15,$B120-1,0))</f>
        <v xml:space="preserve">  年　月　日</v>
      </c>
      <c r="AT123" s="382">
        <f ca="1">OFFSET(DATA!$BC$15,$B120-1,0)</f>
        <v>0</v>
      </c>
      <c r="AU123" s="383"/>
      <c r="AV123" s="2"/>
      <c r="AW123" s="503"/>
      <c r="AX123" s="505"/>
      <c r="AY123" s="505"/>
      <c r="AZ123" s="300"/>
      <c r="BA123" s="189" t="str">
        <f ca="1">IF(OR(YUBIN=2,OFFSET(DATA!$T$15,$B120-1,0)=""),"","〒"&amp;OFFSET(DATA!$T$15,$B120-1,0)&amp;CHAR(10))</f>
        <v/>
      </c>
      <c r="BB123" s="2"/>
      <c r="BC123" s="2"/>
      <c r="BD123" s="2"/>
      <c r="BE123" s="2"/>
      <c r="BF123" s="2"/>
      <c r="BG123" s="2"/>
    </row>
    <row r="124" spans="2:59" ht="9.9499999999999993" customHeight="1">
      <c r="B124" s="368"/>
      <c r="C124" s="614">
        <f ca="1">OFFSET(DATA!$BD$15,$B120-1,0)</f>
        <v>0</v>
      </c>
      <c r="D124" s="615"/>
      <c r="E124" s="616"/>
      <c r="F124" s="375"/>
      <c r="G124" s="376"/>
      <c r="H124" s="380"/>
      <c r="I124" s="236"/>
      <c r="J124" s="71"/>
      <c r="K124" s="395"/>
      <c r="L124" s="395"/>
      <c r="M124" s="398"/>
      <c r="N124" s="398"/>
      <c r="O124" s="102"/>
      <c r="P124" s="71"/>
      <c r="Q124" s="395"/>
      <c r="R124" s="395"/>
      <c r="S124" s="398"/>
      <c r="T124" s="398"/>
      <c r="U124" s="102"/>
      <c r="V124" s="340"/>
      <c r="W124" s="341"/>
      <c r="X124" s="341"/>
      <c r="Y124" s="341"/>
      <c r="Z124" s="341"/>
      <c r="AA124" s="341"/>
      <c r="AB124" s="341"/>
      <c r="AC124" s="341"/>
      <c r="AD124" s="341"/>
      <c r="AE124" s="406"/>
      <c r="AF124" s="394"/>
      <c r="AG124" s="394"/>
      <c r="AH124" s="398"/>
      <c r="AI124" s="398"/>
      <c r="AJ124" s="411"/>
      <c r="AK124" s="360"/>
      <c r="AL124" s="366"/>
      <c r="AM124" s="316"/>
      <c r="AN124" s="317"/>
      <c r="AO124" s="317"/>
      <c r="AP124" s="317"/>
      <c r="AQ124" s="317"/>
      <c r="AR124" s="321"/>
      <c r="AS124" s="327"/>
      <c r="AT124" s="384"/>
      <c r="AU124" s="385"/>
      <c r="AV124" s="2"/>
      <c r="AW124" s="392"/>
      <c r="AX124" s="299"/>
      <c r="AY124" s="299">
        <f ca="1">OFFSET(DATA!$BA$15,$B120-1,0)</f>
        <v>0</v>
      </c>
      <c r="AZ124" s="300"/>
      <c r="BA124" s="189"/>
      <c r="BB124" s="2"/>
      <c r="BC124" s="2"/>
      <c r="BD124" s="2"/>
      <c r="BE124" s="2"/>
      <c r="BF124" s="2"/>
      <c r="BG124" s="2"/>
    </row>
    <row r="125" spans="2:59" ht="9.9499999999999993" customHeight="1">
      <c r="B125" s="368"/>
      <c r="C125" s="617"/>
      <c r="D125" s="618"/>
      <c r="E125" s="619"/>
      <c r="F125" s="377"/>
      <c r="G125" s="378"/>
      <c r="H125" s="381"/>
      <c r="I125" s="237"/>
      <c r="J125" s="39"/>
      <c r="K125" s="396"/>
      <c r="L125" s="396"/>
      <c r="M125" s="399"/>
      <c r="N125" s="399"/>
      <c r="O125" s="40"/>
      <c r="P125" s="39"/>
      <c r="Q125" s="396"/>
      <c r="R125" s="396"/>
      <c r="S125" s="399"/>
      <c r="T125" s="399"/>
      <c r="U125" s="40"/>
      <c r="V125" s="402"/>
      <c r="W125" s="403"/>
      <c r="X125" s="403"/>
      <c r="Y125" s="403"/>
      <c r="Z125" s="403"/>
      <c r="AA125" s="403"/>
      <c r="AB125" s="403"/>
      <c r="AC125" s="403"/>
      <c r="AD125" s="403"/>
      <c r="AE125" s="407"/>
      <c r="AF125" s="409"/>
      <c r="AG125" s="409"/>
      <c r="AH125" s="399"/>
      <c r="AI125" s="399"/>
      <c r="AJ125" s="412"/>
      <c r="AK125" s="361"/>
      <c r="AL125" s="367"/>
      <c r="AM125" s="318"/>
      <c r="AN125" s="319"/>
      <c r="AO125" s="319"/>
      <c r="AP125" s="319"/>
      <c r="AQ125" s="319"/>
      <c r="AR125" s="322"/>
      <c r="AS125" s="328"/>
      <c r="AT125" s="386"/>
      <c r="AU125" s="387"/>
      <c r="AV125" s="2"/>
      <c r="AW125" s="393"/>
      <c r="AX125" s="301"/>
      <c r="AY125" s="301"/>
      <c r="AZ125" s="301"/>
      <c r="BA125" s="189"/>
      <c r="BB125" s="2"/>
      <c r="BC125" s="2"/>
      <c r="BD125" s="2"/>
      <c r="BE125" s="2"/>
      <c r="BF125" s="2"/>
      <c r="BG125" s="2"/>
    </row>
    <row r="126" spans="2:59" ht="9.9499999999999993" customHeight="1">
      <c r="B126" s="368">
        <v>15</v>
      </c>
      <c r="C126" s="620">
        <f ca="1">OFFSET(DATA!$B$15,$B126-1,0)</f>
        <v>0</v>
      </c>
      <c r="D126" s="621"/>
      <c r="E126" s="622"/>
      <c r="F126" s="373">
        <f ca="1">OFFSET(DATA!$C$15,$B126-1,0)</f>
        <v>0</v>
      </c>
      <c r="G126" s="374"/>
      <c r="H126" s="379" t="str">
        <f ca="1">OFFSET(TMP!$H$1,($B126-1)*4,0)</f>
        <v xml:space="preserve">
</v>
      </c>
      <c r="I126" s="235" t="str">
        <f ca="1">OFFSET(TMP!$I$1,($B126-1)*4,0)</f>
        <v xml:space="preserve">
</v>
      </c>
      <c r="J126" s="238" t="str">
        <f ca="1">IF(OFFSET(DATA!$L$15,$B126-1,0)="","  年　月　日",OFFSET(DATA!$L$15,$B126-1,0))</f>
        <v xml:space="preserve">  年　月　日</v>
      </c>
      <c r="K126" s="239"/>
      <c r="L126" s="239"/>
      <c r="M126" s="239"/>
      <c r="N126" s="239"/>
      <c r="O126" s="240"/>
      <c r="P126" s="329" t="str">
        <f ca="1">IF(OFFSET(DATA!$N$15,$B126-1,0)="","  年　月　日",OFFSET(DATA!$N$15,$B126-1,0))</f>
        <v xml:space="preserve">  年　月　日</v>
      </c>
      <c r="Q126" s="330"/>
      <c r="R126" s="330"/>
      <c r="S126" s="330"/>
      <c r="T126" s="330"/>
      <c r="U126" s="331"/>
      <c r="V126" s="338" t="str">
        <f ca="1">BA126&amp;OFFSET(DATA!$R$15,$B126-1,0)</f>
        <v/>
      </c>
      <c r="W126" s="339"/>
      <c r="X126" s="339"/>
      <c r="Y126" s="339"/>
      <c r="Z126" s="339"/>
      <c r="AA126" s="339"/>
      <c r="AB126" s="339"/>
      <c r="AC126" s="344">
        <f ca="1">OFFSET(DATA!$S$15,$B126-1,0)</f>
        <v>0</v>
      </c>
      <c r="AD126" s="344"/>
      <c r="AE126" s="345"/>
      <c r="AF126" s="350" t="str">
        <f ca="1">IF(OFFSET(DATA!$Y$15,$B126-1,0)="","  年　月　日",OFFSET(DATA!$Y$15,$B126-1,0))</f>
        <v xml:space="preserve">  年　月　日</v>
      </c>
      <c r="AG126" s="351"/>
      <c r="AH126" s="351"/>
      <c r="AI126" s="351"/>
      <c r="AJ126" s="352"/>
      <c r="AK126" s="359" t="str">
        <f ca="1">IF(BLOOD=1,IF(LEN(AZ126)=8,LEFT(AZ126,2),LEFT(AZ126,1)),AZ126)</f>
        <v/>
      </c>
      <c r="AL126" s="362" t="str">
        <f ca="1">IF(OFFSET(DATA!$AC$15,$B126-1,0)="","  年　月　日",OFFSET(DATA!$AC$15,$B126-1,0))</f>
        <v xml:space="preserve">  年　月　日</v>
      </c>
      <c r="AM126" s="314" t="str">
        <f ca="1">INDIRECT("TMP!T" &amp; 2 + ($B126-1)*5)</f>
        <v xml:space="preserve">
</v>
      </c>
      <c r="AN126" s="315"/>
      <c r="AO126" s="315"/>
      <c r="AP126" s="315" t="str">
        <f ca="1">INDIRECT("TMP!U" &amp; 2 + ($B126-1)*5)</f>
        <v xml:space="preserve">
</v>
      </c>
      <c r="AQ126" s="315"/>
      <c r="AR126" s="320" t="str">
        <f ca="1">INDIRECT("TMP!V" &amp; 2 + ($B126-1)*5)</f>
        <v xml:space="preserve">
</v>
      </c>
      <c r="AS126" s="323" t="str">
        <f ca="1">IF(OFFSET(DATA!$AT$15,$B126-1,0)="","  年　月　日",OFFSET(DATA!$AT$15,$B126-1,0))</f>
        <v xml:space="preserve">  年　月　日</v>
      </c>
      <c r="AT126" s="413">
        <f ca="1">OFFSET(DATA!$BB$15,$B126-1,0)</f>
        <v>0</v>
      </c>
      <c r="AU126" s="414"/>
      <c r="AV126" s="2"/>
      <c r="AW126" s="392">
        <f ca="1">OFFSET(DATA!$AV$15,$B126-1,0)</f>
        <v>0</v>
      </c>
      <c r="AX126" s="299">
        <f ca="1">OFFSET(DATA!$AX$15,$B126-1,0)</f>
        <v>0</v>
      </c>
      <c r="AY126" s="299">
        <f ca="1">OFFSET(DATA!$AZ$15,$B126-1,0)</f>
        <v>0</v>
      </c>
      <c r="AZ126" s="299" t="str">
        <f ca="1">IF(OFFSET(DATA!$AB$15,$B126-1,0)="","",OFFSET(DATA!$AB$15,$B126-1,0))</f>
        <v/>
      </c>
      <c r="BA126" s="189" t="str">
        <f ca="1">IF(OR(YUBIN=2,OFFSET(DATA!$Q$15,$B126-1,0)=""),"","〒"&amp;OFFSET(DATA!$Q$15,$B126-1,0)&amp;CHAR(10))</f>
        <v/>
      </c>
      <c r="BB126" s="2"/>
      <c r="BC126" s="2"/>
      <c r="BD126" s="2"/>
      <c r="BE126" s="2"/>
      <c r="BF126" s="2"/>
      <c r="BG126" s="2"/>
    </row>
    <row r="127" spans="2:59" ht="9.9499999999999993" customHeight="1">
      <c r="B127" s="368"/>
      <c r="C127" s="623"/>
      <c r="D127" s="624"/>
      <c r="E127" s="625"/>
      <c r="F127" s="375"/>
      <c r="G127" s="376"/>
      <c r="H127" s="380"/>
      <c r="I127" s="236"/>
      <c r="J127" s="241"/>
      <c r="K127" s="242"/>
      <c r="L127" s="242"/>
      <c r="M127" s="242"/>
      <c r="N127" s="242"/>
      <c r="O127" s="243"/>
      <c r="P127" s="332"/>
      <c r="Q127" s="333"/>
      <c r="R127" s="333"/>
      <c r="S127" s="333"/>
      <c r="T127" s="333"/>
      <c r="U127" s="334"/>
      <c r="V127" s="340"/>
      <c r="W127" s="341"/>
      <c r="X127" s="341"/>
      <c r="Y127" s="341"/>
      <c r="Z127" s="341"/>
      <c r="AA127" s="341"/>
      <c r="AB127" s="341"/>
      <c r="AC127" s="346"/>
      <c r="AD127" s="346"/>
      <c r="AE127" s="347"/>
      <c r="AF127" s="353"/>
      <c r="AG127" s="354"/>
      <c r="AH127" s="354"/>
      <c r="AI127" s="354"/>
      <c r="AJ127" s="355"/>
      <c r="AK127" s="360"/>
      <c r="AL127" s="363"/>
      <c r="AM127" s="316"/>
      <c r="AN127" s="317"/>
      <c r="AO127" s="317"/>
      <c r="AP127" s="317"/>
      <c r="AQ127" s="317"/>
      <c r="AR127" s="321"/>
      <c r="AS127" s="324"/>
      <c r="AT127" s="384"/>
      <c r="AU127" s="385"/>
      <c r="AV127" s="2"/>
      <c r="AW127" s="393"/>
      <c r="AX127" s="301"/>
      <c r="AY127" s="301"/>
      <c r="AZ127" s="300"/>
      <c r="BA127" s="189"/>
      <c r="BB127" s="2"/>
      <c r="BC127" s="2"/>
      <c r="BD127" s="2"/>
      <c r="BE127" s="2"/>
      <c r="BF127" s="2"/>
      <c r="BG127" s="2"/>
    </row>
    <row r="128" spans="2:59" ht="9.9499999999999993" customHeight="1">
      <c r="B128" s="368"/>
      <c r="C128" s="614">
        <f ca="1">OFFSET(DATA!$A$15,$B126-1,0)</f>
        <v>0</v>
      </c>
      <c r="D128" s="615"/>
      <c r="E128" s="616"/>
      <c r="F128" s="375"/>
      <c r="G128" s="376"/>
      <c r="H128" s="380"/>
      <c r="I128" s="236"/>
      <c r="J128" s="244"/>
      <c r="K128" s="245"/>
      <c r="L128" s="245"/>
      <c r="M128" s="245"/>
      <c r="N128" s="245"/>
      <c r="O128" s="246"/>
      <c r="P128" s="335"/>
      <c r="Q128" s="336"/>
      <c r="R128" s="336"/>
      <c r="S128" s="336"/>
      <c r="T128" s="336"/>
      <c r="U128" s="337"/>
      <c r="V128" s="342"/>
      <c r="W128" s="343"/>
      <c r="X128" s="343"/>
      <c r="Y128" s="343"/>
      <c r="Z128" s="343"/>
      <c r="AA128" s="343"/>
      <c r="AB128" s="343"/>
      <c r="AC128" s="348"/>
      <c r="AD128" s="348"/>
      <c r="AE128" s="349"/>
      <c r="AF128" s="356"/>
      <c r="AG128" s="357"/>
      <c r="AH128" s="357"/>
      <c r="AI128" s="357"/>
      <c r="AJ128" s="358"/>
      <c r="AK128" s="360"/>
      <c r="AL128" s="364"/>
      <c r="AM128" s="316"/>
      <c r="AN128" s="317"/>
      <c r="AO128" s="317"/>
      <c r="AP128" s="317"/>
      <c r="AQ128" s="317"/>
      <c r="AR128" s="321"/>
      <c r="AS128" s="325"/>
      <c r="AT128" s="415"/>
      <c r="AU128" s="416"/>
      <c r="AV128" s="75"/>
      <c r="AW128" s="502">
        <f t="shared" ref="AW128" ca="1" si="36">AW126</f>
        <v>0</v>
      </c>
      <c r="AX128" s="504" t="str">
        <f t="shared" ref="AX128" ca="1" si="37">IF(COUNTIF(AX126,"*受給者*"),"受給者",IF(COUNTIF(AX126,"*国民年金*"),"国民年金",IF(COUNTIF(AX126,"厚生年金"),"厚生年金","")))</f>
        <v/>
      </c>
      <c r="AY128" s="504">
        <f t="shared" ref="AY128" ca="1" si="38">AY126</f>
        <v>0</v>
      </c>
      <c r="AZ128" s="300"/>
      <c r="BA128" s="189"/>
      <c r="BB128" s="2"/>
      <c r="BC128" s="2"/>
      <c r="BD128" s="2"/>
      <c r="BE128" s="2"/>
      <c r="BF128" s="2"/>
      <c r="BG128" s="2"/>
    </row>
    <row r="129" spans="2:59" ht="9.9499999999999993" customHeight="1">
      <c r="B129" s="368"/>
      <c r="C129" s="614"/>
      <c r="D129" s="615"/>
      <c r="E129" s="616"/>
      <c r="F129" s="375"/>
      <c r="G129" s="376"/>
      <c r="H129" s="380"/>
      <c r="I129" s="236"/>
      <c r="J129" s="37"/>
      <c r="K129" s="394">
        <f ca="1">OFFSET(DATA!$M$15,$B126-1,0)</f>
        <v>0</v>
      </c>
      <c r="L129" s="394"/>
      <c r="M129" s="397" t="s">
        <v>213</v>
      </c>
      <c r="N129" s="397"/>
      <c r="O129" s="38"/>
      <c r="P129" s="37"/>
      <c r="Q129" s="394">
        <f ca="1">OFFSET(DATA!$O$15,$B126-1,0)</f>
        <v>0</v>
      </c>
      <c r="R129" s="394"/>
      <c r="S129" s="397" t="s">
        <v>214</v>
      </c>
      <c r="T129" s="397"/>
      <c r="U129" s="38"/>
      <c r="V129" s="400" t="str">
        <f ca="1">BA129&amp;OFFSET(DATA!$U$15,$B126-1,0)</f>
        <v/>
      </c>
      <c r="W129" s="401"/>
      <c r="X129" s="401"/>
      <c r="Y129" s="401"/>
      <c r="Z129" s="401"/>
      <c r="AA129" s="401"/>
      <c r="AB129" s="401"/>
      <c r="AC129" s="404" t="str">
        <f ca="1">OFFSET(DATA!$V$15,$B126-1,0) &amp; CHAR(10) &amp; OFFSET(DATA!$W$15,$B126-1,0)</f>
        <v xml:space="preserve">
</v>
      </c>
      <c r="AD129" s="404"/>
      <c r="AE129" s="405"/>
      <c r="AF129" s="408">
        <f ca="1">OFFSET(DATA!$Z$15,$B126-1,0)</f>
        <v>0</v>
      </c>
      <c r="AG129" s="408"/>
      <c r="AH129" s="397" t="s">
        <v>215</v>
      </c>
      <c r="AI129" s="397">
        <f ca="1">OFFSET(DATA!$AA$15,$B126-1,0)</f>
        <v>0</v>
      </c>
      <c r="AJ129" s="410"/>
      <c r="AK129" s="360"/>
      <c r="AL129" s="365">
        <f ca="1">OFFSET(DATA!$AD$15,$B126-1,0)</f>
        <v>0</v>
      </c>
      <c r="AM129" s="316"/>
      <c r="AN129" s="317"/>
      <c r="AO129" s="317"/>
      <c r="AP129" s="317"/>
      <c r="AQ129" s="317"/>
      <c r="AR129" s="321"/>
      <c r="AS129" s="326" t="str">
        <f ca="1">IF(OFFSET(DATA!$AU$15,$B126-1,0)="","  年　月　日",OFFSET(DATA!$AU$15,$B126-1,0))</f>
        <v xml:space="preserve">  年　月　日</v>
      </c>
      <c r="AT129" s="382">
        <f ca="1">OFFSET(DATA!$BC$15,$B126-1,0)</f>
        <v>0</v>
      </c>
      <c r="AU129" s="383"/>
      <c r="AV129" s="2"/>
      <c r="AW129" s="503"/>
      <c r="AX129" s="505"/>
      <c r="AY129" s="505"/>
      <c r="AZ129" s="300"/>
      <c r="BA129" s="189" t="str">
        <f ca="1">IF(OR(YUBIN=2,OFFSET(DATA!$T$15,$B126-1,0)=""),"","〒"&amp;OFFSET(DATA!$T$15,$B126-1,0)&amp;CHAR(10))</f>
        <v/>
      </c>
      <c r="BB129" s="2"/>
      <c r="BC129" s="2"/>
      <c r="BD129" s="2"/>
      <c r="BE129" s="2"/>
      <c r="BF129" s="2"/>
      <c r="BG129" s="2"/>
    </row>
    <row r="130" spans="2:59" ht="9.9499999999999993" customHeight="1">
      <c r="B130" s="368"/>
      <c r="C130" s="614">
        <f ca="1">OFFSET(DATA!$BD$15,$B126-1,0)</f>
        <v>0</v>
      </c>
      <c r="D130" s="615"/>
      <c r="E130" s="616"/>
      <c r="F130" s="375"/>
      <c r="G130" s="376"/>
      <c r="H130" s="380"/>
      <c r="I130" s="236"/>
      <c r="J130" s="71"/>
      <c r="K130" s="395"/>
      <c r="L130" s="395"/>
      <c r="M130" s="398"/>
      <c r="N130" s="398"/>
      <c r="O130" s="102"/>
      <c r="P130" s="71"/>
      <c r="Q130" s="395"/>
      <c r="R130" s="395"/>
      <c r="S130" s="398"/>
      <c r="T130" s="398"/>
      <c r="U130" s="102"/>
      <c r="V130" s="340"/>
      <c r="W130" s="341"/>
      <c r="X130" s="341"/>
      <c r="Y130" s="341"/>
      <c r="Z130" s="341"/>
      <c r="AA130" s="341"/>
      <c r="AB130" s="341"/>
      <c r="AC130" s="341"/>
      <c r="AD130" s="341"/>
      <c r="AE130" s="406"/>
      <c r="AF130" s="394"/>
      <c r="AG130" s="394"/>
      <c r="AH130" s="398"/>
      <c r="AI130" s="398"/>
      <c r="AJ130" s="411"/>
      <c r="AK130" s="360"/>
      <c r="AL130" s="366"/>
      <c r="AM130" s="316"/>
      <c r="AN130" s="317"/>
      <c r="AO130" s="317"/>
      <c r="AP130" s="317"/>
      <c r="AQ130" s="317"/>
      <c r="AR130" s="321"/>
      <c r="AS130" s="327"/>
      <c r="AT130" s="384"/>
      <c r="AU130" s="385"/>
      <c r="AV130" s="2"/>
      <c r="AW130" s="392"/>
      <c r="AX130" s="299"/>
      <c r="AY130" s="299">
        <f ca="1">OFFSET(DATA!$BA$15,$B126-1,0)</f>
        <v>0</v>
      </c>
      <c r="AZ130" s="300"/>
      <c r="BA130" s="189"/>
      <c r="BB130" s="2"/>
      <c r="BC130" s="2"/>
      <c r="BD130" s="2"/>
      <c r="BE130" s="2"/>
      <c r="BF130" s="2"/>
      <c r="BG130" s="2"/>
    </row>
    <row r="131" spans="2:59" ht="9.9499999999999993" customHeight="1">
      <c r="B131" s="368"/>
      <c r="C131" s="617"/>
      <c r="D131" s="618"/>
      <c r="E131" s="619"/>
      <c r="F131" s="377"/>
      <c r="G131" s="378"/>
      <c r="H131" s="381"/>
      <c r="I131" s="237"/>
      <c r="J131" s="39"/>
      <c r="K131" s="396"/>
      <c r="L131" s="396"/>
      <c r="M131" s="399"/>
      <c r="N131" s="399"/>
      <c r="O131" s="40"/>
      <c r="P131" s="39"/>
      <c r="Q131" s="396"/>
      <c r="R131" s="396"/>
      <c r="S131" s="399"/>
      <c r="T131" s="399"/>
      <c r="U131" s="40"/>
      <c r="V131" s="402"/>
      <c r="W131" s="403"/>
      <c r="X131" s="403"/>
      <c r="Y131" s="403"/>
      <c r="Z131" s="403"/>
      <c r="AA131" s="403"/>
      <c r="AB131" s="403"/>
      <c r="AC131" s="403"/>
      <c r="AD131" s="403"/>
      <c r="AE131" s="407"/>
      <c r="AF131" s="409"/>
      <c r="AG131" s="409"/>
      <c r="AH131" s="399"/>
      <c r="AI131" s="399"/>
      <c r="AJ131" s="412"/>
      <c r="AK131" s="361"/>
      <c r="AL131" s="367"/>
      <c r="AM131" s="318"/>
      <c r="AN131" s="319"/>
      <c r="AO131" s="319"/>
      <c r="AP131" s="319"/>
      <c r="AQ131" s="319"/>
      <c r="AR131" s="322"/>
      <c r="AS131" s="328"/>
      <c r="AT131" s="386"/>
      <c r="AU131" s="387"/>
      <c r="AV131" s="2"/>
      <c r="AW131" s="393"/>
      <c r="AX131" s="301"/>
      <c r="AY131" s="301"/>
      <c r="AZ131" s="301"/>
      <c r="BA131" s="189"/>
      <c r="BB131" s="2"/>
      <c r="BC131" s="2"/>
      <c r="BD131" s="2"/>
      <c r="BE131" s="2"/>
      <c r="BF131" s="2"/>
      <c r="BG131" s="2"/>
    </row>
    <row r="132" spans="2:59" ht="9.9499999999999993" customHeight="1">
      <c r="B132" s="368">
        <v>16</v>
      </c>
      <c r="C132" s="620">
        <f ca="1">OFFSET(DATA!$B$15,$B132-1,0)</f>
        <v>0</v>
      </c>
      <c r="D132" s="621"/>
      <c r="E132" s="622"/>
      <c r="F132" s="373">
        <f ca="1">OFFSET(DATA!$C$15,$B132-1,0)</f>
        <v>0</v>
      </c>
      <c r="G132" s="374"/>
      <c r="H132" s="379" t="str">
        <f ca="1">OFFSET(TMP!$H$1,($B132-1)*4,0)</f>
        <v xml:space="preserve">
</v>
      </c>
      <c r="I132" s="235" t="str">
        <f ca="1">OFFSET(TMP!$I$1,($B132-1)*4,0)</f>
        <v xml:space="preserve">
</v>
      </c>
      <c r="J132" s="238" t="str">
        <f ca="1">IF(OFFSET(DATA!$L$15,$B132-1,0)="","  年　月　日",OFFSET(DATA!$L$15,$B132-1,0))</f>
        <v xml:space="preserve">  年　月　日</v>
      </c>
      <c r="K132" s="239"/>
      <c r="L132" s="239"/>
      <c r="M132" s="239"/>
      <c r="N132" s="239"/>
      <c r="O132" s="240"/>
      <c r="P132" s="329" t="str">
        <f ca="1">IF(OFFSET(DATA!$N$15,$B132-1,0)="","  年　月　日",OFFSET(DATA!$N$15,$B132-1,0))</f>
        <v xml:space="preserve">  年　月　日</v>
      </c>
      <c r="Q132" s="330"/>
      <c r="R132" s="330"/>
      <c r="S132" s="330"/>
      <c r="T132" s="330"/>
      <c r="U132" s="331"/>
      <c r="V132" s="338" t="str">
        <f ca="1">BA132&amp;OFFSET(DATA!$R$15,$B132-1,0)</f>
        <v/>
      </c>
      <c r="W132" s="339"/>
      <c r="X132" s="339"/>
      <c r="Y132" s="339"/>
      <c r="Z132" s="339"/>
      <c r="AA132" s="339"/>
      <c r="AB132" s="339"/>
      <c r="AC132" s="344">
        <f ca="1">OFFSET(DATA!$S$15,$B132-1,0)</f>
        <v>0</v>
      </c>
      <c r="AD132" s="344"/>
      <c r="AE132" s="345"/>
      <c r="AF132" s="350" t="str">
        <f ca="1">IF(OFFSET(DATA!$Y$15,$B132-1,0)="","  年　月　日",OFFSET(DATA!$Y$15,$B132-1,0))</f>
        <v xml:space="preserve">  年　月　日</v>
      </c>
      <c r="AG132" s="351"/>
      <c r="AH132" s="351"/>
      <c r="AI132" s="351"/>
      <c r="AJ132" s="352"/>
      <c r="AK132" s="359" t="str">
        <f ca="1">IF(BLOOD=1,IF(LEN(AZ132)=8,LEFT(AZ132,2),LEFT(AZ132,1)),AZ132)</f>
        <v/>
      </c>
      <c r="AL132" s="362" t="str">
        <f ca="1">IF(OFFSET(DATA!$AC$15,$B132-1,0)="","  年　月　日",OFFSET(DATA!$AC$15,$B132-1,0))</f>
        <v xml:space="preserve">  年　月　日</v>
      </c>
      <c r="AM132" s="314" t="str">
        <f ca="1">INDIRECT("TMP!T" &amp; 2 + ($B132-1)*5)</f>
        <v xml:space="preserve">
</v>
      </c>
      <c r="AN132" s="315"/>
      <c r="AO132" s="315"/>
      <c r="AP132" s="315" t="str">
        <f ca="1">INDIRECT("TMP!U" &amp; 2 + ($B132-1)*5)</f>
        <v xml:space="preserve">
</v>
      </c>
      <c r="AQ132" s="315"/>
      <c r="AR132" s="320" t="str">
        <f ca="1">INDIRECT("TMP!V" &amp; 2 + ($B132-1)*5)</f>
        <v xml:space="preserve">
</v>
      </c>
      <c r="AS132" s="323" t="str">
        <f ca="1">IF(OFFSET(DATA!$AT$15,$B132-1,0)="","  年　月　日",OFFSET(DATA!$AT$15,$B132-1,0))</f>
        <v xml:space="preserve">  年　月　日</v>
      </c>
      <c r="AT132" s="413">
        <f ca="1">OFFSET(DATA!$BB$15,$B132-1,0)</f>
        <v>0</v>
      </c>
      <c r="AU132" s="414"/>
      <c r="AV132" s="2"/>
      <c r="AW132" s="392">
        <f ca="1">OFFSET(DATA!$AV$15,$B132-1,0)</f>
        <v>0</v>
      </c>
      <c r="AX132" s="299">
        <f ca="1">OFFSET(DATA!$AX$15,$B132-1,0)</f>
        <v>0</v>
      </c>
      <c r="AY132" s="299">
        <f ca="1">OFFSET(DATA!$AZ$15,$B132-1,0)</f>
        <v>0</v>
      </c>
      <c r="AZ132" s="299" t="str">
        <f ca="1">IF(OFFSET(DATA!$AB$15,$B132-1,0)="","",OFFSET(DATA!$AB$15,$B132-1,0))</f>
        <v/>
      </c>
      <c r="BA132" s="189" t="str">
        <f ca="1">IF(OR(YUBIN=2,OFFSET(DATA!$Q$15,$B132-1,0)=""),"","〒"&amp;OFFSET(DATA!$Q$15,$B132-1,0)&amp;CHAR(10))</f>
        <v/>
      </c>
      <c r="BB132" s="2"/>
      <c r="BC132" s="2"/>
      <c r="BD132" s="2"/>
      <c r="BE132" s="2"/>
      <c r="BF132" s="2"/>
      <c r="BG132" s="2"/>
    </row>
    <row r="133" spans="2:59" ht="9.9499999999999993" customHeight="1">
      <c r="B133" s="368"/>
      <c r="C133" s="623"/>
      <c r="D133" s="624"/>
      <c r="E133" s="625"/>
      <c r="F133" s="375"/>
      <c r="G133" s="376"/>
      <c r="H133" s="380"/>
      <c r="I133" s="236"/>
      <c r="J133" s="241"/>
      <c r="K133" s="242"/>
      <c r="L133" s="242"/>
      <c r="M133" s="242"/>
      <c r="N133" s="242"/>
      <c r="O133" s="243"/>
      <c r="P133" s="332"/>
      <c r="Q133" s="333"/>
      <c r="R133" s="333"/>
      <c r="S133" s="333"/>
      <c r="T133" s="333"/>
      <c r="U133" s="334"/>
      <c r="V133" s="340"/>
      <c r="W133" s="341"/>
      <c r="X133" s="341"/>
      <c r="Y133" s="341"/>
      <c r="Z133" s="341"/>
      <c r="AA133" s="341"/>
      <c r="AB133" s="341"/>
      <c r="AC133" s="346"/>
      <c r="AD133" s="346"/>
      <c r="AE133" s="347"/>
      <c r="AF133" s="353"/>
      <c r="AG133" s="354"/>
      <c r="AH133" s="354"/>
      <c r="AI133" s="354"/>
      <c r="AJ133" s="355"/>
      <c r="AK133" s="360"/>
      <c r="AL133" s="363"/>
      <c r="AM133" s="316"/>
      <c r="AN133" s="317"/>
      <c r="AO133" s="317"/>
      <c r="AP133" s="317"/>
      <c r="AQ133" s="317"/>
      <c r="AR133" s="321"/>
      <c r="AS133" s="324"/>
      <c r="AT133" s="384"/>
      <c r="AU133" s="385"/>
      <c r="AV133" s="2"/>
      <c r="AW133" s="393"/>
      <c r="AX133" s="301"/>
      <c r="AY133" s="301"/>
      <c r="AZ133" s="300"/>
      <c r="BA133" s="189"/>
      <c r="BB133" s="2"/>
      <c r="BC133" s="2"/>
      <c r="BD133" s="2"/>
      <c r="BE133" s="2"/>
      <c r="BF133" s="2"/>
      <c r="BG133" s="2"/>
    </row>
    <row r="134" spans="2:59" ht="9.9499999999999993" customHeight="1">
      <c r="B134" s="368"/>
      <c r="C134" s="614">
        <f ca="1">OFFSET(DATA!$A$15,$B132-1,0)</f>
        <v>0</v>
      </c>
      <c r="D134" s="615"/>
      <c r="E134" s="616"/>
      <c r="F134" s="375"/>
      <c r="G134" s="376"/>
      <c r="H134" s="380"/>
      <c r="I134" s="236"/>
      <c r="J134" s="244"/>
      <c r="K134" s="245"/>
      <c r="L134" s="245"/>
      <c r="M134" s="245"/>
      <c r="N134" s="245"/>
      <c r="O134" s="246"/>
      <c r="P134" s="335"/>
      <c r="Q134" s="336"/>
      <c r="R134" s="336"/>
      <c r="S134" s="336"/>
      <c r="T134" s="336"/>
      <c r="U134" s="337"/>
      <c r="V134" s="342"/>
      <c r="W134" s="343"/>
      <c r="X134" s="343"/>
      <c r="Y134" s="343"/>
      <c r="Z134" s="343"/>
      <c r="AA134" s="343"/>
      <c r="AB134" s="343"/>
      <c r="AC134" s="348"/>
      <c r="AD134" s="348"/>
      <c r="AE134" s="349"/>
      <c r="AF134" s="356"/>
      <c r="AG134" s="357"/>
      <c r="AH134" s="357"/>
      <c r="AI134" s="357"/>
      <c r="AJ134" s="358"/>
      <c r="AK134" s="360"/>
      <c r="AL134" s="364"/>
      <c r="AM134" s="316"/>
      <c r="AN134" s="317"/>
      <c r="AO134" s="317"/>
      <c r="AP134" s="317"/>
      <c r="AQ134" s="317"/>
      <c r="AR134" s="321"/>
      <c r="AS134" s="325"/>
      <c r="AT134" s="415"/>
      <c r="AU134" s="416"/>
      <c r="AV134" s="75"/>
      <c r="AW134" s="502">
        <f t="shared" ref="AW134" ca="1" si="39">AW132</f>
        <v>0</v>
      </c>
      <c r="AX134" s="504" t="str">
        <f t="shared" ref="AX134" ca="1" si="40">IF(COUNTIF(AX132,"*受給者*"),"受給者",IF(COUNTIF(AX132,"*国民年金*"),"国民年金",IF(COUNTIF(AX132,"厚生年金"),"厚生年金","")))</f>
        <v/>
      </c>
      <c r="AY134" s="504">
        <f t="shared" ref="AY134" ca="1" si="41">AY132</f>
        <v>0</v>
      </c>
      <c r="AZ134" s="300"/>
      <c r="BA134" s="189"/>
      <c r="BB134" s="2"/>
      <c r="BC134" s="2"/>
      <c r="BD134" s="2"/>
      <c r="BE134" s="2"/>
      <c r="BF134" s="2"/>
      <c r="BG134" s="2"/>
    </row>
    <row r="135" spans="2:59" ht="9.9499999999999993" customHeight="1">
      <c r="B135" s="368"/>
      <c r="C135" s="614"/>
      <c r="D135" s="615"/>
      <c r="E135" s="616"/>
      <c r="F135" s="375"/>
      <c r="G135" s="376"/>
      <c r="H135" s="380"/>
      <c r="I135" s="236"/>
      <c r="J135" s="37"/>
      <c r="K135" s="394">
        <f ca="1">OFFSET(DATA!$M$15,$B132-1,0)</f>
        <v>0</v>
      </c>
      <c r="L135" s="394"/>
      <c r="M135" s="397" t="s">
        <v>213</v>
      </c>
      <c r="N135" s="397"/>
      <c r="O135" s="38"/>
      <c r="P135" s="37"/>
      <c r="Q135" s="394">
        <f ca="1">OFFSET(DATA!$O$15,$B132-1,0)</f>
        <v>0</v>
      </c>
      <c r="R135" s="394"/>
      <c r="S135" s="397" t="s">
        <v>214</v>
      </c>
      <c r="T135" s="397"/>
      <c r="U135" s="38"/>
      <c r="V135" s="400" t="str">
        <f ca="1">BA135&amp;OFFSET(DATA!$U$15,$B132-1,0)</f>
        <v/>
      </c>
      <c r="W135" s="401"/>
      <c r="X135" s="401"/>
      <c r="Y135" s="401"/>
      <c r="Z135" s="401"/>
      <c r="AA135" s="401"/>
      <c r="AB135" s="401"/>
      <c r="AC135" s="404" t="str">
        <f ca="1">OFFSET(DATA!$V$15,$B132-1,0) &amp; CHAR(10) &amp; OFFSET(DATA!$W$15,$B132-1,0)</f>
        <v xml:space="preserve">
</v>
      </c>
      <c r="AD135" s="404"/>
      <c r="AE135" s="405"/>
      <c r="AF135" s="408">
        <f ca="1">OFFSET(DATA!$Z$15,$B132-1,0)</f>
        <v>0</v>
      </c>
      <c r="AG135" s="408"/>
      <c r="AH135" s="397" t="s">
        <v>215</v>
      </c>
      <c r="AI135" s="397">
        <f ca="1">OFFSET(DATA!$AA$15,$B132-1,0)</f>
        <v>0</v>
      </c>
      <c r="AJ135" s="410"/>
      <c r="AK135" s="360"/>
      <c r="AL135" s="365">
        <f ca="1">OFFSET(DATA!$AD$15,$B132-1,0)</f>
        <v>0</v>
      </c>
      <c r="AM135" s="316"/>
      <c r="AN135" s="317"/>
      <c r="AO135" s="317"/>
      <c r="AP135" s="317"/>
      <c r="AQ135" s="317"/>
      <c r="AR135" s="321"/>
      <c r="AS135" s="326" t="str">
        <f ca="1">IF(OFFSET(DATA!$AU$15,$B132-1,0)="","  年　月　日",OFFSET(DATA!$AU$15,$B132-1,0))</f>
        <v xml:space="preserve">  年　月　日</v>
      </c>
      <c r="AT135" s="382">
        <f ca="1">OFFSET(DATA!$BC$15,$B132-1,0)</f>
        <v>0</v>
      </c>
      <c r="AU135" s="383"/>
      <c r="AV135" s="2"/>
      <c r="AW135" s="503"/>
      <c r="AX135" s="505"/>
      <c r="AY135" s="505"/>
      <c r="AZ135" s="300"/>
      <c r="BA135" s="189" t="str">
        <f ca="1">IF(OR(YUBIN=2,OFFSET(DATA!$T$15,$B132-1,0)=""),"","〒"&amp;OFFSET(DATA!$T$15,$B132-1,0)&amp;CHAR(10))</f>
        <v/>
      </c>
      <c r="BB135" s="2"/>
      <c r="BC135" s="2"/>
      <c r="BD135" s="2"/>
      <c r="BE135" s="2"/>
      <c r="BF135" s="2"/>
      <c r="BG135" s="2"/>
    </row>
    <row r="136" spans="2:59" ht="9.9499999999999993" customHeight="1">
      <c r="B136" s="368"/>
      <c r="C136" s="614">
        <f ca="1">OFFSET(DATA!$BD$15,$B132-1,0)</f>
        <v>0</v>
      </c>
      <c r="D136" s="615"/>
      <c r="E136" s="616"/>
      <c r="F136" s="375"/>
      <c r="G136" s="376"/>
      <c r="H136" s="380"/>
      <c r="I136" s="236"/>
      <c r="J136" s="71"/>
      <c r="K136" s="395"/>
      <c r="L136" s="395"/>
      <c r="M136" s="398"/>
      <c r="N136" s="398"/>
      <c r="O136" s="102"/>
      <c r="P136" s="71"/>
      <c r="Q136" s="395"/>
      <c r="R136" s="395"/>
      <c r="S136" s="398"/>
      <c r="T136" s="398"/>
      <c r="U136" s="102"/>
      <c r="V136" s="340"/>
      <c r="W136" s="341"/>
      <c r="X136" s="341"/>
      <c r="Y136" s="341"/>
      <c r="Z136" s="341"/>
      <c r="AA136" s="341"/>
      <c r="AB136" s="341"/>
      <c r="AC136" s="341"/>
      <c r="AD136" s="341"/>
      <c r="AE136" s="406"/>
      <c r="AF136" s="394"/>
      <c r="AG136" s="394"/>
      <c r="AH136" s="398"/>
      <c r="AI136" s="398"/>
      <c r="AJ136" s="411"/>
      <c r="AK136" s="360"/>
      <c r="AL136" s="366"/>
      <c r="AM136" s="316"/>
      <c r="AN136" s="317"/>
      <c r="AO136" s="317"/>
      <c r="AP136" s="317"/>
      <c r="AQ136" s="317"/>
      <c r="AR136" s="321"/>
      <c r="AS136" s="327"/>
      <c r="AT136" s="384"/>
      <c r="AU136" s="385"/>
      <c r="AV136" s="2"/>
      <c r="AW136" s="392"/>
      <c r="AX136" s="299"/>
      <c r="AY136" s="299">
        <f ca="1">OFFSET(DATA!$BA$15,$B132-1,0)</f>
        <v>0</v>
      </c>
      <c r="AZ136" s="300"/>
      <c r="BA136" s="189"/>
      <c r="BB136" s="2"/>
      <c r="BC136" s="2"/>
      <c r="BD136" s="2"/>
      <c r="BE136" s="2"/>
      <c r="BF136" s="2"/>
      <c r="BG136" s="2"/>
    </row>
    <row r="137" spans="2:59" ht="9.9499999999999993" customHeight="1">
      <c r="B137" s="368"/>
      <c r="C137" s="617"/>
      <c r="D137" s="618"/>
      <c r="E137" s="619"/>
      <c r="F137" s="377"/>
      <c r="G137" s="378"/>
      <c r="H137" s="381"/>
      <c r="I137" s="237"/>
      <c r="J137" s="39"/>
      <c r="K137" s="396"/>
      <c r="L137" s="396"/>
      <c r="M137" s="399"/>
      <c r="N137" s="399"/>
      <c r="O137" s="40"/>
      <c r="P137" s="39"/>
      <c r="Q137" s="396"/>
      <c r="R137" s="396"/>
      <c r="S137" s="399"/>
      <c r="T137" s="399"/>
      <c r="U137" s="40"/>
      <c r="V137" s="402"/>
      <c r="W137" s="403"/>
      <c r="X137" s="403"/>
      <c r="Y137" s="403"/>
      <c r="Z137" s="403"/>
      <c r="AA137" s="403"/>
      <c r="AB137" s="403"/>
      <c r="AC137" s="403"/>
      <c r="AD137" s="403"/>
      <c r="AE137" s="407"/>
      <c r="AF137" s="409"/>
      <c r="AG137" s="409"/>
      <c r="AH137" s="399"/>
      <c r="AI137" s="399"/>
      <c r="AJ137" s="412"/>
      <c r="AK137" s="361"/>
      <c r="AL137" s="367"/>
      <c r="AM137" s="318"/>
      <c r="AN137" s="319"/>
      <c r="AO137" s="319"/>
      <c r="AP137" s="319"/>
      <c r="AQ137" s="319"/>
      <c r="AR137" s="322"/>
      <c r="AS137" s="328"/>
      <c r="AT137" s="386"/>
      <c r="AU137" s="387"/>
      <c r="AV137" s="2"/>
      <c r="AW137" s="393"/>
      <c r="AX137" s="301"/>
      <c r="AY137" s="301"/>
      <c r="AZ137" s="301"/>
      <c r="BA137" s="189"/>
      <c r="BB137" s="2"/>
      <c r="BC137" s="2"/>
      <c r="BD137" s="2"/>
      <c r="BE137" s="2"/>
      <c r="BF137" s="2"/>
      <c r="BG137" s="2"/>
    </row>
    <row r="138" spans="2:59" ht="9.9499999999999993" customHeight="1">
      <c r="B138" s="368">
        <v>17</v>
      </c>
      <c r="C138" s="620">
        <f ca="1">OFFSET(DATA!$B$15,$B138-1,0)</f>
        <v>0</v>
      </c>
      <c r="D138" s="621"/>
      <c r="E138" s="622"/>
      <c r="F138" s="373">
        <f ca="1">OFFSET(DATA!$C$15,$B138-1,0)</f>
        <v>0</v>
      </c>
      <c r="G138" s="374"/>
      <c r="H138" s="379" t="str">
        <f ca="1">OFFSET(TMP!$H$1,($B138-1)*4,0)</f>
        <v xml:space="preserve">
</v>
      </c>
      <c r="I138" s="235" t="str">
        <f ca="1">OFFSET(TMP!$I$1,($B138-1)*4,0)</f>
        <v xml:space="preserve">
</v>
      </c>
      <c r="J138" s="238" t="str">
        <f ca="1">IF(OFFSET(DATA!$L$15,$B138-1,0)="","  年　月　日",OFFSET(DATA!$L$15,$B138-1,0))</f>
        <v xml:space="preserve">  年　月　日</v>
      </c>
      <c r="K138" s="239"/>
      <c r="L138" s="239"/>
      <c r="M138" s="239"/>
      <c r="N138" s="239"/>
      <c r="O138" s="240"/>
      <c r="P138" s="329" t="str">
        <f ca="1">IF(OFFSET(DATA!$N$15,$B138-1,0)="","  年　月　日",OFFSET(DATA!$N$15,$B138-1,0))</f>
        <v xml:space="preserve">  年　月　日</v>
      </c>
      <c r="Q138" s="330"/>
      <c r="R138" s="330"/>
      <c r="S138" s="330"/>
      <c r="T138" s="330"/>
      <c r="U138" s="331"/>
      <c r="V138" s="338" t="str">
        <f ca="1">BA138&amp;OFFSET(DATA!$R$15,$B138-1,0)</f>
        <v/>
      </c>
      <c r="W138" s="339"/>
      <c r="X138" s="339"/>
      <c r="Y138" s="339"/>
      <c r="Z138" s="339"/>
      <c r="AA138" s="339"/>
      <c r="AB138" s="339"/>
      <c r="AC138" s="344">
        <f ca="1">OFFSET(DATA!$S$15,$B138-1,0)</f>
        <v>0</v>
      </c>
      <c r="AD138" s="344"/>
      <c r="AE138" s="345"/>
      <c r="AF138" s="350" t="str">
        <f ca="1">IF(OFFSET(DATA!$Y$15,$B138-1,0)="","  年　月　日",OFFSET(DATA!$Y$15,$B138-1,0))</f>
        <v xml:space="preserve">  年　月　日</v>
      </c>
      <c r="AG138" s="351"/>
      <c r="AH138" s="351"/>
      <c r="AI138" s="351"/>
      <c r="AJ138" s="352"/>
      <c r="AK138" s="359" t="str">
        <f ca="1">IF(BLOOD=1,IF(LEN(AZ138)=8,LEFT(AZ138,2),LEFT(AZ138,1)),AZ138)</f>
        <v/>
      </c>
      <c r="AL138" s="362" t="str">
        <f ca="1">IF(OFFSET(DATA!$AC$15,$B138-1,0)="","  年　月　日",OFFSET(DATA!$AC$15,$B138-1,0))</f>
        <v xml:space="preserve">  年　月　日</v>
      </c>
      <c r="AM138" s="314" t="str">
        <f ca="1">INDIRECT("TMP!T" &amp; 2 + ($B138-1)*5)</f>
        <v xml:space="preserve">
</v>
      </c>
      <c r="AN138" s="315"/>
      <c r="AO138" s="315"/>
      <c r="AP138" s="315" t="str">
        <f ca="1">INDIRECT("TMP!U" &amp; 2 + ($B138-1)*5)</f>
        <v xml:space="preserve">
</v>
      </c>
      <c r="AQ138" s="315"/>
      <c r="AR138" s="320" t="str">
        <f ca="1">INDIRECT("TMP!V" &amp; 2 + ($B138-1)*5)</f>
        <v xml:space="preserve">
</v>
      </c>
      <c r="AS138" s="323" t="str">
        <f ca="1">IF(OFFSET(DATA!$AT$15,$B138-1,0)="","  年　月　日",OFFSET(DATA!$AT$15,$B138-1,0))</f>
        <v xml:space="preserve">  年　月　日</v>
      </c>
      <c r="AT138" s="413">
        <f ca="1">OFFSET(DATA!$BB$15,$B138-1,0)</f>
        <v>0</v>
      </c>
      <c r="AU138" s="414"/>
      <c r="AV138" s="2"/>
      <c r="AW138" s="392">
        <f ca="1">OFFSET(DATA!$AV$15,$B138-1,0)</f>
        <v>0</v>
      </c>
      <c r="AX138" s="299">
        <f ca="1">OFFSET(DATA!$AX$15,$B138-1,0)</f>
        <v>0</v>
      </c>
      <c r="AY138" s="299">
        <f ca="1">OFFSET(DATA!$AZ$15,$B138-1,0)</f>
        <v>0</v>
      </c>
      <c r="AZ138" s="299" t="str">
        <f ca="1">IF(OFFSET(DATA!$AB$15,$B138-1,0)="","",OFFSET(DATA!$AB$15,$B138-1,0))</f>
        <v/>
      </c>
      <c r="BA138" s="189" t="str">
        <f ca="1">IF(OR(YUBIN=2,OFFSET(DATA!$Q$15,$B138-1,0)=""),"","〒"&amp;OFFSET(DATA!$Q$15,$B138-1,0)&amp;CHAR(10))</f>
        <v/>
      </c>
      <c r="BB138" s="2"/>
      <c r="BC138" s="2"/>
      <c r="BD138" s="2"/>
      <c r="BE138" s="2"/>
      <c r="BF138" s="2"/>
      <c r="BG138" s="2"/>
    </row>
    <row r="139" spans="2:59" ht="9.9499999999999993" customHeight="1">
      <c r="B139" s="368"/>
      <c r="C139" s="623"/>
      <c r="D139" s="624"/>
      <c r="E139" s="625"/>
      <c r="F139" s="375"/>
      <c r="G139" s="376"/>
      <c r="H139" s="380"/>
      <c r="I139" s="236"/>
      <c r="J139" s="241"/>
      <c r="K139" s="242"/>
      <c r="L139" s="242"/>
      <c r="M139" s="242"/>
      <c r="N139" s="242"/>
      <c r="O139" s="243"/>
      <c r="P139" s="332"/>
      <c r="Q139" s="333"/>
      <c r="R139" s="333"/>
      <c r="S139" s="333"/>
      <c r="T139" s="333"/>
      <c r="U139" s="334"/>
      <c r="V139" s="340"/>
      <c r="W139" s="341"/>
      <c r="X139" s="341"/>
      <c r="Y139" s="341"/>
      <c r="Z139" s="341"/>
      <c r="AA139" s="341"/>
      <c r="AB139" s="341"/>
      <c r="AC139" s="346"/>
      <c r="AD139" s="346"/>
      <c r="AE139" s="347"/>
      <c r="AF139" s="353"/>
      <c r="AG139" s="354"/>
      <c r="AH139" s="354"/>
      <c r="AI139" s="354"/>
      <c r="AJ139" s="355"/>
      <c r="AK139" s="360"/>
      <c r="AL139" s="363"/>
      <c r="AM139" s="316"/>
      <c r="AN139" s="317"/>
      <c r="AO139" s="317"/>
      <c r="AP139" s="317"/>
      <c r="AQ139" s="317"/>
      <c r="AR139" s="321"/>
      <c r="AS139" s="324"/>
      <c r="AT139" s="384"/>
      <c r="AU139" s="385"/>
      <c r="AV139" s="2"/>
      <c r="AW139" s="393"/>
      <c r="AX139" s="301"/>
      <c r="AY139" s="301"/>
      <c r="AZ139" s="300"/>
      <c r="BA139" s="189"/>
      <c r="BB139" s="2"/>
      <c r="BC139" s="2"/>
      <c r="BD139" s="2"/>
      <c r="BE139" s="2"/>
      <c r="BF139" s="2"/>
      <c r="BG139" s="2"/>
    </row>
    <row r="140" spans="2:59" ht="9.9499999999999993" customHeight="1">
      <c r="B140" s="368"/>
      <c r="C140" s="614">
        <f ca="1">OFFSET(DATA!$A$15,$B138-1,0)</f>
        <v>0</v>
      </c>
      <c r="D140" s="615"/>
      <c r="E140" s="616"/>
      <c r="F140" s="375"/>
      <c r="G140" s="376"/>
      <c r="H140" s="380"/>
      <c r="I140" s="236"/>
      <c r="J140" s="244"/>
      <c r="K140" s="245"/>
      <c r="L140" s="245"/>
      <c r="M140" s="245"/>
      <c r="N140" s="245"/>
      <c r="O140" s="246"/>
      <c r="P140" s="335"/>
      <c r="Q140" s="336"/>
      <c r="R140" s="336"/>
      <c r="S140" s="336"/>
      <c r="T140" s="336"/>
      <c r="U140" s="337"/>
      <c r="V140" s="342"/>
      <c r="W140" s="343"/>
      <c r="X140" s="343"/>
      <c r="Y140" s="343"/>
      <c r="Z140" s="343"/>
      <c r="AA140" s="343"/>
      <c r="AB140" s="343"/>
      <c r="AC140" s="348"/>
      <c r="AD140" s="348"/>
      <c r="AE140" s="349"/>
      <c r="AF140" s="356"/>
      <c r="AG140" s="357"/>
      <c r="AH140" s="357"/>
      <c r="AI140" s="357"/>
      <c r="AJ140" s="358"/>
      <c r="AK140" s="360"/>
      <c r="AL140" s="364"/>
      <c r="AM140" s="316"/>
      <c r="AN140" s="317"/>
      <c r="AO140" s="317"/>
      <c r="AP140" s="317"/>
      <c r="AQ140" s="317"/>
      <c r="AR140" s="321"/>
      <c r="AS140" s="325"/>
      <c r="AT140" s="415"/>
      <c r="AU140" s="416"/>
      <c r="AV140" s="75"/>
      <c r="AW140" s="502">
        <f t="shared" ref="AW140" ca="1" si="42">AW138</f>
        <v>0</v>
      </c>
      <c r="AX140" s="504" t="str">
        <f t="shared" ref="AX140" ca="1" si="43">IF(COUNTIF(AX138,"*受給者*"),"受給者",IF(COUNTIF(AX138,"*国民年金*"),"国民年金",IF(COUNTIF(AX138,"厚生年金"),"厚生年金","")))</f>
        <v/>
      </c>
      <c r="AY140" s="504">
        <f t="shared" ref="AY140" ca="1" si="44">AY138</f>
        <v>0</v>
      </c>
      <c r="AZ140" s="300"/>
      <c r="BA140" s="189"/>
      <c r="BB140" s="2"/>
      <c r="BC140" s="2"/>
      <c r="BD140" s="2"/>
      <c r="BE140" s="2"/>
      <c r="BF140" s="2"/>
      <c r="BG140" s="2"/>
    </row>
    <row r="141" spans="2:59" ht="9.9499999999999993" customHeight="1">
      <c r="B141" s="368"/>
      <c r="C141" s="614"/>
      <c r="D141" s="615"/>
      <c r="E141" s="616"/>
      <c r="F141" s="375"/>
      <c r="G141" s="376"/>
      <c r="H141" s="380"/>
      <c r="I141" s="236"/>
      <c r="J141" s="37"/>
      <c r="K141" s="394">
        <f ca="1">OFFSET(DATA!$M$15,$B138-1,0)</f>
        <v>0</v>
      </c>
      <c r="L141" s="394"/>
      <c r="M141" s="397" t="s">
        <v>213</v>
      </c>
      <c r="N141" s="397"/>
      <c r="O141" s="38"/>
      <c r="P141" s="37"/>
      <c r="Q141" s="394">
        <f ca="1">OFFSET(DATA!$O$15,$B138-1,0)</f>
        <v>0</v>
      </c>
      <c r="R141" s="394"/>
      <c r="S141" s="397" t="s">
        <v>214</v>
      </c>
      <c r="T141" s="397"/>
      <c r="U141" s="38"/>
      <c r="V141" s="400" t="str">
        <f ca="1">BA141&amp;OFFSET(DATA!$U$15,$B138-1,0)</f>
        <v/>
      </c>
      <c r="W141" s="401"/>
      <c r="X141" s="401"/>
      <c r="Y141" s="401"/>
      <c r="Z141" s="401"/>
      <c r="AA141" s="401"/>
      <c r="AB141" s="401"/>
      <c r="AC141" s="404" t="str">
        <f ca="1">OFFSET(DATA!$V$15,$B138-1,0) &amp; CHAR(10) &amp; OFFSET(DATA!$W$15,$B138-1,0)</f>
        <v xml:space="preserve">
</v>
      </c>
      <c r="AD141" s="404"/>
      <c r="AE141" s="405"/>
      <c r="AF141" s="408">
        <f ca="1">OFFSET(DATA!$Z$15,$B138-1,0)</f>
        <v>0</v>
      </c>
      <c r="AG141" s="408"/>
      <c r="AH141" s="397" t="s">
        <v>215</v>
      </c>
      <c r="AI141" s="397">
        <f ca="1">OFFSET(DATA!$AA$15,$B138-1,0)</f>
        <v>0</v>
      </c>
      <c r="AJ141" s="410"/>
      <c r="AK141" s="360"/>
      <c r="AL141" s="365">
        <f ca="1">OFFSET(DATA!$AD$15,$B138-1,0)</f>
        <v>0</v>
      </c>
      <c r="AM141" s="316"/>
      <c r="AN141" s="317"/>
      <c r="AO141" s="317"/>
      <c r="AP141" s="317"/>
      <c r="AQ141" s="317"/>
      <c r="AR141" s="321"/>
      <c r="AS141" s="326" t="str">
        <f ca="1">IF(OFFSET(DATA!$AU$15,$B138-1,0)="","  年　月　日",OFFSET(DATA!$AU$15,$B138-1,0))</f>
        <v xml:space="preserve">  年　月　日</v>
      </c>
      <c r="AT141" s="382">
        <f ca="1">OFFSET(DATA!$BC$15,$B138-1,0)</f>
        <v>0</v>
      </c>
      <c r="AU141" s="383"/>
      <c r="AV141" s="2"/>
      <c r="AW141" s="503"/>
      <c r="AX141" s="505"/>
      <c r="AY141" s="505"/>
      <c r="AZ141" s="300"/>
      <c r="BA141" s="189" t="str">
        <f ca="1">IF(OR(YUBIN=2,OFFSET(DATA!$T$15,$B138-1,0)=""),"","〒"&amp;OFFSET(DATA!$T$15,$B138-1,0)&amp;CHAR(10))</f>
        <v/>
      </c>
      <c r="BB141" s="2"/>
      <c r="BC141" s="2"/>
      <c r="BD141" s="2"/>
      <c r="BE141" s="2"/>
      <c r="BF141" s="2"/>
      <c r="BG141" s="2"/>
    </row>
    <row r="142" spans="2:59" ht="9.9499999999999993" customHeight="1">
      <c r="B142" s="368"/>
      <c r="C142" s="614">
        <f ca="1">OFFSET(DATA!$BD$15,$B138-1,0)</f>
        <v>0</v>
      </c>
      <c r="D142" s="615"/>
      <c r="E142" s="616"/>
      <c r="F142" s="375"/>
      <c r="G142" s="376"/>
      <c r="H142" s="380"/>
      <c r="I142" s="236"/>
      <c r="J142" s="71"/>
      <c r="K142" s="395"/>
      <c r="L142" s="395"/>
      <c r="M142" s="398"/>
      <c r="N142" s="398"/>
      <c r="O142" s="102"/>
      <c r="P142" s="71"/>
      <c r="Q142" s="395"/>
      <c r="R142" s="395"/>
      <c r="S142" s="398"/>
      <c r="T142" s="398"/>
      <c r="U142" s="102"/>
      <c r="V142" s="340"/>
      <c r="W142" s="341"/>
      <c r="X142" s="341"/>
      <c r="Y142" s="341"/>
      <c r="Z142" s="341"/>
      <c r="AA142" s="341"/>
      <c r="AB142" s="341"/>
      <c r="AC142" s="341"/>
      <c r="AD142" s="341"/>
      <c r="AE142" s="406"/>
      <c r="AF142" s="394"/>
      <c r="AG142" s="394"/>
      <c r="AH142" s="398"/>
      <c r="AI142" s="398"/>
      <c r="AJ142" s="411"/>
      <c r="AK142" s="360"/>
      <c r="AL142" s="366"/>
      <c r="AM142" s="316"/>
      <c r="AN142" s="317"/>
      <c r="AO142" s="317"/>
      <c r="AP142" s="317"/>
      <c r="AQ142" s="317"/>
      <c r="AR142" s="321"/>
      <c r="AS142" s="327"/>
      <c r="AT142" s="384"/>
      <c r="AU142" s="385"/>
      <c r="AV142" s="2"/>
      <c r="AW142" s="392"/>
      <c r="AX142" s="299"/>
      <c r="AY142" s="299">
        <f ca="1">OFFSET(DATA!$BA$15,$B138-1,0)</f>
        <v>0</v>
      </c>
      <c r="AZ142" s="300"/>
      <c r="BA142" s="189"/>
      <c r="BB142" s="2"/>
      <c r="BC142" s="2"/>
      <c r="BD142" s="2"/>
      <c r="BE142" s="2"/>
      <c r="BF142" s="2"/>
      <c r="BG142" s="2"/>
    </row>
    <row r="143" spans="2:59" ht="9.9499999999999993" customHeight="1">
      <c r="B143" s="368"/>
      <c r="C143" s="617"/>
      <c r="D143" s="618"/>
      <c r="E143" s="619"/>
      <c r="F143" s="377"/>
      <c r="G143" s="378"/>
      <c r="H143" s="381"/>
      <c r="I143" s="237"/>
      <c r="J143" s="39"/>
      <c r="K143" s="396"/>
      <c r="L143" s="396"/>
      <c r="M143" s="399"/>
      <c r="N143" s="399"/>
      <c r="O143" s="40"/>
      <c r="P143" s="39"/>
      <c r="Q143" s="396"/>
      <c r="R143" s="396"/>
      <c r="S143" s="399"/>
      <c r="T143" s="399"/>
      <c r="U143" s="40"/>
      <c r="V143" s="402"/>
      <c r="W143" s="403"/>
      <c r="X143" s="403"/>
      <c r="Y143" s="403"/>
      <c r="Z143" s="403"/>
      <c r="AA143" s="403"/>
      <c r="AB143" s="403"/>
      <c r="AC143" s="403"/>
      <c r="AD143" s="403"/>
      <c r="AE143" s="407"/>
      <c r="AF143" s="409"/>
      <c r="AG143" s="409"/>
      <c r="AH143" s="399"/>
      <c r="AI143" s="399"/>
      <c r="AJ143" s="412"/>
      <c r="AK143" s="361"/>
      <c r="AL143" s="367"/>
      <c r="AM143" s="318"/>
      <c r="AN143" s="319"/>
      <c r="AO143" s="319"/>
      <c r="AP143" s="319"/>
      <c r="AQ143" s="319"/>
      <c r="AR143" s="322"/>
      <c r="AS143" s="328"/>
      <c r="AT143" s="386"/>
      <c r="AU143" s="387"/>
      <c r="AV143" s="2"/>
      <c r="AW143" s="393"/>
      <c r="AX143" s="301"/>
      <c r="AY143" s="301"/>
      <c r="AZ143" s="301"/>
      <c r="BA143" s="189"/>
      <c r="BB143" s="2"/>
      <c r="BC143" s="2"/>
      <c r="BD143" s="2"/>
      <c r="BE143" s="2"/>
      <c r="BF143" s="2"/>
      <c r="BG143" s="2"/>
    </row>
    <row r="144" spans="2:59" ht="9.9499999999999993" customHeight="1">
      <c r="B144" s="368">
        <v>18</v>
      </c>
      <c r="C144" s="620">
        <f ca="1">OFFSET(DATA!$B$15,$B144-1,0)</f>
        <v>0</v>
      </c>
      <c r="D144" s="621"/>
      <c r="E144" s="622"/>
      <c r="F144" s="373">
        <f ca="1">OFFSET(DATA!$C$15,$B144-1,0)</f>
        <v>0</v>
      </c>
      <c r="G144" s="374"/>
      <c r="H144" s="379" t="str">
        <f ca="1">OFFSET(TMP!$H$1,($B144-1)*4,0)</f>
        <v xml:space="preserve">
</v>
      </c>
      <c r="I144" s="235" t="str">
        <f ca="1">OFFSET(TMP!$I$1,($B144-1)*4,0)</f>
        <v xml:space="preserve">
</v>
      </c>
      <c r="J144" s="238" t="str">
        <f ca="1">IF(OFFSET(DATA!$L$15,$B144-1,0)="","  年　月　日",OFFSET(DATA!$L$15,$B144-1,0))</f>
        <v xml:space="preserve">  年　月　日</v>
      </c>
      <c r="K144" s="239"/>
      <c r="L144" s="239"/>
      <c r="M144" s="239"/>
      <c r="N144" s="239"/>
      <c r="O144" s="240"/>
      <c r="P144" s="329" t="str">
        <f ca="1">IF(OFFSET(DATA!$N$15,$B144-1,0)="","  年　月　日",OFFSET(DATA!$N$15,$B144-1,0))</f>
        <v xml:space="preserve">  年　月　日</v>
      </c>
      <c r="Q144" s="330"/>
      <c r="R144" s="330"/>
      <c r="S144" s="330"/>
      <c r="T144" s="330"/>
      <c r="U144" s="331"/>
      <c r="V144" s="338" t="str">
        <f ca="1">BA144&amp;OFFSET(DATA!$R$15,$B144-1,0)</f>
        <v/>
      </c>
      <c r="W144" s="339"/>
      <c r="X144" s="339"/>
      <c r="Y144" s="339"/>
      <c r="Z144" s="339"/>
      <c r="AA144" s="339"/>
      <c r="AB144" s="339"/>
      <c r="AC144" s="344">
        <f ca="1">OFFSET(DATA!$S$15,$B144-1,0)</f>
        <v>0</v>
      </c>
      <c r="AD144" s="344"/>
      <c r="AE144" s="345"/>
      <c r="AF144" s="350" t="str">
        <f ca="1">IF(OFFSET(DATA!$Y$15,$B144-1,0)="","  年　月　日",OFFSET(DATA!$Y$15,$B144-1,0))</f>
        <v xml:space="preserve">  年　月　日</v>
      </c>
      <c r="AG144" s="351"/>
      <c r="AH144" s="351"/>
      <c r="AI144" s="351"/>
      <c r="AJ144" s="352"/>
      <c r="AK144" s="359" t="str">
        <f ca="1">IF(BLOOD=1,IF(LEN(AZ144)=8,LEFT(AZ144,2),LEFT(AZ144,1)),AZ144)</f>
        <v/>
      </c>
      <c r="AL144" s="362" t="str">
        <f ca="1">IF(OFFSET(DATA!$AC$15,$B144-1,0)="","  年　月　日",OFFSET(DATA!$AC$15,$B144-1,0))</f>
        <v xml:space="preserve">  年　月　日</v>
      </c>
      <c r="AM144" s="314" t="str">
        <f ca="1">INDIRECT("TMP!T" &amp; 2 + ($B144-1)*5)</f>
        <v xml:space="preserve">
</v>
      </c>
      <c r="AN144" s="315"/>
      <c r="AO144" s="315"/>
      <c r="AP144" s="315" t="str">
        <f ca="1">INDIRECT("TMP!U" &amp; 2 + ($B144-1)*5)</f>
        <v xml:space="preserve">
</v>
      </c>
      <c r="AQ144" s="315"/>
      <c r="AR144" s="320" t="str">
        <f ca="1">INDIRECT("TMP!V" &amp; 2 + ($B144-1)*5)</f>
        <v xml:space="preserve">
</v>
      </c>
      <c r="AS144" s="323" t="str">
        <f ca="1">IF(OFFSET(DATA!$AT$15,$B144-1,0)="","  年　月　日",OFFSET(DATA!$AT$15,$B144-1,0))</f>
        <v xml:space="preserve">  年　月　日</v>
      </c>
      <c r="AT144" s="413">
        <f ca="1">OFFSET(DATA!$BB$15,$B144-1,0)</f>
        <v>0</v>
      </c>
      <c r="AU144" s="414"/>
      <c r="AV144" s="2"/>
      <c r="AW144" s="392">
        <f ca="1">OFFSET(DATA!$AV$15,$B144-1,0)</f>
        <v>0</v>
      </c>
      <c r="AX144" s="299">
        <f ca="1">OFFSET(DATA!$AX$15,$B144-1,0)</f>
        <v>0</v>
      </c>
      <c r="AY144" s="299">
        <f ca="1">OFFSET(DATA!$AZ$15,$B144-1,0)</f>
        <v>0</v>
      </c>
      <c r="AZ144" s="299" t="str">
        <f ca="1">IF(OFFSET(DATA!$AB$15,$B144-1,0)="","",OFFSET(DATA!$AB$15,$B144-1,0))</f>
        <v/>
      </c>
      <c r="BA144" s="189" t="str">
        <f ca="1">IF(OR(YUBIN=2,OFFSET(DATA!$Q$15,$B144-1,0)=""),"","〒"&amp;OFFSET(DATA!$Q$15,$B144-1,0)&amp;CHAR(10))</f>
        <v/>
      </c>
      <c r="BB144" s="2"/>
      <c r="BC144" s="2"/>
      <c r="BD144" s="2"/>
      <c r="BE144" s="2"/>
      <c r="BF144" s="2"/>
      <c r="BG144" s="2"/>
    </row>
    <row r="145" spans="2:59" ht="9.9499999999999993" customHeight="1">
      <c r="B145" s="368"/>
      <c r="C145" s="623"/>
      <c r="D145" s="624"/>
      <c r="E145" s="625"/>
      <c r="F145" s="375"/>
      <c r="G145" s="376"/>
      <c r="H145" s="380"/>
      <c r="I145" s="236"/>
      <c r="J145" s="241"/>
      <c r="K145" s="242"/>
      <c r="L145" s="242"/>
      <c r="M145" s="242"/>
      <c r="N145" s="242"/>
      <c r="O145" s="243"/>
      <c r="P145" s="332"/>
      <c r="Q145" s="333"/>
      <c r="R145" s="333"/>
      <c r="S145" s="333"/>
      <c r="T145" s="333"/>
      <c r="U145" s="334"/>
      <c r="V145" s="340"/>
      <c r="W145" s="341"/>
      <c r="X145" s="341"/>
      <c r="Y145" s="341"/>
      <c r="Z145" s="341"/>
      <c r="AA145" s="341"/>
      <c r="AB145" s="341"/>
      <c r="AC145" s="346"/>
      <c r="AD145" s="346"/>
      <c r="AE145" s="347"/>
      <c r="AF145" s="353"/>
      <c r="AG145" s="354"/>
      <c r="AH145" s="354"/>
      <c r="AI145" s="354"/>
      <c r="AJ145" s="355"/>
      <c r="AK145" s="360"/>
      <c r="AL145" s="363"/>
      <c r="AM145" s="316"/>
      <c r="AN145" s="317"/>
      <c r="AO145" s="317"/>
      <c r="AP145" s="317"/>
      <c r="AQ145" s="317"/>
      <c r="AR145" s="321"/>
      <c r="AS145" s="324"/>
      <c r="AT145" s="384"/>
      <c r="AU145" s="385"/>
      <c r="AV145" s="2"/>
      <c r="AW145" s="393"/>
      <c r="AX145" s="301"/>
      <c r="AY145" s="301"/>
      <c r="AZ145" s="300"/>
      <c r="BA145" s="189"/>
      <c r="BB145" s="2"/>
      <c r="BC145" s="2"/>
      <c r="BD145" s="2"/>
      <c r="BE145" s="2"/>
      <c r="BF145" s="2"/>
      <c r="BG145" s="2"/>
    </row>
    <row r="146" spans="2:59" ht="9.9499999999999993" customHeight="1">
      <c r="B146" s="368"/>
      <c r="C146" s="614">
        <f ca="1">OFFSET(DATA!$A$15,$B144-1,0)</f>
        <v>0</v>
      </c>
      <c r="D146" s="615"/>
      <c r="E146" s="616"/>
      <c r="F146" s="375"/>
      <c r="G146" s="376"/>
      <c r="H146" s="380"/>
      <c r="I146" s="236"/>
      <c r="J146" s="244"/>
      <c r="K146" s="245"/>
      <c r="L146" s="245"/>
      <c r="M146" s="245"/>
      <c r="N146" s="245"/>
      <c r="O146" s="246"/>
      <c r="P146" s="335"/>
      <c r="Q146" s="336"/>
      <c r="R146" s="336"/>
      <c r="S146" s="336"/>
      <c r="T146" s="336"/>
      <c r="U146" s="337"/>
      <c r="V146" s="342"/>
      <c r="W146" s="343"/>
      <c r="X146" s="343"/>
      <c r="Y146" s="343"/>
      <c r="Z146" s="343"/>
      <c r="AA146" s="343"/>
      <c r="AB146" s="343"/>
      <c r="AC146" s="348"/>
      <c r="AD146" s="348"/>
      <c r="AE146" s="349"/>
      <c r="AF146" s="356"/>
      <c r="AG146" s="357"/>
      <c r="AH146" s="357"/>
      <c r="AI146" s="357"/>
      <c r="AJ146" s="358"/>
      <c r="AK146" s="360"/>
      <c r="AL146" s="364"/>
      <c r="AM146" s="316"/>
      <c r="AN146" s="317"/>
      <c r="AO146" s="317"/>
      <c r="AP146" s="317"/>
      <c r="AQ146" s="317"/>
      <c r="AR146" s="321"/>
      <c r="AS146" s="325"/>
      <c r="AT146" s="415"/>
      <c r="AU146" s="416"/>
      <c r="AV146" s="75"/>
      <c r="AW146" s="502">
        <f t="shared" ref="AW146" ca="1" si="45">AW144</f>
        <v>0</v>
      </c>
      <c r="AX146" s="504" t="str">
        <f t="shared" ref="AX146" ca="1" si="46">IF(COUNTIF(AX144,"*受給者*"),"受給者",IF(COUNTIF(AX144,"*国民年金*"),"国民年金",IF(COUNTIF(AX144,"厚生年金"),"厚生年金","")))</f>
        <v/>
      </c>
      <c r="AY146" s="504">
        <f t="shared" ref="AY146" ca="1" si="47">AY144</f>
        <v>0</v>
      </c>
      <c r="AZ146" s="300"/>
      <c r="BA146" s="189"/>
      <c r="BB146" s="2"/>
      <c r="BC146" s="2"/>
      <c r="BD146" s="2"/>
      <c r="BE146" s="2"/>
      <c r="BF146" s="2"/>
      <c r="BG146" s="2"/>
    </row>
    <row r="147" spans="2:59" ht="9.9499999999999993" customHeight="1">
      <c r="B147" s="368"/>
      <c r="C147" s="614"/>
      <c r="D147" s="615"/>
      <c r="E147" s="616"/>
      <c r="F147" s="375"/>
      <c r="G147" s="376"/>
      <c r="H147" s="380"/>
      <c r="I147" s="236"/>
      <c r="J147" s="37"/>
      <c r="K147" s="394">
        <f ca="1">OFFSET(DATA!$M$15,$B144-1,0)</f>
        <v>0</v>
      </c>
      <c r="L147" s="394"/>
      <c r="M147" s="397" t="s">
        <v>213</v>
      </c>
      <c r="N147" s="397"/>
      <c r="O147" s="38"/>
      <c r="P147" s="37"/>
      <c r="Q147" s="394">
        <f ca="1">OFFSET(DATA!$O$15,$B144-1,0)</f>
        <v>0</v>
      </c>
      <c r="R147" s="394"/>
      <c r="S147" s="397" t="s">
        <v>214</v>
      </c>
      <c r="T147" s="397"/>
      <c r="U147" s="38"/>
      <c r="V147" s="400" t="str">
        <f ca="1">BA147&amp;OFFSET(DATA!$U$15,$B144-1,0)</f>
        <v/>
      </c>
      <c r="W147" s="401"/>
      <c r="X147" s="401"/>
      <c r="Y147" s="401"/>
      <c r="Z147" s="401"/>
      <c r="AA147" s="401"/>
      <c r="AB147" s="401"/>
      <c r="AC147" s="404" t="str">
        <f ca="1">OFFSET(DATA!$V$15,$B144-1,0) &amp; CHAR(10) &amp; OFFSET(DATA!$W$15,$B144-1,0)</f>
        <v xml:space="preserve">
</v>
      </c>
      <c r="AD147" s="404"/>
      <c r="AE147" s="405"/>
      <c r="AF147" s="408">
        <f ca="1">OFFSET(DATA!$Z$15,$B144-1,0)</f>
        <v>0</v>
      </c>
      <c r="AG147" s="408"/>
      <c r="AH147" s="397" t="s">
        <v>215</v>
      </c>
      <c r="AI147" s="397">
        <f ca="1">OFFSET(DATA!$AA$15,$B144-1,0)</f>
        <v>0</v>
      </c>
      <c r="AJ147" s="410"/>
      <c r="AK147" s="360"/>
      <c r="AL147" s="365">
        <f ca="1">OFFSET(DATA!$AD$15,$B144-1,0)</f>
        <v>0</v>
      </c>
      <c r="AM147" s="316"/>
      <c r="AN147" s="317"/>
      <c r="AO147" s="317"/>
      <c r="AP147" s="317"/>
      <c r="AQ147" s="317"/>
      <c r="AR147" s="321"/>
      <c r="AS147" s="326" t="str">
        <f ca="1">IF(OFFSET(DATA!$AU$15,$B144-1,0)="","  年　月　日",OFFSET(DATA!$AU$15,$B144-1,0))</f>
        <v xml:space="preserve">  年　月　日</v>
      </c>
      <c r="AT147" s="382">
        <f ca="1">OFFSET(DATA!$BC$15,$B144-1,0)</f>
        <v>0</v>
      </c>
      <c r="AU147" s="383"/>
      <c r="AV147" s="2"/>
      <c r="AW147" s="503"/>
      <c r="AX147" s="505"/>
      <c r="AY147" s="505"/>
      <c r="AZ147" s="300"/>
      <c r="BA147" s="189" t="str">
        <f ca="1">IF(OR(YUBIN=2,OFFSET(DATA!$T$15,$B144-1,0)=""),"","〒"&amp;OFFSET(DATA!$T$15,$B144-1,0)&amp;CHAR(10))</f>
        <v/>
      </c>
      <c r="BB147" s="2"/>
      <c r="BC147" s="2"/>
      <c r="BD147" s="2"/>
      <c r="BE147" s="2"/>
      <c r="BF147" s="2"/>
      <c r="BG147" s="2"/>
    </row>
    <row r="148" spans="2:59" ht="9.9499999999999993" customHeight="1">
      <c r="B148" s="368"/>
      <c r="C148" s="614">
        <f ca="1">OFFSET(DATA!$BD$15,$B144-1,0)</f>
        <v>0</v>
      </c>
      <c r="D148" s="615"/>
      <c r="E148" s="616"/>
      <c r="F148" s="375"/>
      <c r="G148" s="376"/>
      <c r="H148" s="380"/>
      <c r="I148" s="236"/>
      <c r="J148" s="71"/>
      <c r="K148" s="395"/>
      <c r="L148" s="395"/>
      <c r="M148" s="398"/>
      <c r="N148" s="398"/>
      <c r="O148" s="102"/>
      <c r="P148" s="71"/>
      <c r="Q148" s="395"/>
      <c r="R148" s="395"/>
      <c r="S148" s="398"/>
      <c r="T148" s="398"/>
      <c r="U148" s="102"/>
      <c r="V148" s="340"/>
      <c r="W148" s="341"/>
      <c r="X148" s="341"/>
      <c r="Y148" s="341"/>
      <c r="Z148" s="341"/>
      <c r="AA148" s="341"/>
      <c r="AB148" s="341"/>
      <c r="AC148" s="341"/>
      <c r="AD148" s="341"/>
      <c r="AE148" s="406"/>
      <c r="AF148" s="394"/>
      <c r="AG148" s="394"/>
      <c r="AH148" s="398"/>
      <c r="AI148" s="398"/>
      <c r="AJ148" s="411"/>
      <c r="AK148" s="360"/>
      <c r="AL148" s="366"/>
      <c r="AM148" s="316"/>
      <c r="AN148" s="317"/>
      <c r="AO148" s="317"/>
      <c r="AP148" s="317"/>
      <c r="AQ148" s="317"/>
      <c r="AR148" s="321"/>
      <c r="AS148" s="327"/>
      <c r="AT148" s="384"/>
      <c r="AU148" s="385"/>
      <c r="AV148" s="2"/>
      <c r="AW148" s="392"/>
      <c r="AX148" s="299"/>
      <c r="AY148" s="299">
        <f ca="1">OFFSET(DATA!$BA$15,$B144-1,0)</f>
        <v>0</v>
      </c>
      <c r="AZ148" s="300"/>
      <c r="BA148" s="189"/>
      <c r="BB148" s="2"/>
      <c r="BC148" s="2"/>
      <c r="BD148" s="2"/>
      <c r="BE148" s="2"/>
      <c r="BF148" s="2"/>
      <c r="BG148" s="2"/>
    </row>
    <row r="149" spans="2:59" ht="9.9499999999999993" customHeight="1">
      <c r="B149" s="368"/>
      <c r="C149" s="617"/>
      <c r="D149" s="618"/>
      <c r="E149" s="619"/>
      <c r="F149" s="377"/>
      <c r="G149" s="378"/>
      <c r="H149" s="381"/>
      <c r="I149" s="237"/>
      <c r="J149" s="39"/>
      <c r="K149" s="396"/>
      <c r="L149" s="396"/>
      <c r="M149" s="399"/>
      <c r="N149" s="399"/>
      <c r="O149" s="40"/>
      <c r="P149" s="39"/>
      <c r="Q149" s="396"/>
      <c r="R149" s="396"/>
      <c r="S149" s="399"/>
      <c r="T149" s="399"/>
      <c r="U149" s="40"/>
      <c r="V149" s="402"/>
      <c r="W149" s="403"/>
      <c r="X149" s="403"/>
      <c r="Y149" s="403"/>
      <c r="Z149" s="403"/>
      <c r="AA149" s="403"/>
      <c r="AB149" s="403"/>
      <c r="AC149" s="403"/>
      <c r="AD149" s="403"/>
      <c r="AE149" s="407"/>
      <c r="AF149" s="409"/>
      <c r="AG149" s="409"/>
      <c r="AH149" s="399"/>
      <c r="AI149" s="399"/>
      <c r="AJ149" s="412"/>
      <c r="AK149" s="361"/>
      <c r="AL149" s="367"/>
      <c r="AM149" s="318"/>
      <c r="AN149" s="319"/>
      <c r="AO149" s="319"/>
      <c r="AP149" s="319"/>
      <c r="AQ149" s="319"/>
      <c r="AR149" s="322"/>
      <c r="AS149" s="328"/>
      <c r="AT149" s="386"/>
      <c r="AU149" s="387"/>
      <c r="AV149" s="2"/>
      <c r="AW149" s="393"/>
      <c r="AX149" s="301"/>
      <c r="AY149" s="301"/>
      <c r="AZ149" s="301"/>
      <c r="BA149" s="189"/>
      <c r="BB149" s="2"/>
      <c r="BC149" s="2"/>
      <c r="BD149" s="2"/>
      <c r="BE149" s="2"/>
      <c r="BF149" s="2"/>
      <c r="BG149" s="2"/>
    </row>
    <row r="150" spans="2:59" ht="9.9499999999999993" customHeight="1">
      <c r="B150" s="368">
        <v>19</v>
      </c>
      <c r="C150" s="620">
        <f ca="1">OFFSET(DATA!$B$15,$B150-1,0)</f>
        <v>0</v>
      </c>
      <c r="D150" s="621"/>
      <c r="E150" s="622"/>
      <c r="F150" s="373">
        <f ca="1">OFFSET(DATA!$C$15,$B150-1,0)</f>
        <v>0</v>
      </c>
      <c r="G150" s="374"/>
      <c r="H150" s="379" t="str">
        <f ca="1">OFFSET(TMP!$H$1,($B150-1)*4,0)</f>
        <v xml:space="preserve">
</v>
      </c>
      <c r="I150" s="235" t="str">
        <f ca="1">OFFSET(TMP!$I$1,($B150-1)*4,0)</f>
        <v xml:space="preserve">
</v>
      </c>
      <c r="J150" s="238" t="str">
        <f ca="1">IF(OFFSET(DATA!$L$15,$B150-1,0)="","  年　月　日",OFFSET(DATA!$L$15,$B150-1,0))</f>
        <v xml:space="preserve">  年　月　日</v>
      </c>
      <c r="K150" s="239"/>
      <c r="L150" s="239"/>
      <c r="M150" s="239"/>
      <c r="N150" s="239"/>
      <c r="O150" s="240"/>
      <c r="P150" s="329" t="str">
        <f ca="1">IF(OFFSET(DATA!$N$15,$B150-1,0)="","  年　月　日",OFFSET(DATA!$N$15,$B150-1,0))</f>
        <v xml:space="preserve">  年　月　日</v>
      </c>
      <c r="Q150" s="330"/>
      <c r="R150" s="330"/>
      <c r="S150" s="330"/>
      <c r="T150" s="330"/>
      <c r="U150" s="331"/>
      <c r="V150" s="338" t="str">
        <f ca="1">BA150&amp;OFFSET(DATA!$R$15,$B150-1,0)</f>
        <v/>
      </c>
      <c r="W150" s="339"/>
      <c r="X150" s="339"/>
      <c r="Y150" s="339"/>
      <c r="Z150" s="339"/>
      <c r="AA150" s="339"/>
      <c r="AB150" s="339"/>
      <c r="AC150" s="344">
        <f ca="1">OFFSET(DATA!$S$15,$B150-1,0)</f>
        <v>0</v>
      </c>
      <c r="AD150" s="344"/>
      <c r="AE150" s="345"/>
      <c r="AF150" s="350" t="str">
        <f ca="1">IF(OFFSET(DATA!$Y$15,$B150-1,0)="","  年　月　日",OFFSET(DATA!$Y$15,$B150-1,0))</f>
        <v xml:space="preserve">  年　月　日</v>
      </c>
      <c r="AG150" s="351"/>
      <c r="AH150" s="351"/>
      <c r="AI150" s="351"/>
      <c r="AJ150" s="352"/>
      <c r="AK150" s="359" t="str">
        <f ca="1">IF(BLOOD=1,IF(LEN(AZ150)=8,LEFT(AZ150,2),LEFT(AZ150,1)),AZ150)</f>
        <v/>
      </c>
      <c r="AL150" s="362" t="str">
        <f ca="1">IF(OFFSET(DATA!$AC$15,$B150-1,0)="","  年　月　日",OFFSET(DATA!$AC$15,$B150-1,0))</f>
        <v xml:space="preserve">  年　月　日</v>
      </c>
      <c r="AM150" s="314" t="str">
        <f ca="1">INDIRECT("TMP!T" &amp; 2 + ($B150-1)*5)</f>
        <v xml:space="preserve">
</v>
      </c>
      <c r="AN150" s="315"/>
      <c r="AO150" s="315"/>
      <c r="AP150" s="315" t="str">
        <f ca="1">INDIRECT("TMP!U" &amp; 2 + ($B150-1)*5)</f>
        <v xml:space="preserve">
</v>
      </c>
      <c r="AQ150" s="315"/>
      <c r="AR150" s="320" t="str">
        <f ca="1">INDIRECT("TMP!V" &amp; 2 + ($B150-1)*5)</f>
        <v xml:space="preserve">
</v>
      </c>
      <c r="AS150" s="323" t="str">
        <f ca="1">IF(OFFSET(DATA!$AT$15,$B150-1,0)="","  年　月　日",OFFSET(DATA!$AT$15,$B150-1,0))</f>
        <v xml:space="preserve">  年　月　日</v>
      </c>
      <c r="AT150" s="413">
        <f ca="1">OFFSET(DATA!$BB$15,$B150-1,0)</f>
        <v>0</v>
      </c>
      <c r="AU150" s="414"/>
      <c r="AV150" s="2"/>
      <c r="AW150" s="392">
        <f ca="1">OFFSET(DATA!$AV$15,$B150-1,0)</f>
        <v>0</v>
      </c>
      <c r="AX150" s="299">
        <f ca="1">OFFSET(DATA!$AX$15,$B150-1,0)</f>
        <v>0</v>
      </c>
      <c r="AY150" s="299">
        <f ca="1">OFFSET(DATA!$AZ$15,$B150-1,0)</f>
        <v>0</v>
      </c>
      <c r="AZ150" s="299" t="str">
        <f ca="1">IF(OFFSET(DATA!$AB$15,$B150-1,0)="","",OFFSET(DATA!$AB$15,$B150-1,0))</f>
        <v/>
      </c>
      <c r="BA150" s="189" t="str">
        <f ca="1">IF(OR(YUBIN=2,OFFSET(DATA!$Q$15,$B150-1,0)=""),"","〒"&amp;OFFSET(DATA!$Q$15,$B150-1,0)&amp;CHAR(10))</f>
        <v/>
      </c>
      <c r="BB150" s="2"/>
      <c r="BC150" s="2"/>
      <c r="BD150" s="2"/>
      <c r="BE150" s="2"/>
      <c r="BF150" s="2"/>
      <c r="BG150" s="2"/>
    </row>
    <row r="151" spans="2:59" ht="9.9499999999999993" customHeight="1">
      <c r="B151" s="368"/>
      <c r="C151" s="623"/>
      <c r="D151" s="624"/>
      <c r="E151" s="625"/>
      <c r="F151" s="375"/>
      <c r="G151" s="376"/>
      <c r="H151" s="380"/>
      <c r="I151" s="236"/>
      <c r="J151" s="241"/>
      <c r="K151" s="242"/>
      <c r="L151" s="242"/>
      <c r="M151" s="242"/>
      <c r="N151" s="242"/>
      <c r="O151" s="243"/>
      <c r="P151" s="332"/>
      <c r="Q151" s="333"/>
      <c r="R151" s="333"/>
      <c r="S151" s="333"/>
      <c r="T151" s="333"/>
      <c r="U151" s="334"/>
      <c r="V151" s="340"/>
      <c r="W151" s="341"/>
      <c r="X151" s="341"/>
      <c r="Y151" s="341"/>
      <c r="Z151" s="341"/>
      <c r="AA151" s="341"/>
      <c r="AB151" s="341"/>
      <c r="AC151" s="346"/>
      <c r="AD151" s="346"/>
      <c r="AE151" s="347"/>
      <c r="AF151" s="353"/>
      <c r="AG151" s="354"/>
      <c r="AH151" s="354"/>
      <c r="AI151" s="354"/>
      <c r="AJ151" s="355"/>
      <c r="AK151" s="360"/>
      <c r="AL151" s="363"/>
      <c r="AM151" s="316"/>
      <c r="AN151" s="317"/>
      <c r="AO151" s="317"/>
      <c r="AP151" s="317"/>
      <c r="AQ151" s="317"/>
      <c r="AR151" s="321"/>
      <c r="AS151" s="324"/>
      <c r="AT151" s="384"/>
      <c r="AU151" s="385"/>
      <c r="AV151" s="2"/>
      <c r="AW151" s="393"/>
      <c r="AX151" s="301"/>
      <c r="AY151" s="301"/>
      <c r="AZ151" s="300"/>
      <c r="BA151" s="189"/>
      <c r="BB151" s="2"/>
      <c r="BC151" s="2"/>
      <c r="BD151" s="2"/>
      <c r="BE151" s="2"/>
      <c r="BF151" s="2"/>
      <c r="BG151" s="2"/>
    </row>
    <row r="152" spans="2:59" ht="9.9499999999999993" customHeight="1">
      <c r="B152" s="368"/>
      <c r="C152" s="614">
        <f ca="1">OFFSET(DATA!$A$15,$B150-1,0)</f>
        <v>0</v>
      </c>
      <c r="D152" s="615"/>
      <c r="E152" s="616"/>
      <c r="F152" s="375"/>
      <c r="G152" s="376"/>
      <c r="H152" s="380"/>
      <c r="I152" s="236"/>
      <c r="J152" s="244"/>
      <c r="K152" s="245"/>
      <c r="L152" s="245"/>
      <c r="M152" s="245"/>
      <c r="N152" s="245"/>
      <c r="O152" s="246"/>
      <c r="P152" s="335"/>
      <c r="Q152" s="336"/>
      <c r="R152" s="336"/>
      <c r="S152" s="336"/>
      <c r="T152" s="336"/>
      <c r="U152" s="337"/>
      <c r="V152" s="342"/>
      <c r="W152" s="343"/>
      <c r="X152" s="343"/>
      <c r="Y152" s="343"/>
      <c r="Z152" s="343"/>
      <c r="AA152" s="343"/>
      <c r="AB152" s="343"/>
      <c r="AC152" s="348"/>
      <c r="AD152" s="348"/>
      <c r="AE152" s="349"/>
      <c r="AF152" s="356"/>
      <c r="AG152" s="357"/>
      <c r="AH152" s="357"/>
      <c r="AI152" s="357"/>
      <c r="AJ152" s="358"/>
      <c r="AK152" s="360"/>
      <c r="AL152" s="364"/>
      <c r="AM152" s="316"/>
      <c r="AN152" s="317"/>
      <c r="AO152" s="317"/>
      <c r="AP152" s="317"/>
      <c r="AQ152" s="317"/>
      <c r="AR152" s="321"/>
      <c r="AS152" s="325"/>
      <c r="AT152" s="415"/>
      <c r="AU152" s="416"/>
      <c r="AV152" s="75"/>
      <c r="AW152" s="502">
        <f t="shared" ref="AW152" ca="1" si="48">AW150</f>
        <v>0</v>
      </c>
      <c r="AX152" s="504" t="str">
        <f t="shared" ref="AX152" ca="1" si="49">IF(COUNTIF(AX150,"*受給者*"),"受給者",IF(COUNTIF(AX150,"*国民年金*"),"国民年金",IF(COUNTIF(AX150,"厚生年金"),"厚生年金","")))</f>
        <v/>
      </c>
      <c r="AY152" s="504">
        <f t="shared" ref="AY152" ca="1" si="50">AY150</f>
        <v>0</v>
      </c>
      <c r="AZ152" s="300"/>
      <c r="BA152" s="189"/>
      <c r="BB152" s="2"/>
      <c r="BC152" s="2"/>
      <c r="BD152" s="2"/>
      <c r="BE152" s="2"/>
      <c r="BF152" s="2"/>
      <c r="BG152" s="2"/>
    </row>
    <row r="153" spans="2:59" ht="9.9499999999999993" customHeight="1">
      <c r="B153" s="368"/>
      <c r="C153" s="614"/>
      <c r="D153" s="615"/>
      <c r="E153" s="616"/>
      <c r="F153" s="375"/>
      <c r="G153" s="376"/>
      <c r="H153" s="380"/>
      <c r="I153" s="236"/>
      <c r="J153" s="37"/>
      <c r="K153" s="394">
        <f ca="1">OFFSET(DATA!$M$15,$B150-1,0)</f>
        <v>0</v>
      </c>
      <c r="L153" s="394"/>
      <c r="M153" s="397" t="s">
        <v>213</v>
      </c>
      <c r="N153" s="397"/>
      <c r="O153" s="38"/>
      <c r="P153" s="37"/>
      <c r="Q153" s="394">
        <f ca="1">OFFSET(DATA!$O$15,$B150-1,0)</f>
        <v>0</v>
      </c>
      <c r="R153" s="394"/>
      <c r="S153" s="397" t="s">
        <v>214</v>
      </c>
      <c r="T153" s="397"/>
      <c r="U153" s="38"/>
      <c r="V153" s="400" t="str">
        <f ca="1">BA153&amp;OFFSET(DATA!$U$15,$B150-1,0)</f>
        <v/>
      </c>
      <c r="W153" s="401"/>
      <c r="X153" s="401"/>
      <c r="Y153" s="401"/>
      <c r="Z153" s="401"/>
      <c r="AA153" s="401"/>
      <c r="AB153" s="401"/>
      <c r="AC153" s="404" t="str">
        <f ca="1">OFFSET(DATA!$V$15,$B150-1,0) &amp; CHAR(10) &amp; OFFSET(DATA!$W$15,$B150-1,0)</f>
        <v xml:space="preserve">
</v>
      </c>
      <c r="AD153" s="404"/>
      <c r="AE153" s="405"/>
      <c r="AF153" s="408">
        <f ca="1">OFFSET(DATA!$Z$15,$B150-1,0)</f>
        <v>0</v>
      </c>
      <c r="AG153" s="408"/>
      <c r="AH153" s="397" t="s">
        <v>215</v>
      </c>
      <c r="AI153" s="397">
        <f ca="1">OFFSET(DATA!$AA$15,$B150-1,0)</f>
        <v>0</v>
      </c>
      <c r="AJ153" s="410"/>
      <c r="AK153" s="360"/>
      <c r="AL153" s="365">
        <f ca="1">OFFSET(DATA!$AD$15,$B150-1,0)</f>
        <v>0</v>
      </c>
      <c r="AM153" s="316"/>
      <c r="AN153" s="317"/>
      <c r="AO153" s="317"/>
      <c r="AP153" s="317"/>
      <c r="AQ153" s="317"/>
      <c r="AR153" s="321"/>
      <c r="AS153" s="326" t="str">
        <f ca="1">IF(OFFSET(DATA!$AU$15,$B150-1,0)="","  年　月　日",OFFSET(DATA!$AU$15,$B150-1,0))</f>
        <v xml:space="preserve">  年　月　日</v>
      </c>
      <c r="AT153" s="382">
        <f ca="1">OFFSET(DATA!$BC$15,$B150-1,0)</f>
        <v>0</v>
      </c>
      <c r="AU153" s="383"/>
      <c r="AV153" s="2"/>
      <c r="AW153" s="503"/>
      <c r="AX153" s="505"/>
      <c r="AY153" s="505"/>
      <c r="AZ153" s="300"/>
      <c r="BA153" s="189" t="str">
        <f ca="1">IF(OR(YUBIN=2,OFFSET(DATA!$T$15,$B150-1,0)=""),"","〒"&amp;OFFSET(DATA!$T$15,$B150-1,0)&amp;CHAR(10))</f>
        <v/>
      </c>
      <c r="BB153" s="2"/>
      <c r="BC153" s="2"/>
      <c r="BD153" s="2"/>
      <c r="BE153" s="2"/>
      <c r="BF153" s="2"/>
      <c r="BG153" s="2"/>
    </row>
    <row r="154" spans="2:59" ht="9.9499999999999993" customHeight="1">
      <c r="B154" s="368"/>
      <c r="C154" s="614">
        <f ca="1">OFFSET(DATA!$BD$15,$B150-1,0)</f>
        <v>0</v>
      </c>
      <c r="D154" s="615"/>
      <c r="E154" s="616"/>
      <c r="F154" s="375"/>
      <c r="G154" s="376"/>
      <c r="H154" s="380"/>
      <c r="I154" s="236"/>
      <c r="J154" s="71"/>
      <c r="K154" s="395"/>
      <c r="L154" s="395"/>
      <c r="M154" s="398"/>
      <c r="N154" s="398"/>
      <c r="O154" s="102"/>
      <c r="P154" s="71"/>
      <c r="Q154" s="395"/>
      <c r="R154" s="395"/>
      <c r="S154" s="398"/>
      <c r="T154" s="398"/>
      <c r="U154" s="102"/>
      <c r="V154" s="340"/>
      <c r="W154" s="341"/>
      <c r="X154" s="341"/>
      <c r="Y154" s="341"/>
      <c r="Z154" s="341"/>
      <c r="AA154" s="341"/>
      <c r="AB154" s="341"/>
      <c r="AC154" s="341"/>
      <c r="AD154" s="341"/>
      <c r="AE154" s="406"/>
      <c r="AF154" s="394"/>
      <c r="AG154" s="394"/>
      <c r="AH154" s="398"/>
      <c r="AI154" s="398"/>
      <c r="AJ154" s="411"/>
      <c r="AK154" s="360"/>
      <c r="AL154" s="366"/>
      <c r="AM154" s="316"/>
      <c r="AN154" s="317"/>
      <c r="AO154" s="317"/>
      <c r="AP154" s="317"/>
      <c r="AQ154" s="317"/>
      <c r="AR154" s="321"/>
      <c r="AS154" s="327"/>
      <c r="AT154" s="384"/>
      <c r="AU154" s="385"/>
      <c r="AV154" s="2"/>
      <c r="AW154" s="392"/>
      <c r="AX154" s="299"/>
      <c r="AY154" s="299">
        <f ca="1">OFFSET(DATA!$BA$15,$B150-1,0)</f>
        <v>0</v>
      </c>
      <c r="AZ154" s="300"/>
      <c r="BA154" s="189"/>
      <c r="BB154" s="2"/>
      <c r="BC154" s="2"/>
      <c r="BD154" s="2"/>
      <c r="BE154" s="2"/>
      <c r="BF154" s="2"/>
      <c r="BG154" s="2"/>
    </row>
    <row r="155" spans="2:59" ht="9.9499999999999993" customHeight="1">
      <c r="B155" s="368"/>
      <c r="C155" s="617"/>
      <c r="D155" s="618"/>
      <c r="E155" s="619"/>
      <c r="F155" s="377"/>
      <c r="G155" s="378"/>
      <c r="H155" s="381"/>
      <c r="I155" s="237"/>
      <c r="J155" s="39"/>
      <c r="K155" s="396"/>
      <c r="L155" s="396"/>
      <c r="M155" s="399"/>
      <c r="N155" s="399"/>
      <c r="O155" s="40"/>
      <c r="P155" s="39"/>
      <c r="Q155" s="396"/>
      <c r="R155" s="396"/>
      <c r="S155" s="399"/>
      <c r="T155" s="399"/>
      <c r="U155" s="40"/>
      <c r="V155" s="402"/>
      <c r="W155" s="403"/>
      <c r="X155" s="403"/>
      <c r="Y155" s="403"/>
      <c r="Z155" s="403"/>
      <c r="AA155" s="403"/>
      <c r="AB155" s="403"/>
      <c r="AC155" s="403"/>
      <c r="AD155" s="403"/>
      <c r="AE155" s="407"/>
      <c r="AF155" s="409"/>
      <c r="AG155" s="409"/>
      <c r="AH155" s="399"/>
      <c r="AI155" s="399"/>
      <c r="AJ155" s="412"/>
      <c r="AK155" s="361"/>
      <c r="AL155" s="367"/>
      <c r="AM155" s="318"/>
      <c r="AN155" s="319"/>
      <c r="AO155" s="319"/>
      <c r="AP155" s="319"/>
      <c r="AQ155" s="319"/>
      <c r="AR155" s="322"/>
      <c r="AS155" s="328"/>
      <c r="AT155" s="386"/>
      <c r="AU155" s="387"/>
      <c r="AV155" s="2"/>
      <c r="AW155" s="393"/>
      <c r="AX155" s="301"/>
      <c r="AY155" s="301"/>
      <c r="AZ155" s="301"/>
      <c r="BA155" s="189"/>
      <c r="BB155" s="2"/>
      <c r="BC155" s="2"/>
      <c r="BD155" s="2"/>
      <c r="BE155" s="2"/>
      <c r="BF155" s="2"/>
      <c r="BG155" s="2"/>
    </row>
    <row r="156" spans="2:59" ht="9.9499999999999993" customHeight="1">
      <c r="B156" s="368">
        <v>20</v>
      </c>
      <c r="C156" s="620">
        <f ca="1">OFFSET(DATA!$B$15,$B156-1,0)</f>
        <v>0</v>
      </c>
      <c r="D156" s="621"/>
      <c r="E156" s="622"/>
      <c r="F156" s="373">
        <f ca="1">OFFSET(DATA!$C$15,$B156-1,0)</f>
        <v>0</v>
      </c>
      <c r="G156" s="374"/>
      <c r="H156" s="379" t="str">
        <f ca="1">OFFSET(TMP!$H$1,($B156-1)*4,0)</f>
        <v xml:space="preserve">
</v>
      </c>
      <c r="I156" s="235" t="str">
        <f ca="1">OFFSET(TMP!$I$1,($B156-1)*4,0)</f>
        <v xml:space="preserve">
</v>
      </c>
      <c r="J156" s="238" t="str">
        <f ca="1">IF(OFFSET(DATA!$L$15,$B156-1,0)="","  年　月　日",OFFSET(DATA!$L$15,$B156-1,0))</f>
        <v xml:space="preserve">  年　月　日</v>
      </c>
      <c r="K156" s="239"/>
      <c r="L156" s="239"/>
      <c r="M156" s="239"/>
      <c r="N156" s="239"/>
      <c r="O156" s="240"/>
      <c r="P156" s="329" t="str">
        <f ca="1">IF(OFFSET(DATA!$N$15,$B156-1,0)="","  年　月　日",OFFSET(DATA!$N$15,$B156-1,0))</f>
        <v xml:space="preserve">  年　月　日</v>
      </c>
      <c r="Q156" s="330"/>
      <c r="R156" s="330"/>
      <c r="S156" s="330"/>
      <c r="T156" s="330"/>
      <c r="U156" s="331"/>
      <c r="V156" s="338" t="str">
        <f ca="1">BA156&amp;OFFSET(DATA!$R$15,$B156-1,0)</f>
        <v/>
      </c>
      <c r="W156" s="339"/>
      <c r="X156" s="339"/>
      <c r="Y156" s="339"/>
      <c r="Z156" s="339"/>
      <c r="AA156" s="339"/>
      <c r="AB156" s="339"/>
      <c r="AC156" s="344">
        <f ca="1">OFFSET(DATA!$S$15,$B156-1,0)</f>
        <v>0</v>
      </c>
      <c r="AD156" s="344"/>
      <c r="AE156" s="345"/>
      <c r="AF156" s="350" t="str">
        <f ca="1">IF(OFFSET(DATA!$Y$15,$B156-1,0)="","  年　月　日",OFFSET(DATA!$Y$15,$B156-1,0))</f>
        <v xml:space="preserve">  年　月　日</v>
      </c>
      <c r="AG156" s="351"/>
      <c r="AH156" s="351"/>
      <c r="AI156" s="351"/>
      <c r="AJ156" s="352"/>
      <c r="AK156" s="359" t="str">
        <f ca="1">IF(BLOOD=1,IF(LEN(AZ156)=8,LEFT(AZ156,2),LEFT(AZ156,1)),AZ156)</f>
        <v/>
      </c>
      <c r="AL156" s="362" t="str">
        <f ca="1">IF(OFFSET(DATA!$AC$15,$B156-1,0)="","  年　月　日",OFFSET(DATA!$AC$15,$B156-1,0))</f>
        <v xml:space="preserve">  年　月　日</v>
      </c>
      <c r="AM156" s="314" t="str">
        <f ca="1">INDIRECT("TMP!T" &amp; 2 + ($B156-1)*5)</f>
        <v xml:space="preserve">
</v>
      </c>
      <c r="AN156" s="315"/>
      <c r="AO156" s="315"/>
      <c r="AP156" s="315" t="str">
        <f ca="1">INDIRECT("TMP!U" &amp; 2 + ($B156-1)*5)</f>
        <v xml:space="preserve">
</v>
      </c>
      <c r="AQ156" s="315"/>
      <c r="AR156" s="320" t="str">
        <f ca="1">INDIRECT("TMP!V" &amp; 2 + ($B156-1)*5)</f>
        <v xml:space="preserve">
</v>
      </c>
      <c r="AS156" s="323" t="str">
        <f ca="1">IF(OFFSET(DATA!$AT$15,$B156-1,0)="","  年　月　日",OFFSET(DATA!$AT$15,$B156-1,0))</f>
        <v xml:space="preserve">  年　月　日</v>
      </c>
      <c r="AT156" s="413">
        <f ca="1">OFFSET(DATA!$BB$15,$B156-1,0)</f>
        <v>0</v>
      </c>
      <c r="AU156" s="414"/>
      <c r="AV156" s="2"/>
      <c r="AW156" s="392">
        <f ca="1">OFFSET(DATA!$AV$15,$B156-1,0)</f>
        <v>0</v>
      </c>
      <c r="AX156" s="299">
        <f ca="1">OFFSET(DATA!$AX$15,$B156-1,0)</f>
        <v>0</v>
      </c>
      <c r="AY156" s="299">
        <f ca="1">OFFSET(DATA!$AZ$15,$B156-1,0)</f>
        <v>0</v>
      </c>
      <c r="AZ156" s="299" t="str">
        <f ca="1">IF(OFFSET(DATA!$AB$15,$B156-1,0)="","",OFFSET(DATA!$AB$15,$B156-1,0))</f>
        <v/>
      </c>
      <c r="BA156" s="189" t="str">
        <f ca="1">IF(OR(YUBIN=2,OFFSET(DATA!$Q$15,$B156-1,0)=""),"","〒"&amp;OFFSET(DATA!$Q$15,$B156-1,0)&amp;CHAR(10))</f>
        <v/>
      </c>
      <c r="BB156" s="2"/>
      <c r="BC156" s="2"/>
      <c r="BD156" s="2"/>
      <c r="BE156" s="2"/>
      <c r="BF156" s="2"/>
      <c r="BG156" s="2"/>
    </row>
    <row r="157" spans="2:59" ht="9.9499999999999993" customHeight="1">
      <c r="B157" s="368"/>
      <c r="C157" s="623"/>
      <c r="D157" s="624"/>
      <c r="E157" s="625"/>
      <c r="F157" s="375"/>
      <c r="G157" s="376"/>
      <c r="H157" s="380"/>
      <c r="I157" s="236"/>
      <c r="J157" s="241"/>
      <c r="K157" s="242"/>
      <c r="L157" s="242"/>
      <c r="M157" s="242"/>
      <c r="N157" s="242"/>
      <c r="O157" s="243"/>
      <c r="P157" s="332"/>
      <c r="Q157" s="333"/>
      <c r="R157" s="333"/>
      <c r="S157" s="333"/>
      <c r="T157" s="333"/>
      <c r="U157" s="334"/>
      <c r="V157" s="340"/>
      <c r="W157" s="341"/>
      <c r="X157" s="341"/>
      <c r="Y157" s="341"/>
      <c r="Z157" s="341"/>
      <c r="AA157" s="341"/>
      <c r="AB157" s="341"/>
      <c r="AC157" s="346"/>
      <c r="AD157" s="346"/>
      <c r="AE157" s="347"/>
      <c r="AF157" s="353"/>
      <c r="AG157" s="354"/>
      <c r="AH157" s="354"/>
      <c r="AI157" s="354"/>
      <c r="AJ157" s="355"/>
      <c r="AK157" s="360"/>
      <c r="AL157" s="363"/>
      <c r="AM157" s="316"/>
      <c r="AN157" s="317"/>
      <c r="AO157" s="317"/>
      <c r="AP157" s="317"/>
      <c r="AQ157" s="317"/>
      <c r="AR157" s="321"/>
      <c r="AS157" s="324"/>
      <c r="AT157" s="384"/>
      <c r="AU157" s="385"/>
      <c r="AV157" s="2"/>
      <c r="AW157" s="393"/>
      <c r="AX157" s="301"/>
      <c r="AY157" s="301"/>
      <c r="AZ157" s="300"/>
      <c r="BA157" s="189"/>
      <c r="BB157" s="2"/>
      <c r="BC157" s="2"/>
      <c r="BD157" s="2"/>
      <c r="BE157" s="2"/>
      <c r="BF157" s="2"/>
      <c r="BG157" s="2"/>
    </row>
    <row r="158" spans="2:59" ht="9.9499999999999993" customHeight="1">
      <c r="B158" s="368"/>
      <c r="C158" s="614">
        <f ca="1">OFFSET(DATA!$A$15,$B156-1,0)</f>
        <v>0</v>
      </c>
      <c r="D158" s="615"/>
      <c r="E158" s="616"/>
      <c r="F158" s="375"/>
      <c r="G158" s="376"/>
      <c r="H158" s="380"/>
      <c r="I158" s="236"/>
      <c r="J158" s="244"/>
      <c r="K158" s="245"/>
      <c r="L158" s="245"/>
      <c r="M158" s="245"/>
      <c r="N158" s="245"/>
      <c r="O158" s="246"/>
      <c r="P158" s="335"/>
      <c r="Q158" s="336"/>
      <c r="R158" s="336"/>
      <c r="S158" s="336"/>
      <c r="T158" s="336"/>
      <c r="U158" s="337"/>
      <c r="V158" s="342"/>
      <c r="W158" s="343"/>
      <c r="X158" s="343"/>
      <c r="Y158" s="343"/>
      <c r="Z158" s="343"/>
      <c r="AA158" s="343"/>
      <c r="AB158" s="343"/>
      <c r="AC158" s="348"/>
      <c r="AD158" s="348"/>
      <c r="AE158" s="349"/>
      <c r="AF158" s="356"/>
      <c r="AG158" s="357"/>
      <c r="AH158" s="357"/>
      <c r="AI158" s="357"/>
      <c r="AJ158" s="358"/>
      <c r="AK158" s="360"/>
      <c r="AL158" s="364"/>
      <c r="AM158" s="316"/>
      <c r="AN158" s="317"/>
      <c r="AO158" s="317"/>
      <c r="AP158" s="317"/>
      <c r="AQ158" s="317"/>
      <c r="AR158" s="321"/>
      <c r="AS158" s="325"/>
      <c r="AT158" s="415"/>
      <c r="AU158" s="416"/>
      <c r="AV158" s="75"/>
      <c r="AW158" s="502">
        <f t="shared" ref="AW158" ca="1" si="51">AW156</f>
        <v>0</v>
      </c>
      <c r="AX158" s="504" t="str">
        <f t="shared" ref="AX158" ca="1" si="52">IF(COUNTIF(AX156,"*受給者*"),"受給者",IF(COUNTIF(AX156,"*国民年金*"),"国民年金",IF(COUNTIF(AX156,"厚生年金"),"厚生年金","")))</f>
        <v/>
      </c>
      <c r="AY158" s="504">
        <f t="shared" ref="AY158" ca="1" si="53">AY156</f>
        <v>0</v>
      </c>
      <c r="AZ158" s="300"/>
      <c r="BA158" s="189"/>
      <c r="BB158" s="2"/>
      <c r="BC158" s="2"/>
      <c r="BD158" s="2"/>
      <c r="BE158" s="2"/>
      <c r="BF158" s="2"/>
      <c r="BG158" s="2"/>
    </row>
    <row r="159" spans="2:59" ht="9.9499999999999993" customHeight="1">
      <c r="B159" s="368"/>
      <c r="C159" s="614"/>
      <c r="D159" s="615"/>
      <c r="E159" s="616"/>
      <c r="F159" s="375"/>
      <c r="G159" s="376"/>
      <c r="H159" s="380"/>
      <c r="I159" s="236"/>
      <c r="J159" s="37"/>
      <c r="K159" s="394">
        <f ca="1">OFFSET(DATA!$M$15,$B156-1,0)</f>
        <v>0</v>
      </c>
      <c r="L159" s="394"/>
      <c r="M159" s="397" t="s">
        <v>213</v>
      </c>
      <c r="N159" s="397"/>
      <c r="O159" s="38"/>
      <c r="P159" s="37"/>
      <c r="Q159" s="394">
        <f ca="1">OFFSET(DATA!$O$15,$B156-1,0)</f>
        <v>0</v>
      </c>
      <c r="R159" s="394"/>
      <c r="S159" s="397" t="s">
        <v>214</v>
      </c>
      <c r="T159" s="397"/>
      <c r="U159" s="38"/>
      <c r="V159" s="400" t="str">
        <f ca="1">BA159&amp;OFFSET(DATA!$U$15,$B156-1,0)</f>
        <v/>
      </c>
      <c r="W159" s="401"/>
      <c r="X159" s="401"/>
      <c r="Y159" s="401"/>
      <c r="Z159" s="401"/>
      <c r="AA159" s="401"/>
      <c r="AB159" s="401"/>
      <c r="AC159" s="404" t="str">
        <f ca="1">OFFSET(DATA!$V$15,$B156-1,0) &amp; CHAR(10) &amp; OFFSET(DATA!$W$15,$B156-1,0)</f>
        <v xml:space="preserve">
</v>
      </c>
      <c r="AD159" s="404"/>
      <c r="AE159" s="405"/>
      <c r="AF159" s="408">
        <f ca="1">OFFSET(DATA!$Z$15,$B156-1,0)</f>
        <v>0</v>
      </c>
      <c r="AG159" s="408"/>
      <c r="AH159" s="397" t="s">
        <v>215</v>
      </c>
      <c r="AI159" s="397">
        <f ca="1">OFFSET(DATA!$AA$15,$B156-1,0)</f>
        <v>0</v>
      </c>
      <c r="AJ159" s="410"/>
      <c r="AK159" s="360"/>
      <c r="AL159" s="365">
        <f ca="1">OFFSET(DATA!$AD$15,$B156-1,0)</f>
        <v>0</v>
      </c>
      <c r="AM159" s="316"/>
      <c r="AN159" s="317"/>
      <c r="AO159" s="317"/>
      <c r="AP159" s="317"/>
      <c r="AQ159" s="317"/>
      <c r="AR159" s="321"/>
      <c r="AS159" s="326" t="str">
        <f ca="1">IF(OFFSET(DATA!$AU$15,$B156-1,0)="","  年　月　日",OFFSET(DATA!$AU$15,$B156-1,0))</f>
        <v xml:space="preserve">  年　月　日</v>
      </c>
      <c r="AT159" s="382">
        <f ca="1">OFFSET(DATA!$BC$15,$B156-1,0)</f>
        <v>0</v>
      </c>
      <c r="AU159" s="383"/>
      <c r="AV159" s="2"/>
      <c r="AW159" s="503"/>
      <c r="AX159" s="505"/>
      <c r="AY159" s="505"/>
      <c r="AZ159" s="300"/>
      <c r="BA159" s="189" t="str">
        <f ca="1">IF(OR(YUBIN=2,OFFSET(DATA!$T$15,$B156-1,0)=""),"","〒"&amp;OFFSET(DATA!$T$15,$B156-1,0)&amp;CHAR(10))</f>
        <v/>
      </c>
      <c r="BB159" s="2"/>
      <c r="BC159" s="2"/>
      <c r="BD159" s="2"/>
      <c r="BE159" s="2"/>
      <c r="BF159" s="2"/>
      <c r="BG159" s="2"/>
    </row>
    <row r="160" spans="2:59" ht="9.9499999999999993" customHeight="1">
      <c r="B160" s="368"/>
      <c r="C160" s="614">
        <f ca="1">OFFSET(DATA!$BD$15,$B156-1,0)</f>
        <v>0</v>
      </c>
      <c r="D160" s="615"/>
      <c r="E160" s="616"/>
      <c r="F160" s="375"/>
      <c r="G160" s="376"/>
      <c r="H160" s="380"/>
      <c r="I160" s="236"/>
      <c r="J160" s="71"/>
      <c r="K160" s="395"/>
      <c r="L160" s="395"/>
      <c r="M160" s="398"/>
      <c r="N160" s="398"/>
      <c r="O160" s="102"/>
      <c r="P160" s="71"/>
      <c r="Q160" s="395"/>
      <c r="R160" s="395"/>
      <c r="S160" s="398"/>
      <c r="T160" s="398"/>
      <c r="U160" s="102"/>
      <c r="V160" s="340"/>
      <c r="W160" s="341"/>
      <c r="X160" s="341"/>
      <c r="Y160" s="341"/>
      <c r="Z160" s="341"/>
      <c r="AA160" s="341"/>
      <c r="AB160" s="341"/>
      <c r="AC160" s="341"/>
      <c r="AD160" s="341"/>
      <c r="AE160" s="406"/>
      <c r="AF160" s="394"/>
      <c r="AG160" s="394"/>
      <c r="AH160" s="398"/>
      <c r="AI160" s="398"/>
      <c r="AJ160" s="411"/>
      <c r="AK160" s="360"/>
      <c r="AL160" s="366"/>
      <c r="AM160" s="316"/>
      <c r="AN160" s="317"/>
      <c r="AO160" s="317"/>
      <c r="AP160" s="317"/>
      <c r="AQ160" s="317"/>
      <c r="AR160" s="321"/>
      <c r="AS160" s="327"/>
      <c r="AT160" s="384"/>
      <c r="AU160" s="385"/>
      <c r="AV160" s="2"/>
      <c r="AW160" s="392"/>
      <c r="AX160" s="299"/>
      <c r="AY160" s="299">
        <f ca="1">OFFSET(DATA!$BA$15,$B156-1,0)</f>
        <v>0</v>
      </c>
      <c r="AZ160" s="300"/>
      <c r="BA160" s="189"/>
      <c r="BB160" s="2"/>
      <c r="BC160" s="2"/>
      <c r="BD160" s="2"/>
      <c r="BE160" s="2"/>
      <c r="BF160" s="2"/>
      <c r="BG160" s="2"/>
    </row>
    <row r="161" spans="2:63" ht="9.9499999999999993" customHeight="1">
      <c r="B161" s="644"/>
      <c r="C161" s="617"/>
      <c r="D161" s="618"/>
      <c r="E161" s="619"/>
      <c r="F161" s="377"/>
      <c r="G161" s="378"/>
      <c r="H161" s="381"/>
      <c r="I161" s="237"/>
      <c r="J161" s="39"/>
      <c r="K161" s="396"/>
      <c r="L161" s="396"/>
      <c r="M161" s="399"/>
      <c r="N161" s="399"/>
      <c r="O161" s="40"/>
      <c r="P161" s="39"/>
      <c r="Q161" s="396"/>
      <c r="R161" s="396"/>
      <c r="S161" s="399"/>
      <c r="T161" s="399"/>
      <c r="U161" s="40"/>
      <c r="V161" s="402"/>
      <c r="W161" s="403"/>
      <c r="X161" s="403"/>
      <c r="Y161" s="403"/>
      <c r="Z161" s="403"/>
      <c r="AA161" s="403"/>
      <c r="AB161" s="403"/>
      <c r="AC161" s="403"/>
      <c r="AD161" s="403"/>
      <c r="AE161" s="407"/>
      <c r="AF161" s="409"/>
      <c r="AG161" s="409"/>
      <c r="AH161" s="399"/>
      <c r="AI161" s="399"/>
      <c r="AJ161" s="412"/>
      <c r="AK161" s="361"/>
      <c r="AL161" s="367"/>
      <c r="AM161" s="318"/>
      <c r="AN161" s="319"/>
      <c r="AO161" s="319"/>
      <c r="AP161" s="319"/>
      <c r="AQ161" s="319"/>
      <c r="AR161" s="322"/>
      <c r="AS161" s="328"/>
      <c r="AT161" s="386"/>
      <c r="AU161" s="387"/>
      <c r="AV161" s="2"/>
      <c r="AW161" s="393"/>
      <c r="AX161" s="301"/>
      <c r="AY161" s="301"/>
      <c r="AZ161" s="301"/>
      <c r="BA161" s="189"/>
      <c r="BB161" s="2"/>
      <c r="BC161" s="2"/>
      <c r="BD161" s="2"/>
      <c r="BE161" s="2"/>
      <c r="BF161" s="2"/>
      <c r="BG161" s="2"/>
    </row>
    <row r="162" spans="2:63" ht="8.1" customHeight="1">
      <c r="B162" s="1"/>
      <c r="C162" s="1"/>
      <c r="D162" s="1"/>
      <c r="E162" s="1"/>
      <c r="F162" s="1"/>
      <c r="G162" s="1"/>
      <c r="H162" s="1"/>
      <c r="I162" s="1"/>
      <c r="J162" s="1"/>
      <c r="K162" s="3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BH162" s="1"/>
    </row>
    <row r="163" spans="2:63" s="41" customFormat="1" ht="12">
      <c r="B163" s="43" t="s">
        <v>84</v>
      </c>
      <c r="K163" s="42"/>
      <c r="AC163" s="43" t="s">
        <v>190</v>
      </c>
      <c r="AD163" s="43"/>
      <c r="AM163" s="1"/>
      <c r="AN163" s="1"/>
      <c r="AO163" s="1"/>
      <c r="AP163" s="1"/>
      <c r="AQ163" s="1"/>
      <c r="AR163" s="1"/>
      <c r="AS163" s="1"/>
      <c r="AT163" s="1"/>
      <c r="AU163" s="1"/>
      <c r="AV163" s="1"/>
      <c r="AW163" s="1"/>
      <c r="AX163" s="1"/>
      <c r="AY163" s="1"/>
      <c r="AZ163" s="1"/>
      <c r="BA163" s="174"/>
    </row>
    <row r="164" spans="2:63" s="41" customFormat="1" ht="15" customHeight="1">
      <c r="B164" s="43"/>
      <c r="C164" s="43"/>
      <c r="D164" s="41" t="s">
        <v>93</v>
      </c>
      <c r="J164" s="41" t="s">
        <v>130</v>
      </c>
      <c r="M164" s="42"/>
      <c r="U164" s="41" t="s">
        <v>126</v>
      </c>
      <c r="Y164" s="41" t="s">
        <v>96</v>
      </c>
      <c r="AC164" s="43" t="s">
        <v>189</v>
      </c>
      <c r="AD164" s="43"/>
      <c r="AL164" s="1"/>
      <c r="AM164" s="1"/>
      <c r="AN164" s="1"/>
      <c r="AO164" s="1"/>
      <c r="AP164" s="1"/>
      <c r="AQ164" s="1"/>
      <c r="AR164" s="1"/>
      <c r="AS164" s="1"/>
      <c r="AT164" s="1"/>
      <c r="AU164" s="1"/>
      <c r="AV164" s="1"/>
      <c r="AW164" s="1"/>
      <c r="AX164" s="1"/>
      <c r="AY164" s="1"/>
      <c r="AZ164" s="1"/>
      <c r="BA164" s="174"/>
    </row>
    <row r="165" spans="2:63" s="41" customFormat="1" ht="15" customHeight="1">
      <c r="B165" s="43"/>
      <c r="C165" s="43"/>
      <c r="D165" s="41" t="s">
        <v>97</v>
      </c>
      <c r="J165" s="41" t="s">
        <v>131</v>
      </c>
      <c r="M165" s="42"/>
      <c r="U165" s="41" t="s">
        <v>132</v>
      </c>
      <c r="Y165" s="41" t="s">
        <v>133</v>
      </c>
      <c r="AC165" s="43" t="s">
        <v>191</v>
      </c>
      <c r="AD165" s="43"/>
      <c r="AE165" s="1"/>
      <c r="AF165" s="1"/>
      <c r="AG165" s="1"/>
      <c r="AH165" s="1"/>
      <c r="AI165" s="1"/>
      <c r="AJ165" s="1"/>
      <c r="AK165" s="1"/>
      <c r="AM165" s="1"/>
      <c r="AN165" s="1"/>
      <c r="AO165" s="1"/>
      <c r="AP165" s="1"/>
      <c r="AQ165" s="1"/>
      <c r="AR165" s="1"/>
      <c r="AS165" s="1"/>
      <c r="AT165" s="1"/>
      <c r="AU165" s="1"/>
      <c r="AV165" s="1"/>
      <c r="AW165" s="1"/>
      <c r="AX165" s="1"/>
      <c r="AY165" s="1"/>
      <c r="AZ165" s="1"/>
      <c r="BA165" s="174"/>
    </row>
    <row r="166" spans="2:63">
      <c r="B166" s="1"/>
      <c r="D166" s="41" t="s">
        <v>127</v>
      </c>
      <c r="E166" s="41"/>
      <c r="F166" s="41"/>
      <c r="G166" s="41"/>
      <c r="H166" s="41"/>
      <c r="I166" s="41"/>
      <c r="J166" s="41" t="s">
        <v>134</v>
      </c>
      <c r="K166" s="41"/>
      <c r="L166" s="41"/>
      <c r="M166" s="42"/>
      <c r="N166" s="41"/>
      <c r="O166" s="41"/>
      <c r="P166" s="41"/>
      <c r="Q166" s="41"/>
      <c r="R166" s="41"/>
      <c r="S166" s="41"/>
      <c r="T166" s="41"/>
      <c r="U166" s="41"/>
      <c r="V166" s="41"/>
      <c r="W166" s="41"/>
      <c r="X166" s="41"/>
      <c r="Y166" s="41"/>
      <c r="Z166" s="41"/>
      <c r="AA166" s="41"/>
      <c r="AB166" s="41"/>
      <c r="AC166" s="43" t="s">
        <v>192</v>
      </c>
      <c r="AD166" s="43"/>
      <c r="AE166" s="1"/>
      <c r="AF166" s="1"/>
      <c r="AG166" s="1"/>
      <c r="AH166" s="1"/>
      <c r="AI166" s="1"/>
      <c r="AJ166" s="1"/>
      <c r="AK166" s="1"/>
      <c r="AL166" s="1"/>
      <c r="AM166" s="1"/>
      <c r="AN166" s="1"/>
      <c r="AO166" s="1"/>
      <c r="AP166" s="1"/>
      <c r="AQ166" s="1"/>
      <c r="AR166" s="1"/>
      <c r="AS166" s="1"/>
      <c r="BC166" s="2"/>
      <c r="BD166" s="2"/>
      <c r="BE166" s="2"/>
      <c r="BF166" s="2"/>
      <c r="BG166" s="2"/>
    </row>
    <row r="167" spans="2:63">
      <c r="B167" s="1"/>
      <c r="D167" s="41" t="s">
        <v>94</v>
      </c>
      <c r="E167" s="41"/>
      <c r="F167" s="1"/>
      <c r="G167" s="1"/>
      <c r="H167" s="1"/>
      <c r="I167" s="1"/>
      <c r="J167" s="41" t="s">
        <v>95</v>
      </c>
      <c r="K167" s="36"/>
      <c r="L167" s="1"/>
      <c r="M167" s="1"/>
      <c r="N167" s="1"/>
      <c r="O167" s="1"/>
      <c r="P167" s="1"/>
      <c r="Q167" s="1"/>
      <c r="R167" s="1"/>
      <c r="S167" s="1"/>
      <c r="T167" s="1"/>
      <c r="U167" s="41" t="s">
        <v>201</v>
      </c>
      <c r="W167" s="1"/>
      <c r="X167" s="1"/>
      <c r="Y167" s="1"/>
      <c r="Z167" s="1"/>
      <c r="AA167" s="1"/>
      <c r="AB167" s="1"/>
      <c r="AC167" s="43" t="s">
        <v>193</v>
      </c>
      <c r="AD167" s="43"/>
      <c r="AL167" s="1"/>
      <c r="AM167" s="1"/>
      <c r="AN167" s="1"/>
      <c r="AO167" s="1"/>
      <c r="AP167" s="1"/>
      <c r="AQ167" s="1"/>
      <c r="AR167" s="1"/>
      <c r="AS167" s="1"/>
      <c r="BB167" s="2"/>
      <c r="BC167" s="2"/>
      <c r="BD167" s="2"/>
      <c r="BE167" s="2"/>
      <c r="BF167" s="2"/>
      <c r="BG167" s="2"/>
    </row>
    <row r="168" spans="2:63">
      <c r="B168" s="43" t="s">
        <v>128</v>
      </c>
      <c r="C168" s="43"/>
      <c r="D168" s="41"/>
      <c r="E168" s="41"/>
      <c r="F168" s="1"/>
      <c r="G168" s="1"/>
      <c r="H168" s="1"/>
      <c r="I168" s="1"/>
      <c r="J168" s="41"/>
      <c r="K168" s="36"/>
      <c r="L168" s="1"/>
      <c r="M168" s="1"/>
      <c r="N168" s="1"/>
      <c r="O168" s="1"/>
      <c r="P168" s="1"/>
      <c r="Q168" s="1"/>
      <c r="R168" s="1"/>
      <c r="S168" s="1"/>
      <c r="T168" s="1"/>
      <c r="U168" s="1"/>
      <c r="V168" s="1"/>
      <c r="W168" s="1"/>
      <c r="X168" s="1"/>
      <c r="Y168" s="1"/>
      <c r="Z168" s="1"/>
      <c r="AA168" s="1"/>
      <c r="AB168" s="1"/>
      <c r="AC168" s="43" t="s">
        <v>194</v>
      </c>
      <c r="AD168" s="43"/>
      <c r="AM168" s="1"/>
      <c r="AN168" s="1"/>
      <c r="AO168" s="1"/>
      <c r="AP168" s="1"/>
      <c r="AQ168" s="1"/>
      <c r="AR168" s="1"/>
      <c r="AS168" s="1"/>
      <c r="BB168" s="2"/>
      <c r="BC168" s="2"/>
      <c r="BD168" s="2"/>
      <c r="BE168" s="2"/>
      <c r="BF168" s="2"/>
      <c r="BG168" s="2"/>
    </row>
    <row r="169" spans="2:63">
      <c r="B169" s="43"/>
      <c r="C169" s="123" t="s">
        <v>129</v>
      </c>
      <c r="D169" s="41"/>
      <c r="AC169" s="43" t="s">
        <v>195</v>
      </c>
      <c r="AD169" s="43"/>
      <c r="AL169" s="1"/>
      <c r="AM169" s="1"/>
      <c r="AN169" s="1"/>
      <c r="AO169" s="1"/>
      <c r="AP169" s="1"/>
      <c r="AQ169" s="1"/>
      <c r="AR169" s="1"/>
      <c r="AS169" s="1"/>
      <c r="BB169" s="2"/>
      <c r="BC169" s="2"/>
      <c r="BD169" s="2"/>
      <c r="BE169" s="2"/>
      <c r="BF169" s="2"/>
      <c r="BG169" s="2"/>
    </row>
    <row r="170" spans="2:63">
      <c r="B170" s="43" t="s">
        <v>185</v>
      </c>
      <c r="C170" s="43"/>
      <c r="AC170" s="43" t="s">
        <v>196</v>
      </c>
      <c r="AD170" s="43"/>
      <c r="AL170" s="1"/>
      <c r="AM170" s="1"/>
      <c r="AN170" s="1"/>
      <c r="AO170" s="1"/>
      <c r="AP170" s="1"/>
      <c r="AQ170" s="1"/>
      <c r="AR170" s="1"/>
      <c r="AS170" s="1"/>
      <c r="BB170" s="2"/>
      <c r="BC170" s="2"/>
      <c r="BD170" s="2"/>
      <c r="BE170" s="2"/>
      <c r="BF170" s="2"/>
      <c r="BG170" s="2"/>
    </row>
    <row r="171" spans="2:63">
      <c r="B171" s="43" t="s">
        <v>186</v>
      </c>
      <c r="C171" s="43"/>
      <c r="D171" s="41"/>
      <c r="E171" s="41"/>
      <c r="AC171" s="43" t="s">
        <v>197</v>
      </c>
      <c r="AD171" s="43"/>
      <c r="AL171" s="1"/>
      <c r="AM171" s="1"/>
      <c r="AN171" s="1"/>
      <c r="AO171" s="1"/>
      <c r="AP171" s="1"/>
      <c r="AQ171" s="1"/>
      <c r="AR171" s="1"/>
      <c r="AS171" s="1"/>
      <c r="BB171" s="2"/>
      <c r="BC171" s="2"/>
      <c r="BD171" s="2"/>
      <c r="BE171" s="2"/>
      <c r="BF171" s="2"/>
      <c r="BG171" s="2"/>
    </row>
    <row r="172" spans="2:63">
      <c r="B172" s="43" t="s">
        <v>187</v>
      </c>
      <c r="C172" s="43"/>
      <c r="AC172" s="43" t="s">
        <v>198</v>
      </c>
      <c r="AD172" s="43"/>
      <c r="AL172" s="1"/>
      <c r="AM172" s="1"/>
      <c r="AN172" s="1"/>
      <c r="AO172" s="1"/>
      <c r="AP172" s="1"/>
      <c r="AQ172" s="1"/>
      <c r="AR172" s="1"/>
      <c r="AS172" s="1"/>
      <c r="BB172" s="2"/>
      <c r="BC172" s="2"/>
      <c r="BD172" s="2"/>
      <c r="BE172" s="2"/>
      <c r="BF172" s="2"/>
      <c r="BG172" s="2"/>
    </row>
    <row r="173" spans="2:63">
      <c r="B173" s="123" t="s">
        <v>188</v>
      </c>
      <c r="C173" s="43"/>
      <c r="AL173" s="1"/>
      <c r="AM173" s="1"/>
      <c r="AN173" s="1"/>
      <c r="AO173" s="1"/>
      <c r="AP173" s="1"/>
      <c r="AQ173" s="1"/>
      <c r="AR173" s="1"/>
      <c r="AS173" s="1"/>
      <c r="BB173" s="2"/>
      <c r="BC173" s="2"/>
      <c r="BD173" s="2"/>
      <c r="BE173" s="2"/>
      <c r="BF173" s="2"/>
      <c r="BG173" s="2"/>
    </row>
    <row r="174" spans="2:63">
      <c r="B174" s="123"/>
      <c r="C174" s="43"/>
    </row>
    <row r="175" spans="2:63" ht="12" customHeight="1">
      <c r="BA175" s="175">
        <v>1</v>
      </c>
    </row>
    <row r="176" spans="2:63" ht="24" customHeight="1">
      <c r="F176" s="32"/>
      <c r="Z176" s="191" t="s">
        <v>82</v>
      </c>
      <c r="AA176" s="191"/>
      <c r="AB176" s="191"/>
      <c r="AC176" s="191"/>
      <c r="AD176" s="191"/>
      <c r="AE176" s="191"/>
      <c r="AF176" s="191"/>
      <c r="AG176" s="191"/>
      <c r="AH176" s="191"/>
      <c r="AI176" s="191"/>
      <c r="AR176" s="192" t="s">
        <v>83</v>
      </c>
      <c r="AS176" s="194"/>
      <c r="AT176" s="194"/>
      <c r="AU176" s="194"/>
      <c r="AW176" s="2"/>
      <c r="BA176" s="175"/>
      <c r="BH176" s="1"/>
      <c r="BI176" s="1"/>
      <c r="BJ176" s="1"/>
      <c r="BK176" s="1"/>
    </row>
    <row r="177" spans="1:63" ht="20.100000000000001" customHeight="1">
      <c r="I177" s="41"/>
      <c r="Z177" s="417" t="str">
        <f>IF(作成日="","（○○　年　月　日　作成）",作成日)</f>
        <v>（○○　年　月　日　作成）</v>
      </c>
      <c r="AA177" s="417"/>
      <c r="AB177" s="417"/>
      <c r="AC177" s="417"/>
      <c r="AD177" s="417"/>
      <c r="AE177" s="417"/>
      <c r="AF177" s="417"/>
      <c r="AG177" s="417"/>
      <c r="AH177" s="417"/>
      <c r="AI177" s="417"/>
      <c r="AR177" s="193"/>
      <c r="AS177" s="195"/>
      <c r="AT177" s="195"/>
      <c r="AU177" s="195"/>
      <c r="AW177" s="2"/>
      <c r="BH177" s="1"/>
      <c r="BI177" s="1"/>
      <c r="BJ177" s="1"/>
      <c r="BK177" s="1"/>
    </row>
    <row r="178" spans="1:63" ht="13.5" customHeight="1">
      <c r="A178" s="197" t="s">
        <v>0</v>
      </c>
      <c r="B178" s="197"/>
      <c r="C178" s="197"/>
      <c r="D178" s="198">
        <f>事業所名</f>
        <v>0</v>
      </c>
      <c r="E178" s="198"/>
      <c r="F178" s="198"/>
      <c r="G178" s="198"/>
      <c r="H178" s="198"/>
      <c r="I178" s="198"/>
      <c r="J178" s="198"/>
      <c r="Z178" s="417"/>
      <c r="AA178" s="417"/>
      <c r="AB178" s="417"/>
      <c r="AC178" s="417"/>
      <c r="AD178" s="417"/>
      <c r="AE178" s="417"/>
      <c r="AF178" s="417"/>
      <c r="AG178" s="417"/>
      <c r="AH178" s="417"/>
      <c r="AI178" s="417"/>
      <c r="AR178" s="104"/>
      <c r="AS178" s="199" t="str">
        <f>IF(提出日="","○○　年　月　日",提出日)</f>
        <v>○○　年　月　日</v>
      </c>
      <c r="AT178" s="199"/>
      <c r="AU178" s="199"/>
    </row>
    <row r="179" spans="1:63" ht="13.5" customHeight="1">
      <c r="A179" s="197" t="s">
        <v>172</v>
      </c>
      <c r="B179" s="197"/>
      <c r="C179" s="197"/>
      <c r="D179" s="217">
        <f>現場ID</f>
        <v>0</v>
      </c>
      <c r="E179" s="217"/>
      <c r="F179" s="217"/>
      <c r="G179" s="217"/>
      <c r="H179" s="217"/>
      <c r="I179" s="217"/>
      <c r="J179" s="217"/>
      <c r="M179" s="218" t="s">
        <v>81</v>
      </c>
      <c r="N179" s="218"/>
      <c r="O179" s="218"/>
      <c r="P179" s="218"/>
      <c r="Q179" s="218"/>
      <c r="R179" s="218"/>
      <c r="S179" s="218"/>
      <c r="T179" s="218"/>
      <c r="U179" s="218"/>
      <c r="V179" s="218"/>
      <c r="W179" s="218"/>
      <c r="X179" s="218"/>
      <c r="Y179" s="218"/>
      <c r="Z179" s="218"/>
      <c r="AR179" s="101"/>
      <c r="AS179" s="105"/>
      <c r="AT179" s="105"/>
      <c r="AU179" s="105"/>
    </row>
    <row r="180" spans="1:63" ht="20.100000000000001" customHeight="1">
      <c r="A180" s="219" t="s">
        <v>1</v>
      </c>
      <c r="B180" s="219"/>
      <c r="C180" s="219"/>
      <c r="D180" s="220">
        <f>所長名</f>
        <v>0</v>
      </c>
      <c r="E180" s="220"/>
      <c r="F180" s="220"/>
      <c r="G180" s="220"/>
      <c r="H180" s="220"/>
      <c r="I180" s="220"/>
      <c r="J180" s="72" t="s">
        <v>2</v>
      </c>
      <c r="M180" s="218"/>
      <c r="N180" s="218"/>
      <c r="O180" s="218"/>
      <c r="P180" s="218"/>
      <c r="Q180" s="218"/>
      <c r="R180" s="218"/>
      <c r="S180" s="218"/>
      <c r="T180" s="218"/>
      <c r="U180" s="218"/>
      <c r="V180" s="218"/>
      <c r="W180" s="218"/>
      <c r="X180" s="218"/>
      <c r="Y180" s="218"/>
      <c r="Z180" s="218"/>
      <c r="AA180" s="137"/>
      <c r="AB180" s="141" t="s">
        <v>231</v>
      </c>
      <c r="AC180" s="212">
        <f>一次会社名</f>
        <v>0</v>
      </c>
      <c r="AD180" s="212"/>
      <c r="AE180" s="212"/>
      <c r="AF180" s="212"/>
      <c r="AG180" s="212"/>
      <c r="AH180" s="212"/>
      <c r="AI180" s="212"/>
      <c r="AJ180" s="212"/>
      <c r="AK180" s="212"/>
      <c r="AL180" s="212"/>
      <c r="AM180" s="72" t="s">
        <v>236</v>
      </c>
      <c r="AN180" s="213" t="str">
        <f>次元 &amp; "次会社名"</f>
        <v>二次会社名</v>
      </c>
      <c r="AO180" s="213"/>
      <c r="AP180" s="213"/>
      <c r="AQ180" s="212">
        <f>二次会社名</f>
        <v>0</v>
      </c>
      <c r="AR180" s="212"/>
      <c r="AS180" s="212"/>
      <c r="AT180" s="212"/>
      <c r="AU180" s="72" t="s">
        <v>166</v>
      </c>
      <c r="BH180" s="1"/>
      <c r="BI180" s="1"/>
      <c r="BJ180" s="1"/>
    </row>
    <row r="181" spans="1:63" ht="15" customHeight="1">
      <c r="J181" s="34"/>
      <c r="L181" s="33"/>
      <c r="M181" s="218"/>
      <c r="N181" s="218"/>
      <c r="O181" s="218"/>
      <c r="P181" s="218"/>
      <c r="Q181" s="218"/>
      <c r="R181" s="218"/>
      <c r="S181" s="218"/>
      <c r="T181" s="218"/>
      <c r="U181" s="218"/>
      <c r="V181" s="218"/>
      <c r="W181" s="218"/>
      <c r="X181" s="218"/>
      <c r="Y181" s="218"/>
      <c r="Z181" s="218"/>
      <c r="AB181" s="136" t="s">
        <v>232</v>
      </c>
      <c r="AC181" s="643">
        <f>一次会社ID</f>
        <v>0</v>
      </c>
      <c r="AD181" s="643"/>
      <c r="AE181" s="643"/>
      <c r="AF181" s="643"/>
      <c r="AG181" s="643"/>
      <c r="AH181" s="643"/>
      <c r="AI181" s="643"/>
      <c r="AJ181" s="643"/>
      <c r="AK181" s="643"/>
      <c r="AL181" s="643"/>
      <c r="AN181" s="216" t="s">
        <v>232</v>
      </c>
      <c r="AO181" s="216"/>
      <c r="AP181" s="216"/>
      <c r="AQ181" s="135">
        <f>二次会社ID</f>
        <v>0</v>
      </c>
      <c r="AR181" s="135"/>
      <c r="AS181" s="135"/>
      <c r="AT181" s="140"/>
      <c r="BH181" s="1"/>
      <c r="BI181" s="1"/>
      <c r="BJ181" s="1"/>
    </row>
    <row r="182" spans="1:63" ht="9.9499999999999993" customHeight="1">
      <c r="AU182" s="90" t="str">
        <f>INT(B189/10+1) &amp; " / " &amp; INT(作業員数/10+1)</f>
        <v>3 / 1</v>
      </c>
    </row>
    <row r="183" spans="1:63" ht="9.9499999999999993" customHeight="1">
      <c r="B183" s="190" t="s">
        <v>4</v>
      </c>
      <c r="C183" s="634" t="s">
        <v>27</v>
      </c>
      <c r="D183" s="635"/>
      <c r="E183" s="636"/>
      <c r="F183" s="200" t="s">
        <v>5</v>
      </c>
      <c r="G183" s="201"/>
      <c r="H183" s="206" t="s">
        <v>6</v>
      </c>
      <c r="I183" s="206"/>
      <c r="J183" s="200" t="s">
        <v>7</v>
      </c>
      <c r="K183" s="207"/>
      <c r="L183" s="207"/>
      <c r="M183" s="207"/>
      <c r="N183" s="207"/>
      <c r="O183" s="201"/>
      <c r="P183" s="200" t="s">
        <v>8</v>
      </c>
      <c r="Q183" s="207"/>
      <c r="R183" s="207"/>
      <c r="S183" s="207"/>
      <c r="T183" s="207"/>
      <c r="U183" s="201"/>
      <c r="V183" s="200" t="s">
        <v>9</v>
      </c>
      <c r="W183" s="207"/>
      <c r="X183" s="207"/>
      <c r="Y183" s="207"/>
      <c r="Z183" s="207"/>
      <c r="AA183" s="207"/>
      <c r="AB183" s="283" t="s">
        <v>171</v>
      </c>
      <c r="AC183" s="283"/>
      <c r="AD183" s="283"/>
      <c r="AE183" s="284"/>
      <c r="AF183" s="287" t="s">
        <v>135</v>
      </c>
      <c r="AG183" s="288"/>
      <c r="AH183" s="288"/>
      <c r="AI183" s="288"/>
      <c r="AJ183" s="289"/>
      <c r="AK183" s="295" t="s">
        <v>12</v>
      </c>
      <c r="AL183" s="287" t="s">
        <v>136</v>
      </c>
      <c r="AM183" s="200" t="s">
        <v>14</v>
      </c>
      <c r="AN183" s="207"/>
      <c r="AO183" s="207"/>
      <c r="AP183" s="207"/>
      <c r="AQ183" s="207"/>
      <c r="AR183" s="201"/>
      <c r="AS183" s="200" t="s">
        <v>16</v>
      </c>
      <c r="AT183" s="279" t="s">
        <v>173</v>
      </c>
      <c r="AU183" s="280"/>
      <c r="AV183" s="36"/>
      <c r="AW183" s="36"/>
      <c r="AX183" s="36"/>
      <c r="AY183" s="36"/>
      <c r="AZ183" s="36"/>
      <c r="BH183" s="1"/>
    </row>
    <row r="184" spans="1:63" ht="9.9499999999999993" customHeight="1">
      <c r="B184" s="190"/>
      <c r="C184" s="637"/>
      <c r="D184" s="638"/>
      <c r="E184" s="639"/>
      <c r="F184" s="202"/>
      <c r="G184" s="203"/>
      <c r="H184" s="206"/>
      <c r="I184" s="206"/>
      <c r="J184" s="202"/>
      <c r="K184" s="208"/>
      <c r="L184" s="208"/>
      <c r="M184" s="208"/>
      <c r="N184" s="208"/>
      <c r="O184" s="203"/>
      <c r="P184" s="202"/>
      <c r="Q184" s="208"/>
      <c r="R184" s="208"/>
      <c r="S184" s="208"/>
      <c r="T184" s="208"/>
      <c r="U184" s="203"/>
      <c r="V184" s="202"/>
      <c r="W184" s="208"/>
      <c r="X184" s="208"/>
      <c r="Y184" s="208"/>
      <c r="Z184" s="208"/>
      <c r="AA184" s="208"/>
      <c r="AB184" s="285"/>
      <c r="AC184" s="285"/>
      <c r="AD184" s="285"/>
      <c r="AE184" s="286"/>
      <c r="AF184" s="269"/>
      <c r="AG184" s="290"/>
      <c r="AH184" s="290"/>
      <c r="AI184" s="290"/>
      <c r="AJ184" s="291"/>
      <c r="AK184" s="296"/>
      <c r="AL184" s="269"/>
      <c r="AM184" s="202"/>
      <c r="AN184" s="208"/>
      <c r="AO184" s="208"/>
      <c r="AP184" s="208"/>
      <c r="AQ184" s="208"/>
      <c r="AR184" s="203"/>
      <c r="AS184" s="202"/>
      <c r="AT184" s="273"/>
      <c r="AU184" s="274"/>
      <c r="BH184" s="1"/>
    </row>
    <row r="185" spans="1:63" ht="9.9499999999999993" customHeight="1">
      <c r="B185" s="190"/>
      <c r="C185" s="614" t="s">
        <v>170</v>
      </c>
      <c r="D185" s="615"/>
      <c r="E185" s="616"/>
      <c r="F185" s="202"/>
      <c r="G185" s="203"/>
      <c r="H185" s="206"/>
      <c r="I185" s="206"/>
      <c r="J185" s="209"/>
      <c r="K185" s="210"/>
      <c r="L185" s="210"/>
      <c r="M185" s="210"/>
      <c r="N185" s="210"/>
      <c r="O185" s="211"/>
      <c r="P185" s="209"/>
      <c r="Q185" s="210"/>
      <c r="R185" s="210"/>
      <c r="S185" s="210"/>
      <c r="T185" s="210"/>
      <c r="U185" s="211"/>
      <c r="V185" s="209"/>
      <c r="W185" s="210"/>
      <c r="X185" s="210"/>
      <c r="Y185" s="210"/>
      <c r="Z185" s="210"/>
      <c r="AA185" s="210"/>
      <c r="AB185" s="103"/>
      <c r="AC185" s="134"/>
      <c r="AD185" s="134"/>
      <c r="AE185" s="134"/>
      <c r="AF185" s="292"/>
      <c r="AG185" s="293"/>
      <c r="AH185" s="293"/>
      <c r="AI185" s="293"/>
      <c r="AJ185" s="294"/>
      <c r="AK185" s="297"/>
      <c r="AL185" s="292"/>
      <c r="AM185" s="209"/>
      <c r="AN185" s="210"/>
      <c r="AO185" s="210"/>
      <c r="AP185" s="210"/>
      <c r="AQ185" s="210"/>
      <c r="AR185" s="211"/>
      <c r="AS185" s="209"/>
      <c r="AT185" s="281"/>
      <c r="AU185" s="282"/>
      <c r="BH185" s="1"/>
    </row>
    <row r="186" spans="1:63" ht="9.9499999999999993" customHeight="1">
      <c r="B186" s="190"/>
      <c r="C186" s="614"/>
      <c r="D186" s="615"/>
      <c r="E186" s="616"/>
      <c r="F186" s="202"/>
      <c r="G186" s="203"/>
      <c r="H186" s="206"/>
      <c r="I186" s="206"/>
      <c r="J186" s="231" t="s">
        <v>80</v>
      </c>
      <c r="K186" s="277"/>
      <c r="L186" s="277"/>
      <c r="M186" s="277"/>
      <c r="N186" s="277"/>
      <c r="O186" s="278"/>
      <c r="P186" s="231" t="s">
        <v>199</v>
      </c>
      <c r="Q186" s="277"/>
      <c r="R186" s="277"/>
      <c r="S186" s="277"/>
      <c r="T186" s="277"/>
      <c r="U186" s="278"/>
      <c r="V186" s="231" t="s">
        <v>10</v>
      </c>
      <c r="W186" s="277"/>
      <c r="X186" s="277"/>
      <c r="Y186" s="277"/>
      <c r="Z186" s="277"/>
      <c r="AA186" s="277"/>
      <c r="AB186" s="418" t="s">
        <v>301</v>
      </c>
      <c r="AC186" s="419"/>
      <c r="AD186" s="419"/>
      <c r="AE186" s="420"/>
      <c r="AF186" s="231" t="s">
        <v>11</v>
      </c>
      <c r="AG186" s="277"/>
      <c r="AH186" s="277"/>
      <c r="AI186" s="277"/>
      <c r="AJ186" s="278"/>
      <c r="AK186" s="297"/>
      <c r="AL186" s="231" t="s">
        <v>13</v>
      </c>
      <c r="AM186" s="256" t="s">
        <v>15</v>
      </c>
      <c r="AN186" s="257"/>
      <c r="AO186" s="257"/>
      <c r="AP186" s="262" t="s">
        <v>26</v>
      </c>
      <c r="AQ186" s="262"/>
      <c r="AR186" s="265" t="s">
        <v>137</v>
      </c>
      <c r="AS186" s="268" t="s">
        <v>17</v>
      </c>
      <c r="AT186" s="271" t="s">
        <v>174</v>
      </c>
      <c r="AU186" s="272"/>
      <c r="BH186" s="1"/>
    </row>
    <row r="187" spans="1:63" ht="9.9499999999999993" customHeight="1">
      <c r="B187" s="190"/>
      <c r="C187" s="614" t="s">
        <v>178</v>
      </c>
      <c r="D187" s="615"/>
      <c r="E187" s="616"/>
      <c r="F187" s="202"/>
      <c r="G187" s="203"/>
      <c r="H187" s="206"/>
      <c r="I187" s="206"/>
      <c r="J187" s="202"/>
      <c r="K187" s="208"/>
      <c r="L187" s="208"/>
      <c r="M187" s="208"/>
      <c r="N187" s="208"/>
      <c r="O187" s="203"/>
      <c r="P187" s="202"/>
      <c r="Q187" s="208"/>
      <c r="R187" s="208"/>
      <c r="S187" s="208"/>
      <c r="T187" s="208"/>
      <c r="U187" s="203"/>
      <c r="V187" s="202"/>
      <c r="W187" s="208"/>
      <c r="X187" s="208"/>
      <c r="Y187" s="208"/>
      <c r="Z187" s="208"/>
      <c r="AA187" s="208"/>
      <c r="AB187" s="285"/>
      <c r="AC187" s="285"/>
      <c r="AD187" s="285"/>
      <c r="AE187" s="286"/>
      <c r="AF187" s="202"/>
      <c r="AG187" s="208"/>
      <c r="AH187" s="208"/>
      <c r="AI187" s="208"/>
      <c r="AJ187" s="203"/>
      <c r="AK187" s="297"/>
      <c r="AL187" s="202"/>
      <c r="AM187" s="258"/>
      <c r="AN187" s="259"/>
      <c r="AO187" s="259"/>
      <c r="AP187" s="263"/>
      <c r="AQ187" s="263"/>
      <c r="AR187" s="266"/>
      <c r="AS187" s="269"/>
      <c r="AT187" s="273"/>
      <c r="AU187" s="274"/>
      <c r="BH187" s="1"/>
    </row>
    <row r="188" spans="1:63" ht="9.9499999999999993" customHeight="1">
      <c r="B188" s="190"/>
      <c r="C188" s="617"/>
      <c r="D188" s="618"/>
      <c r="E188" s="619"/>
      <c r="F188" s="204"/>
      <c r="G188" s="205"/>
      <c r="H188" s="206"/>
      <c r="I188" s="206"/>
      <c r="J188" s="204"/>
      <c r="K188" s="234"/>
      <c r="L188" s="234"/>
      <c r="M188" s="234"/>
      <c r="N188" s="234"/>
      <c r="O188" s="205"/>
      <c r="P188" s="204"/>
      <c r="Q188" s="234"/>
      <c r="R188" s="234"/>
      <c r="S188" s="234"/>
      <c r="T188" s="234"/>
      <c r="U188" s="205"/>
      <c r="V188" s="204"/>
      <c r="W188" s="234"/>
      <c r="X188" s="234"/>
      <c r="Y188" s="234"/>
      <c r="Z188" s="234"/>
      <c r="AA188" s="234"/>
      <c r="AB188" s="421"/>
      <c r="AC188" s="421"/>
      <c r="AD188" s="421"/>
      <c r="AE188" s="422"/>
      <c r="AF188" s="204"/>
      <c r="AG188" s="234"/>
      <c r="AH188" s="234"/>
      <c r="AI188" s="234"/>
      <c r="AJ188" s="205"/>
      <c r="AK188" s="298"/>
      <c r="AL188" s="204"/>
      <c r="AM188" s="260"/>
      <c r="AN188" s="261"/>
      <c r="AO188" s="261"/>
      <c r="AP188" s="264"/>
      <c r="AQ188" s="264"/>
      <c r="AR188" s="267"/>
      <c r="AS188" s="270"/>
      <c r="AT188" s="275"/>
      <c r="AU188" s="276"/>
      <c r="AW188" s="74" t="s">
        <v>138</v>
      </c>
      <c r="AX188" s="74" t="s">
        <v>139</v>
      </c>
      <c r="AY188" s="74" t="s">
        <v>61</v>
      </c>
      <c r="AZ188" s="74" t="s">
        <v>12</v>
      </c>
      <c r="BA188" s="173" t="s">
        <v>310</v>
      </c>
      <c r="BH188" s="1"/>
    </row>
    <row r="189" spans="1:63" ht="9.9499999999999993" customHeight="1">
      <c r="B189" s="368">
        <v>21</v>
      </c>
      <c r="C189" s="620">
        <f ca="1">OFFSET(DATA!$B$15,$B189-1,0)</f>
        <v>0</v>
      </c>
      <c r="D189" s="621"/>
      <c r="E189" s="622"/>
      <c r="F189" s="373">
        <f ca="1">OFFSET(DATA!$C$15,$B189-1,0)</f>
        <v>0</v>
      </c>
      <c r="G189" s="374"/>
      <c r="H189" s="645" t="str">
        <f ca="1">OFFSET(TMP!$H$1,($B189-1)*4,0)</f>
        <v xml:space="preserve">
</v>
      </c>
      <c r="I189" s="648" t="str">
        <f ca="1">OFFSET(TMP!$I$1,($B189-1)*4,0)</f>
        <v xml:space="preserve">
</v>
      </c>
      <c r="J189" s="238" t="str">
        <f ca="1">IF(OFFSET(DATA!$L$15,$B189-1,0)="","  年　月　日",OFFSET(DATA!$L$15,$B189-1,0))</f>
        <v xml:space="preserve">  年　月　日</v>
      </c>
      <c r="K189" s="239"/>
      <c r="L189" s="239"/>
      <c r="M189" s="239"/>
      <c r="N189" s="239"/>
      <c r="O189" s="240"/>
      <c r="P189" s="329" t="str">
        <f ca="1">IF(OFFSET(DATA!$N$15,$B189-1,0)="","  年　月　日",OFFSET(DATA!$N$15,$B189-1,0))</f>
        <v xml:space="preserve">  年　月　日</v>
      </c>
      <c r="Q189" s="330"/>
      <c r="R189" s="330"/>
      <c r="S189" s="330"/>
      <c r="T189" s="330"/>
      <c r="U189" s="331"/>
      <c r="V189" s="338" t="str">
        <f ca="1">BA189&amp;OFFSET(DATA!$R$15,$B189-1,0)</f>
        <v/>
      </c>
      <c r="W189" s="339"/>
      <c r="X189" s="339"/>
      <c r="Y189" s="339"/>
      <c r="Z189" s="339"/>
      <c r="AA189" s="339"/>
      <c r="AB189" s="339"/>
      <c r="AC189" s="344">
        <f ca="1">OFFSET(DATA!$S$15,$B189-1,0)</f>
        <v>0</v>
      </c>
      <c r="AD189" s="344"/>
      <c r="AE189" s="345"/>
      <c r="AF189" s="350" t="str">
        <f ca="1">IF(OFFSET(DATA!$Y$15,$B189-1,0)="","  年　月　日",OFFSET(DATA!$Y$15,$B189-1,0))</f>
        <v xml:space="preserve">  年　月　日</v>
      </c>
      <c r="AG189" s="351"/>
      <c r="AH189" s="351"/>
      <c r="AI189" s="351"/>
      <c r="AJ189" s="352"/>
      <c r="AK189" s="359" t="str">
        <f ca="1">IF(BLOOD=1,IF(LEN(AZ189)=8,LEFT(AZ189,2),LEFT(AZ189,1)),AZ189)</f>
        <v/>
      </c>
      <c r="AL189" s="362" t="str">
        <f ca="1">IF(OFFSET(DATA!$AC$15,$B189-1,0)="","  年　月　日",OFFSET(DATA!$AC$15,$B189-1,0))</f>
        <v xml:space="preserve">  年　月　日</v>
      </c>
      <c r="AM189" s="314" t="str">
        <f ca="1">INDIRECT("TMP!T" &amp; 2 + ($B189-1)*5)</f>
        <v xml:space="preserve">
</v>
      </c>
      <c r="AN189" s="315"/>
      <c r="AO189" s="315"/>
      <c r="AP189" s="315" t="str">
        <f ca="1">INDIRECT("TMP!U" &amp; 2 + ($B189-1)*5)</f>
        <v xml:space="preserve">
</v>
      </c>
      <c r="AQ189" s="315"/>
      <c r="AR189" s="320" t="str">
        <f ca="1">INDIRECT("TMP!V" &amp; 2 + ($B189-1)*5)</f>
        <v xml:space="preserve">
</v>
      </c>
      <c r="AS189" s="323" t="str">
        <f ca="1">IF(OFFSET(DATA!$AT$15,$B189-1,0)="","  年　月　日",OFFSET(DATA!$AT$15,$B189-1,0))</f>
        <v xml:space="preserve">  年　月　日</v>
      </c>
      <c r="AT189" s="413">
        <f ca="1">OFFSET(DATA!$BB$15,$B189-1,0)</f>
        <v>0</v>
      </c>
      <c r="AU189" s="414"/>
      <c r="AV189" s="2"/>
      <c r="AW189" s="392">
        <f ca="1">OFFSET(DATA!$AV$15,$B189-1,0)</f>
        <v>0</v>
      </c>
      <c r="AX189" s="299">
        <f ca="1">OFFSET(DATA!$AX$15,$B189-1,0)</f>
        <v>0</v>
      </c>
      <c r="AY189" s="299">
        <f ca="1">OFFSET(DATA!$AZ$15,$B189-1,0)</f>
        <v>0</v>
      </c>
      <c r="AZ189" s="299" t="str">
        <f ca="1">IF(OFFSET(DATA!$AB$15,$B189-1,0)="","",OFFSET(DATA!$AB$15,$B189-1,0))</f>
        <v/>
      </c>
      <c r="BA189" s="189" t="str">
        <f ca="1">IF(OR(YUBIN=2,OFFSET(DATA!$Q$15,$B189-1,0)=""),"","〒"&amp;OFFSET(DATA!$Q$15,$B189-1,0)&amp;CHAR(10))</f>
        <v/>
      </c>
      <c r="BB189" s="2"/>
      <c r="BC189" s="2"/>
      <c r="BD189" s="2"/>
      <c r="BE189" s="2"/>
      <c r="BF189" s="2"/>
      <c r="BG189" s="2"/>
    </row>
    <row r="190" spans="1:63" ht="9.9499999999999993" customHeight="1">
      <c r="B190" s="369"/>
      <c r="C190" s="623"/>
      <c r="D190" s="624"/>
      <c r="E190" s="625"/>
      <c r="F190" s="375"/>
      <c r="G190" s="376"/>
      <c r="H190" s="646"/>
      <c r="I190" s="649"/>
      <c r="J190" s="241"/>
      <c r="K190" s="242"/>
      <c r="L190" s="242"/>
      <c r="M190" s="242"/>
      <c r="N190" s="242"/>
      <c r="O190" s="243"/>
      <c r="P190" s="332"/>
      <c r="Q190" s="333"/>
      <c r="R190" s="333"/>
      <c r="S190" s="333"/>
      <c r="T190" s="333"/>
      <c r="U190" s="334"/>
      <c r="V190" s="340"/>
      <c r="W190" s="341"/>
      <c r="X190" s="341"/>
      <c r="Y190" s="341"/>
      <c r="Z190" s="341"/>
      <c r="AA190" s="341"/>
      <c r="AB190" s="341"/>
      <c r="AC190" s="346"/>
      <c r="AD190" s="346"/>
      <c r="AE190" s="347"/>
      <c r="AF190" s="353"/>
      <c r="AG190" s="354"/>
      <c r="AH190" s="354"/>
      <c r="AI190" s="354"/>
      <c r="AJ190" s="355"/>
      <c r="AK190" s="360"/>
      <c r="AL190" s="363"/>
      <c r="AM190" s="316"/>
      <c r="AN190" s="317"/>
      <c r="AO190" s="317"/>
      <c r="AP190" s="317"/>
      <c r="AQ190" s="317"/>
      <c r="AR190" s="321"/>
      <c r="AS190" s="324"/>
      <c r="AT190" s="384"/>
      <c r="AU190" s="385"/>
      <c r="AV190" s="2"/>
      <c r="AW190" s="393"/>
      <c r="AX190" s="301"/>
      <c r="AY190" s="301"/>
      <c r="AZ190" s="300"/>
      <c r="BA190" s="189"/>
      <c r="BB190" s="2"/>
      <c r="BC190" s="2"/>
      <c r="BD190" s="2"/>
      <c r="BE190" s="2"/>
      <c r="BF190" s="2"/>
      <c r="BG190" s="2"/>
    </row>
    <row r="191" spans="1:63" ht="9.9499999999999993" customHeight="1">
      <c r="B191" s="370"/>
      <c r="C191" s="614">
        <f ca="1">OFFSET(DATA!$A$15,$B189-1,0)</f>
        <v>0</v>
      </c>
      <c r="D191" s="615"/>
      <c r="E191" s="616"/>
      <c r="F191" s="375"/>
      <c r="G191" s="376"/>
      <c r="H191" s="646"/>
      <c r="I191" s="649"/>
      <c r="J191" s="244"/>
      <c r="K191" s="245"/>
      <c r="L191" s="245"/>
      <c r="M191" s="245"/>
      <c r="N191" s="245"/>
      <c r="O191" s="246"/>
      <c r="P191" s="335"/>
      <c r="Q191" s="336"/>
      <c r="R191" s="336"/>
      <c r="S191" s="336"/>
      <c r="T191" s="336"/>
      <c r="U191" s="337"/>
      <c r="V191" s="342"/>
      <c r="W191" s="343"/>
      <c r="X191" s="343"/>
      <c r="Y191" s="343"/>
      <c r="Z191" s="343"/>
      <c r="AA191" s="343"/>
      <c r="AB191" s="343"/>
      <c r="AC191" s="348"/>
      <c r="AD191" s="348"/>
      <c r="AE191" s="349"/>
      <c r="AF191" s="356"/>
      <c r="AG191" s="357"/>
      <c r="AH191" s="357"/>
      <c r="AI191" s="357"/>
      <c r="AJ191" s="358"/>
      <c r="AK191" s="360"/>
      <c r="AL191" s="364"/>
      <c r="AM191" s="316"/>
      <c r="AN191" s="317"/>
      <c r="AO191" s="317"/>
      <c r="AP191" s="317"/>
      <c r="AQ191" s="317"/>
      <c r="AR191" s="321"/>
      <c r="AS191" s="325"/>
      <c r="AT191" s="415"/>
      <c r="AU191" s="416"/>
      <c r="AV191" s="75"/>
      <c r="AW191" s="502">
        <f ca="1">AW189</f>
        <v>0</v>
      </c>
      <c r="AX191" s="504" t="str">
        <f ca="1">IF(COUNTIF(AX189,"*受給者*"),"受給者",IF(COUNTIF(AX189,"*国民年金*"),"国民年金",IF(COUNTIF(AX189,"厚生年金"),"厚生年金","")))</f>
        <v/>
      </c>
      <c r="AY191" s="504">
        <f ca="1">AY189</f>
        <v>0</v>
      </c>
      <c r="AZ191" s="300"/>
      <c r="BA191" s="189"/>
      <c r="BB191" s="2"/>
      <c r="BC191" s="2"/>
      <c r="BD191" s="2"/>
      <c r="BE191" s="2"/>
      <c r="BF191" s="2"/>
      <c r="BG191" s="2"/>
    </row>
    <row r="192" spans="1:63" ht="9.9499999999999993" customHeight="1">
      <c r="B192" s="370"/>
      <c r="C192" s="614"/>
      <c r="D192" s="615"/>
      <c r="E192" s="616"/>
      <c r="F192" s="375"/>
      <c r="G192" s="376"/>
      <c r="H192" s="646"/>
      <c r="I192" s="649"/>
      <c r="J192" s="37"/>
      <c r="K192" s="394">
        <f ca="1">OFFSET(DATA!$M$15,$B189-1,0)</f>
        <v>0</v>
      </c>
      <c r="L192" s="394"/>
      <c r="M192" s="397" t="s">
        <v>213</v>
      </c>
      <c r="N192" s="397"/>
      <c r="O192" s="38"/>
      <c r="P192" s="37"/>
      <c r="Q192" s="394">
        <f ca="1">OFFSET(DATA!$O$15,$B189-1,0)</f>
        <v>0</v>
      </c>
      <c r="R192" s="394"/>
      <c r="S192" s="397" t="s">
        <v>214</v>
      </c>
      <c r="T192" s="397"/>
      <c r="U192" s="38"/>
      <c r="V192" s="400" t="str">
        <f ca="1">BA192&amp;OFFSET(DATA!$U$15,$B189-1,0)</f>
        <v/>
      </c>
      <c r="W192" s="401"/>
      <c r="X192" s="401"/>
      <c r="Y192" s="401"/>
      <c r="Z192" s="401"/>
      <c r="AA192" s="401"/>
      <c r="AB192" s="401"/>
      <c r="AC192" s="404" t="str">
        <f ca="1">OFFSET(DATA!$V$15,$B189-1,0) &amp; CHAR(10) &amp; OFFSET(DATA!$W$15,$B189-1,0)</f>
        <v xml:space="preserve">
</v>
      </c>
      <c r="AD192" s="404"/>
      <c r="AE192" s="405"/>
      <c r="AF192" s="408">
        <f ca="1">OFFSET(DATA!$Z$15,$B189-1,0)</f>
        <v>0</v>
      </c>
      <c r="AG192" s="408"/>
      <c r="AH192" s="397" t="s">
        <v>215</v>
      </c>
      <c r="AI192" s="397">
        <f ca="1">OFFSET(DATA!$AA$15,$B189-1,0)</f>
        <v>0</v>
      </c>
      <c r="AJ192" s="410"/>
      <c r="AK192" s="360"/>
      <c r="AL192" s="365">
        <f ca="1">OFFSET(DATA!$AD$15,$B189-1,0)</f>
        <v>0</v>
      </c>
      <c r="AM192" s="316"/>
      <c r="AN192" s="317"/>
      <c r="AO192" s="317"/>
      <c r="AP192" s="317"/>
      <c r="AQ192" s="317"/>
      <c r="AR192" s="321"/>
      <c r="AS192" s="326" t="str">
        <f ca="1">IF(OFFSET(DATA!$AU$15,$B189-1,0)="","  年　月　日",OFFSET(DATA!$AU$15,$B189-1,0))</f>
        <v xml:space="preserve">  年　月　日</v>
      </c>
      <c r="AT192" s="382">
        <f ca="1">OFFSET(DATA!$BC$15,$B189-1,0)</f>
        <v>0</v>
      </c>
      <c r="AU192" s="383"/>
      <c r="AV192" s="2"/>
      <c r="AW192" s="503"/>
      <c r="AX192" s="505"/>
      <c r="AY192" s="505"/>
      <c r="AZ192" s="300"/>
      <c r="BA192" s="189" t="str">
        <f ca="1">IF(OR(YUBIN=2,OFFSET(DATA!$T$15,$B189-1,0)=""),"","〒"&amp;OFFSET(DATA!$T$15,$B189-1,0)&amp;CHAR(10))</f>
        <v/>
      </c>
      <c r="BB192" s="2"/>
      <c r="BC192" s="2"/>
      <c r="BD192" s="2"/>
      <c r="BE192" s="2"/>
      <c r="BF192" s="2"/>
      <c r="BG192" s="2"/>
    </row>
    <row r="193" spans="2:59" ht="9.9499999999999993" customHeight="1">
      <c r="B193" s="371"/>
      <c r="C193" s="614">
        <f ca="1">OFFSET(DATA!$BD$15,$B189-1,0)</f>
        <v>0</v>
      </c>
      <c r="D193" s="615"/>
      <c r="E193" s="616"/>
      <c r="F193" s="375"/>
      <c r="G193" s="376"/>
      <c r="H193" s="646"/>
      <c r="I193" s="649"/>
      <c r="J193" s="71"/>
      <c r="K193" s="395"/>
      <c r="L193" s="395"/>
      <c r="M193" s="398"/>
      <c r="N193" s="398"/>
      <c r="O193" s="102"/>
      <c r="P193" s="71"/>
      <c r="Q193" s="395"/>
      <c r="R193" s="395"/>
      <c r="S193" s="398"/>
      <c r="T193" s="398"/>
      <c r="U193" s="102"/>
      <c r="V193" s="340"/>
      <c r="W193" s="341"/>
      <c r="X193" s="341"/>
      <c r="Y193" s="341"/>
      <c r="Z193" s="341"/>
      <c r="AA193" s="341"/>
      <c r="AB193" s="341"/>
      <c r="AC193" s="341"/>
      <c r="AD193" s="341"/>
      <c r="AE193" s="406"/>
      <c r="AF193" s="394"/>
      <c r="AG193" s="394"/>
      <c r="AH193" s="398"/>
      <c r="AI193" s="398"/>
      <c r="AJ193" s="411"/>
      <c r="AK193" s="360"/>
      <c r="AL193" s="366"/>
      <c r="AM193" s="316"/>
      <c r="AN193" s="317"/>
      <c r="AO193" s="317"/>
      <c r="AP193" s="317"/>
      <c r="AQ193" s="317"/>
      <c r="AR193" s="321"/>
      <c r="AS193" s="327"/>
      <c r="AT193" s="384"/>
      <c r="AU193" s="385"/>
      <c r="AV193" s="2"/>
      <c r="AW193" s="392"/>
      <c r="AX193" s="299"/>
      <c r="AY193" s="299">
        <f ca="1">OFFSET(DATA!$BA$15,$B189-1,0)</f>
        <v>0</v>
      </c>
      <c r="AZ193" s="300"/>
      <c r="BA193" s="189"/>
      <c r="BB193" s="2"/>
      <c r="BC193" s="2"/>
      <c r="BD193" s="2"/>
      <c r="BE193" s="2"/>
      <c r="BF193" s="2"/>
      <c r="BG193" s="2"/>
    </row>
    <row r="194" spans="2:59" ht="9.9499999999999993" customHeight="1">
      <c r="B194" s="372"/>
      <c r="C194" s="617"/>
      <c r="D194" s="618"/>
      <c r="E194" s="619"/>
      <c r="F194" s="377"/>
      <c r="G194" s="378"/>
      <c r="H194" s="647"/>
      <c r="I194" s="650"/>
      <c r="J194" s="39"/>
      <c r="K194" s="396"/>
      <c r="L194" s="396"/>
      <c r="M194" s="399"/>
      <c r="N194" s="399"/>
      <c r="O194" s="40"/>
      <c r="P194" s="39"/>
      <c r="Q194" s="396"/>
      <c r="R194" s="396"/>
      <c r="S194" s="399"/>
      <c r="T194" s="399"/>
      <c r="U194" s="40"/>
      <c r="V194" s="402"/>
      <c r="W194" s="403"/>
      <c r="X194" s="403"/>
      <c r="Y194" s="403"/>
      <c r="Z194" s="403"/>
      <c r="AA194" s="403"/>
      <c r="AB194" s="403"/>
      <c r="AC194" s="403"/>
      <c r="AD194" s="403"/>
      <c r="AE194" s="407"/>
      <c r="AF194" s="409"/>
      <c r="AG194" s="409"/>
      <c r="AH194" s="399"/>
      <c r="AI194" s="399"/>
      <c r="AJ194" s="412"/>
      <c r="AK194" s="361"/>
      <c r="AL194" s="367"/>
      <c r="AM194" s="318"/>
      <c r="AN194" s="319"/>
      <c r="AO194" s="319"/>
      <c r="AP194" s="319"/>
      <c r="AQ194" s="319"/>
      <c r="AR194" s="322"/>
      <c r="AS194" s="328"/>
      <c r="AT194" s="386"/>
      <c r="AU194" s="387"/>
      <c r="AV194" s="2"/>
      <c r="AW194" s="393"/>
      <c r="AX194" s="301"/>
      <c r="AY194" s="301"/>
      <c r="AZ194" s="301"/>
      <c r="BA194" s="189"/>
      <c r="BB194" s="2"/>
      <c r="BC194" s="2"/>
      <c r="BD194" s="2"/>
      <c r="BE194" s="2"/>
      <c r="BF194" s="2"/>
      <c r="BG194" s="2"/>
    </row>
    <row r="195" spans="2:59" ht="9.9499999999999993" customHeight="1">
      <c r="B195" s="368">
        <v>22</v>
      </c>
      <c r="C195" s="620">
        <f ca="1">OFFSET(DATA!$B$15,$B195-1,0)</f>
        <v>0</v>
      </c>
      <c r="D195" s="621"/>
      <c r="E195" s="622"/>
      <c r="F195" s="373">
        <f ca="1">OFFSET(DATA!$C$15,$B195-1,0)</f>
        <v>0</v>
      </c>
      <c r="G195" s="374"/>
      <c r="H195" s="645" t="str">
        <f ca="1">OFFSET(TMP!$H$1,($B195-1)*4,0)</f>
        <v xml:space="preserve">
</v>
      </c>
      <c r="I195" s="648" t="str">
        <f ca="1">OFFSET(TMP!$I$1,($B195-1)*4,0)</f>
        <v xml:space="preserve">
</v>
      </c>
      <c r="J195" s="238" t="str">
        <f ca="1">IF(OFFSET(DATA!$L$15,$B195-1,0)="","  年　月　日",OFFSET(DATA!$L$15,$B195-1,0))</f>
        <v xml:space="preserve">  年　月　日</v>
      </c>
      <c r="K195" s="239"/>
      <c r="L195" s="239"/>
      <c r="M195" s="239"/>
      <c r="N195" s="239"/>
      <c r="O195" s="240"/>
      <c r="P195" s="329" t="str">
        <f ca="1">IF(OFFSET(DATA!$N$15,$B195-1,0)="","  年　月　日",OFFSET(DATA!$N$15,$B195-1,0))</f>
        <v xml:space="preserve">  年　月　日</v>
      </c>
      <c r="Q195" s="330"/>
      <c r="R195" s="330"/>
      <c r="S195" s="330"/>
      <c r="T195" s="330"/>
      <c r="U195" s="331"/>
      <c r="V195" s="338" t="str">
        <f ca="1">BA195&amp;OFFSET(DATA!$R$15,$B195-1,0)</f>
        <v/>
      </c>
      <c r="W195" s="339"/>
      <c r="X195" s="339"/>
      <c r="Y195" s="339"/>
      <c r="Z195" s="339"/>
      <c r="AA195" s="339"/>
      <c r="AB195" s="339"/>
      <c r="AC195" s="344">
        <f ca="1">OFFSET(DATA!$S$15,$B195-1,0)</f>
        <v>0</v>
      </c>
      <c r="AD195" s="344"/>
      <c r="AE195" s="345"/>
      <c r="AF195" s="350" t="str">
        <f ca="1">IF(OFFSET(DATA!$Y$15,$B195-1,0)="","  年　月　日",OFFSET(DATA!$Y$15,$B195-1,0))</f>
        <v xml:space="preserve">  年　月　日</v>
      </c>
      <c r="AG195" s="351"/>
      <c r="AH195" s="351"/>
      <c r="AI195" s="351"/>
      <c r="AJ195" s="352"/>
      <c r="AK195" s="359" t="str">
        <f ca="1">IF(BLOOD=1,IF(LEN(AZ195)=8,LEFT(AZ195,2),LEFT(AZ195,1)),AZ195)</f>
        <v/>
      </c>
      <c r="AL195" s="362" t="str">
        <f ca="1">IF(OFFSET(DATA!$AC$15,$B195-1,0)="","  年　月　日",OFFSET(DATA!$AC$15,$B195-1,0))</f>
        <v xml:space="preserve">  年　月　日</v>
      </c>
      <c r="AM195" s="314" t="str">
        <f ca="1">INDIRECT("TMP!T" &amp; 2 + ($B195-1)*5)</f>
        <v xml:space="preserve">
</v>
      </c>
      <c r="AN195" s="315"/>
      <c r="AO195" s="315"/>
      <c r="AP195" s="315" t="str">
        <f ca="1">INDIRECT("TMP!U" &amp; 2 + ($B195-1)*5)</f>
        <v xml:space="preserve">
</v>
      </c>
      <c r="AQ195" s="315"/>
      <c r="AR195" s="320" t="str">
        <f ca="1">INDIRECT("TMP!V" &amp; 2 + ($B195-1)*5)</f>
        <v xml:space="preserve">
</v>
      </c>
      <c r="AS195" s="323" t="str">
        <f ca="1">IF(OFFSET(DATA!$AT$15,$B195-1,0)="","  年　月　日",OFFSET(DATA!$AT$15,$B195-1,0))</f>
        <v xml:space="preserve">  年　月　日</v>
      </c>
      <c r="AT195" s="413">
        <f ca="1">OFFSET(DATA!$BB$15,$B195-1,0)</f>
        <v>0</v>
      </c>
      <c r="AU195" s="414"/>
      <c r="AV195" s="2"/>
      <c r="AW195" s="392">
        <f ca="1">OFFSET(DATA!$AV$15,$B195-1,0)</f>
        <v>0</v>
      </c>
      <c r="AX195" s="299">
        <f ca="1">OFFSET(DATA!$AX$15,$B195-1,0)</f>
        <v>0</v>
      </c>
      <c r="AY195" s="299">
        <f ca="1">OFFSET(DATA!$AZ$15,$B195-1,0)</f>
        <v>0</v>
      </c>
      <c r="AZ195" s="299" t="str">
        <f ca="1">IF(OFFSET(DATA!$AB$15,$B195-1,0)="","",OFFSET(DATA!$AB$15,$B195-1,0))</f>
        <v/>
      </c>
      <c r="BA195" s="189" t="str">
        <f ca="1">IF(OR(YUBIN=2,OFFSET(DATA!$Q$15,$B195-1,0)=""),"","〒"&amp;OFFSET(DATA!$Q$15,$B195-1,0)&amp;CHAR(10))</f>
        <v/>
      </c>
      <c r="BB195" s="2"/>
      <c r="BC195" s="2"/>
      <c r="BD195" s="2"/>
      <c r="BE195" s="2"/>
      <c r="BF195" s="2"/>
      <c r="BG195" s="2"/>
    </row>
    <row r="196" spans="2:59" ht="9.9499999999999993" customHeight="1">
      <c r="B196" s="368"/>
      <c r="C196" s="623"/>
      <c r="D196" s="624"/>
      <c r="E196" s="625"/>
      <c r="F196" s="375"/>
      <c r="G196" s="376"/>
      <c r="H196" s="646"/>
      <c r="I196" s="649"/>
      <c r="J196" s="241"/>
      <c r="K196" s="242"/>
      <c r="L196" s="242"/>
      <c r="M196" s="242"/>
      <c r="N196" s="242"/>
      <c r="O196" s="243"/>
      <c r="P196" s="332"/>
      <c r="Q196" s="333"/>
      <c r="R196" s="333"/>
      <c r="S196" s="333"/>
      <c r="T196" s="333"/>
      <c r="U196" s="334"/>
      <c r="V196" s="340"/>
      <c r="W196" s="341"/>
      <c r="X196" s="341"/>
      <c r="Y196" s="341"/>
      <c r="Z196" s="341"/>
      <c r="AA196" s="341"/>
      <c r="AB196" s="341"/>
      <c r="AC196" s="346"/>
      <c r="AD196" s="346"/>
      <c r="AE196" s="347"/>
      <c r="AF196" s="353"/>
      <c r="AG196" s="354"/>
      <c r="AH196" s="354"/>
      <c r="AI196" s="354"/>
      <c r="AJ196" s="355"/>
      <c r="AK196" s="360"/>
      <c r="AL196" s="363"/>
      <c r="AM196" s="316"/>
      <c r="AN196" s="317"/>
      <c r="AO196" s="317"/>
      <c r="AP196" s="317"/>
      <c r="AQ196" s="317"/>
      <c r="AR196" s="321"/>
      <c r="AS196" s="324"/>
      <c r="AT196" s="384"/>
      <c r="AU196" s="385"/>
      <c r="AV196" s="2"/>
      <c r="AW196" s="393"/>
      <c r="AX196" s="301"/>
      <c r="AY196" s="301"/>
      <c r="AZ196" s="300"/>
      <c r="BA196" s="189"/>
      <c r="BB196" s="2"/>
      <c r="BC196" s="2"/>
      <c r="BD196" s="2"/>
      <c r="BE196" s="2"/>
      <c r="BF196" s="2"/>
      <c r="BG196" s="2"/>
    </row>
    <row r="197" spans="2:59" ht="9.9499999999999993" customHeight="1">
      <c r="B197" s="368"/>
      <c r="C197" s="614">
        <f ca="1">OFFSET(DATA!$A$15,$B195-1,0)</f>
        <v>0</v>
      </c>
      <c r="D197" s="615"/>
      <c r="E197" s="616"/>
      <c r="F197" s="375"/>
      <c r="G197" s="376"/>
      <c r="H197" s="646"/>
      <c r="I197" s="649"/>
      <c r="J197" s="244"/>
      <c r="K197" s="245"/>
      <c r="L197" s="245"/>
      <c r="M197" s="245"/>
      <c r="N197" s="245"/>
      <c r="O197" s="246"/>
      <c r="P197" s="335"/>
      <c r="Q197" s="336"/>
      <c r="R197" s="336"/>
      <c r="S197" s="336"/>
      <c r="T197" s="336"/>
      <c r="U197" s="337"/>
      <c r="V197" s="342"/>
      <c r="W197" s="343"/>
      <c r="X197" s="343"/>
      <c r="Y197" s="343"/>
      <c r="Z197" s="343"/>
      <c r="AA197" s="343"/>
      <c r="AB197" s="343"/>
      <c r="AC197" s="348"/>
      <c r="AD197" s="348"/>
      <c r="AE197" s="349"/>
      <c r="AF197" s="356"/>
      <c r="AG197" s="357"/>
      <c r="AH197" s="357"/>
      <c r="AI197" s="357"/>
      <c r="AJ197" s="358"/>
      <c r="AK197" s="360"/>
      <c r="AL197" s="364"/>
      <c r="AM197" s="316"/>
      <c r="AN197" s="317"/>
      <c r="AO197" s="317"/>
      <c r="AP197" s="317"/>
      <c r="AQ197" s="317"/>
      <c r="AR197" s="321"/>
      <c r="AS197" s="325"/>
      <c r="AT197" s="415"/>
      <c r="AU197" s="416"/>
      <c r="AV197" s="75"/>
      <c r="AW197" s="502">
        <f t="shared" ref="AW197" ca="1" si="54">AW195</f>
        <v>0</v>
      </c>
      <c r="AX197" s="504" t="str">
        <f t="shared" ref="AX197" ca="1" si="55">IF(COUNTIF(AX195,"*受給者*"),"受給者",IF(COUNTIF(AX195,"*国民年金*"),"国民年金",IF(COUNTIF(AX195,"厚生年金"),"厚生年金","")))</f>
        <v/>
      </c>
      <c r="AY197" s="504">
        <f t="shared" ref="AY197" ca="1" si="56">AY195</f>
        <v>0</v>
      </c>
      <c r="AZ197" s="300"/>
      <c r="BA197" s="189"/>
      <c r="BB197" s="2"/>
      <c r="BC197" s="2"/>
      <c r="BD197" s="2"/>
      <c r="BE197" s="2"/>
      <c r="BF197" s="2"/>
      <c r="BG197" s="2"/>
    </row>
    <row r="198" spans="2:59" ht="9.9499999999999993" customHeight="1">
      <c r="B198" s="368"/>
      <c r="C198" s="614"/>
      <c r="D198" s="615"/>
      <c r="E198" s="616"/>
      <c r="F198" s="375"/>
      <c r="G198" s="376"/>
      <c r="H198" s="646"/>
      <c r="I198" s="649"/>
      <c r="J198" s="37"/>
      <c r="K198" s="394">
        <f ca="1">OFFSET(DATA!$M$15,$B195-1,0)</f>
        <v>0</v>
      </c>
      <c r="L198" s="394"/>
      <c r="M198" s="397" t="s">
        <v>213</v>
      </c>
      <c r="N198" s="397"/>
      <c r="O198" s="38"/>
      <c r="P198" s="37"/>
      <c r="Q198" s="394">
        <f ca="1">OFFSET(DATA!$O$15,$B195-1,0)</f>
        <v>0</v>
      </c>
      <c r="R198" s="394"/>
      <c r="S198" s="397" t="s">
        <v>214</v>
      </c>
      <c r="T198" s="397"/>
      <c r="U198" s="38"/>
      <c r="V198" s="400" t="str">
        <f ca="1">BA198&amp;OFFSET(DATA!$U$15,$B195-1,0)</f>
        <v/>
      </c>
      <c r="W198" s="401"/>
      <c r="X198" s="401"/>
      <c r="Y198" s="401"/>
      <c r="Z198" s="401"/>
      <c r="AA198" s="401"/>
      <c r="AB198" s="401"/>
      <c r="AC198" s="404" t="str">
        <f ca="1">OFFSET(DATA!$V$15,$B195-1,0) &amp; CHAR(10) &amp; OFFSET(DATA!$W$15,$B195-1,0)</f>
        <v xml:space="preserve">
</v>
      </c>
      <c r="AD198" s="404"/>
      <c r="AE198" s="405"/>
      <c r="AF198" s="408">
        <f ca="1">OFFSET(DATA!$Z$15,$B195-1,0)</f>
        <v>0</v>
      </c>
      <c r="AG198" s="408"/>
      <c r="AH198" s="397" t="s">
        <v>215</v>
      </c>
      <c r="AI198" s="397">
        <f ca="1">OFFSET(DATA!$AA$15,$B195-1,0)</f>
        <v>0</v>
      </c>
      <c r="AJ198" s="410"/>
      <c r="AK198" s="360"/>
      <c r="AL198" s="365">
        <f ca="1">OFFSET(DATA!$AD$15,$B195-1,0)</f>
        <v>0</v>
      </c>
      <c r="AM198" s="316"/>
      <c r="AN198" s="317"/>
      <c r="AO198" s="317"/>
      <c r="AP198" s="317"/>
      <c r="AQ198" s="317"/>
      <c r="AR198" s="321"/>
      <c r="AS198" s="326" t="str">
        <f ca="1">IF(OFFSET(DATA!$AU$15,$B195-1,0)="","  年　月　日",OFFSET(DATA!$AU$15,$B195-1,0))</f>
        <v xml:space="preserve">  年　月　日</v>
      </c>
      <c r="AT198" s="382">
        <f ca="1">OFFSET(DATA!$BC$15,$B195-1,0)</f>
        <v>0</v>
      </c>
      <c r="AU198" s="383"/>
      <c r="AV198" s="2"/>
      <c r="AW198" s="503"/>
      <c r="AX198" s="505"/>
      <c r="AY198" s="505"/>
      <c r="AZ198" s="300"/>
      <c r="BA198" s="189" t="str">
        <f ca="1">IF(OR(YUBIN=2,OFFSET(DATA!$T$15,$B195-1,0)=""),"","〒"&amp;OFFSET(DATA!$T$15,$B195-1,0)&amp;CHAR(10))</f>
        <v/>
      </c>
      <c r="BB198" s="2"/>
      <c r="BC198" s="2"/>
      <c r="BD198" s="2"/>
      <c r="BE198" s="2"/>
      <c r="BF198" s="2"/>
      <c r="BG198" s="2"/>
    </row>
    <row r="199" spans="2:59" ht="9.9499999999999993" customHeight="1">
      <c r="B199" s="368"/>
      <c r="C199" s="614">
        <f ca="1">OFFSET(DATA!$BD$15,$B195-1,0)</f>
        <v>0</v>
      </c>
      <c r="D199" s="615"/>
      <c r="E199" s="616"/>
      <c r="F199" s="375"/>
      <c r="G199" s="376"/>
      <c r="H199" s="646"/>
      <c r="I199" s="649"/>
      <c r="J199" s="71"/>
      <c r="K199" s="395"/>
      <c r="L199" s="395"/>
      <c r="M199" s="398"/>
      <c r="N199" s="398"/>
      <c r="O199" s="102"/>
      <c r="P199" s="71"/>
      <c r="Q199" s="395"/>
      <c r="R199" s="395"/>
      <c r="S199" s="398"/>
      <c r="T199" s="398"/>
      <c r="U199" s="102"/>
      <c r="V199" s="340"/>
      <c r="W199" s="341"/>
      <c r="X199" s="341"/>
      <c r="Y199" s="341"/>
      <c r="Z199" s="341"/>
      <c r="AA199" s="341"/>
      <c r="AB199" s="341"/>
      <c r="AC199" s="341"/>
      <c r="AD199" s="341"/>
      <c r="AE199" s="406"/>
      <c r="AF199" s="394"/>
      <c r="AG199" s="394"/>
      <c r="AH199" s="398"/>
      <c r="AI199" s="398"/>
      <c r="AJ199" s="411"/>
      <c r="AK199" s="360"/>
      <c r="AL199" s="366"/>
      <c r="AM199" s="316"/>
      <c r="AN199" s="317"/>
      <c r="AO199" s="317"/>
      <c r="AP199" s="317"/>
      <c r="AQ199" s="317"/>
      <c r="AR199" s="321"/>
      <c r="AS199" s="327"/>
      <c r="AT199" s="384"/>
      <c r="AU199" s="385"/>
      <c r="AV199" s="2"/>
      <c r="AW199" s="392"/>
      <c r="AX199" s="299"/>
      <c r="AY199" s="299">
        <f ca="1">OFFSET(DATA!$BA$15,$B195-1,0)</f>
        <v>0</v>
      </c>
      <c r="AZ199" s="300"/>
      <c r="BA199" s="189"/>
      <c r="BB199" s="2"/>
      <c r="BC199" s="2"/>
      <c r="BD199" s="2"/>
      <c r="BE199" s="2"/>
      <c r="BF199" s="2"/>
      <c r="BG199" s="2"/>
    </row>
    <row r="200" spans="2:59" ht="9.9499999999999993" customHeight="1">
      <c r="B200" s="368"/>
      <c r="C200" s="617"/>
      <c r="D200" s="618"/>
      <c r="E200" s="619"/>
      <c r="F200" s="377"/>
      <c r="G200" s="378"/>
      <c r="H200" s="647"/>
      <c r="I200" s="650"/>
      <c r="J200" s="39"/>
      <c r="K200" s="396"/>
      <c r="L200" s="396"/>
      <c r="M200" s="399"/>
      <c r="N200" s="399"/>
      <c r="O200" s="40"/>
      <c r="P200" s="39"/>
      <c r="Q200" s="396"/>
      <c r="R200" s="396"/>
      <c r="S200" s="399"/>
      <c r="T200" s="399"/>
      <c r="U200" s="40"/>
      <c r="V200" s="402"/>
      <c r="W200" s="403"/>
      <c r="X200" s="403"/>
      <c r="Y200" s="403"/>
      <c r="Z200" s="403"/>
      <c r="AA200" s="403"/>
      <c r="AB200" s="403"/>
      <c r="AC200" s="403"/>
      <c r="AD200" s="403"/>
      <c r="AE200" s="407"/>
      <c r="AF200" s="409"/>
      <c r="AG200" s="409"/>
      <c r="AH200" s="399"/>
      <c r="AI200" s="399"/>
      <c r="AJ200" s="412"/>
      <c r="AK200" s="361"/>
      <c r="AL200" s="367"/>
      <c r="AM200" s="318"/>
      <c r="AN200" s="319"/>
      <c r="AO200" s="319"/>
      <c r="AP200" s="319"/>
      <c r="AQ200" s="319"/>
      <c r="AR200" s="322"/>
      <c r="AS200" s="328"/>
      <c r="AT200" s="386"/>
      <c r="AU200" s="387"/>
      <c r="AV200" s="2"/>
      <c r="AW200" s="393"/>
      <c r="AX200" s="301"/>
      <c r="AY200" s="301"/>
      <c r="AZ200" s="301"/>
      <c r="BA200" s="189"/>
      <c r="BB200" s="2"/>
      <c r="BC200" s="2"/>
      <c r="BD200" s="2"/>
      <c r="BE200" s="2"/>
      <c r="BF200" s="2"/>
      <c r="BG200" s="2"/>
    </row>
    <row r="201" spans="2:59" ht="9.9499999999999993" customHeight="1">
      <c r="B201" s="368">
        <v>23</v>
      </c>
      <c r="C201" s="620">
        <f ca="1">OFFSET(DATA!$B$15,$B201-1,0)</f>
        <v>0</v>
      </c>
      <c r="D201" s="621"/>
      <c r="E201" s="622"/>
      <c r="F201" s="373">
        <f ca="1">OFFSET(DATA!$C$15,$B201-1,0)</f>
        <v>0</v>
      </c>
      <c r="G201" s="374"/>
      <c r="H201" s="645" t="str">
        <f ca="1">OFFSET(TMP!$H$1,($B201-1)*4,0)</f>
        <v xml:space="preserve">
</v>
      </c>
      <c r="I201" s="648" t="str">
        <f ca="1">OFFSET(TMP!$I$1,($B201-1)*4,0)</f>
        <v xml:space="preserve">
</v>
      </c>
      <c r="J201" s="238" t="str">
        <f ca="1">IF(OFFSET(DATA!$L$15,$B201-1,0)="","  年　月　日",OFFSET(DATA!$L$15,$B201-1,0))</f>
        <v xml:space="preserve">  年　月　日</v>
      </c>
      <c r="K201" s="239"/>
      <c r="L201" s="239"/>
      <c r="M201" s="239"/>
      <c r="N201" s="239"/>
      <c r="O201" s="240"/>
      <c r="P201" s="329" t="str">
        <f ca="1">IF(OFFSET(DATA!$N$15,$B201-1,0)="","  年　月　日",OFFSET(DATA!$N$15,$B201-1,0))</f>
        <v xml:space="preserve">  年　月　日</v>
      </c>
      <c r="Q201" s="330"/>
      <c r="R201" s="330"/>
      <c r="S201" s="330"/>
      <c r="T201" s="330"/>
      <c r="U201" s="331"/>
      <c r="V201" s="338" t="str">
        <f ca="1">BA201&amp;OFFSET(DATA!$R$15,$B201-1,0)</f>
        <v/>
      </c>
      <c r="W201" s="339"/>
      <c r="X201" s="339"/>
      <c r="Y201" s="339"/>
      <c r="Z201" s="339"/>
      <c r="AA201" s="339"/>
      <c r="AB201" s="339"/>
      <c r="AC201" s="344">
        <f ca="1">OFFSET(DATA!$S$15,$B201-1,0)</f>
        <v>0</v>
      </c>
      <c r="AD201" s="344"/>
      <c r="AE201" s="345"/>
      <c r="AF201" s="350" t="str">
        <f ca="1">IF(OFFSET(DATA!$Y$15,$B201-1,0)="","  年　月　日",OFFSET(DATA!$Y$15,$B201-1,0))</f>
        <v xml:space="preserve">  年　月　日</v>
      </c>
      <c r="AG201" s="351"/>
      <c r="AH201" s="351"/>
      <c r="AI201" s="351"/>
      <c r="AJ201" s="352"/>
      <c r="AK201" s="359" t="str">
        <f ca="1">IF(BLOOD=1,IF(LEN(AZ201)=8,LEFT(AZ201,2),LEFT(AZ201,1)),AZ201)</f>
        <v/>
      </c>
      <c r="AL201" s="362" t="str">
        <f ca="1">IF(OFFSET(DATA!$AC$15,$B201-1,0)="","  年　月　日",OFFSET(DATA!$AC$15,$B201-1,0))</f>
        <v xml:space="preserve">  年　月　日</v>
      </c>
      <c r="AM201" s="314" t="str">
        <f ca="1">INDIRECT("TMP!T" &amp; 2 + ($B201-1)*5)</f>
        <v xml:space="preserve">
</v>
      </c>
      <c r="AN201" s="315"/>
      <c r="AO201" s="315"/>
      <c r="AP201" s="315" t="str">
        <f ca="1">INDIRECT("TMP!U" &amp; 2 + ($B201-1)*5)</f>
        <v xml:space="preserve">
</v>
      </c>
      <c r="AQ201" s="315"/>
      <c r="AR201" s="320" t="str">
        <f ca="1">INDIRECT("TMP!V" &amp; 2 + ($B201-1)*5)</f>
        <v xml:space="preserve">
</v>
      </c>
      <c r="AS201" s="323" t="str">
        <f ca="1">IF(OFFSET(DATA!$AT$15,$B201-1,0)="","  年　月　日",OFFSET(DATA!$AT$15,$B201-1,0))</f>
        <v xml:space="preserve">  年　月　日</v>
      </c>
      <c r="AT201" s="413">
        <f ca="1">OFFSET(DATA!$BB$15,$B201-1,0)</f>
        <v>0</v>
      </c>
      <c r="AU201" s="414"/>
      <c r="AV201" s="2"/>
      <c r="AW201" s="392">
        <f ca="1">OFFSET(DATA!$AV$15,$B201-1,0)</f>
        <v>0</v>
      </c>
      <c r="AX201" s="299">
        <f ca="1">OFFSET(DATA!$AX$15,$B201-1,0)</f>
        <v>0</v>
      </c>
      <c r="AY201" s="299">
        <f ca="1">OFFSET(DATA!$AZ$15,$B201-1,0)</f>
        <v>0</v>
      </c>
      <c r="AZ201" s="299" t="str">
        <f ca="1">IF(OFFSET(DATA!$AB$15,$B201-1,0)="","",OFFSET(DATA!$AB$15,$B201-1,0))</f>
        <v/>
      </c>
      <c r="BA201" s="189" t="str">
        <f ca="1">IF(OR(YUBIN=2,OFFSET(DATA!$Q$15,$B201-1,0)=""),"","〒"&amp;OFFSET(DATA!$Q$15,$B201-1,0)&amp;CHAR(10))</f>
        <v/>
      </c>
      <c r="BB201" s="2"/>
      <c r="BC201" s="2"/>
      <c r="BD201" s="2"/>
      <c r="BE201" s="2"/>
      <c r="BF201" s="2"/>
      <c r="BG201" s="2"/>
    </row>
    <row r="202" spans="2:59" ht="9.9499999999999993" customHeight="1">
      <c r="B202" s="368"/>
      <c r="C202" s="623"/>
      <c r="D202" s="624"/>
      <c r="E202" s="625"/>
      <c r="F202" s="375"/>
      <c r="G202" s="376"/>
      <c r="H202" s="646"/>
      <c r="I202" s="649"/>
      <c r="J202" s="241"/>
      <c r="K202" s="242"/>
      <c r="L202" s="242"/>
      <c r="M202" s="242"/>
      <c r="N202" s="242"/>
      <c r="O202" s="243"/>
      <c r="P202" s="332"/>
      <c r="Q202" s="333"/>
      <c r="R202" s="333"/>
      <c r="S202" s="333"/>
      <c r="T202" s="333"/>
      <c r="U202" s="334"/>
      <c r="V202" s="340"/>
      <c r="W202" s="341"/>
      <c r="X202" s="341"/>
      <c r="Y202" s="341"/>
      <c r="Z202" s="341"/>
      <c r="AA202" s="341"/>
      <c r="AB202" s="341"/>
      <c r="AC202" s="346"/>
      <c r="AD202" s="346"/>
      <c r="AE202" s="347"/>
      <c r="AF202" s="353"/>
      <c r="AG202" s="354"/>
      <c r="AH202" s="354"/>
      <c r="AI202" s="354"/>
      <c r="AJ202" s="355"/>
      <c r="AK202" s="360"/>
      <c r="AL202" s="363"/>
      <c r="AM202" s="316"/>
      <c r="AN202" s="317"/>
      <c r="AO202" s="317"/>
      <c r="AP202" s="317"/>
      <c r="AQ202" s="317"/>
      <c r="AR202" s="321"/>
      <c r="AS202" s="324"/>
      <c r="AT202" s="384"/>
      <c r="AU202" s="385"/>
      <c r="AV202" s="2"/>
      <c r="AW202" s="393"/>
      <c r="AX202" s="301"/>
      <c r="AY202" s="301"/>
      <c r="AZ202" s="300"/>
      <c r="BA202" s="189"/>
      <c r="BB202" s="2"/>
      <c r="BC202" s="2"/>
      <c r="BD202" s="2"/>
      <c r="BE202" s="2"/>
      <c r="BF202" s="2"/>
      <c r="BG202" s="2"/>
    </row>
    <row r="203" spans="2:59" ht="9.9499999999999993" customHeight="1">
      <c r="B203" s="368"/>
      <c r="C203" s="614">
        <f ca="1">OFFSET(DATA!$A$15,$B201-1,0)</f>
        <v>0</v>
      </c>
      <c r="D203" s="615"/>
      <c r="E203" s="616"/>
      <c r="F203" s="375"/>
      <c r="G203" s="376"/>
      <c r="H203" s="646"/>
      <c r="I203" s="649"/>
      <c r="J203" s="244"/>
      <c r="K203" s="245"/>
      <c r="L203" s="245"/>
      <c r="M203" s="245"/>
      <c r="N203" s="245"/>
      <c r="O203" s="246"/>
      <c r="P203" s="335"/>
      <c r="Q203" s="336"/>
      <c r="R203" s="336"/>
      <c r="S203" s="336"/>
      <c r="T203" s="336"/>
      <c r="U203" s="337"/>
      <c r="V203" s="342"/>
      <c r="W203" s="343"/>
      <c r="X203" s="343"/>
      <c r="Y203" s="343"/>
      <c r="Z203" s="343"/>
      <c r="AA203" s="343"/>
      <c r="AB203" s="343"/>
      <c r="AC203" s="348"/>
      <c r="AD203" s="348"/>
      <c r="AE203" s="349"/>
      <c r="AF203" s="356"/>
      <c r="AG203" s="357"/>
      <c r="AH203" s="357"/>
      <c r="AI203" s="357"/>
      <c r="AJ203" s="358"/>
      <c r="AK203" s="360"/>
      <c r="AL203" s="364"/>
      <c r="AM203" s="316"/>
      <c r="AN203" s="317"/>
      <c r="AO203" s="317"/>
      <c r="AP203" s="317"/>
      <c r="AQ203" s="317"/>
      <c r="AR203" s="321"/>
      <c r="AS203" s="325"/>
      <c r="AT203" s="415"/>
      <c r="AU203" s="416"/>
      <c r="AV203" s="75"/>
      <c r="AW203" s="502">
        <f t="shared" ref="AW203" ca="1" si="57">AW201</f>
        <v>0</v>
      </c>
      <c r="AX203" s="504" t="str">
        <f t="shared" ref="AX203" ca="1" si="58">IF(COUNTIF(AX201,"*受給者*"),"受給者",IF(COUNTIF(AX201,"*国民年金*"),"国民年金",IF(COUNTIF(AX201,"厚生年金"),"厚生年金","")))</f>
        <v/>
      </c>
      <c r="AY203" s="504">
        <f t="shared" ref="AY203" ca="1" si="59">AY201</f>
        <v>0</v>
      </c>
      <c r="AZ203" s="300"/>
      <c r="BA203" s="189"/>
      <c r="BB203" s="2"/>
      <c r="BC203" s="2"/>
      <c r="BD203" s="2"/>
      <c r="BE203" s="2"/>
      <c r="BF203" s="2"/>
      <c r="BG203" s="2"/>
    </row>
    <row r="204" spans="2:59" ht="9.9499999999999993" customHeight="1">
      <c r="B204" s="368"/>
      <c r="C204" s="614"/>
      <c r="D204" s="615"/>
      <c r="E204" s="616"/>
      <c r="F204" s="375"/>
      <c r="G204" s="376"/>
      <c r="H204" s="646"/>
      <c r="I204" s="649"/>
      <c r="J204" s="37"/>
      <c r="K204" s="394">
        <f ca="1">OFFSET(DATA!$M$15,$B201-1,0)</f>
        <v>0</v>
      </c>
      <c r="L204" s="394"/>
      <c r="M204" s="397" t="s">
        <v>213</v>
      </c>
      <c r="N204" s="397"/>
      <c r="O204" s="38"/>
      <c r="P204" s="37"/>
      <c r="Q204" s="394">
        <f ca="1">OFFSET(DATA!$O$15,$B201-1,0)</f>
        <v>0</v>
      </c>
      <c r="R204" s="394"/>
      <c r="S204" s="397" t="s">
        <v>214</v>
      </c>
      <c r="T204" s="397"/>
      <c r="U204" s="38"/>
      <c r="V204" s="400" t="str">
        <f ca="1">BA204&amp;OFFSET(DATA!$U$15,$B201-1,0)</f>
        <v/>
      </c>
      <c r="W204" s="401"/>
      <c r="X204" s="401"/>
      <c r="Y204" s="401"/>
      <c r="Z204" s="401"/>
      <c r="AA204" s="401"/>
      <c r="AB204" s="401"/>
      <c r="AC204" s="404" t="str">
        <f ca="1">OFFSET(DATA!$V$15,$B201-1,0) &amp; CHAR(10) &amp; OFFSET(DATA!$W$15,$B201-1,0)</f>
        <v xml:space="preserve">
</v>
      </c>
      <c r="AD204" s="404"/>
      <c r="AE204" s="405"/>
      <c r="AF204" s="408">
        <f ca="1">OFFSET(DATA!$Z$15,$B201-1,0)</f>
        <v>0</v>
      </c>
      <c r="AG204" s="408"/>
      <c r="AH204" s="397" t="s">
        <v>215</v>
      </c>
      <c r="AI204" s="397">
        <f ca="1">OFFSET(DATA!$AA$15,$B201-1,0)</f>
        <v>0</v>
      </c>
      <c r="AJ204" s="410"/>
      <c r="AK204" s="360"/>
      <c r="AL204" s="365">
        <f ca="1">OFFSET(DATA!$AD$15,$B201-1,0)</f>
        <v>0</v>
      </c>
      <c r="AM204" s="316"/>
      <c r="AN204" s="317"/>
      <c r="AO204" s="317"/>
      <c r="AP204" s="317"/>
      <c r="AQ204" s="317"/>
      <c r="AR204" s="321"/>
      <c r="AS204" s="326" t="str">
        <f ca="1">IF(OFFSET(DATA!$AU$15,$B201-1,0)="","  年　月　日",OFFSET(DATA!$AU$15,$B201-1,0))</f>
        <v xml:space="preserve">  年　月　日</v>
      </c>
      <c r="AT204" s="382">
        <f ca="1">OFFSET(DATA!$BC$15,$B201-1,0)</f>
        <v>0</v>
      </c>
      <c r="AU204" s="383"/>
      <c r="AV204" s="2"/>
      <c r="AW204" s="503"/>
      <c r="AX204" s="505"/>
      <c r="AY204" s="505"/>
      <c r="AZ204" s="300"/>
      <c r="BA204" s="189" t="str">
        <f ca="1">IF(OR(YUBIN=2,OFFSET(DATA!$T$15,$B201-1,0)=""),"","〒"&amp;OFFSET(DATA!$T$15,$B201-1,0)&amp;CHAR(10))</f>
        <v/>
      </c>
      <c r="BB204" s="2"/>
      <c r="BC204" s="2"/>
      <c r="BD204" s="2"/>
      <c r="BE204" s="2"/>
      <c r="BF204" s="2"/>
      <c r="BG204" s="2"/>
    </row>
    <row r="205" spans="2:59" ht="9.9499999999999993" customHeight="1">
      <c r="B205" s="368"/>
      <c r="C205" s="614">
        <f ca="1">OFFSET(DATA!$BD$15,$B201-1,0)</f>
        <v>0</v>
      </c>
      <c r="D205" s="615"/>
      <c r="E205" s="616"/>
      <c r="F205" s="375"/>
      <c r="G205" s="376"/>
      <c r="H205" s="646"/>
      <c r="I205" s="649"/>
      <c r="J205" s="71"/>
      <c r="K205" s="395"/>
      <c r="L205" s="395"/>
      <c r="M205" s="398"/>
      <c r="N205" s="398"/>
      <c r="O205" s="102"/>
      <c r="P205" s="71"/>
      <c r="Q205" s="395"/>
      <c r="R205" s="395"/>
      <c r="S205" s="398"/>
      <c r="T205" s="398"/>
      <c r="U205" s="102"/>
      <c r="V205" s="340"/>
      <c r="W205" s="341"/>
      <c r="X205" s="341"/>
      <c r="Y205" s="341"/>
      <c r="Z205" s="341"/>
      <c r="AA205" s="341"/>
      <c r="AB205" s="341"/>
      <c r="AC205" s="341"/>
      <c r="AD205" s="341"/>
      <c r="AE205" s="406"/>
      <c r="AF205" s="394"/>
      <c r="AG205" s="394"/>
      <c r="AH205" s="398"/>
      <c r="AI205" s="398"/>
      <c r="AJ205" s="411"/>
      <c r="AK205" s="360"/>
      <c r="AL205" s="366"/>
      <c r="AM205" s="316"/>
      <c r="AN205" s="317"/>
      <c r="AO205" s="317"/>
      <c r="AP205" s="317"/>
      <c r="AQ205" s="317"/>
      <c r="AR205" s="321"/>
      <c r="AS205" s="327"/>
      <c r="AT205" s="384"/>
      <c r="AU205" s="385"/>
      <c r="AV205" s="2"/>
      <c r="AW205" s="392"/>
      <c r="AX205" s="299"/>
      <c r="AY205" s="299">
        <f ca="1">OFFSET(DATA!$BA$15,$B201-1,0)</f>
        <v>0</v>
      </c>
      <c r="AZ205" s="300"/>
      <c r="BA205" s="189"/>
      <c r="BB205" s="2"/>
      <c r="BC205" s="2"/>
      <c r="BD205" s="2"/>
      <c r="BE205" s="2"/>
      <c r="BF205" s="2"/>
      <c r="BG205" s="2"/>
    </row>
    <row r="206" spans="2:59" ht="9.9499999999999993" customHeight="1">
      <c r="B206" s="368"/>
      <c r="C206" s="617"/>
      <c r="D206" s="618"/>
      <c r="E206" s="619"/>
      <c r="F206" s="377"/>
      <c r="G206" s="378"/>
      <c r="H206" s="647"/>
      <c r="I206" s="650"/>
      <c r="J206" s="39"/>
      <c r="K206" s="396"/>
      <c r="L206" s="396"/>
      <c r="M206" s="399"/>
      <c r="N206" s="399"/>
      <c r="O206" s="40"/>
      <c r="P206" s="39"/>
      <c r="Q206" s="396"/>
      <c r="R206" s="396"/>
      <c r="S206" s="399"/>
      <c r="T206" s="399"/>
      <c r="U206" s="40"/>
      <c r="V206" s="402"/>
      <c r="W206" s="403"/>
      <c r="X206" s="403"/>
      <c r="Y206" s="403"/>
      <c r="Z206" s="403"/>
      <c r="AA206" s="403"/>
      <c r="AB206" s="403"/>
      <c r="AC206" s="403"/>
      <c r="AD206" s="403"/>
      <c r="AE206" s="407"/>
      <c r="AF206" s="409"/>
      <c r="AG206" s="409"/>
      <c r="AH206" s="399"/>
      <c r="AI206" s="399"/>
      <c r="AJ206" s="412"/>
      <c r="AK206" s="361"/>
      <c r="AL206" s="367"/>
      <c r="AM206" s="318"/>
      <c r="AN206" s="319"/>
      <c r="AO206" s="319"/>
      <c r="AP206" s="319"/>
      <c r="AQ206" s="319"/>
      <c r="AR206" s="322"/>
      <c r="AS206" s="328"/>
      <c r="AT206" s="386"/>
      <c r="AU206" s="387"/>
      <c r="AV206" s="2"/>
      <c r="AW206" s="393"/>
      <c r="AX206" s="301"/>
      <c r="AY206" s="301"/>
      <c r="AZ206" s="301"/>
      <c r="BA206" s="189"/>
      <c r="BB206" s="2"/>
      <c r="BC206" s="2"/>
      <c r="BD206" s="2"/>
      <c r="BE206" s="2"/>
      <c r="BF206" s="2"/>
      <c r="BG206" s="2"/>
    </row>
    <row r="207" spans="2:59" ht="9.9499999999999993" customHeight="1">
      <c r="B207" s="368">
        <v>24</v>
      </c>
      <c r="C207" s="620">
        <f ca="1">OFFSET(DATA!$B$15,$B207-1,0)</f>
        <v>0</v>
      </c>
      <c r="D207" s="621"/>
      <c r="E207" s="622"/>
      <c r="F207" s="373">
        <f ca="1">OFFSET(DATA!$C$15,$B207-1,0)</f>
        <v>0</v>
      </c>
      <c r="G207" s="374"/>
      <c r="H207" s="645" t="str">
        <f ca="1">OFFSET(TMP!$H$1,($B207-1)*4,0)</f>
        <v xml:space="preserve">
</v>
      </c>
      <c r="I207" s="648" t="str">
        <f ca="1">OFFSET(TMP!$I$1,($B207-1)*4,0)</f>
        <v xml:space="preserve">
</v>
      </c>
      <c r="J207" s="238" t="str">
        <f ca="1">IF(OFFSET(DATA!$L$15,$B207-1,0)="","  年　月　日",OFFSET(DATA!$L$15,$B207-1,0))</f>
        <v xml:space="preserve">  年　月　日</v>
      </c>
      <c r="K207" s="239"/>
      <c r="L207" s="239"/>
      <c r="M207" s="239"/>
      <c r="N207" s="239"/>
      <c r="O207" s="240"/>
      <c r="P207" s="329" t="str">
        <f ca="1">IF(OFFSET(DATA!$N$15,$B207-1,0)="","  年　月　日",OFFSET(DATA!$N$15,$B207-1,0))</f>
        <v xml:space="preserve">  年　月　日</v>
      </c>
      <c r="Q207" s="330"/>
      <c r="R207" s="330"/>
      <c r="S207" s="330"/>
      <c r="T207" s="330"/>
      <c r="U207" s="331"/>
      <c r="V207" s="338" t="str">
        <f ca="1">BA207&amp;OFFSET(DATA!$R$15,$B207-1,0)</f>
        <v/>
      </c>
      <c r="W207" s="339"/>
      <c r="X207" s="339"/>
      <c r="Y207" s="339"/>
      <c r="Z207" s="339"/>
      <c r="AA207" s="339"/>
      <c r="AB207" s="339"/>
      <c r="AC207" s="344">
        <f ca="1">OFFSET(DATA!$S$15,$B207-1,0)</f>
        <v>0</v>
      </c>
      <c r="AD207" s="344"/>
      <c r="AE207" s="345"/>
      <c r="AF207" s="350" t="str">
        <f ca="1">IF(OFFSET(DATA!$Y$15,$B207-1,0)="","  年　月　日",OFFSET(DATA!$Y$15,$B207-1,0))</f>
        <v xml:space="preserve">  年　月　日</v>
      </c>
      <c r="AG207" s="351"/>
      <c r="AH207" s="351"/>
      <c r="AI207" s="351"/>
      <c r="AJ207" s="352"/>
      <c r="AK207" s="359" t="str">
        <f ca="1">IF(BLOOD=1,IF(LEN(AZ207)=8,LEFT(AZ207,2),LEFT(AZ207,1)),AZ207)</f>
        <v/>
      </c>
      <c r="AL207" s="362" t="str">
        <f ca="1">IF(OFFSET(DATA!$AC$15,$B207-1,0)="","  年　月　日",OFFSET(DATA!$AC$15,$B207-1,0))</f>
        <v xml:space="preserve">  年　月　日</v>
      </c>
      <c r="AM207" s="314" t="str">
        <f ca="1">INDIRECT("TMP!T" &amp; 2 + ($B207-1)*5)</f>
        <v xml:space="preserve">
</v>
      </c>
      <c r="AN207" s="315"/>
      <c r="AO207" s="315"/>
      <c r="AP207" s="315" t="str">
        <f ca="1">INDIRECT("TMP!U" &amp; 2 + ($B207-1)*5)</f>
        <v xml:space="preserve">
</v>
      </c>
      <c r="AQ207" s="315"/>
      <c r="AR207" s="320" t="str">
        <f ca="1">INDIRECT("TMP!V" &amp; 2 + ($B207-1)*5)</f>
        <v xml:space="preserve">
</v>
      </c>
      <c r="AS207" s="323" t="str">
        <f ca="1">IF(OFFSET(DATA!$AT$15,$B207-1,0)="","  年　月　日",OFFSET(DATA!$AT$15,$B207-1,0))</f>
        <v xml:space="preserve">  年　月　日</v>
      </c>
      <c r="AT207" s="413">
        <f ca="1">OFFSET(DATA!$BB$15,$B207-1,0)</f>
        <v>0</v>
      </c>
      <c r="AU207" s="414"/>
      <c r="AV207" s="2"/>
      <c r="AW207" s="392">
        <f ca="1">OFFSET(DATA!$AV$15,$B207-1,0)</f>
        <v>0</v>
      </c>
      <c r="AX207" s="299">
        <f ca="1">OFFSET(DATA!$AX$15,$B207-1,0)</f>
        <v>0</v>
      </c>
      <c r="AY207" s="299">
        <f ca="1">OFFSET(DATA!$AZ$15,$B207-1,0)</f>
        <v>0</v>
      </c>
      <c r="AZ207" s="299" t="str">
        <f ca="1">IF(OFFSET(DATA!$AB$15,$B207-1,0)="","",OFFSET(DATA!$AB$15,$B207-1,0))</f>
        <v/>
      </c>
      <c r="BA207" s="189" t="str">
        <f ca="1">IF(OR(YUBIN=2,OFFSET(DATA!$Q$15,$B207-1,0)=""),"","〒"&amp;OFFSET(DATA!$Q$15,$B207-1,0)&amp;CHAR(10))</f>
        <v/>
      </c>
      <c r="BB207" s="2"/>
      <c r="BC207" s="2"/>
      <c r="BD207" s="2"/>
      <c r="BE207" s="2"/>
      <c r="BF207" s="2"/>
      <c r="BG207" s="2"/>
    </row>
    <row r="208" spans="2:59" ht="9.9499999999999993" customHeight="1">
      <c r="B208" s="368"/>
      <c r="C208" s="623"/>
      <c r="D208" s="624"/>
      <c r="E208" s="625"/>
      <c r="F208" s="375"/>
      <c r="G208" s="376"/>
      <c r="H208" s="646"/>
      <c r="I208" s="649"/>
      <c r="J208" s="241"/>
      <c r="K208" s="242"/>
      <c r="L208" s="242"/>
      <c r="M208" s="242"/>
      <c r="N208" s="242"/>
      <c r="O208" s="243"/>
      <c r="P208" s="332"/>
      <c r="Q208" s="333"/>
      <c r="R208" s="333"/>
      <c r="S208" s="333"/>
      <c r="T208" s="333"/>
      <c r="U208" s="334"/>
      <c r="V208" s="340"/>
      <c r="W208" s="341"/>
      <c r="X208" s="341"/>
      <c r="Y208" s="341"/>
      <c r="Z208" s="341"/>
      <c r="AA208" s="341"/>
      <c r="AB208" s="341"/>
      <c r="AC208" s="346"/>
      <c r="AD208" s="346"/>
      <c r="AE208" s="347"/>
      <c r="AF208" s="353"/>
      <c r="AG208" s="354"/>
      <c r="AH208" s="354"/>
      <c r="AI208" s="354"/>
      <c r="AJ208" s="355"/>
      <c r="AK208" s="360"/>
      <c r="AL208" s="363"/>
      <c r="AM208" s="316"/>
      <c r="AN208" s="317"/>
      <c r="AO208" s="317"/>
      <c r="AP208" s="317"/>
      <c r="AQ208" s="317"/>
      <c r="AR208" s="321"/>
      <c r="AS208" s="324"/>
      <c r="AT208" s="384"/>
      <c r="AU208" s="385"/>
      <c r="AV208" s="2"/>
      <c r="AW208" s="393"/>
      <c r="AX208" s="301"/>
      <c r="AY208" s="301"/>
      <c r="AZ208" s="300"/>
      <c r="BA208" s="189"/>
      <c r="BB208" s="2"/>
      <c r="BC208" s="2"/>
      <c r="BD208" s="2"/>
      <c r="BE208" s="2"/>
      <c r="BF208" s="2"/>
      <c r="BG208" s="2"/>
    </row>
    <row r="209" spans="2:59" ht="9.9499999999999993" customHeight="1">
      <c r="B209" s="368"/>
      <c r="C209" s="614">
        <f ca="1">OFFSET(DATA!$A$15,$B207-1,0)</f>
        <v>0</v>
      </c>
      <c r="D209" s="615"/>
      <c r="E209" s="616"/>
      <c r="F209" s="375"/>
      <c r="G209" s="376"/>
      <c r="H209" s="646"/>
      <c r="I209" s="649"/>
      <c r="J209" s="244"/>
      <c r="K209" s="245"/>
      <c r="L209" s="245"/>
      <c r="M209" s="245"/>
      <c r="N209" s="245"/>
      <c r="O209" s="246"/>
      <c r="P209" s="335"/>
      <c r="Q209" s="336"/>
      <c r="R209" s="336"/>
      <c r="S209" s="336"/>
      <c r="T209" s="336"/>
      <c r="U209" s="337"/>
      <c r="V209" s="342"/>
      <c r="W209" s="343"/>
      <c r="X209" s="343"/>
      <c r="Y209" s="343"/>
      <c r="Z209" s="343"/>
      <c r="AA209" s="343"/>
      <c r="AB209" s="343"/>
      <c r="AC209" s="348"/>
      <c r="AD209" s="348"/>
      <c r="AE209" s="349"/>
      <c r="AF209" s="356"/>
      <c r="AG209" s="357"/>
      <c r="AH209" s="357"/>
      <c r="AI209" s="357"/>
      <c r="AJ209" s="358"/>
      <c r="AK209" s="360"/>
      <c r="AL209" s="364"/>
      <c r="AM209" s="316"/>
      <c r="AN209" s="317"/>
      <c r="AO209" s="317"/>
      <c r="AP209" s="317"/>
      <c r="AQ209" s="317"/>
      <c r="AR209" s="321"/>
      <c r="AS209" s="325"/>
      <c r="AT209" s="415"/>
      <c r="AU209" s="416"/>
      <c r="AV209" s="75"/>
      <c r="AW209" s="502">
        <f t="shared" ref="AW209" ca="1" si="60">AW207</f>
        <v>0</v>
      </c>
      <c r="AX209" s="504" t="str">
        <f t="shared" ref="AX209" ca="1" si="61">IF(COUNTIF(AX207,"*受給者*"),"受給者",IF(COUNTIF(AX207,"*国民年金*"),"国民年金",IF(COUNTIF(AX207,"厚生年金"),"厚生年金","")))</f>
        <v/>
      </c>
      <c r="AY209" s="504">
        <f t="shared" ref="AY209" ca="1" si="62">AY207</f>
        <v>0</v>
      </c>
      <c r="AZ209" s="300"/>
      <c r="BA209" s="189"/>
      <c r="BB209" s="2"/>
      <c r="BC209" s="2"/>
      <c r="BD209" s="2"/>
      <c r="BE209" s="2"/>
      <c r="BF209" s="2"/>
      <c r="BG209" s="2"/>
    </row>
    <row r="210" spans="2:59" ht="9.9499999999999993" customHeight="1">
      <c r="B210" s="368"/>
      <c r="C210" s="614"/>
      <c r="D210" s="615"/>
      <c r="E210" s="616"/>
      <c r="F210" s="375"/>
      <c r="G210" s="376"/>
      <c r="H210" s="646"/>
      <c r="I210" s="649"/>
      <c r="J210" s="37"/>
      <c r="K210" s="394">
        <f ca="1">OFFSET(DATA!$M$15,$B207-1,0)</f>
        <v>0</v>
      </c>
      <c r="L210" s="394"/>
      <c r="M210" s="397" t="s">
        <v>213</v>
      </c>
      <c r="N210" s="397"/>
      <c r="O210" s="38"/>
      <c r="P210" s="37"/>
      <c r="Q210" s="394">
        <f ca="1">OFFSET(DATA!$O$15,$B207-1,0)</f>
        <v>0</v>
      </c>
      <c r="R210" s="394"/>
      <c r="S210" s="397" t="s">
        <v>214</v>
      </c>
      <c r="T210" s="397"/>
      <c r="U210" s="38"/>
      <c r="V210" s="400" t="str">
        <f ca="1">BA210&amp;OFFSET(DATA!$U$15,$B207-1,0)</f>
        <v/>
      </c>
      <c r="W210" s="401"/>
      <c r="X210" s="401"/>
      <c r="Y210" s="401"/>
      <c r="Z210" s="401"/>
      <c r="AA210" s="401"/>
      <c r="AB210" s="401"/>
      <c r="AC210" s="404" t="str">
        <f ca="1">OFFSET(DATA!$V$15,$B207-1,0) &amp; CHAR(10) &amp; OFFSET(DATA!$W$15,$B207-1,0)</f>
        <v xml:space="preserve">
</v>
      </c>
      <c r="AD210" s="404"/>
      <c r="AE210" s="405"/>
      <c r="AF210" s="408">
        <f ca="1">OFFSET(DATA!$Z$15,$B207-1,0)</f>
        <v>0</v>
      </c>
      <c r="AG210" s="408"/>
      <c r="AH210" s="397" t="s">
        <v>215</v>
      </c>
      <c r="AI210" s="397">
        <f ca="1">OFFSET(DATA!$AA$15,$B207-1,0)</f>
        <v>0</v>
      </c>
      <c r="AJ210" s="410"/>
      <c r="AK210" s="360"/>
      <c r="AL210" s="365">
        <f ca="1">OFFSET(DATA!$AD$15,$B207-1,0)</f>
        <v>0</v>
      </c>
      <c r="AM210" s="316"/>
      <c r="AN210" s="317"/>
      <c r="AO210" s="317"/>
      <c r="AP210" s="317"/>
      <c r="AQ210" s="317"/>
      <c r="AR210" s="321"/>
      <c r="AS210" s="326" t="str">
        <f ca="1">IF(OFFSET(DATA!$AU$15,$B207-1,0)="","  年　月　日",OFFSET(DATA!$AU$15,$B207-1,0))</f>
        <v xml:space="preserve">  年　月　日</v>
      </c>
      <c r="AT210" s="382">
        <f ca="1">OFFSET(DATA!$BC$15,$B207-1,0)</f>
        <v>0</v>
      </c>
      <c r="AU210" s="383"/>
      <c r="AV210" s="2"/>
      <c r="AW210" s="503"/>
      <c r="AX210" s="505"/>
      <c r="AY210" s="505"/>
      <c r="AZ210" s="300"/>
      <c r="BA210" s="189" t="str">
        <f ca="1">IF(OR(YUBIN=2,OFFSET(DATA!$T$15,$B207-1,0)=""),"","〒"&amp;OFFSET(DATA!$T$15,$B207-1,0)&amp;CHAR(10))</f>
        <v/>
      </c>
      <c r="BB210" s="2"/>
      <c r="BC210" s="2"/>
      <c r="BD210" s="2"/>
      <c r="BE210" s="2"/>
      <c r="BF210" s="2"/>
      <c r="BG210" s="2"/>
    </row>
    <row r="211" spans="2:59" ht="9.9499999999999993" customHeight="1">
      <c r="B211" s="368"/>
      <c r="C211" s="614">
        <f ca="1">OFFSET(DATA!$BD$15,$B207-1,0)</f>
        <v>0</v>
      </c>
      <c r="D211" s="615"/>
      <c r="E211" s="616"/>
      <c r="F211" s="375"/>
      <c r="G211" s="376"/>
      <c r="H211" s="646"/>
      <c r="I211" s="649"/>
      <c r="J211" s="71"/>
      <c r="K211" s="395"/>
      <c r="L211" s="395"/>
      <c r="M211" s="398"/>
      <c r="N211" s="398"/>
      <c r="O211" s="102"/>
      <c r="P211" s="71"/>
      <c r="Q211" s="395"/>
      <c r="R211" s="395"/>
      <c r="S211" s="398"/>
      <c r="T211" s="398"/>
      <c r="U211" s="102"/>
      <c r="V211" s="340"/>
      <c r="W211" s="341"/>
      <c r="X211" s="341"/>
      <c r="Y211" s="341"/>
      <c r="Z211" s="341"/>
      <c r="AA211" s="341"/>
      <c r="AB211" s="341"/>
      <c r="AC211" s="341"/>
      <c r="AD211" s="341"/>
      <c r="AE211" s="406"/>
      <c r="AF211" s="394"/>
      <c r="AG211" s="394"/>
      <c r="AH211" s="398"/>
      <c r="AI211" s="398"/>
      <c r="AJ211" s="411"/>
      <c r="AK211" s="360"/>
      <c r="AL211" s="366"/>
      <c r="AM211" s="316"/>
      <c r="AN211" s="317"/>
      <c r="AO211" s="317"/>
      <c r="AP211" s="317"/>
      <c r="AQ211" s="317"/>
      <c r="AR211" s="321"/>
      <c r="AS211" s="327"/>
      <c r="AT211" s="384"/>
      <c r="AU211" s="385"/>
      <c r="AV211" s="2"/>
      <c r="AW211" s="392"/>
      <c r="AX211" s="299"/>
      <c r="AY211" s="299">
        <f ca="1">OFFSET(DATA!$BA$15,$B207-1,0)</f>
        <v>0</v>
      </c>
      <c r="AZ211" s="300"/>
      <c r="BA211" s="189"/>
      <c r="BB211" s="2"/>
      <c r="BC211" s="2"/>
      <c r="BD211" s="2"/>
      <c r="BE211" s="2"/>
      <c r="BF211" s="2"/>
      <c r="BG211" s="2"/>
    </row>
    <row r="212" spans="2:59" ht="9.9499999999999993" customHeight="1">
      <c r="B212" s="368"/>
      <c r="C212" s="617"/>
      <c r="D212" s="618"/>
      <c r="E212" s="619"/>
      <c r="F212" s="377"/>
      <c r="G212" s="378"/>
      <c r="H212" s="647"/>
      <c r="I212" s="650"/>
      <c r="J212" s="39"/>
      <c r="K212" s="396"/>
      <c r="L212" s="396"/>
      <c r="M212" s="399"/>
      <c r="N212" s="399"/>
      <c r="O212" s="40"/>
      <c r="P212" s="39"/>
      <c r="Q212" s="396"/>
      <c r="R212" s="396"/>
      <c r="S212" s="399"/>
      <c r="T212" s="399"/>
      <c r="U212" s="40"/>
      <c r="V212" s="402"/>
      <c r="W212" s="403"/>
      <c r="X212" s="403"/>
      <c r="Y212" s="403"/>
      <c r="Z212" s="403"/>
      <c r="AA212" s="403"/>
      <c r="AB212" s="403"/>
      <c r="AC212" s="403"/>
      <c r="AD212" s="403"/>
      <c r="AE212" s="407"/>
      <c r="AF212" s="409"/>
      <c r="AG212" s="409"/>
      <c r="AH212" s="399"/>
      <c r="AI212" s="399"/>
      <c r="AJ212" s="412"/>
      <c r="AK212" s="361"/>
      <c r="AL212" s="367"/>
      <c r="AM212" s="318"/>
      <c r="AN212" s="319"/>
      <c r="AO212" s="319"/>
      <c r="AP212" s="319"/>
      <c r="AQ212" s="319"/>
      <c r="AR212" s="322"/>
      <c r="AS212" s="328"/>
      <c r="AT212" s="386"/>
      <c r="AU212" s="387"/>
      <c r="AV212" s="2"/>
      <c r="AW212" s="393"/>
      <c r="AX212" s="301"/>
      <c r="AY212" s="301"/>
      <c r="AZ212" s="301"/>
      <c r="BA212" s="189"/>
      <c r="BB212" s="2"/>
      <c r="BC212" s="2"/>
      <c r="BD212" s="2"/>
      <c r="BE212" s="2"/>
      <c r="BF212" s="2"/>
      <c r="BG212" s="2"/>
    </row>
    <row r="213" spans="2:59" ht="9.9499999999999993" customHeight="1">
      <c r="B213" s="368">
        <v>25</v>
      </c>
      <c r="C213" s="620">
        <f ca="1">OFFSET(DATA!$B$15,$B213-1,0)</f>
        <v>0</v>
      </c>
      <c r="D213" s="621"/>
      <c r="E213" s="622"/>
      <c r="F213" s="373">
        <f ca="1">OFFSET(DATA!$C$15,$B213-1,0)</f>
        <v>0</v>
      </c>
      <c r="G213" s="374"/>
      <c r="H213" s="645" t="str">
        <f ca="1">OFFSET(TMP!$H$1,($B213-1)*4,0)</f>
        <v xml:space="preserve">
</v>
      </c>
      <c r="I213" s="648" t="str">
        <f ca="1">OFFSET(TMP!$I$1,($B213-1)*4,0)</f>
        <v xml:space="preserve">
</v>
      </c>
      <c r="J213" s="238" t="str">
        <f ca="1">IF(OFFSET(DATA!$L$15,$B213-1,0)="","  年　月　日",OFFSET(DATA!$L$15,$B213-1,0))</f>
        <v xml:space="preserve">  年　月　日</v>
      </c>
      <c r="K213" s="239"/>
      <c r="L213" s="239"/>
      <c r="M213" s="239"/>
      <c r="N213" s="239"/>
      <c r="O213" s="240"/>
      <c r="P213" s="329" t="str">
        <f ca="1">IF(OFFSET(DATA!$N$15,$B213-1,0)="","  年　月　日",OFFSET(DATA!$N$15,$B213-1,0))</f>
        <v xml:space="preserve">  年　月　日</v>
      </c>
      <c r="Q213" s="330"/>
      <c r="R213" s="330"/>
      <c r="S213" s="330"/>
      <c r="T213" s="330"/>
      <c r="U213" s="331"/>
      <c r="V213" s="338" t="str">
        <f ca="1">BA213&amp;OFFSET(DATA!$R$15,$B213-1,0)</f>
        <v/>
      </c>
      <c r="W213" s="339"/>
      <c r="X213" s="339"/>
      <c r="Y213" s="339"/>
      <c r="Z213" s="339"/>
      <c r="AA213" s="339"/>
      <c r="AB213" s="339"/>
      <c r="AC213" s="344">
        <f ca="1">OFFSET(DATA!$S$15,$B213-1,0)</f>
        <v>0</v>
      </c>
      <c r="AD213" s="344"/>
      <c r="AE213" s="345"/>
      <c r="AF213" s="350" t="str">
        <f ca="1">IF(OFFSET(DATA!$Y$15,$B213-1,0)="","  年　月　日",OFFSET(DATA!$Y$15,$B213-1,0))</f>
        <v xml:space="preserve">  年　月　日</v>
      </c>
      <c r="AG213" s="351"/>
      <c r="AH213" s="351"/>
      <c r="AI213" s="351"/>
      <c r="AJ213" s="352"/>
      <c r="AK213" s="359" t="str">
        <f ca="1">IF(BLOOD=1,IF(LEN(AZ213)=8,LEFT(AZ213,2),LEFT(AZ213,1)),AZ213)</f>
        <v/>
      </c>
      <c r="AL213" s="362" t="str">
        <f ca="1">IF(OFFSET(DATA!$AC$15,$B213-1,0)="","  年　月　日",OFFSET(DATA!$AC$15,$B213-1,0))</f>
        <v xml:space="preserve">  年　月　日</v>
      </c>
      <c r="AM213" s="314" t="str">
        <f ca="1">INDIRECT("TMP!T" &amp; 2 + ($B213-1)*5)</f>
        <v xml:space="preserve">
</v>
      </c>
      <c r="AN213" s="315"/>
      <c r="AO213" s="315"/>
      <c r="AP213" s="315" t="str">
        <f ca="1">INDIRECT("TMP!U" &amp; 2 + ($B213-1)*5)</f>
        <v xml:space="preserve">
</v>
      </c>
      <c r="AQ213" s="315"/>
      <c r="AR213" s="320" t="str">
        <f ca="1">INDIRECT("TMP!V" &amp; 2 + ($B213-1)*5)</f>
        <v xml:space="preserve">
</v>
      </c>
      <c r="AS213" s="323" t="str">
        <f ca="1">IF(OFFSET(DATA!$AT$15,$B213-1,0)="","  年　月　日",OFFSET(DATA!$AT$15,$B213-1,0))</f>
        <v xml:space="preserve">  年　月　日</v>
      </c>
      <c r="AT213" s="413">
        <f ca="1">OFFSET(DATA!$BB$15,$B213-1,0)</f>
        <v>0</v>
      </c>
      <c r="AU213" s="414"/>
      <c r="AV213" s="2"/>
      <c r="AW213" s="392">
        <f ca="1">OFFSET(DATA!$AV$15,$B213-1,0)</f>
        <v>0</v>
      </c>
      <c r="AX213" s="299">
        <f ca="1">OFFSET(DATA!$AX$15,$B213-1,0)</f>
        <v>0</v>
      </c>
      <c r="AY213" s="299">
        <f ca="1">OFFSET(DATA!$AZ$15,$B213-1,0)</f>
        <v>0</v>
      </c>
      <c r="AZ213" s="299" t="str">
        <f ca="1">IF(OFFSET(DATA!$AB$15,$B213-1,0)="","",OFFSET(DATA!$AB$15,$B213-1,0))</f>
        <v/>
      </c>
      <c r="BA213" s="189" t="str">
        <f ca="1">IF(OR(YUBIN=2,OFFSET(DATA!$Q$15,$B213-1,0)=""),"","〒"&amp;OFFSET(DATA!$Q$15,$B213-1,0)&amp;CHAR(10))</f>
        <v/>
      </c>
      <c r="BB213" s="2"/>
      <c r="BC213" s="2"/>
      <c r="BD213" s="2"/>
      <c r="BE213" s="2"/>
      <c r="BF213" s="2"/>
      <c r="BG213" s="2"/>
    </row>
    <row r="214" spans="2:59" ht="9.9499999999999993" customHeight="1">
      <c r="B214" s="368"/>
      <c r="C214" s="623"/>
      <c r="D214" s="624"/>
      <c r="E214" s="625"/>
      <c r="F214" s="375"/>
      <c r="G214" s="376"/>
      <c r="H214" s="646"/>
      <c r="I214" s="649"/>
      <c r="J214" s="241"/>
      <c r="K214" s="242"/>
      <c r="L214" s="242"/>
      <c r="M214" s="242"/>
      <c r="N214" s="242"/>
      <c r="O214" s="243"/>
      <c r="P214" s="332"/>
      <c r="Q214" s="333"/>
      <c r="R214" s="333"/>
      <c r="S214" s="333"/>
      <c r="T214" s="333"/>
      <c r="U214" s="334"/>
      <c r="V214" s="340"/>
      <c r="W214" s="341"/>
      <c r="X214" s="341"/>
      <c r="Y214" s="341"/>
      <c r="Z214" s="341"/>
      <c r="AA214" s="341"/>
      <c r="AB214" s="341"/>
      <c r="AC214" s="346"/>
      <c r="AD214" s="346"/>
      <c r="AE214" s="347"/>
      <c r="AF214" s="353"/>
      <c r="AG214" s="354"/>
      <c r="AH214" s="354"/>
      <c r="AI214" s="354"/>
      <c r="AJ214" s="355"/>
      <c r="AK214" s="360"/>
      <c r="AL214" s="363"/>
      <c r="AM214" s="316"/>
      <c r="AN214" s="317"/>
      <c r="AO214" s="317"/>
      <c r="AP214" s="317"/>
      <c r="AQ214" s="317"/>
      <c r="AR214" s="321"/>
      <c r="AS214" s="324"/>
      <c r="AT214" s="384"/>
      <c r="AU214" s="385"/>
      <c r="AV214" s="2"/>
      <c r="AW214" s="393"/>
      <c r="AX214" s="301"/>
      <c r="AY214" s="301"/>
      <c r="AZ214" s="300"/>
      <c r="BA214" s="189"/>
      <c r="BB214" s="2"/>
      <c r="BC214" s="2"/>
      <c r="BD214" s="2"/>
      <c r="BE214" s="2"/>
      <c r="BF214" s="2"/>
      <c r="BG214" s="2"/>
    </row>
    <row r="215" spans="2:59" ht="9.9499999999999993" customHeight="1">
      <c r="B215" s="368"/>
      <c r="C215" s="614">
        <f ca="1">OFFSET(DATA!$A$15,$B213-1,0)</f>
        <v>0</v>
      </c>
      <c r="D215" s="615"/>
      <c r="E215" s="616"/>
      <c r="F215" s="375"/>
      <c r="G215" s="376"/>
      <c r="H215" s="646"/>
      <c r="I215" s="649"/>
      <c r="J215" s="244"/>
      <c r="K215" s="245"/>
      <c r="L215" s="245"/>
      <c r="M215" s="245"/>
      <c r="N215" s="245"/>
      <c r="O215" s="246"/>
      <c r="P215" s="335"/>
      <c r="Q215" s="336"/>
      <c r="R215" s="336"/>
      <c r="S215" s="336"/>
      <c r="T215" s="336"/>
      <c r="U215" s="337"/>
      <c r="V215" s="342"/>
      <c r="W215" s="343"/>
      <c r="X215" s="343"/>
      <c r="Y215" s="343"/>
      <c r="Z215" s="343"/>
      <c r="AA215" s="343"/>
      <c r="AB215" s="343"/>
      <c r="AC215" s="348"/>
      <c r="AD215" s="348"/>
      <c r="AE215" s="349"/>
      <c r="AF215" s="356"/>
      <c r="AG215" s="357"/>
      <c r="AH215" s="357"/>
      <c r="AI215" s="357"/>
      <c r="AJ215" s="358"/>
      <c r="AK215" s="360"/>
      <c r="AL215" s="364"/>
      <c r="AM215" s="316"/>
      <c r="AN215" s="317"/>
      <c r="AO215" s="317"/>
      <c r="AP215" s="317"/>
      <c r="AQ215" s="317"/>
      <c r="AR215" s="321"/>
      <c r="AS215" s="325"/>
      <c r="AT215" s="415"/>
      <c r="AU215" s="416"/>
      <c r="AV215" s="75"/>
      <c r="AW215" s="502">
        <f t="shared" ref="AW215" ca="1" si="63">AW213</f>
        <v>0</v>
      </c>
      <c r="AX215" s="504" t="str">
        <f t="shared" ref="AX215" ca="1" si="64">IF(COUNTIF(AX213,"*受給者*"),"受給者",IF(COUNTIF(AX213,"*国民年金*"),"国民年金",IF(COUNTIF(AX213,"厚生年金"),"厚生年金","")))</f>
        <v/>
      </c>
      <c r="AY215" s="504">
        <f t="shared" ref="AY215" ca="1" si="65">AY213</f>
        <v>0</v>
      </c>
      <c r="AZ215" s="300"/>
      <c r="BA215" s="189"/>
      <c r="BB215" s="2"/>
      <c r="BC215" s="2"/>
      <c r="BD215" s="2"/>
      <c r="BE215" s="2"/>
      <c r="BF215" s="2"/>
      <c r="BG215" s="2"/>
    </row>
    <row r="216" spans="2:59" ht="9.9499999999999993" customHeight="1">
      <c r="B216" s="368"/>
      <c r="C216" s="614"/>
      <c r="D216" s="615"/>
      <c r="E216" s="616"/>
      <c r="F216" s="375"/>
      <c r="G216" s="376"/>
      <c r="H216" s="646"/>
      <c r="I216" s="649"/>
      <c r="J216" s="37"/>
      <c r="K216" s="394">
        <f ca="1">OFFSET(DATA!$M$15,$B213-1,0)</f>
        <v>0</v>
      </c>
      <c r="L216" s="394"/>
      <c r="M216" s="397" t="s">
        <v>213</v>
      </c>
      <c r="N216" s="397"/>
      <c r="O216" s="38"/>
      <c r="P216" s="37"/>
      <c r="Q216" s="394">
        <f ca="1">OFFSET(DATA!$O$15,$B213-1,0)</f>
        <v>0</v>
      </c>
      <c r="R216" s="394"/>
      <c r="S216" s="397" t="s">
        <v>214</v>
      </c>
      <c r="T216" s="397"/>
      <c r="U216" s="38"/>
      <c r="V216" s="400" t="str">
        <f ca="1">BA216&amp;OFFSET(DATA!$U$15,$B213-1,0)</f>
        <v/>
      </c>
      <c r="W216" s="401"/>
      <c r="X216" s="401"/>
      <c r="Y216" s="401"/>
      <c r="Z216" s="401"/>
      <c r="AA216" s="401"/>
      <c r="AB216" s="401"/>
      <c r="AC216" s="404" t="str">
        <f ca="1">OFFSET(DATA!$V$15,$B213-1,0) &amp; CHAR(10) &amp; OFFSET(DATA!$W$15,$B213-1,0)</f>
        <v xml:space="preserve">
</v>
      </c>
      <c r="AD216" s="404"/>
      <c r="AE216" s="405"/>
      <c r="AF216" s="408">
        <f ca="1">OFFSET(DATA!$Z$15,$B213-1,0)</f>
        <v>0</v>
      </c>
      <c r="AG216" s="408"/>
      <c r="AH216" s="397" t="s">
        <v>215</v>
      </c>
      <c r="AI216" s="397">
        <f ca="1">OFFSET(DATA!$AA$15,$B213-1,0)</f>
        <v>0</v>
      </c>
      <c r="AJ216" s="410"/>
      <c r="AK216" s="360"/>
      <c r="AL216" s="365">
        <f ca="1">OFFSET(DATA!$AD$15,$B213-1,0)</f>
        <v>0</v>
      </c>
      <c r="AM216" s="316"/>
      <c r="AN216" s="317"/>
      <c r="AO216" s="317"/>
      <c r="AP216" s="317"/>
      <c r="AQ216" s="317"/>
      <c r="AR216" s="321"/>
      <c r="AS216" s="326" t="str">
        <f ca="1">IF(OFFSET(DATA!$AU$15,$B213-1,0)="","  年　月　日",OFFSET(DATA!$AU$15,$B213-1,0))</f>
        <v xml:space="preserve">  年　月　日</v>
      </c>
      <c r="AT216" s="382">
        <f ca="1">OFFSET(DATA!$BC$15,$B213-1,0)</f>
        <v>0</v>
      </c>
      <c r="AU216" s="383"/>
      <c r="AV216" s="2"/>
      <c r="AW216" s="503"/>
      <c r="AX216" s="505"/>
      <c r="AY216" s="505"/>
      <c r="AZ216" s="300"/>
      <c r="BA216" s="189" t="str">
        <f ca="1">IF(OR(YUBIN=2,OFFSET(DATA!$T$15,$B213-1,0)=""),"","〒"&amp;OFFSET(DATA!$T$15,$B213-1,0)&amp;CHAR(10))</f>
        <v/>
      </c>
      <c r="BB216" s="2"/>
      <c r="BC216" s="2"/>
      <c r="BD216" s="2"/>
      <c r="BE216" s="2"/>
      <c r="BF216" s="2"/>
      <c r="BG216" s="2"/>
    </row>
    <row r="217" spans="2:59" ht="9.9499999999999993" customHeight="1">
      <c r="B217" s="368"/>
      <c r="C217" s="614">
        <f ca="1">OFFSET(DATA!$BD$15,$B213-1,0)</f>
        <v>0</v>
      </c>
      <c r="D217" s="615"/>
      <c r="E217" s="616"/>
      <c r="F217" s="375"/>
      <c r="G217" s="376"/>
      <c r="H217" s="646"/>
      <c r="I217" s="649"/>
      <c r="J217" s="71"/>
      <c r="K217" s="395"/>
      <c r="L217" s="395"/>
      <c r="M217" s="398"/>
      <c r="N217" s="398"/>
      <c r="O217" s="102"/>
      <c r="P217" s="71"/>
      <c r="Q217" s="395"/>
      <c r="R217" s="395"/>
      <c r="S217" s="398"/>
      <c r="T217" s="398"/>
      <c r="U217" s="102"/>
      <c r="V217" s="340"/>
      <c r="W217" s="341"/>
      <c r="X217" s="341"/>
      <c r="Y217" s="341"/>
      <c r="Z217" s="341"/>
      <c r="AA217" s="341"/>
      <c r="AB217" s="341"/>
      <c r="AC217" s="341"/>
      <c r="AD217" s="341"/>
      <c r="AE217" s="406"/>
      <c r="AF217" s="394"/>
      <c r="AG217" s="394"/>
      <c r="AH217" s="398"/>
      <c r="AI217" s="398"/>
      <c r="AJ217" s="411"/>
      <c r="AK217" s="360"/>
      <c r="AL217" s="366"/>
      <c r="AM217" s="316"/>
      <c r="AN217" s="317"/>
      <c r="AO217" s="317"/>
      <c r="AP217" s="317"/>
      <c r="AQ217" s="317"/>
      <c r="AR217" s="321"/>
      <c r="AS217" s="327"/>
      <c r="AT217" s="384"/>
      <c r="AU217" s="385"/>
      <c r="AV217" s="2"/>
      <c r="AW217" s="392"/>
      <c r="AX217" s="299"/>
      <c r="AY217" s="299">
        <f ca="1">OFFSET(DATA!$BA$15,$B213-1,0)</f>
        <v>0</v>
      </c>
      <c r="AZ217" s="300"/>
      <c r="BA217" s="189"/>
      <c r="BB217" s="2"/>
      <c r="BC217" s="2"/>
      <c r="BD217" s="2"/>
      <c r="BE217" s="2"/>
      <c r="BF217" s="2"/>
      <c r="BG217" s="2"/>
    </row>
    <row r="218" spans="2:59" ht="9.9499999999999993" customHeight="1">
      <c r="B218" s="368"/>
      <c r="C218" s="617"/>
      <c r="D218" s="618"/>
      <c r="E218" s="619"/>
      <c r="F218" s="377"/>
      <c r="G218" s="378"/>
      <c r="H218" s="647"/>
      <c r="I218" s="650"/>
      <c r="J218" s="39"/>
      <c r="K218" s="396"/>
      <c r="L218" s="396"/>
      <c r="M218" s="399"/>
      <c r="N218" s="399"/>
      <c r="O218" s="40"/>
      <c r="P218" s="39"/>
      <c r="Q218" s="396"/>
      <c r="R218" s="396"/>
      <c r="S218" s="399"/>
      <c r="T218" s="399"/>
      <c r="U218" s="40"/>
      <c r="V218" s="402"/>
      <c r="W218" s="403"/>
      <c r="X218" s="403"/>
      <c r="Y218" s="403"/>
      <c r="Z218" s="403"/>
      <c r="AA218" s="403"/>
      <c r="AB218" s="403"/>
      <c r="AC218" s="403"/>
      <c r="AD218" s="403"/>
      <c r="AE218" s="407"/>
      <c r="AF218" s="409"/>
      <c r="AG218" s="409"/>
      <c r="AH218" s="399"/>
      <c r="AI218" s="399"/>
      <c r="AJ218" s="412"/>
      <c r="AK218" s="361"/>
      <c r="AL218" s="367"/>
      <c r="AM218" s="318"/>
      <c r="AN218" s="319"/>
      <c r="AO218" s="319"/>
      <c r="AP218" s="319"/>
      <c r="AQ218" s="319"/>
      <c r="AR218" s="322"/>
      <c r="AS218" s="328"/>
      <c r="AT218" s="386"/>
      <c r="AU218" s="387"/>
      <c r="AV218" s="2"/>
      <c r="AW218" s="393"/>
      <c r="AX218" s="301"/>
      <c r="AY218" s="301"/>
      <c r="AZ218" s="301"/>
      <c r="BA218" s="189"/>
      <c r="BB218" s="2"/>
      <c r="BC218" s="2"/>
      <c r="BD218" s="2"/>
      <c r="BE218" s="2"/>
      <c r="BF218" s="2"/>
      <c r="BG218" s="2"/>
    </row>
    <row r="219" spans="2:59" ht="9.9499999999999993" customHeight="1">
      <c r="B219" s="368">
        <v>26</v>
      </c>
      <c r="C219" s="620">
        <f ca="1">OFFSET(DATA!$B$15,$B219-1,0)</f>
        <v>0</v>
      </c>
      <c r="D219" s="621"/>
      <c r="E219" s="622"/>
      <c r="F219" s="373">
        <f ca="1">OFFSET(DATA!$C$15,$B219-1,0)</f>
        <v>0</v>
      </c>
      <c r="G219" s="374"/>
      <c r="H219" s="645" t="str">
        <f ca="1">OFFSET(TMP!$H$1,($B219-1)*4,0)</f>
        <v xml:space="preserve">
</v>
      </c>
      <c r="I219" s="648" t="str">
        <f ca="1">OFFSET(TMP!$I$1,($B219-1)*4,0)</f>
        <v xml:space="preserve">
</v>
      </c>
      <c r="J219" s="238" t="str">
        <f ca="1">IF(OFFSET(DATA!$L$15,$B219-1,0)="","  年　月　日",OFFSET(DATA!$L$15,$B219-1,0))</f>
        <v xml:space="preserve">  年　月　日</v>
      </c>
      <c r="K219" s="239"/>
      <c r="L219" s="239"/>
      <c r="M219" s="239"/>
      <c r="N219" s="239"/>
      <c r="O219" s="240"/>
      <c r="P219" s="329" t="str">
        <f ca="1">IF(OFFSET(DATA!$N$15,$B219-1,0)="","  年　月　日",OFFSET(DATA!$N$15,$B219-1,0))</f>
        <v xml:space="preserve">  年　月　日</v>
      </c>
      <c r="Q219" s="330"/>
      <c r="R219" s="330"/>
      <c r="S219" s="330"/>
      <c r="T219" s="330"/>
      <c r="U219" s="331"/>
      <c r="V219" s="338" t="str">
        <f ca="1">BA219&amp;OFFSET(DATA!$R$15,$B219-1,0)</f>
        <v/>
      </c>
      <c r="W219" s="339"/>
      <c r="X219" s="339"/>
      <c r="Y219" s="339"/>
      <c r="Z219" s="339"/>
      <c r="AA219" s="339"/>
      <c r="AB219" s="339"/>
      <c r="AC219" s="344">
        <f ca="1">OFFSET(DATA!$S$15,$B219-1,0)</f>
        <v>0</v>
      </c>
      <c r="AD219" s="344"/>
      <c r="AE219" s="345"/>
      <c r="AF219" s="350" t="str">
        <f ca="1">IF(OFFSET(DATA!$Y$15,$B219-1,0)="","  年　月　日",OFFSET(DATA!$Y$15,$B219-1,0))</f>
        <v xml:space="preserve">  年　月　日</v>
      </c>
      <c r="AG219" s="351"/>
      <c r="AH219" s="351"/>
      <c r="AI219" s="351"/>
      <c r="AJ219" s="352"/>
      <c r="AK219" s="359" t="str">
        <f ca="1">IF(BLOOD=1,IF(LEN(AZ219)=8,LEFT(AZ219,2),LEFT(AZ219,1)),AZ219)</f>
        <v/>
      </c>
      <c r="AL219" s="362" t="str">
        <f ca="1">IF(OFFSET(DATA!$AC$15,$B219-1,0)="","  年　月　日",OFFSET(DATA!$AC$15,$B219-1,0))</f>
        <v xml:space="preserve">  年　月　日</v>
      </c>
      <c r="AM219" s="314" t="str">
        <f ca="1">INDIRECT("TMP!T" &amp; 2 + ($B219-1)*5)</f>
        <v xml:space="preserve">
</v>
      </c>
      <c r="AN219" s="315"/>
      <c r="AO219" s="315"/>
      <c r="AP219" s="315" t="str">
        <f ca="1">INDIRECT("TMP!U" &amp; 2 + ($B219-1)*5)</f>
        <v xml:space="preserve">
</v>
      </c>
      <c r="AQ219" s="315"/>
      <c r="AR219" s="320" t="str">
        <f ca="1">INDIRECT("TMP!V" &amp; 2 + ($B219-1)*5)</f>
        <v xml:space="preserve">
</v>
      </c>
      <c r="AS219" s="323" t="str">
        <f ca="1">IF(OFFSET(DATA!$AT$15,$B219-1,0)="","  年　月　日",OFFSET(DATA!$AT$15,$B219-1,0))</f>
        <v xml:space="preserve">  年　月　日</v>
      </c>
      <c r="AT219" s="413">
        <f ca="1">OFFSET(DATA!$BB$15,$B219-1,0)</f>
        <v>0</v>
      </c>
      <c r="AU219" s="414"/>
      <c r="AV219" s="2"/>
      <c r="AW219" s="392">
        <f ca="1">OFFSET(DATA!$AV$15,$B219-1,0)</f>
        <v>0</v>
      </c>
      <c r="AX219" s="299">
        <f ca="1">OFFSET(DATA!$AX$15,$B219-1,0)</f>
        <v>0</v>
      </c>
      <c r="AY219" s="299">
        <f ca="1">OFFSET(DATA!$AZ$15,$B219-1,0)</f>
        <v>0</v>
      </c>
      <c r="AZ219" s="299" t="str">
        <f ca="1">IF(OFFSET(DATA!$AB$15,$B219-1,0)="","",OFFSET(DATA!$AB$15,$B219-1,0))</f>
        <v/>
      </c>
      <c r="BA219" s="189" t="str">
        <f ca="1">IF(OR(YUBIN=2,OFFSET(DATA!$Q$15,$B219-1,0)=""),"","〒"&amp;OFFSET(DATA!$Q$15,$B219-1,0)&amp;CHAR(10))</f>
        <v/>
      </c>
      <c r="BB219" s="2"/>
      <c r="BC219" s="2"/>
      <c r="BD219" s="2"/>
      <c r="BE219" s="2"/>
      <c r="BF219" s="2"/>
      <c r="BG219" s="2"/>
    </row>
    <row r="220" spans="2:59" ht="9.9499999999999993" customHeight="1">
      <c r="B220" s="368"/>
      <c r="C220" s="623"/>
      <c r="D220" s="624"/>
      <c r="E220" s="625"/>
      <c r="F220" s="375"/>
      <c r="G220" s="376"/>
      <c r="H220" s="646"/>
      <c r="I220" s="649"/>
      <c r="J220" s="241"/>
      <c r="K220" s="242"/>
      <c r="L220" s="242"/>
      <c r="M220" s="242"/>
      <c r="N220" s="242"/>
      <c r="O220" s="243"/>
      <c r="P220" s="332"/>
      <c r="Q220" s="333"/>
      <c r="R220" s="333"/>
      <c r="S220" s="333"/>
      <c r="T220" s="333"/>
      <c r="U220" s="334"/>
      <c r="V220" s="340"/>
      <c r="W220" s="341"/>
      <c r="X220" s="341"/>
      <c r="Y220" s="341"/>
      <c r="Z220" s="341"/>
      <c r="AA220" s="341"/>
      <c r="AB220" s="341"/>
      <c r="AC220" s="346"/>
      <c r="AD220" s="346"/>
      <c r="AE220" s="347"/>
      <c r="AF220" s="353"/>
      <c r="AG220" s="354"/>
      <c r="AH220" s="354"/>
      <c r="AI220" s="354"/>
      <c r="AJ220" s="355"/>
      <c r="AK220" s="360"/>
      <c r="AL220" s="363"/>
      <c r="AM220" s="316"/>
      <c r="AN220" s="317"/>
      <c r="AO220" s="317"/>
      <c r="AP220" s="317"/>
      <c r="AQ220" s="317"/>
      <c r="AR220" s="321"/>
      <c r="AS220" s="324"/>
      <c r="AT220" s="384"/>
      <c r="AU220" s="385"/>
      <c r="AV220" s="2"/>
      <c r="AW220" s="393"/>
      <c r="AX220" s="301"/>
      <c r="AY220" s="301"/>
      <c r="AZ220" s="300"/>
      <c r="BA220" s="189"/>
      <c r="BB220" s="2"/>
      <c r="BC220" s="2"/>
      <c r="BD220" s="2"/>
      <c r="BE220" s="2"/>
      <c r="BF220" s="2"/>
      <c r="BG220" s="2"/>
    </row>
    <row r="221" spans="2:59" ht="9.9499999999999993" customHeight="1">
      <c r="B221" s="368"/>
      <c r="C221" s="614">
        <f ca="1">OFFSET(DATA!$A$15,$B219-1,0)</f>
        <v>0</v>
      </c>
      <c r="D221" s="615"/>
      <c r="E221" s="616"/>
      <c r="F221" s="375"/>
      <c r="G221" s="376"/>
      <c r="H221" s="646"/>
      <c r="I221" s="649"/>
      <c r="J221" s="244"/>
      <c r="K221" s="245"/>
      <c r="L221" s="245"/>
      <c r="M221" s="245"/>
      <c r="N221" s="245"/>
      <c r="O221" s="246"/>
      <c r="P221" s="335"/>
      <c r="Q221" s="336"/>
      <c r="R221" s="336"/>
      <c r="S221" s="336"/>
      <c r="T221" s="336"/>
      <c r="U221" s="337"/>
      <c r="V221" s="342"/>
      <c r="W221" s="343"/>
      <c r="X221" s="343"/>
      <c r="Y221" s="343"/>
      <c r="Z221" s="343"/>
      <c r="AA221" s="343"/>
      <c r="AB221" s="343"/>
      <c r="AC221" s="348"/>
      <c r="AD221" s="348"/>
      <c r="AE221" s="349"/>
      <c r="AF221" s="356"/>
      <c r="AG221" s="357"/>
      <c r="AH221" s="357"/>
      <c r="AI221" s="357"/>
      <c r="AJ221" s="358"/>
      <c r="AK221" s="360"/>
      <c r="AL221" s="364"/>
      <c r="AM221" s="316"/>
      <c r="AN221" s="317"/>
      <c r="AO221" s="317"/>
      <c r="AP221" s="317"/>
      <c r="AQ221" s="317"/>
      <c r="AR221" s="321"/>
      <c r="AS221" s="325"/>
      <c r="AT221" s="415"/>
      <c r="AU221" s="416"/>
      <c r="AV221" s="75"/>
      <c r="AW221" s="502">
        <f t="shared" ref="AW221" ca="1" si="66">AW219</f>
        <v>0</v>
      </c>
      <c r="AX221" s="504" t="str">
        <f t="shared" ref="AX221" ca="1" si="67">IF(COUNTIF(AX219,"*受給者*"),"受給者",IF(COUNTIF(AX219,"*国民年金*"),"国民年金",IF(COUNTIF(AX219,"厚生年金"),"厚生年金","")))</f>
        <v/>
      </c>
      <c r="AY221" s="504">
        <f t="shared" ref="AY221" ca="1" si="68">AY219</f>
        <v>0</v>
      </c>
      <c r="AZ221" s="300"/>
      <c r="BA221" s="189"/>
      <c r="BB221" s="2"/>
      <c r="BC221" s="2"/>
      <c r="BD221" s="2"/>
      <c r="BE221" s="2"/>
      <c r="BF221" s="2"/>
      <c r="BG221" s="2"/>
    </row>
    <row r="222" spans="2:59" ht="9.9499999999999993" customHeight="1">
      <c r="B222" s="368"/>
      <c r="C222" s="614"/>
      <c r="D222" s="615"/>
      <c r="E222" s="616"/>
      <c r="F222" s="375"/>
      <c r="G222" s="376"/>
      <c r="H222" s="646"/>
      <c r="I222" s="649"/>
      <c r="J222" s="37"/>
      <c r="K222" s="394">
        <f ca="1">OFFSET(DATA!$M$15,$B219-1,0)</f>
        <v>0</v>
      </c>
      <c r="L222" s="394"/>
      <c r="M222" s="397" t="s">
        <v>213</v>
      </c>
      <c r="N222" s="397"/>
      <c r="O222" s="38"/>
      <c r="P222" s="37"/>
      <c r="Q222" s="394">
        <f ca="1">OFFSET(DATA!$O$15,$B219-1,0)</f>
        <v>0</v>
      </c>
      <c r="R222" s="394"/>
      <c r="S222" s="397" t="s">
        <v>214</v>
      </c>
      <c r="T222" s="397"/>
      <c r="U222" s="38"/>
      <c r="V222" s="400" t="str">
        <f ca="1">BA222&amp;OFFSET(DATA!$U$15,$B219-1,0)</f>
        <v/>
      </c>
      <c r="W222" s="401"/>
      <c r="X222" s="401"/>
      <c r="Y222" s="401"/>
      <c r="Z222" s="401"/>
      <c r="AA222" s="401"/>
      <c r="AB222" s="401"/>
      <c r="AC222" s="404" t="str">
        <f ca="1">OFFSET(DATA!$V$15,$B219-1,0) &amp; CHAR(10) &amp; OFFSET(DATA!$W$15,$B219-1,0)</f>
        <v xml:space="preserve">
</v>
      </c>
      <c r="AD222" s="404"/>
      <c r="AE222" s="405"/>
      <c r="AF222" s="408">
        <f ca="1">OFFSET(DATA!$Z$15,$B219-1,0)</f>
        <v>0</v>
      </c>
      <c r="AG222" s="408"/>
      <c r="AH222" s="397" t="s">
        <v>215</v>
      </c>
      <c r="AI222" s="397">
        <f ca="1">OFFSET(DATA!$AA$15,$B219-1,0)</f>
        <v>0</v>
      </c>
      <c r="AJ222" s="410"/>
      <c r="AK222" s="360"/>
      <c r="AL222" s="365">
        <f ca="1">OFFSET(DATA!$AD$15,$B219-1,0)</f>
        <v>0</v>
      </c>
      <c r="AM222" s="316"/>
      <c r="AN222" s="317"/>
      <c r="AO222" s="317"/>
      <c r="AP222" s="317"/>
      <c r="AQ222" s="317"/>
      <c r="AR222" s="321"/>
      <c r="AS222" s="326" t="str">
        <f ca="1">IF(OFFSET(DATA!$AU$15,$B219-1,0)="","  年　月　日",OFFSET(DATA!$AU$15,$B219-1,0))</f>
        <v xml:space="preserve">  年　月　日</v>
      </c>
      <c r="AT222" s="382">
        <f ca="1">OFFSET(DATA!$BC$15,$B219-1,0)</f>
        <v>0</v>
      </c>
      <c r="AU222" s="383"/>
      <c r="AV222" s="2"/>
      <c r="AW222" s="503"/>
      <c r="AX222" s="505"/>
      <c r="AY222" s="505"/>
      <c r="AZ222" s="300"/>
      <c r="BA222" s="189" t="str">
        <f ca="1">IF(OR(YUBIN=2,OFFSET(DATA!$T$15,$B219-1,0)=""),"","〒"&amp;OFFSET(DATA!$T$15,$B219-1,0)&amp;CHAR(10))</f>
        <v/>
      </c>
      <c r="BB222" s="2"/>
      <c r="BC222" s="2"/>
      <c r="BD222" s="2"/>
      <c r="BE222" s="2"/>
      <c r="BF222" s="2"/>
      <c r="BG222" s="2"/>
    </row>
    <row r="223" spans="2:59" ht="9.9499999999999993" customHeight="1">
      <c r="B223" s="368"/>
      <c r="C223" s="614">
        <f ca="1">OFFSET(DATA!$BD$15,$B219-1,0)</f>
        <v>0</v>
      </c>
      <c r="D223" s="615"/>
      <c r="E223" s="616"/>
      <c r="F223" s="375"/>
      <c r="G223" s="376"/>
      <c r="H223" s="646"/>
      <c r="I223" s="649"/>
      <c r="J223" s="71"/>
      <c r="K223" s="395"/>
      <c r="L223" s="395"/>
      <c r="M223" s="398"/>
      <c r="N223" s="398"/>
      <c r="O223" s="102"/>
      <c r="P223" s="71"/>
      <c r="Q223" s="395"/>
      <c r="R223" s="395"/>
      <c r="S223" s="398"/>
      <c r="T223" s="398"/>
      <c r="U223" s="102"/>
      <c r="V223" s="340"/>
      <c r="W223" s="341"/>
      <c r="X223" s="341"/>
      <c r="Y223" s="341"/>
      <c r="Z223" s="341"/>
      <c r="AA223" s="341"/>
      <c r="AB223" s="341"/>
      <c r="AC223" s="341"/>
      <c r="AD223" s="341"/>
      <c r="AE223" s="406"/>
      <c r="AF223" s="394"/>
      <c r="AG223" s="394"/>
      <c r="AH223" s="398"/>
      <c r="AI223" s="398"/>
      <c r="AJ223" s="411"/>
      <c r="AK223" s="360"/>
      <c r="AL223" s="366"/>
      <c r="AM223" s="316"/>
      <c r="AN223" s="317"/>
      <c r="AO223" s="317"/>
      <c r="AP223" s="317"/>
      <c r="AQ223" s="317"/>
      <c r="AR223" s="321"/>
      <c r="AS223" s="327"/>
      <c r="AT223" s="384"/>
      <c r="AU223" s="385"/>
      <c r="AV223" s="2"/>
      <c r="AW223" s="392"/>
      <c r="AX223" s="299"/>
      <c r="AY223" s="299">
        <f ca="1">OFFSET(DATA!$BA$15,$B219-1,0)</f>
        <v>0</v>
      </c>
      <c r="AZ223" s="300"/>
      <c r="BA223" s="189"/>
      <c r="BB223" s="2"/>
      <c r="BC223" s="2"/>
      <c r="BD223" s="2"/>
      <c r="BE223" s="2"/>
      <c r="BF223" s="2"/>
      <c r="BG223" s="2"/>
    </row>
    <row r="224" spans="2:59" ht="9.9499999999999993" customHeight="1">
      <c r="B224" s="368"/>
      <c r="C224" s="617"/>
      <c r="D224" s="618"/>
      <c r="E224" s="619"/>
      <c r="F224" s="377"/>
      <c r="G224" s="378"/>
      <c r="H224" s="647"/>
      <c r="I224" s="650"/>
      <c r="J224" s="39"/>
      <c r="K224" s="396"/>
      <c r="L224" s="396"/>
      <c r="M224" s="399"/>
      <c r="N224" s="399"/>
      <c r="O224" s="40"/>
      <c r="P224" s="39"/>
      <c r="Q224" s="396"/>
      <c r="R224" s="396"/>
      <c r="S224" s="399"/>
      <c r="T224" s="399"/>
      <c r="U224" s="40"/>
      <c r="V224" s="402"/>
      <c r="W224" s="403"/>
      <c r="X224" s="403"/>
      <c r="Y224" s="403"/>
      <c r="Z224" s="403"/>
      <c r="AA224" s="403"/>
      <c r="AB224" s="403"/>
      <c r="AC224" s="403"/>
      <c r="AD224" s="403"/>
      <c r="AE224" s="407"/>
      <c r="AF224" s="409"/>
      <c r="AG224" s="409"/>
      <c r="AH224" s="399"/>
      <c r="AI224" s="399"/>
      <c r="AJ224" s="412"/>
      <c r="AK224" s="361"/>
      <c r="AL224" s="367"/>
      <c r="AM224" s="318"/>
      <c r="AN224" s="319"/>
      <c r="AO224" s="319"/>
      <c r="AP224" s="319"/>
      <c r="AQ224" s="319"/>
      <c r="AR224" s="322"/>
      <c r="AS224" s="328"/>
      <c r="AT224" s="386"/>
      <c r="AU224" s="387"/>
      <c r="AV224" s="2"/>
      <c r="AW224" s="393"/>
      <c r="AX224" s="301"/>
      <c r="AY224" s="301"/>
      <c r="AZ224" s="301"/>
      <c r="BA224" s="189"/>
      <c r="BB224" s="2"/>
      <c r="BC224" s="2"/>
      <c r="BD224" s="2"/>
      <c r="BE224" s="2"/>
      <c r="BF224" s="2"/>
      <c r="BG224" s="2"/>
    </row>
    <row r="225" spans="2:59" ht="9.9499999999999993" customHeight="1">
      <c r="B225" s="368">
        <v>27</v>
      </c>
      <c r="C225" s="620">
        <f ca="1">OFFSET(DATA!$B$15,$B225-1,0)</f>
        <v>0</v>
      </c>
      <c r="D225" s="621"/>
      <c r="E225" s="622"/>
      <c r="F225" s="373">
        <f ca="1">OFFSET(DATA!$C$15,$B225-1,0)</f>
        <v>0</v>
      </c>
      <c r="G225" s="374"/>
      <c r="H225" s="645" t="str">
        <f ca="1">OFFSET(TMP!$H$1,($B225-1)*4,0)</f>
        <v xml:space="preserve">
</v>
      </c>
      <c r="I225" s="648" t="str">
        <f ca="1">OFFSET(TMP!$I$1,($B225-1)*4,0)</f>
        <v xml:space="preserve">
</v>
      </c>
      <c r="J225" s="238" t="str">
        <f ca="1">IF(OFFSET(DATA!$L$15,$B225-1,0)="","  年　月　日",OFFSET(DATA!$L$15,$B225-1,0))</f>
        <v xml:space="preserve">  年　月　日</v>
      </c>
      <c r="K225" s="239"/>
      <c r="L225" s="239"/>
      <c r="M225" s="239"/>
      <c r="N225" s="239"/>
      <c r="O225" s="240"/>
      <c r="P225" s="329" t="str">
        <f ca="1">IF(OFFSET(DATA!$N$15,$B225-1,0)="","  年　月　日",OFFSET(DATA!$N$15,$B225-1,0))</f>
        <v xml:space="preserve">  年　月　日</v>
      </c>
      <c r="Q225" s="330"/>
      <c r="R225" s="330"/>
      <c r="S225" s="330"/>
      <c r="T225" s="330"/>
      <c r="U225" s="331"/>
      <c r="V225" s="338" t="str">
        <f ca="1">BA225&amp;OFFSET(DATA!$R$15,$B225-1,0)</f>
        <v/>
      </c>
      <c r="W225" s="339"/>
      <c r="X225" s="339"/>
      <c r="Y225" s="339"/>
      <c r="Z225" s="339"/>
      <c r="AA225" s="339"/>
      <c r="AB225" s="339"/>
      <c r="AC225" s="344">
        <f ca="1">OFFSET(DATA!$S$15,$B225-1,0)</f>
        <v>0</v>
      </c>
      <c r="AD225" s="344"/>
      <c r="AE225" s="345"/>
      <c r="AF225" s="350" t="str">
        <f ca="1">IF(OFFSET(DATA!$Y$15,$B225-1,0)="","  年　月　日",OFFSET(DATA!$Y$15,$B225-1,0))</f>
        <v xml:space="preserve">  年　月　日</v>
      </c>
      <c r="AG225" s="351"/>
      <c r="AH225" s="351"/>
      <c r="AI225" s="351"/>
      <c r="AJ225" s="352"/>
      <c r="AK225" s="359" t="str">
        <f ca="1">IF(BLOOD=1,IF(LEN(AZ225)=8,LEFT(AZ225,2),LEFT(AZ225,1)),AZ225)</f>
        <v/>
      </c>
      <c r="AL225" s="362" t="str">
        <f ca="1">IF(OFFSET(DATA!$AC$15,$B225-1,0)="","  年　月　日",OFFSET(DATA!$AC$15,$B225-1,0))</f>
        <v xml:space="preserve">  年　月　日</v>
      </c>
      <c r="AM225" s="314" t="str">
        <f ca="1">INDIRECT("TMP!T" &amp; 2 + ($B225-1)*5)</f>
        <v xml:space="preserve">
</v>
      </c>
      <c r="AN225" s="315"/>
      <c r="AO225" s="315"/>
      <c r="AP225" s="315" t="str">
        <f ca="1">INDIRECT("TMP!U" &amp; 2 + ($B225-1)*5)</f>
        <v xml:space="preserve">
</v>
      </c>
      <c r="AQ225" s="315"/>
      <c r="AR225" s="320" t="str">
        <f ca="1">INDIRECT("TMP!V" &amp; 2 + ($B225-1)*5)</f>
        <v xml:space="preserve">
</v>
      </c>
      <c r="AS225" s="323" t="str">
        <f ca="1">IF(OFFSET(DATA!$AT$15,$B225-1,0)="","  年　月　日",OFFSET(DATA!$AT$15,$B225-1,0))</f>
        <v xml:space="preserve">  年　月　日</v>
      </c>
      <c r="AT225" s="413">
        <f ca="1">OFFSET(DATA!$BB$15,$B225-1,0)</f>
        <v>0</v>
      </c>
      <c r="AU225" s="414"/>
      <c r="AV225" s="2"/>
      <c r="AW225" s="392">
        <f ca="1">OFFSET(DATA!$AV$15,$B225-1,0)</f>
        <v>0</v>
      </c>
      <c r="AX225" s="299">
        <f ca="1">OFFSET(DATA!$AX$15,$B225-1,0)</f>
        <v>0</v>
      </c>
      <c r="AY225" s="299">
        <f ca="1">OFFSET(DATA!$AZ$15,$B225-1,0)</f>
        <v>0</v>
      </c>
      <c r="AZ225" s="299" t="str">
        <f ca="1">IF(OFFSET(DATA!$AB$15,$B225-1,0)="","",OFFSET(DATA!$AB$15,$B225-1,0))</f>
        <v/>
      </c>
      <c r="BA225" s="189" t="str">
        <f ca="1">IF(OR(YUBIN=2,OFFSET(DATA!$Q$15,$B225-1,0)=""),"","〒"&amp;OFFSET(DATA!$Q$15,$B225-1,0)&amp;CHAR(10))</f>
        <v/>
      </c>
      <c r="BB225" s="2"/>
      <c r="BC225" s="2"/>
      <c r="BD225" s="2"/>
      <c r="BE225" s="2"/>
      <c r="BF225" s="2"/>
      <c r="BG225" s="2"/>
    </row>
    <row r="226" spans="2:59" ht="9.9499999999999993" customHeight="1">
      <c r="B226" s="368"/>
      <c r="C226" s="623"/>
      <c r="D226" s="624"/>
      <c r="E226" s="625"/>
      <c r="F226" s="375"/>
      <c r="G226" s="376"/>
      <c r="H226" s="646"/>
      <c r="I226" s="649"/>
      <c r="J226" s="241"/>
      <c r="K226" s="242"/>
      <c r="L226" s="242"/>
      <c r="M226" s="242"/>
      <c r="N226" s="242"/>
      <c r="O226" s="243"/>
      <c r="P226" s="332"/>
      <c r="Q226" s="333"/>
      <c r="R226" s="333"/>
      <c r="S226" s="333"/>
      <c r="T226" s="333"/>
      <c r="U226" s="334"/>
      <c r="V226" s="340"/>
      <c r="W226" s="341"/>
      <c r="X226" s="341"/>
      <c r="Y226" s="341"/>
      <c r="Z226" s="341"/>
      <c r="AA226" s="341"/>
      <c r="AB226" s="341"/>
      <c r="AC226" s="346"/>
      <c r="AD226" s="346"/>
      <c r="AE226" s="347"/>
      <c r="AF226" s="353"/>
      <c r="AG226" s="354"/>
      <c r="AH226" s="354"/>
      <c r="AI226" s="354"/>
      <c r="AJ226" s="355"/>
      <c r="AK226" s="360"/>
      <c r="AL226" s="363"/>
      <c r="AM226" s="316"/>
      <c r="AN226" s="317"/>
      <c r="AO226" s="317"/>
      <c r="AP226" s="317"/>
      <c r="AQ226" s="317"/>
      <c r="AR226" s="321"/>
      <c r="AS226" s="324"/>
      <c r="AT226" s="384"/>
      <c r="AU226" s="385"/>
      <c r="AV226" s="2"/>
      <c r="AW226" s="393"/>
      <c r="AX226" s="301"/>
      <c r="AY226" s="301"/>
      <c r="AZ226" s="300"/>
      <c r="BA226" s="189"/>
      <c r="BB226" s="2"/>
      <c r="BC226" s="2"/>
      <c r="BD226" s="2"/>
      <c r="BE226" s="2"/>
      <c r="BF226" s="2"/>
      <c r="BG226" s="2"/>
    </row>
    <row r="227" spans="2:59" ht="9.9499999999999993" customHeight="1">
      <c r="B227" s="368"/>
      <c r="C227" s="614">
        <f ca="1">OFFSET(DATA!$A$15,$B225-1,0)</f>
        <v>0</v>
      </c>
      <c r="D227" s="615"/>
      <c r="E227" s="616"/>
      <c r="F227" s="375"/>
      <c r="G227" s="376"/>
      <c r="H227" s="646"/>
      <c r="I227" s="649"/>
      <c r="J227" s="244"/>
      <c r="K227" s="245"/>
      <c r="L227" s="245"/>
      <c r="M227" s="245"/>
      <c r="N227" s="245"/>
      <c r="O227" s="246"/>
      <c r="P227" s="335"/>
      <c r="Q227" s="336"/>
      <c r="R227" s="336"/>
      <c r="S227" s="336"/>
      <c r="T227" s="336"/>
      <c r="U227" s="337"/>
      <c r="V227" s="342"/>
      <c r="W227" s="343"/>
      <c r="X227" s="343"/>
      <c r="Y227" s="343"/>
      <c r="Z227" s="343"/>
      <c r="AA227" s="343"/>
      <c r="AB227" s="343"/>
      <c r="AC227" s="348"/>
      <c r="AD227" s="348"/>
      <c r="AE227" s="349"/>
      <c r="AF227" s="356"/>
      <c r="AG227" s="357"/>
      <c r="AH227" s="357"/>
      <c r="AI227" s="357"/>
      <c r="AJ227" s="358"/>
      <c r="AK227" s="360"/>
      <c r="AL227" s="364"/>
      <c r="AM227" s="316"/>
      <c r="AN227" s="317"/>
      <c r="AO227" s="317"/>
      <c r="AP227" s="317"/>
      <c r="AQ227" s="317"/>
      <c r="AR227" s="321"/>
      <c r="AS227" s="325"/>
      <c r="AT227" s="415"/>
      <c r="AU227" s="416"/>
      <c r="AV227" s="75"/>
      <c r="AW227" s="502">
        <f t="shared" ref="AW227" ca="1" si="69">AW225</f>
        <v>0</v>
      </c>
      <c r="AX227" s="504" t="str">
        <f t="shared" ref="AX227" ca="1" si="70">IF(COUNTIF(AX225,"*受給者*"),"受給者",IF(COUNTIF(AX225,"*国民年金*"),"国民年金",IF(COUNTIF(AX225,"厚生年金"),"厚生年金","")))</f>
        <v/>
      </c>
      <c r="AY227" s="504">
        <f t="shared" ref="AY227" ca="1" si="71">AY225</f>
        <v>0</v>
      </c>
      <c r="AZ227" s="300"/>
      <c r="BA227" s="189"/>
      <c r="BB227" s="2"/>
      <c r="BC227" s="2"/>
      <c r="BD227" s="2"/>
      <c r="BE227" s="2"/>
      <c r="BF227" s="2"/>
      <c r="BG227" s="2"/>
    </row>
    <row r="228" spans="2:59" ht="9.9499999999999993" customHeight="1">
      <c r="B228" s="368"/>
      <c r="C228" s="614"/>
      <c r="D228" s="615"/>
      <c r="E228" s="616"/>
      <c r="F228" s="375"/>
      <c r="G228" s="376"/>
      <c r="H228" s="646"/>
      <c r="I228" s="649"/>
      <c r="J228" s="37"/>
      <c r="K228" s="394">
        <f ca="1">OFFSET(DATA!$M$15,$B225-1,0)</f>
        <v>0</v>
      </c>
      <c r="L228" s="394"/>
      <c r="M228" s="397" t="s">
        <v>213</v>
      </c>
      <c r="N228" s="397"/>
      <c r="O228" s="38"/>
      <c r="P228" s="37"/>
      <c r="Q228" s="394">
        <f ca="1">OFFSET(DATA!$O$15,$B225-1,0)</f>
        <v>0</v>
      </c>
      <c r="R228" s="394"/>
      <c r="S228" s="397" t="s">
        <v>214</v>
      </c>
      <c r="T228" s="397"/>
      <c r="U228" s="38"/>
      <c r="V228" s="400" t="str">
        <f ca="1">BA228&amp;OFFSET(DATA!$U$15,$B225-1,0)</f>
        <v/>
      </c>
      <c r="W228" s="401"/>
      <c r="X228" s="401"/>
      <c r="Y228" s="401"/>
      <c r="Z228" s="401"/>
      <c r="AA228" s="401"/>
      <c r="AB228" s="401"/>
      <c r="AC228" s="404" t="str">
        <f ca="1">OFFSET(DATA!$V$15,$B225-1,0) &amp; CHAR(10) &amp; OFFSET(DATA!$W$15,$B225-1,0)</f>
        <v xml:space="preserve">
</v>
      </c>
      <c r="AD228" s="404"/>
      <c r="AE228" s="405"/>
      <c r="AF228" s="408">
        <f ca="1">OFFSET(DATA!$Z$15,$B225-1,0)</f>
        <v>0</v>
      </c>
      <c r="AG228" s="408"/>
      <c r="AH228" s="397" t="s">
        <v>215</v>
      </c>
      <c r="AI228" s="397">
        <f ca="1">OFFSET(DATA!$AA$15,$B225-1,0)</f>
        <v>0</v>
      </c>
      <c r="AJ228" s="410"/>
      <c r="AK228" s="360"/>
      <c r="AL228" s="365">
        <f ca="1">OFFSET(DATA!$AD$15,$B225-1,0)</f>
        <v>0</v>
      </c>
      <c r="AM228" s="316"/>
      <c r="AN228" s="317"/>
      <c r="AO228" s="317"/>
      <c r="AP228" s="317"/>
      <c r="AQ228" s="317"/>
      <c r="AR228" s="321"/>
      <c r="AS228" s="326" t="str">
        <f ca="1">IF(OFFSET(DATA!$AU$15,$B225-1,0)="","  年　月　日",OFFSET(DATA!$AU$15,$B225-1,0))</f>
        <v xml:space="preserve">  年　月　日</v>
      </c>
      <c r="AT228" s="382">
        <f ca="1">OFFSET(DATA!$BC$15,$B225-1,0)</f>
        <v>0</v>
      </c>
      <c r="AU228" s="383"/>
      <c r="AV228" s="2"/>
      <c r="AW228" s="503"/>
      <c r="AX228" s="505"/>
      <c r="AY228" s="505"/>
      <c r="AZ228" s="300"/>
      <c r="BA228" s="189" t="str">
        <f ca="1">IF(OR(YUBIN=2,OFFSET(DATA!$T$15,$B225-1,0)=""),"","〒"&amp;OFFSET(DATA!$T$15,$B225-1,0)&amp;CHAR(10))</f>
        <v/>
      </c>
      <c r="BB228" s="2"/>
      <c r="BC228" s="2"/>
      <c r="BD228" s="2"/>
      <c r="BE228" s="2"/>
      <c r="BF228" s="2"/>
      <c r="BG228" s="2"/>
    </row>
    <row r="229" spans="2:59" ht="9.9499999999999993" customHeight="1">
      <c r="B229" s="368"/>
      <c r="C229" s="614">
        <f ca="1">OFFSET(DATA!$BD$15,$B225-1,0)</f>
        <v>0</v>
      </c>
      <c r="D229" s="615"/>
      <c r="E229" s="616"/>
      <c r="F229" s="375"/>
      <c r="G229" s="376"/>
      <c r="H229" s="646"/>
      <c r="I229" s="649"/>
      <c r="J229" s="71"/>
      <c r="K229" s="395"/>
      <c r="L229" s="395"/>
      <c r="M229" s="398"/>
      <c r="N229" s="398"/>
      <c r="O229" s="102"/>
      <c r="P229" s="71"/>
      <c r="Q229" s="395"/>
      <c r="R229" s="395"/>
      <c r="S229" s="398"/>
      <c r="T229" s="398"/>
      <c r="U229" s="102"/>
      <c r="V229" s="340"/>
      <c r="W229" s="341"/>
      <c r="X229" s="341"/>
      <c r="Y229" s="341"/>
      <c r="Z229" s="341"/>
      <c r="AA229" s="341"/>
      <c r="AB229" s="341"/>
      <c r="AC229" s="341"/>
      <c r="AD229" s="341"/>
      <c r="AE229" s="406"/>
      <c r="AF229" s="394"/>
      <c r="AG229" s="394"/>
      <c r="AH229" s="398"/>
      <c r="AI229" s="398"/>
      <c r="AJ229" s="411"/>
      <c r="AK229" s="360"/>
      <c r="AL229" s="366"/>
      <c r="AM229" s="316"/>
      <c r="AN229" s="317"/>
      <c r="AO229" s="317"/>
      <c r="AP229" s="317"/>
      <c r="AQ229" s="317"/>
      <c r="AR229" s="321"/>
      <c r="AS229" s="327"/>
      <c r="AT229" s="384"/>
      <c r="AU229" s="385"/>
      <c r="AV229" s="2"/>
      <c r="AW229" s="392"/>
      <c r="AX229" s="299"/>
      <c r="AY229" s="299">
        <f ca="1">OFFSET(DATA!$BA$15,$B225-1,0)</f>
        <v>0</v>
      </c>
      <c r="AZ229" s="300"/>
      <c r="BA229" s="189"/>
      <c r="BB229" s="2"/>
      <c r="BC229" s="2"/>
      <c r="BD229" s="2"/>
      <c r="BE229" s="2"/>
      <c r="BF229" s="2"/>
      <c r="BG229" s="2"/>
    </row>
    <row r="230" spans="2:59" ht="9.9499999999999993" customHeight="1">
      <c r="B230" s="368"/>
      <c r="C230" s="617"/>
      <c r="D230" s="618"/>
      <c r="E230" s="619"/>
      <c r="F230" s="377"/>
      <c r="G230" s="378"/>
      <c r="H230" s="647"/>
      <c r="I230" s="650"/>
      <c r="J230" s="39"/>
      <c r="K230" s="396"/>
      <c r="L230" s="396"/>
      <c r="M230" s="399"/>
      <c r="N230" s="399"/>
      <c r="O230" s="40"/>
      <c r="P230" s="39"/>
      <c r="Q230" s="396"/>
      <c r="R230" s="396"/>
      <c r="S230" s="399"/>
      <c r="T230" s="399"/>
      <c r="U230" s="40"/>
      <c r="V230" s="402"/>
      <c r="W230" s="403"/>
      <c r="X230" s="403"/>
      <c r="Y230" s="403"/>
      <c r="Z230" s="403"/>
      <c r="AA230" s="403"/>
      <c r="AB230" s="403"/>
      <c r="AC230" s="403"/>
      <c r="AD230" s="403"/>
      <c r="AE230" s="407"/>
      <c r="AF230" s="409"/>
      <c r="AG230" s="409"/>
      <c r="AH230" s="399"/>
      <c r="AI230" s="399"/>
      <c r="AJ230" s="412"/>
      <c r="AK230" s="361"/>
      <c r="AL230" s="367"/>
      <c r="AM230" s="318"/>
      <c r="AN230" s="319"/>
      <c r="AO230" s="319"/>
      <c r="AP230" s="319"/>
      <c r="AQ230" s="319"/>
      <c r="AR230" s="322"/>
      <c r="AS230" s="328"/>
      <c r="AT230" s="386"/>
      <c r="AU230" s="387"/>
      <c r="AV230" s="2"/>
      <c r="AW230" s="393"/>
      <c r="AX230" s="301"/>
      <c r="AY230" s="301"/>
      <c r="AZ230" s="301"/>
      <c r="BA230" s="189"/>
      <c r="BB230" s="2"/>
      <c r="BC230" s="2"/>
      <c r="BD230" s="2"/>
      <c r="BE230" s="2"/>
      <c r="BF230" s="2"/>
      <c r="BG230" s="2"/>
    </row>
    <row r="231" spans="2:59" ht="9.9499999999999993" customHeight="1">
      <c r="B231" s="368">
        <v>28</v>
      </c>
      <c r="C231" s="620">
        <f ca="1">OFFSET(DATA!$B$15,$B231-1,0)</f>
        <v>0</v>
      </c>
      <c r="D231" s="621"/>
      <c r="E231" s="622"/>
      <c r="F231" s="373">
        <f ca="1">OFFSET(DATA!$C$15,$B231-1,0)</f>
        <v>0</v>
      </c>
      <c r="G231" s="374"/>
      <c r="H231" s="645" t="str">
        <f ca="1">OFFSET(TMP!$H$1,($B231-1)*4,0)</f>
        <v xml:space="preserve">
</v>
      </c>
      <c r="I231" s="648" t="str">
        <f ca="1">OFFSET(TMP!$I$1,($B231-1)*4,0)</f>
        <v xml:space="preserve">
</v>
      </c>
      <c r="J231" s="238" t="str">
        <f ca="1">IF(OFFSET(DATA!$L$15,$B231-1,0)="","  年　月　日",OFFSET(DATA!$L$15,$B231-1,0))</f>
        <v xml:space="preserve">  年　月　日</v>
      </c>
      <c r="K231" s="239"/>
      <c r="L231" s="239"/>
      <c r="M231" s="239"/>
      <c r="N231" s="239"/>
      <c r="O231" s="240"/>
      <c r="P231" s="329" t="str">
        <f ca="1">IF(OFFSET(DATA!$N$15,$B231-1,0)="","  年　月　日",OFFSET(DATA!$N$15,$B231-1,0))</f>
        <v xml:space="preserve">  年　月　日</v>
      </c>
      <c r="Q231" s="330"/>
      <c r="R231" s="330"/>
      <c r="S231" s="330"/>
      <c r="T231" s="330"/>
      <c r="U231" s="331"/>
      <c r="V231" s="338" t="str">
        <f ca="1">BA231&amp;OFFSET(DATA!$R$15,$B231-1,0)</f>
        <v/>
      </c>
      <c r="W231" s="339"/>
      <c r="X231" s="339"/>
      <c r="Y231" s="339"/>
      <c r="Z231" s="339"/>
      <c r="AA231" s="339"/>
      <c r="AB231" s="339"/>
      <c r="AC231" s="344">
        <f ca="1">OFFSET(DATA!$S$15,$B231-1,0)</f>
        <v>0</v>
      </c>
      <c r="AD231" s="344"/>
      <c r="AE231" s="345"/>
      <c r="AF231" s="350" t="str">
        <f ca="1">IF(OFFSET(DATA!$Y$15,$B231-1,0)="","  年　月　日",OFFSET(DATA!$Y$15,$B231-1,0))</f>
        <v xml:space="preserve">  年　月　日</v>
      </c>
      <c r="AG231" s="351"/>
      <c r="AH231" s="351"/>
      <c r="AI231" s="351"/>
      <c r="AJ231" s="352"/>
      <c r="AK231" s="359" t="str">
        <f ca="1">IF(BLOOD=1,IF(LEN(AZ231)=8,LEFT(AZ231,2),LEFT(AZ231,1)),AZ231)</f>
        <v/>
      </c>
      <c r="AL231" s="362" t="str">
        <f ca="1">IF(OFFSET(DATA!$AC$15,$B231-1,0)="","  年　月　日",OFFSET(DATA!$AC$15,$B231-1,0))</f>
        <v xml:space="preserve">  年　月　日</v>
      </c>
      <c r="AM231" s="314" t="str">
        <f ca="1">INDIRECT("TMP!T" &amp; 2 + ($B231-1)*5)</f>
        <v xml:space="preserve">
</v>
      </c>
      <c r="AN231" s="315"/>
      <c r="AO231" s="315"/>
      <c r="AP231" s="315" t="str">
        <f ca="1">INDIRECT("TMP!U" &amp; 2 + ($B231-1)*5)</f>
        <v xml:space="preserve">
</v>
      </c>
      <c r="AQ231" s="315"/>
      <c r="AR231" s="320" t="str">
        <f ca="1">INDIRECT("TMP!V" &amp; 2 + ($B231-1)*5)</f>
        <v xml:space="preserve">
</v>
      </c>
      <c r="AS231" s="323" t="str">
        <f ca="1">IF(OFFSET(DATA!$AT$15,$B231-1,0)="","  年　月　日",OFFSET(DATA!$AT$15,$B231-1,0))</f>
        <v xml:space="preserve">  年　月　日</v>
      </c>
      <c r="AT231" s="413">
        <f ca="1">OFFSET(DATA!$BB$15,$B231-1,0)</f>
        <v>0</v>
      </c>
      <c r="AU231" s="414"/>
      <c r="AV231" s="2"/>
      <c r="AW231" s="392">
        <f ca="1">OFFSET(DATA!$AV$15,$B231-1,0)</f>
        <v>0</v>
      </c>
      <c r="AX231" s="299">
        <f ca="1">OFFSET(DATA!$AX$15,$B231-1,0)</f>
        <v>0</v>
      </c>
      <c r="AY231" s="299">
        <f ca="1">OFFSET(DATA!$AZ$15,$B231-1,0)</f>
        <v>0</v>
      </c>
      <c r="AZ231" s="299" t="str">
        <f ca="1">IF(OFFSET(DATA!$AB$15,$B231-1,0)="","",OFFSET(DATA!$AB$15,$B231-1,0))</f>
        <v/>
      </c>
      <c r="BA231" s="189" t="str">
        <f ca="1">IF(OR(YUBIN=2,OFFSET(DATA!$Q$15,$B231-1,0)=""),"","〒"&amp;OFFSET(DATA!$Q$15,$B231-1,0)&amp;CHAR(10))</f>
        <v/>
      </c>
      <c r="BB231" s="2"/>
      <c r="BC231" s="2"/>
      <c r="BD231" s="2"/>
      <c r="BE231" s="2"/>
      <c r="BF231" s="2"/>
      <c r="BG231" s="2"/>
    </row>
    <row r="232" spans="2:59" ht="9.9499999999999993" customHeight="1">
      <c r="B232" s="368"/>
      <c r="C232" s="623"/>
      <c r="D232" s="624"/>
      <c r="E232" s="625"/>
      <c r="F232" s="375"/>
      <c r="G232" s="376"/>
      <c r="H232" s="646"/>
      <c r="I232" s="649"/>
      <c r="J232" s="241"/>
      <c r="K232" s="242"/>
      <c r="L232" s="242"/>
      <c r="M232" s="242"/>
      <c r="N232" s="242"/>
      <c r="O232" s="243"/>
      <c r="P232" s="332"/>
      <c r="Q232" s="333"/>
      <c r="R232" s="333"/>
      <c r="S232" s="333"/>
      <c r="T232" s="333"/>
      <c r="U232" s="334"/>
      <c r="V232" s="340"/>
      <c r="W232" s="341"/>
      <c r="X232" s="341"/>
      <c r="Y232" s="341"/>
      <c r="Z232" s="341"/>
      <c r="AA232" s="341"/>
      <c r="AB232" s="341"/>
      <c r="AC232" s="346"/>
      <c r="AD232" s="346"/>
      <c r="AE232" s="347"/>
      <c r="AF232" s="353"/>
      <c r="AG232" s="354"/>
      <c r="AH232" s="354"/>
      <c r="AI232" s="354"/>
      <c r="AJ232" s="355"/>
      <c r="AK232" s="360"/>
      <c r="AL232" s="363"/>
      <c r="AM232" s="316"/>
      <c r="AN232" s="317"/>
      <c r="AO232" s="317"/>
      <c r="AP232" s="317"/>
      <c r="AQ232" s="317"/>
      <c r="AR232" s="321"/>
      <c r="AS232" s="324"/>
      <c r="AT232" s="384"/>
      <c r="AU232" s="385"/>
      <c r="AV232" s="2"/>
      <c r="AW232" s="393"/>
      <c r="AX232" s="301"/>
      <c r="AY232" s="301"/>
      <c r="AZ232" s="300"/>
      <c r="BA232" s="189"/>
      <c r="BB232" s="2"/>
      <c r="BC232" s="2"/>
      <c r="BD232" s="2"/>
      <c r="BE232" s="2"/>
      <c r="BF232" s="2"/>
      <c r="BG232" s="2"/>
    </row>
    <row r="233" spans="2:59" ht="9.9499999999999993" customHeight="1">
      <c r="B233" s="368"/>
      <c r="C233" s="614">
        <f ca="1">OFFSET(DATA!$A$15,$B231-1,0)</f>
        <v>0</v>
      </c>
      <c r="D233" s="615"/>
      <c r="E233" s="616"/>
      <c r="F233" s="375"/>
      <c r="G233" s="376"/>
      <c r="H233" s="646"/>
      <c r="I233" s="649"/>
      <c r="J233" s="244"/>
      <c r="K233" s="245"/>
      <c r="L233" s="245"/>
      <c r="M233" s="245"/>
      <c r="N233" s="245"/>
      <c r="O233" s="246"/>
      <c r="P233" s="335"/>
      <c r="Q233" s="336"/>
      <c r="R233" s="336"/>
      <c r="S233" s="336"/>
      <c r="T233" s="336"/>
      <c r="U233" s="337"/>
      <c r="V233" s="342"/>
      <c r="W233" s="343"/>
      <c r="X233" s="343"/>
      <c r="Y233" s="343"/>
      <c r="Z233" s="343"/>
      <c r="AA233" s="343"/>
      <c r="AB233" s="343"/>
      <c r="AC233" s="348"/>
      <c r="AD233" s="348"/>
      <c r="AE233" s="349"/>
      <c r="AF233" s="356"/>
      <c r="AG233" s="357"/>
      <c r="AH233" s="357"/>
      <c r="AI233" s="357"/>
      <c r="AJ233" s="358"/>
      <c r="AK233" s="360"/>
      <c r="AL233" s="364"/>
      <c r="AM233" s="316"/>
      <c r="AN233" s="317"/>
      <c r="AO233" s="317"/>
      <c r="AP233" s="317"/>
      <c r="AQ233" s="317"/>
      <c r="AR233" s="321"/>
      <c r="AS233" s="325"/>
      <c r="AT233" s="415"/>
      <c r="AU233" s="416"/>
      <c r="AV233" s="75"/>
      <c r="AW233" s="502">
        <f t="shared" ref="AW233" ca="1" si="72">AW231</f>
        <v>0</v>
      </c>
      <c r="AX233" s="504" t="str">
        <f t="shared" ref="AX233" ca="1" si="73">IF(COUNTIF(AX231,"*受給者*"),"受給者",IF(COUNTIF(AX231,"*国民年金*"),"国民年金",IF(COUNTIF(AX231,"厚生年金"),"厚生年金","")))</f>
        <v/>
      </c>
      <c r="AY233" s="504">
        <f t="shared" ref="AY233" ca="1" si="74">AY231</f>
        <v>0</v>
      </c>
      <c r="AZ233" s="300"/>
      <c r="BA233" s="189"/>
      <c r="BB233" s="2"/>
      <c r="BC233" s="2"/>
      <c r="BD233" s="2"/>
      <c r="BE233" s="2"/>
      <c r="BF233" s="2"/>
      <c r="BG233" s="2"/>
    </row>
    <row r="234" spans="2:59" ht="9.9499999999999993" customHeight="1">
      <c r="B234" s="368"/>
      <c r="C234" s="614"/>
      <c r="D234" s="615"/>
      <c r="E234" s="616"/>
      <c r="F234" s="375"/>
      <c r="G234" s="376"/>
      <c r="H234" s="646"/>
      <c r="I234" s="649"/>
      <c r="J234" s="37"/>
      <c r="K234" s="394">
        <f ca="1">OFFSET(DATA!$M$15,$B231-1,0)</f>
        <v>0</v>
      </c>
      <c r="L234" s="394"/>
      <c r="M234" s="397" t="s">
        <v>213</v>
      </c>
      <c r="N234" s="397"/>
      <c r="O234" s="38"/>
      <c r="P234" s="37"/>
      <c r="Q234" s="394">
        <f ca="1">OFFSET(DATA!$O$15,$B231-1,0)</f>
        <v>0</v>
      </c>
      <c r="R234" s="394"/>
      <c r="S234" s="397" t="s">
        <v>214</v>
      </c>
      <c r="T234" s="397"/>
      <c r="U234" s="38"/>
      <c r="V234" s="400" t="str">
        <f ca="1">BA234&amp;OFFSET(DATA!$U$15,$B231-1,0)</f>
        <v/>
      </c>
      <c r="W234" s="401"/>
      <c r="X234" s="401"/>
      <c r="Y234" s="401"/>
      <c r="Z234" s="401"/>
      <c r="AA234" s="401"/>
      <c r="AB234" s="401"/>
      <c r="AC234" s="404" t="str">
        <f ca="1">OFFSET(DATA!$V$15,$B231-1,0) &amp; CHAR(10) &amp; OFFSET(DATA!$W$15,$B231-1,0)</f>
        <v xml:space="preserve">
</v>
      </c>
      <c r="AD234" s="404"/>
      <c r="AE234" s="405"/>
      <c r="AF234" s="408">
        <f ca="1">OFFSET(DATA!$Z$15,$B231-1,0)</f>
        <v>0</v>
      </c>
      <c r="AG234" s="408"/>
      <c r="AH234" s="397" t="s">
        <v>215</v>
      </c>
      <c r="AI234" s="397">
        <f ca="1">OFFSET(DATA!$AA$15,$B231-1,0)</f>
        <v>0</v>
      </c>
      <c r="AJ234" s="410"/>
      <c r="AK234" s="360"/>
      <c r="AL234" s="365">
        <f ca="1">OFFSET(DATA!$AD$15,$B231-1,0)</f>
        <v>0</v>
      </c>
      <c r="AM234" s="316"/>
      <c r="AN234" s="317"/>
      <c r="AO234" s="317"/>
      <c r="AP234" s="317"/>
      <c r="AQ234" s="317"/>
      <c r="AR234" s="321"/>
      <c r="AS234" s="326" t="str">
        <f ca="1">IF(OFFSET(DATA!$AU$15,$B231-1,0)="","  年　月　日",OFFSET(DATA!$AU$15,$B231-1,0))</f>
        <v xml:space="preserve">  年　月　日</v>
      </c>
      <c r="AT234" s="382">
        <f ca="1">OFFSET(DATA!$BC$15,$B231-1,0)</f>
        <v>0</v>
      </c>
      <c r="AU234" s="383"/>
      <c r="AV234" s="2"/>
      <c r="AW234" s="503"/>
      <c r="AX234" s="505"/>
      <c r="AY234" s="505"/>
      <c r="AZ234" s="300"/>
      <c r="BA234" s="189" t="str">
        <f ca="1">IF(OR(YUBIN=2,OFFSET(DATA!$T$15,$B231-1,0)=""),"","〒"&amp;OFFSET(DATA!$T$15,$B231-1,0)&amp;CHAR(10))</f>
        <v/>
      </c>
      <c r="BB234" s="2"/>
      <c r="BC234" s="2"/>
      <c r="BD234" s="2"/>
      <c r="BE234" s="2"/>
      <c r="BF234" s="2"/>
      <c r="BG234" s="2"/>
    </row>
    <row r="235" spans="2:59" ht="9.9499999999999993" customHeight="1">
      <c r="B235" s="368"/>
      <c r="C235" s="614">
        <f ca="1">OFFSET(DATA!$BD$15,$B231-1,0)</f>
        <v>0</v>
      </c>
      <c r="D235" s="615"/>
      <c r="E235" s="616"/>
      <c r="F235" s="375"/>
      <c r="G235" s="376"/>
      <c r="H235" s="646"/>
      <c r="I235" s="649"/>
      <c r="J235" s="71"/>
      <c r="K235" s="395"/>
      <c r="L235" s="395"/>
      <c r="M235" s="398"/>
      <c r="N235" s="398"/>
      <c r="O235" s="102"/>
      <c r="P235" s="71"/>
      <c r="Q235" s="395"/>
      <c r="R235" s="395"/>
      <c r="S235" s="398"/>
      <c r="T235" s="398"/>
      <c r="U235" s="102"/>
      <c r="V235" s="340"/>
      <c r="W235" s="341"/>
      <c r="X235" s="341"/>
      <c r="Y235" s="341"/>
      <c r="Z235" s="341"/>
      <c r="AA235" s="341"/>
      <c r="AB235" s="341"/>
      <c r="AC235" s="341"/>
      <c r="AD235" s="341"/>
      <c r="AE235" s="406"/>
      <c r="AF235" s="394"/>
      <c r="AG235" s="394"/>
      <c r="AH235" s="398"/>
      <c r="AI235" s="398"/>
      <c r="AJ235" s="411"/>
      <c r="AK235" s="360"/>
      <c r="AL235" s="366"/>
      <c r="AM235" s="316"/>
      <c r="AN235" s="317"/>
      <c r="AO235" s="317"/>
      <c r="AP235" s="317"/>
      <c r="AQ235" s="317"/>
      <c r="AR235" s="321"/>
      <c r="AS235" s="327"/>
      <c r="AT235" s="384"/>
      <c r="AU235" s="385"/>
      <c r="AV235" s="2"/>
      <c r="AW235" s="392"/>
      <c r="AX235" s="299"/>
      <c r="AY235" s="299">
        <f ca="1">OFFSET(DATA!$BA$15,$B231-1,0)</f>
        <v>0</v>
      </c>
      <c r="AZ235" s="300"/>
      <c r="BA235" s="189"/>
      <c r="BB235" s="2"/>
      <c r="BC235" s="2"/>
      <c r="BD235" s="2"/>
      <c r="BE235" s="2"/>
      <c r="BF235" s="2"/>
      <c r="BG235" s="2"/>
    </row>
    <row r="236" spans="2:59" ht="9.9499999999999993" customHeight="1">
      <c r="B236" s="368"/>
      <c r="C236" s="617"/>
      <c r="D236" s="618"/>
      <c r="E236" s="619"/>
      <c r="F236" s="377"/>
      <c r="G236" s="378"/>
      <c r="H236" s="647"/>
      <c r="I236" s="650"/>
      <c r="J236" s="39"/>
      <c r="K236" s="396"/>
      <c r="L236" s="396"/>
      <c r="M236" s="399"/>
      <c r="N236" s="399"/>
      <c r="O236" s="40"/>
      <c r="P236" s="39"/>
      <c r="Q236" s="396"/>
      <c r="R236" s="396"/>
      <c r="S236" s="399"/>
      <c r="T236" s="399"/>
      <c r="U236" s="40"/>
      <c r="V236" s="402"/>
      <c r="W236" s="403"/>
      <c r="X236" s="403"/>
      <c r="Y236" s="403"/>
      <c r="Z236" s="403"/>
      <c r="AA236" s="403"/>
      <c r="AB236" s="403"/>
      <c r="AC236" s="403"/>
      <c r="AD236" s="403"/>
      <c r="AE236" s="407"/>
      <c r="AF236" s="409"/>
      <c r="AG236" s="409"/>
      <c r="AH236" s="399"/>
      <c r="AI236" s="399"/>
      <c r="AJ236" s="412"/>
      <c r="AK236" s="361"/>
      <c r="AL236" s="367"/>
      <c r="AM236" s="318"/>
      <c r="AN236" s="319"/>
      <c r="AO236" s="319"/>
      <c r="AP236" s="319"/>
      <c r="AQ236" s="319"/>
      <c r="AR236" s="322"/>
      <c r="AS236" s="328"/>
      <c r="AT236" s="386"/>
      <c r="AU236" s="387"/>
      <c r="AV236" s="2"/>
      <c r="AW236" s="393"/>
      <c r="AX236" s="301"/>
      <c r="AY236" s="301"/>
      <c r="AZ236" s="301"/>
      <c r="BA236" s="189"/>
      <c r="BB236" s="2"/>
      <c r="BC236" s="2"/>
      <c r="BD236" s="2"/>
      <c r="BE236" s="2"/>
      <c r="BF236" s="2"/>
      <c r="BG236" s="2"/>
    </row>
    <row r="237" spans="2:59" ht="9.9499999999999993" customHeight="1">
      <c r="B237" s="368">
        <v>29</v>
      </c>
      <c r="C237" s="620">
        <f ca="1">OFFSET(DATA!$B$15,$B237-1,0)</f>
        <v>0</v>
      </c>
      <c r="D237" s="621"/>
      <c r="E237" s="622"/>
      <c r="F237" s="373">
        <f ca="1">OFFSET(DATA!$C$15,$B237-1,0)</f>
        <v>0</v>
      </c>
      <c r="G237" s="374"/>
      <c r="H237" s="645" t="str">
        <f ca="1">OFFSET(TMP!$H$1,($B237-1)*4,0)</f>
        <v xml:space="preserve">
</v>
      </c>
      <c r="I237" s="648" t="str">
        <f ca="1">OFFSET(TMP!$I$1,($B237-1)*4,0)</f>
        <v xml:space="preserve">
</v>
      </c>
      <c r="J237" s="238" t="str">
        <f ca="1">IF(OFFSET(DATA!$L$15,$B237-1,0)="","  年　月　日",OFFSET(DATA!$L$15,$B237-1,0))</f>
        <v xml:space="preserve">  年　月　日</v>
      </c>
      <c r="K237" s="239"/>
      <c r="L237" s="239"/>
      <c r="M237" s="239"/>
      <c r="N237" s="239"/>
      <c r="O237" s="240"/>
      <c r="P237" s="329" t="str">
        <f ca="1">IF(OFFSET(DATA!$N$15,$B237-1,0)="","  年　月　日",OFFSET(DATA!$N$15,$B237-1,0))</f>
        <v xml:space="preserve">  年　月　日</v>
      </c>
      <c r="Q237" s="330"/>
      <c r="R237" s="330"/>
      <c r="S237" s="330"/>
      <c r="T237" s="330"/>
      <c r="U237" s="331"/>
      <c r="V237" s="338" t="str">
        <f ca="1">BA237&amp;OFFSET(DATA!$R$15,$B237-1,0)</f>
        <v/>
      </c>
      <c r="W237" s="339"/>
      <c r="X237" s="339"/>
      <c r="Y237" s="339"/>
      <c r="Z237" s="339"/>
      <c r="AA237" s="339"/>
      <c r="AB237" s="339"/>
      <c r="AC237" s="344">
        <f ca="1">OFFSET(DATA!$S$15,$B237-1,0)</f>
        <v>0</v>
      </c>
      <c r="AD237" s="344"/>
      <c r="AE237" s="345"/>
      <c r="AF237" s="350" t="str">
        <f ca="1">IF(OFFSET(DATA!$Y$15,$B237-1,0)="","  年　月　日",OFFSET(DATA!$Y$15,$B237-1,0))</f>
        <v xml:space="preserve">  年　月　日</v>
      </c>
      <c r="AG237" s="351"/>
      <c r="AH237" s="351"/>
      <c r="AI237" s="351"/>
      <c r="AJ237" s="352"/>
      <c r="AK237" s="359" t="str">
        <f ca="1">IF(BLOOD=1,IF(LEN(AZ237)=8,LEFT(AZ237,2),LEFT(AZ237,1)),AZ237)</f>
        <v/>
      </c>
      <c r="AL237" s="362" t="str">
        <f ca="1">IF(OFFSET(DATA!$AC$15,$B237-1,0)="","  年　月　日",OFFSET(DATA!$AC$15,$B237-1,0))</f>
        <v xml:space="preserve">  年　月　日</v>
      </c>
      <c r="AM237" s="314" t="str">
        <f ca="1">INDIRECT("TMP!T" &amp; 2 + ($B237-1)*5)</f>
        <v xml:space="preserve">
</v>
      </c>
      <c r="AN237" s="315"/>
      <c r="AO237" s="315"/>
      <c r="AP237" s="315" t="str">
        <f ca="1">INDIRECT("TMP!U" &amp; 2 + ($B237-1)*5)</f>
        <v xml:space="preserve">
</v>
      </c>
      <c r="AQ237" s="315"/>
      <c r="AR237" s="320" t="str">
        <f ca="1">INDIRECT("TMP!V" &amp; 2 + ($B237-1)*5)</f>
        <v xml:space="preserve">
</v>
      </c>
      <c r="AS237" s="323" t="str">
        <f ca="1">IF(OFFSET(DATA!$AT$15,$B237-1,0)="","  年　月　日",OFFSET(DATA!$AT$15,$B237-1,0))</f>
        <v xml:space="preserve">  年　月　日</v>
      </c>
      <c r="AT237" s="413">
        <f ca="1">OFFSET(DATA!$BB$15,$B237-1,0)</f>
        <v>0</v>
      </c>
      <c r="AU237" s="414"/>
      <c r="AV237" s="2"/>
      <c r="AW237" s="392">
        <f ca="1">OFFSET(DATA!$AV$15,$B237-1,0)</f>
        <v>0</v>
      </c>
      <c r="AX237" s="299">
        <f ca="1">OFFSET(DATA!$AX$15,$B237-1,0)</f>
        <v>0</v>
      </c>
      <c r="AY237" s="299">
        <f ca="1">OFFSET(DATA!$AZ$15,$B237-1,0)</f>
        <v>0</v>
      </c>
      <c r="AZ237" s="299" t="str">
        <f ca="1">IF(OFFSET(DATA!$AB$15,$B237-1,0)="","",OFFSET(DATA!$AB$15,$B237-1,0))</f>
        <v/>
      </c>
      <c r="BA237" s="189" t="str">
        <f ca="1">IF(OR(YUBIN=2,OFFSET(DATA!$Q$15,$B237-1,0)=""),"","〒"&amp;OFFSET(DATA!$Q$15,$B237-1,0)&amp;CHAR(10))</f>
        <v/>
      </c>
      <c r="BB237" s="2"/>
      <c r="BC237" s="2"/>
      <c r="BD237" s="2"/>
      <c r="BE237" s="2"/>
      <c r="BF237" s="2"/>
      <c r="BG237" s="2"/>
    </row>
    <row r="238" spans="2:59" ht="9.9499999999999993" customHeight="1">
      <c r="B238" s="368"/>
      <c r="C238" s="623"/>
      <c r="D238" s="624"/>
      <c r="E238" s="625"/>
      <c r="F238" s="375"/>
      <c r="G238" s="376"/>
      <c r="H238" s="646"/>
      <c r="I238" s="649"/>
      <c r="J238" s="241"/>
      <c r="K238" s="242"/>
      <c r="L238" s="242"/>
      <c r="M238" s="242"/>
      <c r="N238" s="242"/>
      <c r="O238" s="243"/>
      <c r="P238" s="332"/>
      <c r="Q238" s="333"/>
      <c r="R238" s="333"/>
      <c r="S238" s="333"/>
      <c r="T238" s="333"/>
      <c r="U238" s="334"/>
      <c r="V238" s="340"/>
      <c r="W238" s="341"/>
      <c r="X238" s="341"/>
      <c r="Y238" s="341"/>
      <c r="Z238" s="341"/>
      <c r="AA238" s="341"/>
      <c r="AB238" s="341"/>
      <c r="AC238" s="346"/>
      <c r="AD238" s="346"/>
      <c r="AE238" s="347"/>
      <c r="AF238" s="353"/>
      <c r="AG238" s="354"/>
      <c r="AH238" s="354"/>
      <c r="AI238" s="354"/>
      <c r="AJ238" s="355"/>
      <c r="AK238" s="360"/>
      <c r="AL238" s="363"/>
      <c r="AM238" s="316"/>
      <c r="AN238" s="317"/>
      <c r="AO238" s="317"/>
      <c r="AP238" s="317"/>
      <c r="AQ238" s="317"/>
      <c r="AR238" s="321"/>
      <c r="AS238" s="324"/>
      <c r="AT238" s="384"/>
      <c r="AU238" s="385"/>
      <c r="AV238" s="2"/>
      <c r="AW238" s="393"/>
      <c r="AX238" s="301"/>
      <c r="AY238" s="301"/>
      <c r="AZ238" s="300"/>
      <c r="BA238" s="189"/>
      <c r="BB238" s="2"/>
      <c r="BC238" s="2"/>
      <c r="BD238" s="2"/>
      <c r="BE238" s="2"/>
      <c r="BF238" s="2"/>
      <c r="BG238" s="2"/>
    </row>
    <row r="239" spans="2:59" ht="9.9499999999999993" customHeight="1">
      <c r="B239" s="368"/>
      <c r="C239" s="614">
        <f ca="1">OFFSET(DATA!$A$15,$B237-1,0)</f>
        <v>0</v>
      </c>
      <c r="D239" s="615"/>
      <c r="E239" s="616"/>
      <c r="F239" s="375"/>
      <c r="G239" s="376"/>
      <c r="H239" s="646"/>
      <c r="I239" s="649"/>
      <c r="J239" s="244"/>
      <c r="K239" s="245"/>
      <c r="L239" s="245"/>
      <c r="M239" s="245"/>
      <c r="N239" s="245"/>
      <c r="O239" s="246"/>
      <c r="P239" s="335"/>
      <c r="Q239" s="336"/>
      <c r="R239" s="336"/>
      <c r="S239" s="336"/>
      <c r="T239" s="336"/>
      <c r="U239" s="337"/>
      <c r="V239" s="342"/>
      <c r="W239" s="343"/>
      <c r="X239" s="343"/>
      <c r="Y239" s="343"/>
      <c r="Z239" s="343"/>
      <c r="AA239" s="343"/>
      <c r="AB239" s="343"/>
      <c r="AC239" s="348"/>
      <c r="AD239" s="348"/>
      <c r="AE239" s="349"/>
      <c r="AF239" s="356"/>
      <c r="AG239" s="357"/>
      <c r="AH239" s="357"/>
      <c r="AI239" s="357"/>
      <c r="AJ239" s="358"/>
      <c r="AK239" s="360"/>
      <c r="AL239" s="364"/>
      <c r="AM239" s="316"/>
      <c r="AN239" s="317"/>
      <c r="AO239" s="317"/>
      <c r="AP239" s="317"/>
      <c r="AQ239" s="317"/>
      <c r="AR239" s="321"/>
      <c r="AS239" s="325"/>
      <c r="AT239" s="415"/>
      <c r="AU239" s="416"/>
      <c r="AV239" s="75"/>
      <c r="AW239" s="502">
        <f t="shared" ref="AW239" ca="1" si="75">AW237</f>
        <v>0</v>
      </c>
      <c r="AX239" s="504" t="str">
        <f t="shared" ref="AX239" ca="1" si="76">IF(COUNTIF(AX237,"*受給者*"),"受給者",IF(COUNTIF(AX237,"*国民年金*"),"国民年金",IF(COUNTIF(AX237,"厚生年金"),"厚生年金","")))</f>
        <v/>
      </c>
      <c r="AY239" s="504">
        <f t="shared" ref="AY239" ca="1" si="77">AY237</f>
        <v>0</v>
      </c>
      <c r="AZ239" s="300"/>
      <c r="BA239" s="189"/>
      <c r="BB239" s="2"/>
      <c r="BC239" s="2"/>
      <c r="BD239" s="2"/>
      <c r="BE239" s="2"/>
      <c r="BF239" s="2"/>
      <c r="BG239" s="2"/>
    </row>
    <row r="240" spans="2:59" ht="9.9499999999999993" customHeight="1">
      <c r="B240" s="368"/>
      <c r="C240" s="614"/>
      <c r="D240" s="615"/>
      <c r="E240" s="616"/>
      <c r="F240" s="375"/>
      <c r="G240" s="376"/>
      <c r="H240" s="646"/>
      <c r="I240" s="649"/>
      <c r="J240" s="37"/>
      <c r="K240" s="394">
        <f ca="1">OFFSET(DATA!$M$15,$B237-1,0)</f>
        <v>0</v>
      </c>
      <c r="L240" s="394"/>
      <c r="M240" s="397" t="s">
        <v>213</v>
      </c>
      <c r="N240" s="397"/>
      <c r="O240" s="38"/>
      <c r="P240" s="37"/>
      <c r="Q240" s="394">
        <f ca="1">OFFSET(DATA!$O$15,$B237-1,0)</f>
        <v>0</v>
      </c>
      <c r="R240" s="394"/>
      <c r="S240" s="397" t="s">
        <v>214</v>
      </c>
      <c r="T240" s="397"/>
      <c r="U240" s="38"/>
      <c r="V240" s="400" t="str">
        <f ca="1">BA240&amp;OFFSET(DATA!$U$15,$B237-1,0)</f>
        <v/>
      </c>
      <c r="W240" s="401"/>
      <c r="X240" s="401"/>
      <c r="Y240" s="401"/>
      <c r="Z240" s="401"/>
      <c r="AA240" s="401"/>
      <c r="AB240" s="401"/>
      <c r="AC240" s="404" t="str">
        <f ca="1">OFFSET(DATA!$V$15,$B237-1,0) &amp; CHAR(10) &amp; OFFSET(DATA!$W$15,$B237-1,0)</f>
        <v xml:space="preserve">
</v>
      </c>
      <c r="AD240" s="404"/>
      <c r="AE240" s="405"/>
      <c r="AF240" s="408">
        <f ca="1">OFFSET(DATA!$Z$15,$B237-1,0)</f>
        <v>0</v>
      </c>
      <c r="AG240" s="408"/>
      <c r="AH240" s="397" t="s">
        <v>215</v>
      </c>
      <c r="AI240" s="397">
        <f ca="1">OFFSET(DATA!$AA$15,$B237-1,0)</f>
        <v>0</v>
      </c>
      <c r="AJ240" s="410"/>
      <c r="AK240" s="360"/>
      <c r="AL240" s="365">
        <f ca="1">OFFSET(DATA!$AD$15,$B237-1,0)</f>
        <v>0</v>
      </c>
      <c r="AM240" s="316"/>
      <c r="AN240" s="317"/>
      <c r="AO240" s="317"/>
      <c r="AP240" s="317"/>
      <c r="AQ240" s="317"/>
      <c r="AR240" s="321"/>
      <c r="AS240" s="326" t="str">
        <f ca="1">IF(OFFSET(DATA!$AU$15,$B237-1,0)="","  年　月　日",OFFSET(DATA!$AU$15,$B237-1,0))</f>
        <v xml:space="preserve">  年　月　日</v>
      </c>
      <c r="AT240" s="382">
        <f ca="1">OFFSET(DATA!$BC$15,$B237-1,0)</f>
        <v>0</v>
      </c>
      <c r="AU240" s="383"/>
      <c r="AV240" s="2"/>
      <c r="AW240" s="503"/>
      <c r="AX240" s="505"/>
      <c r="AY240" s="505"/>
      <c r="AZ240" s="300"/>
      <c r="BA240" s="189" t="str">
        <f ca="1">IF(OR(YUBIN=2,OFFSET(DATA!$T$15,$B237-1,0)=""),"","〒"&amp;OFFSET(DATA!$T$15,$B237-1,0)&amp;CHAR(10))</f>
        <v/>
      </c>
      <c r="BB240" s="2"/>
      <c r="BC240" s="2"/>
      <c r="BD240" s="2"/>
      <c r="BE240" s="2"/>
      <c r="BF240" s="2"/>
      <c r="BG240" s="2"/>
    </row>
    <row r="241" spans="2:60" ht="9.9499999999999993" customHeight="1">
      <c r="B241" s="368"/>
      <c r="C241" s="614">
        <f ca="1">OFFSET(DATA!$BD$15,$B237-1,0)</f>
        <v>0</v>
      </c>
      <c r="D241" s="615"/>
      <c r="E241" s="616"/>
      <c r="F241" s="375"/>
      <c r="G241" s="376"/>
      <c r="H241" s="646"/>
      <c r="I241" s="649"/>
      <c r="J241" s="71"/>
      <c r="K241" s="395"/>
      <c r="L241" s="395"/>
      <c r="M241" s="398"/>
      <c r="N241" s="398"/>
      <c r="O241" s="102"/>
      <c r="P241" s="71"/>
      <c r="Q241" s="395"/>
      <c r="R241" s="395"/>
      <c r="S241" s="398"/>
      <c r="T241" s="398"/>
      <c r="U241" s="102"/>
      <c r="V241" s="340"/>
      <c r="W241" s="341"/>
      <c r="X241" s="341"/>
      <c r="Y241" s="341"/>
      <c r="Z241" s="341"/>
      <c r="AA241" s="341"/>
      <c r="AB241" s="341"/>
      <c r="AC241" s="341"/>
      <c r="AD241" s="341"/>
      <c r="AE241" s="406"/>
      <c r="AF241" s="394"/>
      <c r="AG241" s="394"/>
      <c r="AH241" s="398"/>
      <c r="AI241" s="398"/>
      <c r="AJ241" s="411"/>
      <c r="AK241" s="360"/>
      <c r="AL241" s="366"/>
      <c r="AM241" s="316"/>
      <c r="AN241" s="317"/>
      <c r="AO241" s="317"/>
      <c r="AP241" s="317"/>
      <c r="AQ241" s="317"/>
      <c r="AR241" s="321"/>
      <c r="AS241" s="327"/>
      <c r="AT241" s="384"/>
      <c r="AU241" s="385"/>
      <c r="AV241" s="2"/>
      <c r="AW241" s="392"/>
      <c r="AX241" s="299"/>
      <c r="AY241" s="299">
        <f ca="1">OFFSET(DATA!$BA$15,$B237-1,0)</f>
        <v>0</v>
      </c>
      <c r="AZ241" s="300"/>
      <c r="BA241" s="189"/>
      <c r="BB241" s="2"/>
      <c r="BC241" s="2"/>
      <c r="BD241" s="2"/>
      <c r="BE241" s="2"/>
      <c r="BF241" s="2"/>
      <c r="BG241" s="2"/>
    </row>
    <row r="242" spans="2:60" ht="9.9499999999999993" customHeight="1">
      <c r="B242" s="368"/>
      <c r="C242" s="617"/>
      <c r="D242" s="618"/>
      <c r="E242" s="619"/>
      <c r="F242" s="377"/>
      <c r="G242" s="378"/>
      <c r="H242" s="647"/>
      <c r="I242" s="650"/>
      <c r="J242" s="39"/>
      <c r="K242" s="396"/>
      <c r="L242" s="396"/>
      <c r="M242" s="399"/>
      <c r="N242" s="399"/>
      <c r="O242" s="40"/>
      <c r="P242" s="39"/>
      <c r="Q242" s="396"/>
      <c r="R242" s="396"/>
      <c r="S242" s="399"/>
      <c r="T242" s="399"/>
      <c r="U242" s="40"/>
      <c r="V242" s="402"/>
      <c r="W242" s="403"/>
      <c r="X242" s="403"/>
      <c r="Y242" s="403"/>
      <c r="Z242" s="403"/>
      <c r="AA242" s="403"/>
      <c r="AB242" s="403"/>
      <c r="AC242" s="403"/>
      <c r="AD242" s="403"/>
      <c r="AE242" s="407"/>
      <c r="AF242" s="409"/>
      <c r="AG242" s="409"/>
      <c r="AH242" s="399"/>
      <c r="AI242" s="399"/>
      <c r="AJ242" s="412"/>
      <c r="AK242" s="361"/>
      <c r="AL242" s="367"/>
      <c r="AM242" s="318"/>
      <c r="AN242" s="319"/>
      <c r="AO242" s="319"/>
      <c r="AP242" s="319"/>
      <c r="AQ242" s="319"/>
      <c r="AR242" s="322"/>
      <c r="AS242" s="328"/>
      <c r="AT242" s="386"/>
      <c r="AU242" s="387"/>
      <c r="AV242" s="2"/>
      <c r="AW242" s="393"/>
      <c r="AX242" s="301"/>
      <c r="AY242" s="301"/>
      <c r="AZ242" s="301"/>
      <c r="BA242" s="189"/>
      <c r="BB242" s="2"/>
      <c r="BC242" s="2"/>
      <c r="BD242" s="2"/>
      <c r="BE242" s="2"/>
      <c r="BF242" s="2"/>
      <c r="BG242" s="2"/>
    </row>
    <row r="243" spans="2:60" ht="9.9499999999999993" customHeight="1">
      <c r="B243" s="368">
        <v>30</v>
      </c>
      <c r="C243" s="620">
        <f ca="1">OFFSET(DATA!$B$15,$B243-1,0)</f>
        <v>0</v>
      </c>
      <c r="D243" s="621"/>
      <c r="E243" s="622"/>
      <c r="F243" s="373">
        <f ca="1">OFFSET(DATA!$C$15,$B243-1,0)</f>
        <v>0</v>
      </c>
      <c r="G243" s="374"/>
      <c r="H243" s="645" t="str">
        <f ca="1">OFFSET(TMP!$H$1,($B243-1)*4,0)</f>
        <v xml:space="preserve">
</v>
      </c>
      <c r="I243" s="648" t="str">
        <f ca="1">OFFSET(TMP!$I$1,($B243-1)*4,0)</f>
        <v xml:space="preserve">
</v>
      </c>
      <c r="J243" s="238" t="str">
        <f ca="1">IF(OFFSET(DATA!$L$15,$B243-1,0)="","  年　月　日",OFFSET(DATA!$L$15,$B243-1,0))</f>
        <v xml:space="preserve">  年　月　日</v>
      </c>
      <c r="K243" s="239"/>
      <c r="L243" s="239"/>
      <c r="M243" s="239"/>
      <c r="N243" s="239"/>
      <c r="O243" s="240"/>
      <c r="P243" s="329" t="str">
        <f ca="1">IF(OFFSET(DATA!$N$15,$B243-1,0)="","  年　月　日",OFFSET(DATA!$N$15,$B243-1,0))</f>
        <v xml:space="preserve">  年　月　日</v>
      </c>
      <c r="Q243" s="330"/>
      <c r="R243" s="330"/>
      <c r="S243" s="330"/>
      <c r="T243" s="330"/>
      <c r="U243" s="331"/>
      <c r="V243" s="338" t="str">
        <f ca="1">BA243&amp;OFFSET(DATA!$R$15,$B243-1,0)</f>
        <v/>
      </c>
      <c r="W243" s="339"/>
      <c r="X243" s="339"/>
      <c r="Y243" s="339"/>
      <c r="Z243" s="339"/>
      <c r="AA243" s="339"/>
      <c r="AB243" s="339"/>
      <c r="AC243" s="344">
        <f ca="1">OFFSET(DATA!$S$15,$B243-1,0)</f>
        <v>0</v>
      </c>
      <c r="AD243" s="344"/>
      <c r="AE243" s="345"/>
      <c r="AF243" s="350" t="str">
        <f ca="1">IF(OFFSET(DATA!$Y$15,$B243-1,0)="","  年　月　日",OFFSET(DATA!$Y$15,$B243-1,0))</f>
        <v xml:space="preserve">  年　月　日</v>
      </c>
      <c r="AG243" s="351"/>
      <c r="AH243" s="351"/>
      <c r="AI243" s="351"/>
      <c r="AJ243" s="352"/>
      <c r="AK243" s="359" t="str">
        <f ca="1">IF(BLOOD=1,IF(LEN(AZ243)=8,LEFT(AZ243,2),LEFT(AZ243,1)),AZ243)</f>
        <v/>
      </c>
      <c r="AL243" s="362" t="str">
        <f ca="1">IF(OFFSET(DATA!$AC$15,$B243-1,0)="","  年　月　日",OFFSET(DATA!$AC$15,$B243-1,0))</f>
        <v xml:space="preserve">  年　月　日</v>
      </c>
      <c r="AM243" s="314" t="str">
        <f ca="1">INDIRECT("TMP!T" &amp; 2 + ($B243-1)*5)</f>
        <v xml:space="preserve">
</v>
      </c>
      <c r="AN243" s="315"/>
      <c r="AO243" s="315"/>
      <c r="AP243" s="315" t="str">
        <f ca="1">INDIRECT("TMP!U" &amp; 2 + ($B243-1)*5)</f>
        <v xml:space="preserve">
</v>
      </c>
      <c r="AQ243" s="315"/>
      <c r="AR243" s="320" t="str">
        <f ca="1">INDIRECT("TMP!V" &amp; 2 + ($B243-1)*5)</f>
        <v xml:space="preserve">
</v>
      </c>
      <c r="AS243" s="323" t="str">
        <f ca="1">IF(OFFSET(DATA!$AT$15,$B243-1,0)="","  年　月　日",OFFSET(DATA!$AT$15,$B243-1,0))</f>
        <v xml:space="preserve">  年　月　日</v>
      </c>
      <c r="AT243" s="413">
        <f ca="1">OFFSET(DATA!$BB$15,$B243-1,0)</f>
        <v>0</v>
      </c>
      <c r="AU243" s="414"/>
      <c r="AV243" s="2"/>
      <c r="AW243" s="392">
        <f ca="1">OFFSET(DATA!$AV$15,$B243-1,0)</f>
        <v>0</v>
      </c>
      <c r="AX243" s="299">
        <f ca="1">OFFSET(DATA!$AX$15,$B243-1,0)</f>
        <v>0</v>
      </c>
      <c r="AY243" s="299">
        <f ca="1">OFFSET(DATA!$AZ$15,$B243-1,0)</f>
        <v>0</v>
      </c>
      <c r="AZ243" s="299" t="str">
        <f ca="1">IF(OFFSET(DATA!$AB$15,$B243-1,0)="","",OFFSET(DATA!$AB$15,$B243-1,0))</f>
        <v/>
      </c>
      <c r="BA243" s="189" t="str">
        <f ca="1">IF(OR(YUBIN=2,OFFSET(DATA!$Q$15,$B243-1,0)=""),"","〒"&amp;OFFSET(DATA!$Q$15,$B243-1,0)&amp;CHAR(10))</f>
        <v/>
      </c>
      <c r="BB243" s="2"/>
      <c r="BC243" s="2"/>
      <c r="BD243" s="2"/>
      <c r="BE243" s="2"/>
      <c r="BF243" s="2"/>
      <c r="BG243" s="2"/>
    </row>
    <row r="244" spans="2:60" ht="9.9499999999999993" customHeight="1">
      <c r="B244" s="368"/>
      <c r="C244" s="623"/>
      <c r="D244" s="624"/>
      <c r="E244" s="625"/>
      <c r="F244" s="375"/>
      <c r="G244" s="376"/>
      <c r="H244" s="646"/>
      <c r="I244" s="649"/>
      <c r="J244" s="241"/>
      <c r="K244" s="242"/>
      <c r="L244" s="242"/>
      <c r="M244" s="242"/>
      <c r="N244" s="242"/>
      <c r="O244" s="243"/>
      <c r="P244" s="332"/>
      <c r="Q244" s="333"/>
      <c r="R244" s="333"/>
      <c r="S244" s="333"/>
      <c r="T244" s="333"/>
      <c r="U244" s="334"/>
      <c r="V244" s="340"/>
      <c r="W244" s="341"/>
      <c r="X244" s="341"/>
      <c r="Y244" s="341"/>
      <c r="Z244" s="341"/>
      <c r="AA244" s="341"/>
      <c r="AB244" s="341"/>
      <c r="AC244" s="346"/>
      <c r="AD244" s="346"/>
      <c r="AE244" s="347"/>
      <c r="AF244" s="353"/>
      <c r="AG244" s="354"/>
      <c r="AH244" s="354"/>
      <c r="AI244" s="354"/>
      <c r="AJ244" s="355"/>
      <c r="AK244" s="360"/>
      <c r="AL244" s="363"/>
      <c r="AM244" s="316"/>
      <c r="AN244" s="317"/>
      <c r="AO244" s="317"/>
      <c r="AP244" s="317"/>
      <c r="AQ244" s="317"/>
      <c r="AR244" s="321"/>
      <c r="AS244" s="324"/>
      <c r="AT244" s="384"/>
      <c r="AU244" s="385"/>
      <c r="AV244" s="2"/>
      <c r="AW244" s="393"/>
      <c r="AX244" s="301"/>
      <c r="AY244" s="301"/>
      <c r="AZ244" s="300"/>
      <c r="BA244" s="189"/>
      <c r="BB244" s="2"/>
      <c r="BC244" s="2"/>
      <c r="BD244" s="2"/>
      <c r="BE244" s="2"/>
      <c r="BF244" s="2"/>
      <c r="BG244" s="2"/>
    </row>
    <row r="245" spans="2:60" ht="9.9499999999999993" customHeight="1">
      <c r="B245" s="368"/>
      <c r="C245" s="614">
        <f ca="1">OFFSET(DATA!$A$15,$B243-1,0)</f>
        <v>0</v>
      </c>
      <c r="D245" s="615"/>
      <c r="E245" s="616"/>
      <c r="F245" s="375"/>
      <c r="G245" s="376"/>
      <c r="H245" s="646"/>
      <c r="I245" s="649"/>
      <c r="J245" s="244"/>
      <c r="K245" s="245"/>
      <c r="L245" s="245"/>
      <c r="M245" s="245"/>
      <c r="N245" s="245"/>
      <c r="O245" s="246"/>
      <c r="P245" s="335"/>
      <c r="Q245" s="336"/>
      <c r="R245" s="336"/>
      <c r="S245" s="336"/>
      <c r="T245" s="336"/>
      <c r="U245" s="337"/>
      <c r="V245" s="342"/>
      <c r="W245" s="343"/>
      <c r="X245" s="343"/>
      <c r="Y245" s="343"/>
      <c r="Z245" s="343"/>
      <c r="AA245" s="343"/>
      <c r="AB245" s="343"/>
      <c r="AC245" s="348"/>
      <c r="AD245" s="348"/>
      <c r="AE245" s="349"/>
      <c r="AF245" s="356"/>
      <c r="AG245" s="357"/>
      <c r="AH245" s="357"/>
      <c r="AI245" s="357"/>
      <c r="AJ245" s="358"/>
      <c r="AK245" s="360"/>
      <c r="AL245" s="364"/>
      <c r="AM245" s="316"/>
      <c r="AN245" s="317"/>
      <c r="AO245" s="317"/>
      <c r="AP245" s="317"/>
      <c r="AQ245" s="317"/>
      <c r="AR245" s="321"/>
      <c r="AS245" s="325"/>
      <c r="AT245" s="415"/>
      <c r="AU245" s="416"/>
      <c r="AV245" s="75"/>
      <c r="AW245" s="502">
        <f t="shared" ref="AW245" ca="1" si="78">AW243</f>
        <v>0</v>
      </c>
      <c r="AX245" s="504" t="str">
        <f t="shared" ref="AX245" ca="1" si="79">IF(COUNTIF(AX243,"*受給者*"),"受給者",IF(COUNTIF(AX243,"*国民年金*"),"国民年金",IF(COUNTIF(AX243,"厚生年金"),"厚生年金","")))</f>
        <v/>
      </c>
      <c r="AY245" s="504">
        <f t="shared" ref="AY245" ca="1" si="80">AY243</f>
        <v>0</v>
      </c>
      <c r="AZ245" s="300"/>
      <c r="BA245" s="189"/>
      <c r="BB245" s="2"/>
      <c r="BC245" s="2"/>
      <c r="BD245" s="2"/>
      <c r="BE245" s="2"/>
      <c r="BF245" s="2"/>
      <c r="BG245" s="2"/>
    </row>
    <row r="246" spans="2:60" ht="9.9499999999999993" customHeight="1">
      <c r="B246" s="368"/>
      <c r="C246" s="614"/>
      <c r="D246" s="615"/>
      <c r="E246" s="616"/>
      <c r="F246" s="375"/>
      <c r="G246" s="376"/>
      <c r="H246" s="646"/>
      <c r="I246" s="649"/>
      <c r="J246" s="37"/>
      <c r="K246" s="394">
        <f ca="1">OFFSET(DATA!$M$15,$B243-1,0)</f>
        <v>0</v>
      </c>
      <c r="L246" s="394"/>
      <c r="M246" s="397" t="s">
        <v>213</v>
      </c>
      <c r="N246" s="397"/>
      <c r="O246" s="38"/>
      <c r="P246" s="37"/>
      <c r="Q246" s="394">
        <f ca="1">OFFSET(DATA!$O$15,$B243-1,0)</f>
        <v>0</v>
      </c>
      <c r="R246" s="394"/>
      <c r="S246" s="397" t="s">
        <v>214</v>
      </c>
      <c r="T246" s="397"/>
      <c r="U246" s="38"/>
      <c r="V246" s="400" t="str">
        <f ca="1">BA246&amp;OFFSET(DATA!$U$15,$B243-1,0)</f>
        <v/>
      </c>
      <c r="W246" s="401"/>
      <c r="X246" s="401"/>
      <c r="Y246" s="401"/>
      <c r="Z246" s="401"/>
      <c r="AA246" s="401"/>
      <c r="AB246" s="401"/>
      <c r="AC246" s="404" t="str">
        <f ca="1">OFFSET(DATA!$V$15,$B243-1,0) &amp; CHAR(10) &amp; OFFSET(DATA!$W$15,$B243-1,0)</f>
        <v xml:space="preserve">
</v>
      </c>
      <c r="AD246" s="404"/>
      <c r="AE246" s="405"/>
      <c r="AF246" s="408">
        <f ca="1">OFFSET(DATA!$Z$15,$B243-1,0)</f>
        <v>0</v>
      </c>
      <c r="AG246" s="408"/>
      <c r="AH246" s="397" t="s">
        <v>215</v>
      </c>
      <c r="AI246" s="397">
        <f ca="1">OFFSET(DATA!$AA$15,$B243-1,0)</f>
        <v>0</v>
      </c>
      <c r="AJ246" s="410"/>
      <c r="AK246" s="360"/>
      <c r="AL246" s="365">
        <f ca="1">OFFSET(DATA!$AD$15,$B243-1,0)</f>
        <v>0</v>
      </c>
      <c r="AM246" s="316"/>
      <c r="AN246" s="317"/>
      <c r="AO246" s="317"/>
      <c r="AP246" s="317"/>
      <c r="AQ246" s="317"/>
      <c r="AR246" s="321"/>
      <c r="AS246" s="326" t="str">
        <f ca="1">IF(OFFSET(DATA!$AU$15,$B243-1,0)="","  年　月　日",OFFSET(DATA!$AU$15,$B243-1,0))</f>
        <v xml:space="preserve">  年　月　日</v>
      </c>
      <c r="AT246" s="382">
        <f ca="1">OFFSET(DATA!$BC$15,$B243-1,0)</f>
        <v>0</v>
      </c>
      <c r="AU246" s="383"/>
      <c r="AV246" s="2"/>
      <c r="AW246" s="503"/>
      <c r="AX246" s="505"/>
      <c r="AY246" s="505"/>
      <c r="AZ246" s="300"/>
      <c r="BA246" s="189" t="str">
        <f ca="1">IF(OR(YUBIN=2,OFFSET(DATA!$T$15,$B243-1,0)=""),"","〒"&amp;OFFSET(DATA!$T$15,$B243-1,0)&amp;CHAR(10))</f>
        <v/>
      </c>
      <c r="BB246" s="2"/>
      <c r="BC246" s="2"/>
      <c r="BD246" s="2"/>
      <c r="BE246" s="2"/>
      <c r="BF246" s="2"/>
      <c r="BG246" s="2"/>
    </row>
    <row r="247" spans="2:60" ht="9.9499999999999993" customHeight="1">
      <c r="B247" s="368"/>
      <c r="C247" s="614">
        <f ca="1">OFFSET(DATA!$BD$15,$B243-1,0)</f>
        <v>0</v>
      </c>
      <c r="D247" s="615"/>
      <c r="E247" s="616"/>
      <c r="F247" s="375"/>
      <c r="G247" s="376"/>
      <c r="H247" s="646"/>
      <c r="I247" s="649"/>
      <c r="J247" s="71"/>
      <c r="K247" s="395"/>
      <c r="L247" s="395"/>
      <c r="M247" s="398"/>
      <c r="N247" s="398"/>
      <c r="O247" s="102"/>
      <c r="P247" s="71"/>
      <c r="Q247" s="395"/>
      <c r="R247" s="395"/>
      <c r="S247" s="398"/>
      <c r="T247" s="398"/>
      <c r="U247" s="102"/>
      <c r="V247" s="340"/>
      <c r="W247" s="341"/>
      <c r="X247" s="341"/>
      <c r="Y247" s="341"/>
      <c r="Z247" s="341"/>
      <c r="AA247" s="341"/>
      <c r="AB247" s="341"/>
      <c r="AC247" s="341"/>
      <c r="AD247" s="341"/>
      <c r="AE247" s="406"/>
      <c r="AF247" s="394"/>
      <c r="AG247" s="394"/>
      <c r="AH247" s="398"/>
      <c r="AI247" s="398"/>
      <c r="AJ247" s="411"/>
      <c r="AK247" s="360"/>
      <c r="AL247" s="366"/>
      <c r="AM247" s="316"/>
      <c r="AN247" s="317"/>
      <c r="AO247" s="317"/>
      <c r="AP247" s="317"/>
      <c r="AQ247" s="317"/>
      <c r="AR247" s="321"/>
      <c r="AS247" s="327"/>
      <c r="AT247" s="384"/>
      <c r="AU247" s="385"/>
      <c r="AV247" s="2"/>
      <c r="AW247" s="392"/>
      <c r="AX247" s="299"/>
      <c r="AY247" s="299">
        <f ca="1">OFFSET(DATA!$BA$15,$B243-1,0)</f>
        <v>0</v>
      </c>
      <c r="AZ247" s="300"/>
      <c r="BA247" s="189"/>
      <c r="BB247" s="2"/>
      <c r="BC247" s="2"/>
      <c r="BD247" s="2"/>
      <c r="BE247" s="2"/>
      <c r="BF247" s="2"/>
      <c r="BG247" s="2"/>
    </row>
    <row r="248" spans="2:60" ht="9.9499999999999993" customHeight="1">
      <c r="B248" s="644"/>
      <c r="C248" s="617"/>
      <c r="D248" s="618"/>
      <c r="E248" s="619"/>
      <c r="F248" s="377"/>
      <c r="G248" s="378"/>
      <c r="H248" s="647"/>
      <c r="I248" s="650"/>
      <c r="J248" s="39"/>
      <c r="K248" s="396"/>
      <c r="L248" s="396"/>
      <c r="M248" s="399"/>
      <c r="N248" s="399"/>
      <c r="O248" s="40"/>
      <c r="P248" s="39"/>
      <c r="Q248" s="396"/>
      <c r="R248" s="396"/>
      <c r="S248" s="399"/>
      <c r="T248" s="399"/>
      <c r="U248" s="40"/>
      <c r="V248" s="402"/>
      <c r="W248" s="403"/>
      <c r="X248" s="403"/>
      <c r="Y248" s="403"/>
      <c r="Z248" s="403"/>
      <c r="AA248" s="403"/>
      <c r="AB248" s="403"/>
      <c r="AC248" s="403"/>
      <c r="AD248" s="403"/>
      <c r="AE248" s="407"/>
      <c r="AF248" s="409"/>
      <c r="AG248" s="409"/>
      <c r="AH248" s="399"/>
      <c r="AI248" s="399"/>
      <c r="AJ248" s="412"/>
      <c r="AK248" s="361"/>
      <c r="AL248" s="367"/>
      <c r="AM248" s="318"/>
      <c r="AN248" s="319"/>
      <c r="AO248" s="319"/>
      <c r="AP248" s="319"/>
      <c r="AQ248" s="319"/>
      <c r="AR248" s="322"/>
      <c r="AS248" s="328"/>
      <c r="AT248" s="386"/>
      <c r="AU248" s="387"/>
      <c r="AV248" s="2"/>
      <c r="AW248" s="393"/>
      <c r="AX248" s="301"/>
      <c r="AY248" s="301"/>
      <c r="AZ248" s="301"/>
      <c r="BA248" s="189"/>
      <c r="BB248" s="2"/>
      <c r="BC248" s="2"/>
      <c r="BD248" s="2"/>
      <c r="BE248" s="2"/>
      <c r="BF248" s="2"/>
      <c r="BG248" s="2"/>
    </row>
    <row r="249" spans="2:60" ht="8.1" customHeight="1">
      <c r="B249" s="1"/>
      <c r="C249" s="1"/>
      <c r="D249" s="1"/>
      <c r="E249" s="1"/>
      <c r="F249" s="1"/>
      <c r="G249" s="1"/>
      <c r="H249" s="1"/>
      <c r="I249" s="1"/>
      <c r="J249" s="1"/>
      <c r="K249" s="3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BH249" s="1"/>
    </row>
    <row r="250" spans="2:60" s="41" customFormat="1" ht="12">
      <c r="B250" s="43" t="s">
        <v>84</v>
      </c>
      <c r="K250" s="42"/>
      <c r="AC250" s="43" t="s">
        <v>190</v>
      </c>
      <c r="AD250" s="43"/>
      <c r="AM250" s="1"/>
      <c r="AN250" s="1"/>
      <c r="AO250" s="1"/>
      <c r="AP250" s="1"/>
      <c r="AQ250" s="1"/>
      <c r="AR250" s="1"/>
      <c r="AS250" s="1"/>
      <c r="AT250" s="1"/>
      <c r="AU250" s="1"/>
      <c r="AV250" s="1"/>
      <c r="AW250" s="1"/>
      <c r="AX250" s="1"/>
      <c r="AY250" s="1"/>
      <c r="AZ250" s="1"/>
      <c r="BA250" s="174"/>
    </row>
    <row r="251" spans="2:60" s="41" customFormat="1" ht="15" customHeight="1">
      <c r="B251" s="43"/>
      <c r="C251" s="43"/>
      <c r="D251" s="41" t="s">
        <v>93</v>
      </c>
      <c r="J251" s="41" t="s">
        <v>130</v>
      </c>
      <c r="M251" s="42"/>
      <c r="U251" s="41" t="s">
        <v>126</v>
      </c>
      <c r="Y251" s="41" t="s">
        <v>96</v>
      </c>
      <c r="AC251" s="43" t="s">
        <v>189</v>
      </c>
      <c r="AD251" s="43"/>
      <c r="AL251" s="1"/>
      <c r="AM251" s="1"/>
      <c r="AN251" s="1"/>
      <c r="AO251" s="1"/>
      <c r="AP251" s="1"/>
      <c r="AQ251" s="1"/>
      <c r="AR251" s="1"/>
      <c r="AS251" s="1"/>
      <c r="AT251" s="1"/>
      <c r="AU251" s="1"/>
      <c r="AV251" s="1"/>
      <c r="AW251" s="1"/>
      <c r="AX251" s="1"/>
      <c r="AY251" s="1"/>
      <c r="AZ251" s="1"/>
      <c r="BA251" s="174"/>
    </row>
    <row r="252" spans="2:60" s="41" customFormat="1" ht="15" customHeight="1">
      <c r="B252" s="43"/>
      <c r="C252" s="43"/>
      <c r="D252" s="41" t="s">
        <v>97</v>
      </c>
      <c r="J252" s="41" t="s">
        <v>131</v>
      </c>
      <c r="M252" s="42"/>
      <c r="U252" s="41" t="s">
        <v>132</v>
      </c>
      <c r="Y252" s="41" t="s">
        <v>133</v>
      </c>
      <c r="AC252" s="43" t="s">
        <v>191</v>
      </c>
      <c r="AD252" s="43"/>
      <c r="AE252" s="1"/>
      <c r="AF252" s="1"/>
      <c r="AG252" s="1"/>
      <c r="AH252" s="1"/>
      <c r="AI252" s="1"/>
      <c r="AJ252" s="1"/>
      <c r="AK252" s="1"/>
      <c r="AM252" s="1"/>
      <c r="AN252" s="1"/>
      <c r="AO252" s="1"/>
      <c r="AP252" s="1"/>
      <c r="AQ252" s="1"/>
      <c r="AR252" s="1"/>
      <c r="AS252" s="1"/>
      <c r="AT252" s="1"/>
      <c r="AU252" s="1"/>
      <c r="AV252" s="1"/>
      <c r="AW252" s="1"/>
      <c r="AX252" s="1"/>
      <c r="AY252" s="1"/>
      <c r="AZ252" s="1"/>
      <c r="BA252" s="174"/>
    </row>
    <row r="253" spans="2:60">
      <c r="B253" s="1"/>
      <c r="D253" s="41" t="s">
        <v>127</v>
      </c>
      <c r="E253" s="41"/>
      <c r="F253" s="41"/>
      <c r="G253" s="41"/>
      <c r="H253" s="41"/>
      <c r="I253" s="41"/>
      <c r="J253" s="41" t="s">
        <v>134</v>
      </c>
      <c r="K253" s="41"/>
      <c r="L253" s="41"/>
      <c r="M253" s="42"/>
      <c r="N253" s="41"/>
      <c r="O253" s="41"/>
      <c r="P253" s="41"/>
      <c r="Q253" s="41"/>
      <c r="R253" s="41"/>
      <c r="S253" s="41"/>
      <c r="T253" s="41"/>
      <c r="U253" s="41"/>
      <c r="V253" s="41"/>
      <c r="W253" s="41"/>
      <c r="X253" s="41"/>
      <c r="Y253" s="41"/>
      <c r="Z253" s="41"/>
      <c r="AA253" s="41"/>
      <c r="AB253" s="41"/>
      <c r="AC253" s="43" t="s">
        <v>192</v>
      </c>
      <c r="AD253" s="43"/>
      <c r="AE253" s="1"/>
      <c r="AF253" s="1"/>
      <c r="AG253" s="1"/>
      <c r="AH253" s="1"/>
      <c r="AI253" s="1"/>
      <c r="AJ253" s="1"/>
      <c r="AK253" s="1"/>
      <c r="AL253" s="1"/>
      <c r="AM253" s="1"/>
      <c r="AN253" s="1"/>
      <c r="AO253" s="1"/>
      <c r="AP253" s="1"/>
      <c r="AQ253" s="1"/>
      <c r="AR253" s="1"/>
      <c r="AS253" s="1"/>
      <c r="BC253" s="2"/>
      <c r="BD253" s="2"/>
      <c r="BE253" s="2"/>
      <c r="BF253" s="2"/>
      <c r="BG253" s="2"/>
    </row>
    <row r="254" spans="2:60">
      <c r="B254" s="1"/>
      <c r="D254" s="41" t="s">
        <v>94</v>
      </c>
      <c r="E254" s="41"/>
      <c r="F254" s="1"/>
      <c r="G254" s="1"/>
      <c r="H254" s="1"/>
      <c r="I254" s="1"/>
      <c r="J254" s="41" t="s">
        <v>95</v>
      </c>
      <c r="K254" s="36"/>
      <c r="L254" s="1"/>
      <c r="M254" s="1"/>
      <c r="N254" s="1"/>
      <c r="O254" s="1"/>
      <c r="P254" s="1"/>
      <c r="Q254" s="1"/>
      <c r="R254" s="1"/>
      <c r="S254" s="1"/>
      <c r="T254" s="1"/>
      <c r="U254" s="41" t="s">
        <v>201</v>
      </c>
      <c r="W254" s="1"/>
      <c r="X254" s="1"/>
      <c r="Y254" s="1"/>
      <c r="Z254" s="1"/>
      <c r="AA254" s="1"/>
      <c r="AB254" s="1"/>
      <c r="AC254" s="43" t="s">
        <v>193</v>
      </c>
      <c r="AD254" s="43"/>
      <c r="AL254" s="1"/>
      <c r="AM254" s="1"/>
      <c r="AN254" s="1"/>
      <c r="AO254" s="1"/>
      <c r="AP254" s="1"/>
      <c r="AQ254" s="1"/>
      <c r="AR254" s="1"/>
      <c r="AS254" s="1"/>
      <c r="BB254" s="2"/>
      <c r="BC254" s="2"/>
      <c r="BD254" s="2"/>
      <c r="BE254" s="2"/>
      <c r="BF254" s="2"/>
      <c r="BG254" s="2"/>
    </row>
    <row r="255" spans="2:60">
      <c r="B255" s="43" t="s">
        <v>128</v>
      </c>
      <c r="C255" s="43"/>
      <c r="D255" s="41"/>
      <c r="E255" s="41"/>
      <c r="F255" s="1"/>
      <c r="G255" s="1"/>
      <c r="H255" s="1"/>
      <c r="I255" s="1"/>
      <c r="J255" s="41"/>
      <c r="K255" s="36"/>
      <c r="L255" s="1"/>
      <c r="M255" s="1"/>
      <c r="N255" s="1"/>
      <c r="O255" s="1"/>
      <c r="P255" s="1"/>
      <c r="Q255" s="1"/>
      <c r="R255" s="1"/>
      <c r="S255" s="1"/>
      <c r="T255" s="1"/>
      <c r="U255" s="1"/>
      <c r="V255" s="1"/>
      <c r="W255" s="1"/>
      <c r="X255" s="1"/>
      <c r="Y255" s="1"/>
      <c r="Z255" s="1"/>
      <c r="AA255" s="1"/>
      <c r="AB255" s="1"/>
      <c r="AC255" s="43" t="s">
        <v>194</v>
      </c>
      <c r="AD255" s="43"/>
      <c r="AM255" s="1"/>
      <c r="AN255" s="1"/>
      <c r="AO255" s="1"/>
      <c r="AP255" s="1"/>
      <c r="AQ255" s="1"/>
      <c r="AR255" s="1"/>
      <c r="AS255" s="1"/>
      <c r="BB255" s="2"/>
      <c r="BC255" s="2"/>
      <c r="BD255" s="2"/>
      <c r="BE255" s="2"/>
      <c r="BF255" s="2"/>
      <c r="BG255" s="2"/>
    </row>
    <row r="256" spans="2:60">
      <c r="B256" s="43"/>
      <c r="C256" s="123" t="s">
        <v>129</v>
      </c>
      <c r="D256" s="41"/>
      <c r="AC256" s="43" t="s">
        <v>195</v>
      </c>
      <c r="AD256" s="43"/>
      <c r="AL256" s="1"/>
      <c r="AM256" s="1"/>
      <c r="AN256" s="1"/>
      <c r="AO256" s="1"/>
      <c r="AP256" s="1"/>
      <c r="AQ256" s="1"/>
      <c r="AR256" s="1"/>
      <c r="AS256" s="1"/>
      <c r="BB256" s="2"/>
      <c r="BC256" s="2"/>
      <c r="BD256" s="2"/>
      <c r="BE256" s="2"/>
      <c r="BF256" s="2"/>
      <c r="BG256" s="2"/>
    </row>
    <row r="257" spans="1:63">
      <c r="B257" s="43" t="s">
        <v>185</v>
      </c>
      <c r="C257" s="43"/>
      <c r="AC257" s="43" t="s">
        <v>196</v>
      </c>
      <c r="AD257" s="43"/>
      <c r="AL257" s="1"/>
      <c r="AM257" s="1"/>
      <c r="AN257" s="1"/>
      <c r="AO257" s="1"/>
      <c r="AP257" s="1"/>
      <c r="AQ257" s="1"/>
      <c r="AR257" s="1"/>
      <c r="AS257" s="1"/>
      <c r="BB257" s="2"/>
      <c r="BC257" s="2"/>
      <c r="BD257" s="2"/>
      <c r="BE257" s="2"/>
      <c r="BF257" s="2"/>
      <c r="BG257" s="2"/>
    </row>
    <row r="258" spans="1:63">
      <c r="B258" s="43" t="s">
        <v>186</v>
      </c>
      <c r="C258" s="43"/>
      <c r="D258" s="41"/>
      <c r="E258" s="41"/>
      <c r="AC258" s="43" t="s">
        <v>197</v>
      </c>
      <c r="AD258" s="43"/>
      <c r="AL258" s="1"/>
      <c r="AM258" s="1"/>
      <c r="AN258" s="1"/>
      <c r="AO258" s="1"/>
      <c r="AP258" s="1"/>
      <c r="AQ258" s="1"/>
      <c r="AR258" s="1"/>
      <c r="AS258" s="1"/>
      <c r="BB258" s="2"/>
      <c r="BC258" s="2"/>
      <c r="BD258" s="2"/>
      <c r="BE258" s="2"/>
      <c r="BF258" s="2"/>
      <c r="BG258" s="2"/>
    </row>
    <row r="259" spans="1:63">
      <c r="B259" s="43" t="s">
        <v>187</v>
      </c>
      <c r="C259" s="43"/>
      <c r="AC259" s="43" t="s">
        <v>198</v>
      </c>
      <c r="AD259" s="43"/>
      <c r="AL259" s="1"/>
      <c r="AM259" s="1"/>
      <c r="AN259" s="1"/>
      <c r="AO259" s="1"/>
      <c r="AP259" s="1"/>
      <c r="AQ259" s="1"/>
      <c r="AR259" s="1"/>
      <c r="AS259" s="1"/>
      <c r="BB259" s="2"/>
      <c r="BC259" s="2"/>
      <c r="BD259" s="2"/>
      <c r="BE259" s="2"/>
      <c r="BF259" s="2"/>
      <c r="BG259" s="2"/>
    </row>
    <row r="260" spans="1:63">
      <c r="B260" s="123" t="s">
        <v>188</v>
      </c>
      <c r="C260" s="43"/>
    </row>
    <row r="261" spans="1:63">
      <c r="B261" s="123"/>
      <c r="C261" s="43"/>
    </row>
    <row r="262" spans="1:63" ht="12" customHeight="1">
      <c r="BA262" s="175">
        <v>1</v>
      </c>
    </row>
    <row r="263" spans="1:63" ht="24" customHeight="1">
      <c r="F263" s="32"/>
      <c r="Z263" s="191" t="s">
        <v>82</v>
      </c>
      <c r="AA263" s="191"/>
      <c r="AB263" s="191"/>
      <c r="AC263" s="191"/>
      <c r="AD263" s="191"/>
      <c r="AE263" s="191"/>
      <c r="AF263" s="191"/>
      <c r="AG263" s="191"/>
      <c r="AH263" s="191"/>
      <c r="AI263" s="191"/>
      <c r="AR263" s="192" t="s">
        <v>83</v>
      </c>
      <c r="AS263" s="194"/>
      <c r="AT263" s="194"/>
      <c r="AU263" s="194"/>
      <c r="AW263" s="2"/>
      <c r="BA263" s="175"/>
      <c r="BH263" s="1"/>
      <c r="BI263" s="1"/>
      <c r="BJ263" s="1"/>
      <c r="BK263" s="1"/>
    </row>
    <row r="264" spans="1:63" ht="20.100000000000001" customHeight="1">
      <c r="I264" s="41"/>
      <c r="Z264" s="417" t="str">
        <f>IF(作成日="","（○○　年　月　日　作成）",作成日)</f>
        <v>（○○　年　月　日　作成）</v>
      </c>
      <c r="AA264" s="417"/>
      <c r="AB264" s="417"/>
      <c r="AC264" s="417"/>
      <c r="AD264" s="417"/>
      <c r="AE264" s="417"/>
      <c r="AF264" s="417"/>
      <c r="AG264" s="417"/>
      <c r="AH264" s="417"/>
      <c r="AI264" s="417"/>
      <c r="AR264" s="193"/>
      <c r="AS264" s="195"/>
      <c r="AT264" s="195"/>
      <c r="AU264" s="195"/>
      <c r="AW264" s="2"/>
      <c r="BH264" s="1"/>
      <c r="BI264" s="1"/>
      <c r="BJ264" s="1"/>
      <c r="BK264" s="1"/>
    </row>
    <row r="265" spans="1:63" ht="13.5" customHeight="1">
      <c r="A265" s="197" t="s">
        <v>0</v>
      </c>
      <c r="B265" s="197"/>
      <c r="C265" s="197"/>
      <c r="D265" s="198">
        <f>事業所名</f>
        <v>0</v>
      </c>
      <c r="E265" s="198"/>
      <c r="F265" s="198"/>
      <c r="G265" s="198"/>
      <c r="H265" s="198"/>
      <c r="I265" s="198"/>
      <c r="J265" s="198"/>
      <c r="Z265" s="417"/>
      <c r="AA265" s="417"/>
      <c r="AB265" s="417"/>
      <c r="AC265" s="417"/>
      <c r="AD265" s="417"/>
      <c r="AE265" s="417"/>
      <c r="AF265" s="417"/>
      <c r="AG265" s="417"/>
      <c r="AH265" s="417"/>
      <c r="AI265" s="417"/>
      <c r="AR265" s="104"/>
      <c r="AS265" s="199" t="str">
        <f>IF(提出日="","○○　年　月　日",提出日)</f>
        <v>○○　年　月　日</v>
      </c>
      <c r="AT265" s="199"/>
      <c r="AU265" s="199"/>
    </row>
    <row r="266" spans="1:63" ht="13.5" customHeight="1">
      <c r="A266" s="197" t="s">
        <v>172</v>
      </c>
      <c r="B266" s="197"/>
      <c r="C266" s="197"/>
      <c r="D266" s="217">
        <f>現場ID</f>
        <v>0</v>
      </c>
      <c r="E266" s="217"/>
      <c r="F266" s="217"/>
      <c r="G266" s="217"/>
      <c r="H266" s="217"/>
      <c r="I266" s="217"/>
      <c r="J266" s="217"/>
      <c r="M266" s="218" t="s">
        <v>81</v>
      </c>
      <c r="N266" s="218"/>
      <c r="O266" s="218"/>
      <c r="P266" s="218"/>
      <c r="Q266" s="218"/>
      <c r="R266" s="218"/>
      <c r="S266" s="218"/>
      <c r="T266" s="218"/>
      <c r="U266" s="218"/>
      <c r="V266" s="218"/>
      <c r="W266" s="218"/>
      <c r="X266" s="218"/>
      <c r="Y266" s="218"/>
      <c r="Z266" s="218"/>
      <c r="AR266" s="101"/>
      <c r="AS266" s="105"/>
      <c r="AT266" s="105"/>
      <c r="AU266" s="105"/>
    </row>
    <row r="267" spans="1:63" ht="20.100000000000001" customHeight="1">
      <c r="A267" s="219" t="s">
        <v>1</v>
      </c>
      <c r="B267" s="219"/>
      <c r="C267" s="219"/>
      <c r="D267" s="220">
        <f>所長名</f>
        <v>0</v>
      </c>
      <c r="E267" s="220"/>
      <c r="F267" s="220"/>
      <c r="G267" s="220"/>
      <c r="H267" s="220"/>
      <c r="I267" s="220"/>
      <c r="J267" s="72" t="s">
        <v>2</v>
      </c>
      <c r="M267" s="218"/>
      <c r="N267" s="218"/>
      <c r="O267" s="218"/>
      <c r="P267" s="218"/>
      <c r="Q267" s="218"/>
      <c r="R267" s="218"/>
      <c r="S267" s="218"/>
      <c r="T267" s="218"/>
      <c r="U267" s="218"/>
      <c r="V267" s="218"/>
      <c r="W267" s="218"/>
      <c r="X267" s="218"/>
      <c r="Y267" s="218"/>
      <c r="Z267" s="218"/>
      <c r="AA267" s="137"/>
      <c r="AB267" s="141" t="s">
        <v>231</v>
      </c>
      <c r="AC267" s="212">
        <f>一次会社名</f>
        <v>0</v>
      </c>
      <c r="AD267" s="212"/>
      <c r="AE267" s="212"/>
      <c r="AF267" s="212"/>
      <c r="AG267" s="212"/>
      <c r="AH267" s="212"/>
      <c r="AI267" s="212"/>
      <c r="AJ267" s="212"/>
      <c r="AK267" s="212"/>
      <c r="AL267" s="212"/>
      <c r="AM267" s="72" t="s">
        <v>236</v>
      </c>
      <c r="AN267" s="213" t="str">
        <f>次元 &amp; "次会社名"</f>
        <v>二次会社名</v>
      </c>
      <c r="AO267" s="213"/>
      <c r="AP267" s="213"/>
      <c r="AQ267" s="212">
        <f>二次会社名</f>
        <v>0</v>
      </c>
      <c r="AR267" s="212"/>
      <c r="AS267" s="212"/>
      <c r="AT267" s="212"/>
      <c r="AU267" s="72" t="s">
        <v>166</v>
      </c>
      <c r="BH267" s="1"/>
      <c r="BI267" s="1"/>
      <c r="BJ267" s="1"/>
    </row>
    <row r="268" spans="1:63" ht="15" customHeight="1">
      <c r="J268" s="34"/>
      <c r="L268" s="33"/>
      <c r="M268" s="218"/>
      <c r="N268" s="218"/>
      <c r="O268" s="218"/>
      <c r="P268" s="218"/>
      <c r="Q268" s="218"/>
      <c r="R268" s="218"/>
      <c r="S268" s="218"/>
      <c r="T268" s="218"/>
      <c r="U268" s="218"/>
      <c r="V268" s="218"/>
      <c r="W268" s="218"/>
      <c r="X268" s="218"/>
      <c r="Y268" s="218"/>
      <c r="Z268" s="218"/>
      <c r="AB268" s="136" t="s">
        <v>232</v>
      </c>
      <c r="AC268" s="643">
        <f>一次会社ID</f>
        <v>0</v>
      </c>
      <c r="AD268" s="643"/>
      <c r="AE268" s="643"/>
      <c r="AF268" s="643"/>
      <c r="AG268" s="643"/>
      <c r="AH268" s="643"/>
      <c r="AI268" s="643"/>
      <c r="AJ268" s="643"/>
      <c r="AK268" s="643"/>
      <c r="AL268" s="643"/>
      <c r="AN268" s="216" t="s">
        <v>232</v>
      </c>
      <c r="AO268" s="216"/>
      <c r="AP268" s="216"/>
      <c r="AQ268" s="135">
        <f>二次会社ID</f>
        <v>0</v>
      </c>
      <c r="AR268" s="135"/>
      <c r="AS268" s="135"/>
      <c r="AT268" s="140"/>
      <c r="BH268" s="1"/>
      <c r="BI268" s="1"/>
      <c r="BJ268" s="1"/>
    </row>
    <row r="269" spans="1:63" ht="9.9499999999999993" customHeight="1">
      <c r="AU269" s="90" t="str">
        <f>INT(B276/10+1) &amp; " / " &amp; INT(作業員数/10+1)</f>
        <v>4 / 1</v>
      </c>
    </row>
    <row r="270" spans="1:63" ht="9.9499999999999993" customHeight="1">
      <c r="B270" s="190" t="s">
        <v>4</v>
      </c>
      <c r="C270" s="634" t="s">
        <v>27</v>
      </c>
      <c r="D270" s="635"/>
      <c r="E270" s="636"/>
      <c r="F270" s="200" t="s">
        <v>5</v>
      </c>
      <c r="G270" s="201"/>
      <c r="H270" s="206" t="s">
        <v>6</v>
      </c>
      <c r="I270" s="206"/>
      <c r="J270" s="200" t="s">
        <v>7</v>
      </c>
      <c r="K270" s="207"/>
      <c r="L270" s="207"/>
      <c r="M270" s="207"/>
      <c r="N270" s="207"/>
      <c r="O270" s="201"/>
      <c r="P270" s="200" t="s">
        <v>8</v>
      </c>
      <c r="Q270" s="207"/>
      <c r="R270" s="207"/>
      <c r="S270" s="207"/>
      <c r="T270" s="207"/>
      <c r="U270" s="201"/>
      <c r="V270" s="200" t="s">
        <v>9</v>
      </c>
      <c r="W270" s="207"/>
      <c r="X270" s="207"/>
      <c r="Y270" s="207"/>
      <c r="Z270" s="207"/>
      <c r="AA270" s="207"/>
      <c r="AB270" s="283" t="s">
        <v>171</v>
      </c>
      <c r="AC270" s="283"/>
      <c r="AD270" s="283"/>
      <c r="AE270" s="284"/>
      <c r="AF270" s="287" t="s">
        <v>135</v>
      </c>
      <c r="AG270" s="288"/>
      <c r="AH270" s="288"/>
      <c r="AI270" s="288"/>
      <c r="AJ270" s="289"/>
      <c r="AK270" s="295" t="s">
        <v>12</v>
      </c>
      <c r="AL270" s="287" t="s">
        <v>136</v>
      </c>
      <c r="AM270" s="200" t="s">
        <v>14</v>
      </c>
      <c r="AN270" s="207"/>
      <c r="AO270" s="207"/>
      <c r="AP270" s="207"/>
      <c r="AQ270" s="207"/>
      <c r="AR270" s="201"/>
      <c r="AS270" s="200" t="s">
        <v>16</v>
      </c>
      <c r="AT270" s="279" t="s">
        <v>173</v>
      </c>
      <c r="AU270" s="280"/>
      <c r="AV270" s="36"/>
      <c r="AW270" s="36"/>
      <c r="AX270" s="36"/>
      <c r="AY270" s="36"/>
      <c r="AZ270" s="36"/>
      <c r="BH270" s="1"/>
    </row>
    <row r="271" spans="1:63" ht="9.9499999999999993" customHeight="1">
      <c r="B271" s="190"/>
      <c r="C271" s="637"/>
      <c r="D271" s="638"/>
      <c r="E271" s="639"/>
      <c r="F271" s="202"/>
      <c r="G271" s="203"/>
      <c r="H271" s="206"/>
      <c r="I271" s="206"/>
      <c r="J271" s="202"/>
      <c r="K271" s="208"/>
      <c r="L271" s="208"/>
      <c r="M271" s="208"/>
      <c r="N271" s="208"/>
      <c r="O271" s="203"/>
      <c r="P271" s="202"/>
      <c r="Q271" s="208"/>
      <c r="R271" s="208"/>
      <c r="S271" s="208"/>
      <c r="T271" s="208"/>
      <c r="U271" s="203"/>
      <c r="V271" s="202"/>
      <c r="W271" s="208"/>
      <c r="X271" s="208"/>
      <c r="Y271" s="208"/>
      <c r="Z271" s="208"/>
      <c r="AA271" s="208"/>
      <c r="AB271" s="285"/>
      <c r="AC271" s="285"/>
      <c r="AD271" s="285"/>
      <c r="AE271" s="286"/>
      <c r="AF271" s="269"/>
      <c r="AG271" s="290"/>
      <c r="AH271" s="290"/>
      <c r="AI271" s="290"/>
      <c r="AJ271" s="291"/>
      <c r="AK271" s="296"/>
      <c r="AL271" s="269"/>
      <c r="AM271" s="202"/>
      <c r="AN271" s="208"/>
      <c r="AO271" s="208"/>
      <c r="AP271" s="208"/>
      <c r="AQ271" s="208"/>
      <c r="AR271" s="203"/>
      <c r="AS271" s="202"/>
      <c r="AT271" s="273"/>
      <c r="AU271" s="274"/>
      <c r="BH271" s="1"/>
    </row>
    <row r="272" spans="1:63" ht="9.9499999999999993" customHeight="1">
      <c r="B272" s="190"/>
      <c r="C272" s="614" t="s">
        <v>170</v>
      </c>
      <c r="D272" s="615"/>
      <c r="E272" s="616"/>
      <c r="F272" s="202"/>
      <c r="G272" s="203"/>
      <c r="H272" s="206"/>
      <c r="I272" s="206"/>
      <c r="J272" s="209"/>
      <c r="K272" s="210"/>
      <c r="L272" s="210"/>
      <c r="M272" s="210"/>
      <c r="N272" s="210"/>
      <c r="O272" s="211"/>
      <c r="P272" s="209"/>
      <c r="Q272" s="210"/>
      <c r="R272" s="210"/>
      <c r="S272" s="210"/>
      <c r="T272" s="210"/>
      <c r="U272" s="211"/>
      <c r="V272" s="209"/>
      <c r="W272" s="210"/>
      <c r="X272" s="210"/>
      <c r="Y272" s="210"/>
      <c r="Z272" s="210"/>
      <c r="AA272" s="210"/>
      <c r="AB272" s="103"/>
      <c r="AC272" s="134"/>
      <c r="AD272" s="134"/>
      <c r="AE272" s="134"/>
      <c r="AF272" s="292"/>
      <c r="AG272" s="293"/>
      <c r="AH272" s="293"/>
      <c r="AI272" s="293"/>
      <c r="AJ272" s="294"/>
      <c r="AK272" s="297"/>
      <c r="AL272" s="292"/>
      <c r="AM272" s="209"/>
      <c r="AN272" s="210"/>
      <c r="AO272" s="210"/>
      <c r="AP272" s="210"/>
      <c r="AQ272" s="210"/>
      <c r="AR272" s="211"/>
      <c r="AS272" s="209"/>
      <c r="AT272" s="281"/>
      <c r="AU272" s="282"/>
      <c r="BH272" s="1"/>
    </row>
    <row r="273" spans="2:60" ht="9.9499999999999993" customHeight="1">
      <c r="B273" s="190"/>
      <c r="C273" s="614"/>
      <c r="D273" s="615"/>
      <c r="E273" s="616"/>
      <c r="F273" s="202"/>
      <c r="G273" s="203"/>
      <c r="H273" s="206"/>
      <c r="I273" s="206"/>
      <c r="J273" s="231" t="s">
        <v>80</v>
      </c>
      <c r="K273" s="277"/>
      <c r="L273" s="277"/>
      <c r="M273" s="277"/>
      <c r="N273" s="277"/>
      <c r="O273" s="278"/>
      <c r="P273" s="231" t="s">
        <v>199</v>
      </c>
      <c r="Q273" s="277"/>
      <c r="R273" s="277"/>
      <c r="S273" s="277"/>
      <c r="T273" s="277"/>
      <c r="U273" s="278"/>
      <c r="V273" s="231" t="s">
        <v>10</v>
      </c>
      <c r="W273" s="277"/>
      <c r="X273" s="277"/>
      <c r="Y273" s="277"/>
      <c r="Z273" s="277"/>
      <c r="AA273" s="277"/>
      <c r="AB273" s="418" t="s">
        <v>301</v>
      </c>
      <c r="AC273" s="419"/>
      <c r="AD273" s="419"/>
      <c r="AE273" s="420"/>
      <c r="AF273" s="231" t="s">
        <v>11</v>
      </c>
      <c r="AG273" s="277"/>
      <c r="AH273" s="277"/>
      <c r="AI273" s="277"/>
      <c r="AJ273" s="278"/>
      <c r="AK273" s="297"/>
      <c r="AL273" s="231" t="s">
        <v>13</v>
      </c>
      <c r="AM273" s="256" t="s">
        <v>15</v>
      </c>
      <c r="AN273" s="257"/>
      <c r="AO273" s="257"/>
      <c r="AP273" s="262" t="s">
        <v>26</v>
      </c>
      <c r="AQ273" s="262"/>
      <c r="AR273" s="265" t="s">
        <v>137</v>
      </c>
      <c r="AS273" s="268" t="s">
        <v>17</v>
      </c>
      <c r="AT273" s="271" t="s">
        <v>174</v>
      </c>
      <c r="AU273" s="272"/>
      <c r="BH273" s="1"/>
    </row>
    <row r="274" spans="2:60" ht="9.9499999999999993" customHeight="1">
      <c r="B274" s="190"/>
      <c r="C274" s="614" t="s">
        <v>178</v>
      </c>
      <c r="D274" s="615"/>
      <c r="E274" s="616"/>
      <c r="F274" s="202"/>
      <c r="G274" s="203"/>
      <c r="H274" s="206"/>
      <c r="I274" s="206"/>
      <c r="J274" s="202"/>
      <c r="K274" s="208"/>
      <c r="L274" s="208"/>
      <c r="M274" s="208"/>
      <c r="N274" s="208"/>
      <c r="O274" s="203"/>
      <c r="P274" s="202"/>
      <c r="Q274" s="208"/>
      <c r="R274" s="208"/>
      <c r="S274" s="208"/>
      <c r="T274" s="208"/>
      <c r="U274" s="203"/>
      <c r="V274" s="202"/>
      <c r="W274" s="208"/>
      <c r="X274" s="208"/>
      <c r="Y274" s="208"/>
      <c r="Z274" s="208"/>
      <c r="AA274" s="208"/>
      <c r="AB274" s="285"/>
      <c r="AC274" s="285"/>
      <c r="AD274" s="285"/>
      <c r="AE274" s="286"/>
      <c r="AF274" s="202"/>
      <c r="AG274" s="208"/>
      <c r="AH274" s="208"/>
      <c r="AI274" s="208"/>
      <c r="AJ274" s="203"/>
      <c r="AK274" s="297"/>
      <c r="AL274" s="202"/>
      <c r="AM274" s="258"/>
      <c r="AN274" s="259"/>
      <c r="AO274" s="259"/>
      <c r="AP274" s="263"/>
      <c r="AQ274" s="263"/>
      <c r="AR274" s="266"/>
      <c r="AS274" s="269"/>
      <c r="AT274" s="273"/>
      <c r="AU274" s="274"/>
      <c r="BH274" s="1"/>
    </row>
    <row r="275" spans="2:60" ht="9.9499999999999993" customHeight="1">
      <c r="B275" s="190"/>
      <c r="C275" s="617"/>
      <c r="D275" s="618"/>
      <c r="E275" s="619"/>
      <c r="F275" s="204"/>
      <c r="G275" s="205"/>
      <c r="H275" s="206"/>
      <c r="I275" s="206"/>
      <c r="J275" s="204"/>
      <c r="K275" s="234"/>
      <c r="L275" s="234"/>
      <c r="M275" s="234"/>
      <c r="N275" s="234"/>
      <c r="O275" s="205"/>
      <c r="P275" s="204"/>
      <c r="Q275" s="234"/>
      <c r="R275" s="234"/>
      <c r="S275" s="234"/>
      <c r="T275" s="234"/>
      <c r="U275" s="205"/>
      <c r="V275" s="204"/>
      <c r="W275" s="234"/>
      <c r="X275" s="234"/>
      <c r="Y275" s="234"/>
      <c r="Z275" s="234"/>
      <c r="AA275" s="234"/>
      <c r="AB275" s="421"/>
      <c r="AC275" s="421"/>
      <c r="AD275" s="421"/>
      <c r="AE275" s="422"/>
      <c r="AF275" s="204"/>
      <c r="AG275" s="234"/>
      <c r="AH275" s="234"/>
      <c r="AI275" s="234"/>
      <c r="AJ275" s="205"/>
      <c r="AK275" s="298"/>
      <c r="AL275" s="204"/>
      <c r="AM275" s="260"/>
      <c r="AN275" s="261"/>
      <c r="AO275" s="261"/>
      <c r="AP275" s="264"/>
      <c r="AQ275" s="264"/>
      <c r="AR275" s="267"/>
      <c r="AS275" s="270"/>
      <c r="AT275" s="275"/>
      <c r="AU275" s="276"/>
      <c r="AW275" s="74" t="s">
        <v>138</v>
      </c>
      <c r="AX275" s="74" t="s">
        <v>139</v>
      </c>
      <c r="AY275" s="74" t="s">
        <v>61</v>
      </c>
      <c r="AZ275" s="74" t="s">
        <v>12</v>
      </c>
      <c r="BA275" s="173" t="s">
        <v>310</v>
      </c>
      <c r="BH275" s="1"/>
    </row>
    <row r="276" spans="2:60" ht="9.9499999999999993" customHeight="1">
      <c r="B276" s="368">
        <v>31</v>
      </c>
      <c r="C276" s="620">
        <f ca="1">OFFSET(DATA!$B$15,$B276-1,0)</f>
        <v>0</v>
      </c>
      <c r="D276" s="621"/>
      <c r="E276" s="622"/>
      <c r="F276" s="373">
        <f ca="1">OFFSET(DATA!$C$15,$B276-1,0)</f>
        <v>0</v>
      </c>
      <c r="G276" s="374"/>
      <c r="H276" s="379" t="str">
        <f ca="1">OFFSET(TMP!$H$1,($B276-1)*4,0)</f>
        <v xml:space="preserve">
</v>
      </c>
      <c r="I276" s="235" t="str">
        <f ca="1">OFFSET(TMP!$I$1,($B276-1)*4,0)</f>
        <v xml:space="preserve">
</v>
      </c>
      <c r="J276" s="238" t="str">
        <f ca="1">IF(OFFSET(DATA!$L$15,$B276-1,0)="","  年　月　日",OFFSET(DATA!$L$15,$B276-1,0))</f>
        <v xml:space="preserve">  年　月　日</v>
      </c>
      <c r="K276" s="239"/>
      <c r="L276" s="239"/>
      <c r="M276" s="239"/>
      <c r="N276" s="239"/>
      <c r="O276" s="240"/>
      <c r="P276" s="329" t="str">
        <f ca="1">IF(OFFSET(DATA!$N$15,$B276-1,0)="","  年　月　日",OFFSET(DATA!$N$15,$B276-1,0))</f>
        <v xml:space="preserve">  年　月　日</v>
      </c>
      <c r="Q276" s="330"/>
      <c r="R276" s="330"/>
      <c r="S276" s="330"/>
      <c r="T276" s="330"/>
      <c r="U276" s="331"/>
      <c r="V276" s="338" t="str">
        <f ca="1">BA276&amp;OFFSET(DATA!$R$15,$B276-1,0)</f>
        <v/>
      </c>
      <c r="W276" s="339"/>
      <c r="X276" s="339"/>
      <c r="Y276" s="339"/>
      <c r="Z276" s="339"/>
      <c r="AA276" s="339"/>
      <c r="AB276" s="339"/>
      <c r="AC276" s="344">
        <f ca="1">OFFSET(DATA!$S$15,$B276-1,0)</f>
        <v>0</v>
      </c>
      <c r="AD276" s="344"/>
      <c r="AE276" s="345"/>
      <c r="AF276" s="350" t="str">
        <f ca="1">IF(OFFSET(DATA!$Y$15,$B276-1,0)="","  年　月　日",OFFSET(DATA!$Y$15,$B276-1,0))</f>
        <v xml:space="preserve">  年　月　日</v>
      </c>
      <c r="AG276" s="351"/>
      <c r="AH276" s="351"/>
      <c r="AI276" s="351"/>
      <c r="AJ276" s="352"/>
      <c r="AK276" s="359" t="str">
        <f ca="1">IF(BLOOD=1,IF(LEN(AZ276)=8,LEFT(AZ276,2),LEFT(AZ276,1)),AZ276)</f>
        <v/>
      </c>
      <c r="AL276" s="362" t="str">
        <f ca="1">IF(OFFSET(DATA!$AC$15,$B276-1,0)="","  年　月　日",OFFSET(DATA!$AC$15,$B276-1,0))</f>
        <v xml:space="preserve">  年　月　日</v>
      </c>
      <c r="AM276" s="314" t="str">
        <f ca="1">INDIRECT("TMP!T" &amp; 2 + ($B276-1)*5)</f>
        <v xml:space="preserve">
</v>
      </c>
      <c r="AN276" s="315"/>
      <c r="AO276" s="315"/>
      <c r="AP276" s="315" t="str">
        <f ca="1">INDIRECT("TMP!U" &amp; 2 + ($B276-1)*5)</f>
        <v xml:space="preserve">
</v>
      </c>
      <c r="AQ276" s="315"/>
      <c r="AR276" s="320" t="str">
        <f ca="1">INDIRECT("TMP!V" &amp; 2 + ($B276-1)*5)</f>
        <v xml:space="preserve">
</v>
      </c>
      <c r="AS276" s="323" t="str">
        <f ca="1">IF(OFFSET(DATA!$AT$15,$B276-1,0)="","  年　月　日",OFFSET(DATA!$AT$15,$B276-1,0))</f>
        <v xml:space="preserve">  年　月　日</v>
      </c>
      <c r="AT276" s="413">
        <f ca="1">OFFSET(DATA!$BB$15,$B276-1,0)</f>
        <v>0</v>
      </c>
      <c r="AU276" s="414"/>
      <c r="AV276" s="2"/>
      <c r="AW276" s="392">
        <f ca="1">OFFSET(DATA!$AV$15,$B276-1,0)</f>
        <v>0</v>
      </c>
      <c r="AX276" s="299">
        <f ca="1">OFFSET(DATA!$AX$15,$B276-1,0)</f>
        <v>0</v>
      </c>
      <c r="AY276" s="299">
        <f ca="1">OFFSET(DATA!$AZ$15,$B276-1,0)</f>
        <v>0</v>
      </c>
      <c r="AZ276" s="299" t="str">
        <f ca="1">IF(OFFSET(DATA!$AB$15,$B276-1,0)="","",OFFSET(DATA!$AB$15,$B276-1,0))</f>
        <v/>
      </c>
      <c r="BA276" s="189" t="str">
        <f ca="1">IF(OR(YUBIN=2,OFFSET(DATA!$Q$15,$B276-1,0)=""),"","〒"&amp;OFFSET(DATA!$Q$15,$B276-1,0)&amp;CHAR(10))</f>
        <v/>
      </c>
      <c r="BB276" s="2"/>
      <c r="BC276" s="2"/>
      <c r="BD276" s="2"/>
      <c r="BE276" s="2"/>
      <c r="BF276" s="2"/>
      <c r="BG276" s="2"/>
    </row>
    <row r="277" spans="2:60" ht="9.9499999999999993" customHeight="1">
      <c r="B277" s="369"/>
      <c r="C277" s="623"/>
      <c r="D277" s="624"/>
      <c r="E277" s="625"/>
      <c r="F277" s="375"/>
      <c r="G277" s="376"/>
      <c r="H277" s="380"/>
      <c r="I277" s="236"/>
      <c r="J277" s="241"/>
      <c r="K277" s="242"/>
      <c r="L277" s="242"/>
      <c r="M277" s="242"/>
      <c r="N277" s="242"/>
      <c r="O277" s="243"/>
      <c r="P277" s="332"/>
      <c r="Q277" s="333"/>
      <c r="R277" s="333"/>
      <c r="S277" s="333"/>
      <c r="T277" s="333"/>
      <c r="U277" s="334"/>
      <c r="V277" s="340"/>
      <c r="W277" s="341"/>
      <c r="X277" s="341"/>
      <c r="Y277" s="341"/>
      <c r="Z277" s="341"/>
      <c r="AA277" s="341"/>
      <c r="AB277" s="341"/>
      <c r="AC277" s="346"/>
      <c r="AD277" s="346"/>
      <c r="AE277" s="347"/>
      <c r="AF277" s="353"/>
      <c r="AG277" s="354"/>
      <c r="AH277" s="354"/>
      <c r="AI277" s="354"/>
      <c r="AJ277" s="355"/>
      <c r="AK277" s="360"/>
      <c r="AL277" s="363"/>
      <c r="AM277" s="316"/>
      <c r="AN277" s="317"/>
      <c r="AO277" s="317"/>
      <c r="AP277" s="317"/>
      <c r="AQ277" s="317"/>
      <c r="AR277" s="321"/>
      <c r="AS277" s="324"/>
      <c r="AT277" s="384"/>
      <c r="AU277" s="385"/>
      <c r="AV277" s="2"/>
      <c r="AW277" s="393"/>
      <c r="AX277" s="301"/>
      <c r="AY277" s="301"/>
      <c r="AZ277" s="300"/>
      <c r="BA277" s="189"/>
      <c r="BB277" s="2"/>
      <c r="BC277" s="2"/>
      <c r="BD277" s="2"/>
      <c r="BE277" s="2"/>
      <c r="BF277" s="2"/>
      <c r="BG277" s="2"/>
    </row>
    <row r="278" spans="2:60" ht="9.9499999999999993" customHeight="1">
      <c r="B278" s="370"/>
      <c r="C278" s="614">
        <f ca="1">OFFSET(DATA!$A$15,$B276-1,0)</f>
        <v>0</v>
      </c>
      <c r="D278" s="615"/>
      <c r="E278" s="616"/>
      <c r="F278" s="375"/>
      <c r="G278" s="376"/>
      <c r="H278" s="380"/>
      <c r="I278" s="236"/>
      <c r="J278" s="244"/>
      <c r="K278" s="245"/>
      <c r="L278" s="245"/>
      <c r="M278" s="245"/>
      <c r="N278" s="245"/>
      <c r="O278" s="246"/>
      <c r="P278" s="335"/>
      <c r="Q278" s="336"/>
      <c r="R278" s="336"/>
      <c r="S278" s="336"/>
      <c r="T278" s="336"/>
      <c r="U278" s="337"/>
      <c r="V278" s="342"/>
      <c r="W278" s="343"/>
      <c r="X278" s="343"/>
      <c r="Y278" s="343"/>
      <c r="Z278" s="343"/>
      <c r="AA278" s="343"/>
      <c r="AB278" s="343"/>
      <c r="AC278" s="348"/>
      <c r="AD278" s="348"/>
      <c r="AE278" s="349"/>
      <c r="AF278" s="356"/>
      <c r="AG278" s="357"/>
      <c r="AH278" s="357"/>
      <c r="AI278" s="357"/>
      <c r="AJ278" s="358"/>
      <c r="AK278" s="360"/>
      <c r="AL278" s="364"/>
      <c r="AM278" s="316"/>
      <c r="AN278" s="317"/>
      <c r="AO278" s="317"/>
      <c r="AP278" s="317"/>
      <c r="AQ278" s="317"/>
      <c r="AR278" s="321"/>
      <c r="AS278" s="325"/>
      <c r="AT278" s="415"/>
      <c r="AU278" s="416"/>
      <c r="AV278" s="75"/>
      <c r="AW278" s="502">
        <f ca="1">AW276</f>
        <v>0</v>
      </c>
      <c r="AX278" s="504" t="str">
        <f ca="1">IF(COUNTIF(AX276,"*受給者*"),"受給者",IF(COUNTIF(AX276,"*国民年金*"),"国民年金",IF(COUNTIF(AX276,"厚生年金"),"厚生年金","")))</f>
        <v/>
      </c>
      <c r="AY278" s="504">
        <f ca="1">AY276</f>
        <v>0</v>
      </c>
      <c r="AZ278" s="300"/>
      <c r="BA278" s="189"/>
      <c r="BB278" s="2"/>
      <c r="BC278" s="2"/>
      <c r="BD278" s="2"/>
      <c r="BE278" s="2"/>
      <c r="BF278" s="2"/>
      <c r="BG278" s="2"/>
    </row>
    <row r="279" spans="2:60" ht="9.9499999999999993" customHeight="1">
      <c r="B279" s="370"/>
      <c r="C279" s="614"/>
      <c r="D279" s="615"/>
      <c r="E279" s="616"/>
      <c r="F279" s="375"/>
      <c r="G279" s="376"/>
      <c r="H279" s="380"/>
      <c r="I279" s="236"/>
      <c r="J279" s="37"/>
      <c r="K279" s="394">
        <f ca="1">OFFSET(DATA!$M$15,$B276-1,0)</f>
        <v>0</v>
      </c>
      <c r="L279" s="394"/>
      <c r="M279" s="397" t="s">
        <v>213</v>
      </c>
      <c r="N279" s="397"/>
      <c r="O279" s="38"/>
      <c r="P279" s="37"/>
      <c r="Q279" s="394">
        <f ca="1">OFFSET(DATA!$O$15,$B276-1,0)</f>
        <v>0</v>
      </c>
      <c r="R279" s="394"/>
      <c r="S279" s="397" t="s">
        <v>214</v>
      </c>
      <c r="T279" s="397"/>
      <c r="U279" s="38"/>
      <c r="V279" s="400" t="str">
        <f ca="1">BA279&amp;OFFSET(DATA!$U$15,$B276-1,0)</f>
        <v/>
      </c>
      <c r="W279" s="401"/>
      <c r="X279" s="401"/>
      <c r="Y279" s="401"/>
      <c r="Z279" s="401"/>
      <c r="AA279" s="401"/>
      <c r="AB279" s="401"/>
      <c r="AC279" s="404" t="str">
        <f ca="1">OFFSET(DATA!$V$15,$B276-1,0) &amp; CHAR(10) &amp; OFFSET(DATA!$W$15,$B276-1,0)</f>
        <v xml:space="preserve">
</v>
      </c>
      <c r="AD279" s="404"/>
      <c r="AE279" s="405"/>
      <c r="AF279" s="408">
        <f ca="1">OFFSET(DATA!$Z$15,$B276-1,0)</f>
        <v>0</v>
      </c>
      <c r="AG279" s="408"/>
      <c r="AH279" s="397" t="s">
        <v>215</v>
      </c>
      <c r="AI279" s="397">
        <f ca="1">OFFSET(DATA!$AA$15,$B276-1,0)</f>
        <v>0</v>
      </c>
      <c r="AJ279" s="410"/>
      <c r="AK279" s="360"/>
      <c r="AL279" s="365">
        <f ca="1">OFFSET(DATA!$AD$15,$B276-1,0)</f>
        <v>0</v>
      </c>
      <c r="AM279" s="316"/>
      <c r="AN279" s="317"/>
      <c r="AO279" s="317"/>
      <c r="AP279" s="317"/>
      <c r="AQ279" s="317"/>
      <c r="AR279" s="321"/>
      <c r="AS279" s="326" t="str">
        <f ca="1">IF(OFFSET(DATA!$AU$15,$B276-1,0)="","  年　月　日",OFFSET(DATA!$AU$15,$B276-1,0))</f>
        <v xml:space="preserve">  年　月　日</v>
      </c>
      <c r="AT279" s="382">
        <f ca="1">OFFSET(DATA!$BC$15,$B276-1,0)</f>
        <v>0</v>
      </c>
      <c r="AU279" s="383"/>
      <c r="AV279" s="2"/>
      <c r="AW279" s="503"/>
      <c r="AX279" s="505"/>
      <c r="AY279" s="505"/>
      <c r="AZ279" s="300"/>
      <c r="BA279" s="189" t="str">
        <f ca="1">IF(OR(YUBIN=2,OFFSET(DATA!$T$15,$B276-1,0)=""),"","〒"&amp;OFFSET(DATA!$T$15,$B276-1,0)&amp;CHAR(10))</f>
        <v/>
      </c>
      <c r="BB279" s="2"/>
      <c r="BC279" s="2"/>
      <c r="BD279" s="2"/>
      <c r="BE279" s="2"/>
      <c r="BF279" s="2"/>
      <c r="BG279" s="2"/>
    </row>
    <row r="280" spans="2:60" ht="9.9499999999999993" customHeight="1">
      <c r="B280" s="371"/>
      <c r="C280" s="614">
        <f ca="1">OFFSET(DATA!$BD$15,$B276-1,0)</f>
        <v>0</v>
      </c>
      <c r="D280" s="615"/>
      <c r="E280" s="616"/>
      <c r="F280" s="375"/>
      <c r="G280" s="376"/>
      <c r="H280" s="380"/>
      <c r="I280" s="236"/>
      <c r="J280" s="71"/>
      <c r="K280" s="395"/>
      <c r="L280" s="395"/>
      <c r="M280" s="398"/>
      <c r="N280" s="398"/>
      <c r="O280" s="102"/>
      <c r="P280" s="71"/>
      <c r="Q280" s="395"/>
      <c r="R280" s="395"/>
      <c r="S280" s="398"/>
      <c r="T280" s="398"/>
      <c r="U280" s="102"/>
      <c r="V280" s="340"/>
      <c r="W280" s="341"/>
      <c r="X280" s="341"/>
      <c r="Y280" s="341"/>
      <c r="Z280" s="341"/>
      <c r="AA280" s="341"/>
      <c r="AB280" s="341"/>
      <c r="AC280" s="341"/>
      <c r="AD280" s="341"/>
      <c r="AE280" s="406"/>
      <c r="AF280" s="394"/>
      <c r="AG280" s="394"/>
      <c r="AH280" s="398"/>
      <c r="AI280" s="398"/>
      <c r="AJ280" s="411"/>
      <c r="AK280" s="360"/>
      <c r="AL280" s="366"/>
      <c r="AM280" s="316"/>
      <c r="AN280" s="317"/>
      <c r="AO280" s="317"/>
      <c r="AP280" s="317"/>
      <c r="AQ280" s="317"/>
      <c r="AR280" s="321"/>
      <c r="AS280" s="327"/>
      <c r="AT280" s="384"/>
      <c r="AU280" s="385"/>
      <c r="AV280" s="2"/>
      <c r="AW280" s="392"/>
      <c r="AX280" s="299"/>
      <c r="AY280" s="299">
        <f ca="1">OFFSET(DATA!$BA$15,$B276-1,0)</f>
        <v>0</v>
      </c>
      <c r="AZ280" s="300"/>
      <c r="BA280" s="189"/>
      <c r="BB280" s="2"/>
      <c r="BC280" s="2"/>
      <c r="BD280" s="2"/>
      <c r="BE280" s="2"/>
      <c r="BF280" s="2"/>
      <c r="BG280" s="2"/>
    </row>
    <row r="281" spans="2:60" ht="9.9499999999999993" customHeight="1">
      <c r="B281" s="372"/>
      <c r="C281" s="617"/>
      <c r="D281" s="618"/>
      <c r="E281" s="619"/>
      <c r="F281" s="377"/>
      <c r="G281" s="378"/>
      <c r="H281" s="381"/>
      <c r="I281" s="237"/>
      <c r="J281" s="39"/>
      <c r="K281" s="396"/>
      <c r="L281" s="396"/>
      <c r="M281" s="399"/>
      <c r="N281" s="399"/>
      <c r="O281" s="40"/>
      <c r="P281" s="39"/>
      <c r="Q281" s="396"/>
      <c r="R281" s="396"/>
      <c r="S281" s="399"/>
      <c r="T281" s="399"/>
      <c r="U281" s="40"/>
      <c r="V281" s="402"/>
      <c r="W281" s="403"/>
      <c r="X281" s="403"/>
      <c r="Y281" s="403"/>
      <c r="Z281" s="403"/>
      <c r="AA281" s="403"/>
      <c r="AB281" s="403"/>
      <c r="AC281" s="403"/>
      <c r="AD281" s="403"/>
      <c r="AE281" s="407"/>
      <c r="AF281" s="409"/>
      <c r="AG281" s="409"/>
      <c r="AH281" s="399"/>
      <c r="AI281" s="399"/>
      <c r="AJ281" s="412"/>
      <c r="AK281" s="361"/>
      <c r="AL281" s="367"/>
      <c r="AM281" s="318"/>
      <c r="AN281" s="319"/>
      <c r="AO281" s="319"/>
      <c r="AP281" s="319"/>
      <c r="AQ281" s="319"/>
      <c r="AR281" s="322"/>
      <c r="AS281" s="328"/>
      <c r="AT281" s="386"/>
      <c r="AU281" s="387"/>
      <c r="AV281" s="2"/>
      <c r="AW281" s="393"/>
      <c r="AX281" s="301"/>
      <c r="AY281" s="301"/>
      <c r="AZ281" s="301"/>
      <c r="BA281" s="189"/>
      <c r="BB281" s="2"/>
      <c r="BC281" s="2"/>
      <c r="BD281" s="2"/>
      <c r="BE281" s="2"/>
      <c r="BF281" s="2"/>
      <c r="BG281" s="2"/>
    </row>
    <row r="282" spans="2:60" ht="9.9499999999999993" customHeight="1">
      <c r="B282" s="368">
        <v>32</v>
      </c>
      <c r="C282" s="620">
        <f ca="1">OFFSET(DATA!$B$15,$B282-1,0)</f>
        <v>0</v>
      </c>
      <c r="D282" s="621"/>
      <c r="E282" s="622"/>
      <c r="F282" s="373">
        <f ca="1">OFFSET(DATA!$C$15,$B282-1,0)</f>
        <v>0</v>
      </c>
      <c r="G282" s="374"/>
      <c r="H282" s="379" t="str">
        <f ca="1">OFFSET(TMP!$H$1,($B282-1)*4,0)</f>
        <v xml:space="preserve">
</v>
      </c>
      <c r="I282" s="235" t="str">
        <f ca="1">OFFSET(TMP!$I$1,($B282-1)*4,0)</f>
        <v xml:space="preserve">
</v>
      </c>
      <c r="J282" s="238" t="str">
        <f ca="1">IF(OFFSET(DATA!$L$15,$B282-1,0)="","  年　月　日",OFFSET(DATA!$L$15,$B282-1,0))</f>
        <v xml:space="preserve">  年　月　日</v>
      </c>
      <c r="K282" s="239"/>
      <c r="L282" s="239"/>
      <c r="M282" s="239"/>
      <c r="N282" s="239"/>
      <c r="O282" s="240"/>
      <c r="P282" s="329" t="str">
        <f ca="1">IF(OFFSET(DATA!$N$15,$B282-1,0)="","  年　月　日",OFFSET(DATA!$N$15,$B282-1,0))</f>
        <v xml:space="preserve">  年　月　日</v>
      </c>
      <c r="Q282" s="330"/>
      <c r="R282" s="330"/>
      <c r="S282" s="330"/>
      <c r="T282" s="330"/>
      <c r="U282" s="331"/>
      <c r="V282" s="338" t="str">
        <f ca="1">BA282&amp;OFFSET(DATA!$R$15,$B282-1,0)</f>
        <v/>
      </c>
      <c r="W282" s="339"/>
      <c r="X282" s="339"/>
      <c r="Y282" s="339"/>
      <c r="Z282" s="339"/>
      <c r="AA282" s="339"/>
      <c r="AB282" s="339"/>
      <c r="AC282" s="344">
        <f ca="1">OFFSET(DATA!$S$15,$B282-1,0)</f>
        <v>0</v>
      </c>
      <c r="AD282" s="344"/>
      <c r="AE282" s="345"/>
      <c r="AF282" s="350" t="str">
        <f ca="1">IF(OFFSET(DATA!$Y$15,$B282-1,0)="","  年　月　日",OFFSET(DATA!$Y$15,$B282-1,0))</f>
        <v xml:space="preserve">  年　月　日</v>
      </c>
      <c r="AG282" s="351"/>
      <c r="AH282" s="351"/>
      <c r="AI282" s="351"/>
      <c r="AJ282" s="352"/>
      <c r="AK282" s="359" t="str">
        <f ca="1">IF(BLOOD=1,IF(LEN(AZ282)=8,LEFT(AZ282,2),LEFT(AZ282,1)),AZ282)</f>
        <v/>
      </c>
      <c r="AL282" s="362" t="str">
        <f ca="1">IF(OFFSET(DATA!$AC$15,$B282-1,0)="","  年　月　日",OFFSET(DATA!$AC$15,$B282-1,0))</f>
        <v xml:space="preserve">  年　月　日</v>
      </c>
      <c r="AM282" s="314" t="str">
        <f ca="1">INDIRECT("TMP!T" &amp; 2 + ($B282-1)*5)</f>
        <v xml:space="preserve">
</v>
      </c>
      <c r="AN282" s="315"/>
      <c r="AO282" s="315"/>
      <c r="AP282" s="315" t="str">
        <f ca="1">INDIRECT("TMP!U" &amp; 2 + ($B282-1)*5)</f>
        <v xml:space="preserve">
</v>
      </c>
      <c r="AQ282" s="315"/>
      <c r="AR282" s="320" t="str">
        <f ca="1">INDIRECT("TMP!V" &amp; 2 + ($B282-1)*5)</f>
        <v xml:space="preserve">
</v>
      </c>
      <c r="AS282" s="323" t="str">
        <f ca="1">IF(OFFSET(DATA!$AT$15,$B282-1,0)="","  年　月　日",OFFSET(DATA!$AT$15,$B282-1,0))</f>
        <v xml:space="preserve">  年　月　日</v>
      </c>
      <c r="AT282" s="413">
        <f ca="1">OFFSET(DATA!$BB$15,$B282-1,0)</f>
        <v>0</v>
      </c>
      <c r="AU282" s="414"/>
      <c r="AV282" s="2"/>
      <c r="AW282" s="392">
        <f ca="1">OFFSET(DATA!$AV$15,$B282-1,0)</f>
        <v>0</v>
      </c>
      <c r="AX282" s="299">
        <f ca="1">OFFSET(DATA!$AX$15,$B282-1,0)</f>
        <v>0</v>
      </c>
      <c r="AY282" s="299">
        <f ca="1">OFFSET(DATA!$AZ$15,$B282-1,0)</f>
        <v>0</v>
      </c>
      <c r="AZ282" s="299" t="str">
        <f ca="1">IF(OFFSET(DATA!$AB$15,$B282-1,0)="","",OFFSET(DATA!$AB$15,$B282-1,0))</f>
        <v/>
      </c>
      <c r="BA282" s="189" t="str">
        <f ca="1">IF(OR(YUBIN=2,OFFSET(DATA!$Q$15,$B282-1,0)=""),"","〒"&amp;OFFSET(DATA!$Q$15,$B282-1,0)&amp;CHAR(10))</f>
        <v/>
      </c>
      <c r="BB282" s="2"/>
      <c r="BC282" s="2"/>
      <c r="BD282" s="2"/>
      <c r="BE282" s="2"/>
      <c r="BF282" s="2"/>
      <c r="BG282" s="2"/>
    </row>
    <row r="283" spans="2:60" ht="9.9499999999999993" customHeight="1">
      <c r="B283" s="368"/>
      <c r="C283" s="623"/>
      <c r="D283" s="624"/>
      <c r="E283" s="625"/>
      <c r="F283" s="375"/>
      <c r="G283" s="376"/>
      <c r="H283" s="380"/>
      <c r="I283" s="236"/>
      <c r="J283" s="241"/>
      <c r="K283" s="242"/>
      <c r="L283" s="242"/>
      <c r="M283" s="242"/>
      <c r="N283" s="242"/>
      <c r="O283" s="243"/>
      <c r="P283" s="332"/>
      <c r="Q283" s="333"/>
      <c r="R283" s="333"/>
      <c r="S283" s="333"/>
      <c r="T283" s="333"/>
      <c r="U283" s="334"/>
      <c r="V283" s="340"/>
      <c r="W283" s="341"/>
      <c r="X283" s="341"/>
      <c r="Y283" s="341"/>
      <c r="Z283" s="341"/>
      <c r="AA283" s="341"/>
      <c r="AB283" s="341"/>
      <c r="AC283" s="346"/>
      <c r="AD283" s="346"/>
      <c r="AE283" s="347"/>
      <c r="AF283" s="353"/>
      <c r="AG283" s="354"/>
      <c r="AH283" s="354"/>
      <c r="AI283" s="354"/>
      <c r="AJ283" s="355"/>
      <c r="AK283" s="360"/>
      <c r="AL283" s="363"/>
      <c r="AM283" s="316"/>
      <c r="AN283" s="317"/>
      <c r="AO283" s="317"/>
      <c r="AP283" s="317"/>
      <c r="AQ283" s="317"/>
      <c r="AR283" s="321"/>
      <c r="AS283" s="324"/>
      <c r="AT283" s="384"/>
      <c r="AU283" s="385"/>
      <c r="AV283" s="2"/>
      <c r="AW283" s="393"/>
      <c r="AX283" s="301"/>
      <c r="AY283" s="301"/>
      <c r="AZ283" s="300"/>
      <c r="BA283" s="189"/>
      <c r="BB283" s="2"/>
      <c r="BC283" s="2"/>
      <c r="BD283" s="2"/>
      <c r="BE283" s="2"/>
      <c r="BF283" s="2"/>
      <c r="BG283" s="2"/>
    </row>
    <row r="284" spans="2:60" ht="9.9499999999999993" customHeight="1">
      <c r="B284" s="368"/>
      <c r="C284" s="614">
        <f ca="1">OFFSET(DATA!$A$15,$B282-1,0)</f>
        <v>0</v>
      </c>
      <c r="D284" s="615"/>
      <c r="E284" s="616"/>
      <c r="F284" s="375"/>
      <c r="G284" s="376"/>
      <c r="H284" s="380"/>
      <c r="I284" s="236"/>
      <c r="J284" s="244"/>
      <c r="K284" s="245"/>
      <c r="L284" s="245"/>
      <c r="M284" s="245"/>
      <c r="N284" s="245"/>
      <c r="O284" s="246"/>
      <c r="P284" s="335"/>
      <c r="Q284" s="336"/>
      <c r="R284" s="336"/>
      <c r="S284" s="336"/>
      <c r="T284" s="336"/>
      <c r="U284" s="337"/>
      <c r="V284" s="342"/>
      <c r="W284" s="343"/>
      <c r="X284" s="343"/>
      <c r="Y284" s="343"/>
      <c r="Z284" s="343"/>
      <c r="AA284" s="343"/>
      <c r="AB284" s="343"/>
      <c r="AC284" s="348"/>
      <c r="AD284" s="348"/>
      <c r="AE284" s="349"/>
      <c r="AF284" s="356"/>
      <c r="AG284" s="357"/>
      <c r="AH284" s="357"/>
      <c r="AI284" s="357"/>
      <c r="AJ284" s="358"/>
      <c r="AK284" s="360"/>
      <c r="AL284" s="364"/>
      <c r="AM284" s="316"/>
      <c r="AN284" s="317"/>
      <c r="AO284" s="317"/>
      <c r="AP284" s="317"/>
      <c r="AQ284" s="317"/>
      <c r="AR284" s="321"/>
      <c r="AS284" s="325"/>
      <c r="AT284" s="415"/>
      <c r="AU284" s="416"/>
      <c r="AV284" s="75"/>
      <c r="AW284" s="502">
        <f t="shared" ref="AW284" ca="1" si="81">AW282</f>
        <v>0</v>
      </c>
      <c r="AX284" s="504" t="str">
        <f t="shared" ref="AX284" ca="1" si="82">IF(COUNTIF(AX282,"*受給者*"),"受給者",IF(COUNTIF(AX282,"*国民年金*"),"国民年金",IF(COUNTIF(AX282,"厚生年金"),"厚生年金","")))</f>
        <v/>
      </c>
      <c r="AY284" s="504">
        <f t="shared" ref="AY284" ca="1" si="83">AY282</f>
        <v>0</v>
      </c>
      <c r="AZ284" s="300"/>
      <c r="BA284" s="189"/>
      <c r="BB284" s="2"/>
      <c r="BC284" s="2"/>
      <c r="BD284" s="2"/>
      <c r="BE284" s="2"/>
      <c r="BF284" s="2"/>
      <c r="BG284" s="2"/>
    </row>
    <row r="285" spans="2:60" ht="9.9499999999999993" customHeight="1">
      <c r="B285" s="368"/>
      <c r="C285" s="614"/>
      <c r="D285" s="615"/>
      <c r="E285" s="616"/>
      <c r="F285" s="375"/>
      <c r="G285" s="376"/>
      <c r="H285" s="380"/>
      <c r="I285" s="236"/>
      <c r="J285" s="37"/>
      <c r="K285" s="394">
        <f ca="1">OFFSET(DATA!$M$15,$B282-1,0)</f>
        <v>0</v>
      </c>
      <c r="L285" s="394"/>
      <c r="M285" s="397" t="s">
        <v>213</v>
      </c>
      <c r="N285" s="397"/>
      <c r="O285" s="38"/>
      <c r="P285" s="37"/>
      <c r="Q285" s="394">
        <f ca="1">OFFSET(DATA!$O$15,$B282-1,0)</f>
        <v>0</v>
      </c>
      <c r="R285" s="394"/>
      <c r="S285" s="397" t="s">
        <v>214</v>
      </c>
      <c r="T285" s="397"/>
      <c r="U285" s="38"/>
      <c r="V285" s="400" t="str">
        <f ca="1">BA285&amp;OFFSET(DATA!$U$15,$B282-1,0)</f>
        <v/>
      </c>
      <c r="W285" s="401"/>
      <c r="X285" s="401"/>
      <c r="Y285" s="401"/>
      <c r="Z285" s="401"/>
      <c r="AA285" s="401"/>
      <c r="AB285" s="401"/>
      <c r="AC285" s="404" t="str">
        <f ca="1">OFFSET(DATA!$V$15,$B282-1,0) &amp; CHAR(10) &amp; OFFSET(DATA!$W$15,$B282-1,0)</f>
        <v xml:space="preserve">
</v>
      </c>
      <c r="AD285" s="404"/>
      <c r="AE285" s="405"/>
      <c r="AF285" s="408">
        <f ca="1">OFFSET(DATA!$Z$15,$B282-1,0)</f>
        <v>0</v>
      </c>
      <c r="AG285" s="408"/>
      <c r="AH285" s="397" t="s">
        <v>215</v>
      </c>
      <c r="AI285" s="397">
        <f ca="1">OFFSET(DATA!$AA$15,$B282-1,0)</f>
        <v>0</v>
      </c>
      <c r="AJ285" s="410"/>
      <c r="AK285" s="360"/>
      <c r="AL285" s="365">
        <f ca="1">OFFSET(DATA!$AD$15,$B282-1,0)</f>
        <v>0</v>
      </c>
      <c r="AM285" s="316"/>
      <c r="AN285" s="317"/>
      <c r="AO285" s="317"/>
      <c r="AP285" s="317"/>
      <c r="AQ285" s="317"/>
      <c r="AR285" s="321"/>
      <c r="AS285" s="326" t="str">
        <f ca="1">IF(OFFSET(DATA!$AU$15,$B282-1,0)="","  年　月　日",OFFSET(DATA!$AU$15,$B282-1,0))</f>
        <v xml:space="preserve">  年　月　日</v>
      </c>
      <c r="AT285" s="382">
        <f ca="1">OFFSET(DATA!$BC$15,$B282-1,0)</f>
        <v>0</v>
      </c>
      <c r="AU285" s="383"/>
      <c r="AV285" s="2"/>
      <c r="AW285" s="503"/>
      <c r="AX285" s="505"/>
      <c r="AY285" s="505"/>
      <c r="AZ285" s="300"/>
      <c r="BA285" s="189" t="str">
        <f ca="1">IF(OR(YUBIN=2,OFFSET(DATA!$T$15,$B282-1,0)=""),"","〒"&amp;OFFSET(DATA!$T$15,$B282-1,0)&amp;CHAR(10))</f>
        <v/>
      </c>
      <c r="BB285" s="2"/>
      <c r="BC285" s="2"/>
      <c r="BD285" s="2"/>
      <c r="BE285" s="2"/>
      <c r="BF285" s="2"/>
      <c r="BG285" s="2"/>
    </row>
    <row r="286" spans="2:60" ht="9.9499999999999993" customHeight="1">
      <c r="B286" s="368"/>
      <c r="C286" s="614">
        <f ca="1">OFFSET(DATA!$BD$15,$B282-1,0)</f>
        <v>0</v>
      </c>
      <c r="D286" s="615"/>
      <c r="E286" s="616"/>
      <c r="F286" s="375"/>
      <c r="G286" s="376"/>
      <c r="H286" s="380"/>
      <c r="I286" s="236"/>
      <c r="J286" s="71"/>
      <c r="K286" s="395"/>
      <c r="L286" s="395"/>
      <c r="M286" s="398"/>
      <c r="N286" s="398"/>
      <c r="O286" s="102"/>
      <c r="P286" s="71"/>
      <c r="Q286" s="395"/>
      <c r="R286" s="395"/>
      <c r="S286" s="398"/>
      <c r="T286" s="398"/>
      <c r="U286" s="102"/>
      <c r="V286" s="340"/>
      <c r="W286" s="341"/>
      <c r="X286" s="341"/>
      <c r="Y286" s="341"/>
      <c r="Z286" s="341"/>
      <c r="AA286" s="341"/>
      <c r="AB286" s="341"/>
      <c r="AC286" s="341"/>
      <c r="AD286" s="341"/>
      <c r="AE286" s="406"/>
      <c r="AF286" s="394"/>
      <c r="AG286" s="394"/>
      <c r="AH286" s="398"/>
      <c r="AI286" s="398"/>
      <c r="AJ286" s="411"/>
      <c r="AK286" s="360"/>
      <c r="AL286" s="366"/>
      <c r="AM286" s="316"/>
      <c r="AN286" s="317"/>
      <c r="AO286" s="317"/>
      <c r="AP286" s="317"/>
      <c r="AQ286" s="317"/>
      <c r="AR286" s="321"/>
      <c r="AS286" s="327"/>
      <c r="AT286" s="384"/>
      <c r="AU286" s="385"/>
      <c r="AV286" s="2"/>
      <c r="AW286" s="392"/>
      <c r="AX286" s="299"/>
      <c r="AY286" s="299">
        <f ca="1">OFFSET(DATA!$BA$15,$B282-1,0)</f>
        <v>0</v>
      </c>
      <c r="AZ286" s="300"/>
      <c r="BA286" s="189"/>
      <c r="BB286" s="2"/>
      <c r="BC286" s="2"/>
      <c r="BD286" s="2"/>
      <c r="BE286" s="2"/>
      <c r="BF286" s="2"/>
      <c r="BG286" s="2"/>
    </row>
    <row r="287" spans="2:60" ht="9.9499999999999993" customHeight="1">
      <c r="B287" s="368"/>
      <c r="C287" s="617"/>
      <c r="D287" s="618"/>
      <c r="E287" s="619"/>
      <c r="F287" s="377"/>
      <c r="G287" s="378"/>
      <c r="H287" s="381"/>
      <c r="I287" s="237"/>
      <c r="J287" s="39"/>
      <c r="K287" s="396"/>
      <c r="L287" s="396"/>
      <c r="M287" s="399"/>
      <c r="N287" s="399"/>
      <c r="O287" s="40"/>
      <c r="P287" s="39"/>
      <c r="Q287" s="396"/>
      <c r="R287" s="396"/>
      <c r="S287" s="399"/>
      <c r="T287" s="399"/>
      <c r="U287" s="40"/>
      <c r="V287" s="402"/>
      <c r="W287" s="403"/>
      <c r="X287" s="403"/>
      <c r="Y287" s="403"/>
      <c r="Z287" s="403"/>
      <c r="AA287" s="403"/>
      <c r="AB287" s="403"/>
      <c r="AC287" s="403"/>
      <c r="AD287" s="403"/>
      <c r="AE287" s="407"/>
      <c r="AF287" s="409"/>
      <c r="AG287" s="409"/>
      <c r="AH287" s="399"/>
      <c r="AI287" s="399"/>
      <c r="AJ287" s="412"/>
      <c r="AK287" s="361"/>
      <c r="AL287" s="367"/>
      <c r="AM287" s="318"/>
      <c r="AN287" s="319"/>
      <c r="AO287" s="319"/>
      <c r="AP287" s="319"/>
      <c r="AQ287" s="319"/>
      <c r="AR287" s="322"/>
      <c r="AS287" s="328"/>
      <c r="AT287" s="386"/>
      <c r="AU287" s="387"/>
      <c r="AV287" s="2"/>
      <c r="AW287" s="393"/>
      <c r="AX287" s="301"/>
      <c r="AY287" s="301"/>
      <c r="AZ287" s="301"/>
      <c r="BA287" s="189"/>
      <c r="BB287" s="2"/>
      <c r="BC287" s="2"/>
      <c r="BD287" s="2"/>
      <c r="BE287" s="2"/>
      <c r="BF287" s="2"/>
      <c r="BG287" s="2"/>
    </row>
    <row r="288" spans="2:60" ht="9.9499999999999993" customHeight="1">
      <c r="B288" s="368">
        <v>33</v>
      </c>
      <c r="C288" s="620">
        <f ca="1">OFFSET(DATA!$B$15,$B288-1,0)</f>
        <v>0</v>
      </c>
      <c r="D288" s="621"/>
      <c r="E288" s="622"/>
      <c r="F288" s="373">
        <f ca="1">OFFSET(DATA!$C$15,$B288-1,0)</f>
        <v>0</v>
      </c>
      <c r="G288" s="374"/>
      <c r="H288" s="379" t="str">
        <f ca="1">OFFSET(TMP!$H$1,($B288-1)*4,0)</f>
        <v xml:space="preserve">
</v>
      </c>
      <c r="I288" s="235" t="str">
        <f ca="1">OFFSET(TMP!$I$1,($B288-1)*4,0)</f>
        <v xml:space="preserve">
</v>
      </c>
      <c r="J288" s="238" t="str">
        <f ca="1">IF(OFFSET(DATA!$L$15,$B288-1,0)="","  年　月　日",OFFSET(DATA!$L$15,$B288-1,0))</f>
        <v xml:space="preserve">  年　月　日</v>
      </c>
      <c r="K288" s="239"/>
      <c r="L288" s="239"/>
      <c r="M288" s="239"/>
      <c r="N288" s="239"/>
      <c r="O288" s="240"/>
      <c r="P288" s="329" t="str">
        <f ca="1">IF(OFFSET(DATA!$N$15,$B288-1,0)="","  年　月　日",OFFSET(DATA!$N$15,$B288-1,0))</f>
        <v xml:space="preserve">  年　月　日</v>
      </c>
      <c r="Q288" s="330"/>
      <c r="R288" s="330"/>
      <c r="S288" s="330"/>
      <c r="T288" s="330"/>
      <c r="U288" s="331"/>
      <c r="V288" s="338" t="str">
        <f ca="1">BA288&amp;OFFSET(DATA!$R$15,$B288-1,0)</f>
        <v/>
      </c>
      <c r="W288" s="339"/>
      <c r="X288" s="339"/>
      <c r="Y288" s="339"/>
      <c r="Z288" s="339"/>
      <c r="AA288" s="339"/>
      <c r="AB288" s="339"/>
      <c r="AC288" s="344">
        <f ca="1">OFFSET(DATA!$S$15,$B288-1,0)</f>
        <v>0</v>
      </c>
      <c r="AD288" s="344"/>
      <c r="AE288" s="345"/>
      <c r="AF288" s="350" t="str">
        <f ca="1">IF(OFFSET(DATA!$Y$15,$B288-1,0)="","  年　月　日",OFFSET(DATA!$Y$15,$B288-1,0))</f>
        <v xml:space="preserve">  年　月　日</v>
      </c>
      <c r="AG288" s="351"/>
      <c r="AH288" s="351"/>
      <c r="AI288" s="351"/>
      <c r="AJ288" s="352"/>
      <c r="AK288" s="359" t="str">
        <f ca="1">IF(BLOOD=1,IF(LEN(AZ288)=8,LEFT(AZ288,2),LEFT(AZ288,1)),AZ288)</f>
        <v/>
      </c>
      <c r="AL288" s="362" t="str">
        <f ca="1">IF(OFFSET(DATA!$AC$15,$B288-1,0)="","  年　月　日",OFFSET(DATA!$AC$15,$B288-1,0))</f>
        <v xml:space="preserve">  年　月　日</v>
      </c>
      <c r="AM288" s="314" t="str">
        <f ca="1">INDIRECT("TMP!T" &amp; 2 + ($B288-1)*5)</f>
        <v xml:space="preserve">
</v>
      </c>
      <c r="AN288" s="315"/>
      <c r="AO288" s="315"/>
      <c r="AP288" s="315" t="str">
        <f ca="1">INDIRECT("TMP!U" &amp; 2 + ($B288-1)*5)</f>
        <v xml:space="preserve">
</v>
      </c>
      <c r="AQ288" s="315"/>
      <c r="AR288" s="320" t="str">
        <f ca="1">INDIRECT("TMP!V" &amp; 2 + ($B288-1)*5)</f>
        <v xml:space="preserve">
</v>
      </c>
      <c r="AS288" s="323" t="str">
        <f ca="1">IF(OFFSET(DATA!$AT$15,$B288-1,0)="","  年　月　日",OFFSET(DATA!$AT$15,$B288-1,0))</f>
        <v xml:space="preserve">  年　月　日</v>
      </c>
      <c r="AT288" s="413">
        <f ca="1">OFFSET(DATA!$BB$15,$B288-1,0)</f>
        <v>0</v>
      </c>
      <c r="AU288" s="414"/>
      <c r="AV288" s="2"/>
      <c r="AW288" s="392">
        <f ca="1">OFFSET(DATA!$AV$15,$B288-1,0)</f>
        <v>0</v>
      </c>
      <c r="AX288" s="299">
        <f ca="1">OFFSET(DATA!$AX$15,$B288-1,0)</f>
        <v>0</v>
      </c>
      <c r="AY288" s="299">
        <f ca="1">OFFSET(DATA!$AZ$15,$B288-1,0)</f>
        <v>0</v>
      </c>
      <c r="AZ288" s="299" t="str">
        <f ca="1">IF(OFFSET(DATA!$AB$15,$B288-1,0)="","",OFFSET(DATA!$AB$15,$B288-1,0))</f>
        <v/>
      </c>
      <c r="BA288" s="189" t="str">
        <f ca="1">IF(OR(YUBIN=2,OFFSET(DATA!$Q$15,$B288-1,0)=""),"","〒"&amp;OFFSET(DATA!$Q$15,$B288-1,0)&amp;CHAR(10))</f>
        <v/>
      </c>
      <c r="BB288" s="2"/>
      <c r="BC288" s="2"/>
      <c r="BD288" s="2"/>
      <c r="BE288" s="2"/>
      <c r="BF288" s="2"/>
      <c r="BG288" s="2"/>
    </row>
    <row r="289" spans="2:59" ht="9.9499999999999993" customHeight="1">
      <c r="B289" s="368"/>
      <c r="C289" s="623"/>
      <c r="D289" s="624"/>
      <c r="E289" s="625"/>
      <c r="F289" s="375"/>
      <c r="G289" s="376"/>
      <c r="H289" s="380"/>
      <c r="I289" s="236"/>
      <c r="J289" s="241"/>
      <c r="K289" s="242"/>
      <c r="L289" s="242"/>
      <c r="M289" s="242"/>
      <c r="N289" s="242"/>
      <c r="O289" s="243"/>
      <c r="P289" s="332"/>
      <c r="Q289" s="333"/>
      <c r="R289" s="333"/>
      <c r="S289" s="333"/>
      <c r="T289" s="333"/>
      <c r="U289" s="334"/>
      <c r="V289" s="340"/>
      <c r="W289" s="341"/>
      <c r="X289" s="341"/>
      <c r="Y289" s="341"/>
      <c r="Z289" s="341"/>
      <c r="AA289" s="341"/>
      <c r="AB289" s="341"/>
      <c r="AC289" s="346"/>
      <c r="AD289" s="346"/>
      <c r="AE289" s="347"/>
      <c r="AF289" s="353"/>
      <c r="AG289" s="354"/>
      <c r="AH289" s="354"/>
      <c r="AI289" s="354"/>
      <c r="AJ289" s="355"/>
      <c r="AK289" s="360"/>
      <c r="AL289" s="363"/>
      <c r="AM289" s="316"/>
      <c r="AN289" s="317"/>
      <c r="AO289" s="317"/>
      <c r="AP289" s="317"/>
      <c r="AQ289" s="317"/>
      <c r="AR289" s="321"/>
      <c r="AS289" s="324"/>
      <c r="AT289" s="384"/>
      <c r="AU289" s="385"/>
      <c r="AV289" s="2"/>
      <c r="AW289" s="393"/>
      <c r="AX289" s="301"/>
      <c r="AY289" s="301"/>
      <c r="AZ289" s="300"/>
      <c r="BA289" s="189"/>
      <c r="BB289" s="2"/>
      <c r="BC289" s="2"/>
      <c r="BD289" s="2"/>
      <c r="BE289" s="2"/>
      <c r="BF289" s="2"/>
      <c r="BG289" s="2"/>
    </row>
    <row r="290" spans="2:59" ht="9.9499999999999993" customHeight="1">
      <c r="B290" s="368"/>
      <c r="C290" s="614">
        <f ca="1">OFFSET(DATA!$A$15,$B288-1,0)</f>
        <v>0</v>
      </c>
      <c r="D290" s="615"/>
      <c r="E290" s="616"/>
      <c r="F290" s="375"/>
      <c r="G290" s="376"/>
      <c r="H290" s="380"/>
      <c r="I290" s="236"/>
      <c r="J290" s="244"/>
      <c r="K290" s="245"/>
      <c r="L290" s="245"/>
      <c r="M290" s="245"/>
      <c r="N290" s="245"/>
      <c r="O290" s="246"/>
      <c r="P290" s="335"/>
      <c r="Q290" s="336"/>
      <c r="R290" s="336"/>
      <c r="S290" s="336"/>
      <c r="T290" s="336"/>
      <c r="U290" s="337"/>
      <c r="V290" s="342"/>
      <c r="W290" s="343"/>
      <c r="X290" s="343"/>
      <c r="Y290" s="343"/>
      <c r="Z290" s="343"/>
      <c r="AA290" s="343"/>
      <c r="AB290" s="343"/>
      <c r="AC290" s="348"/>
      <c r="AD290" s="348"/>
      <c r="AE290" s="349"/>
      <c r="AF290" s="356"/>
      <c r="AG290" s="357"/>
      <c r="AH290" s="357"/>
      <c r="AI290" s="357"/>
      <c r="AJ290" s="358"/>
      <c r="AK290" s="360"/>
      <c r="AL290" s="364"/>
      <c r="AM290" s="316"/>
      <c r="AN290" s="317"/>
      <c r="AO290" s="317"/>
      <c r="AP290" s="317"/>
      <c r="AQ290" s="317"/>
      <c r="AR290" s="321"/>
      <c r="AS290" s="325"/>
      <c r="AT290" s="415"/>
      <c r="AU290" s="416"/>
      <c r="AV290" s="75"/>
      <c r="AW290" s="502">
        <f t="shared" ref="AW290" ca="1" si="84">AW288</f>
        <v>0</v>
      </c>
      <c r="AX290" s="504" t="str">
        <f t="shared" ref="AX290" ca="1" si="85">IF(COUNTIF(AX288,"*受給者*"),"受給者",IF(COUNTIF(AX288,"*国民年金*"),"国民年金",IF(COUNTIF(AX288,"厚生年金"),"厚生年金","")))</f>
        <v/>
      </c>
      <c r="AY290" s="504">
        <f t="shared" ref="AY290" ca="1" si="86">AY288</f>
        <v>0</v>
      </c>
      <c r="AZ290" s="300"/>
      <c r="BA290" s="189"/>
      <c r="BB290" s="2"/>
      <c r="BC290" s="2"/>
      <c r="BD290" s="2"/>
      <c r="BE290" s="2"/>
      <c r="BF290" s="2"/>
      <c r="BG290" s="2"/>
    </row>
    <row r="291" spans="2:59" ht="9.9499999999999993" customHeight="1">
      <c r="B291" s="368"/>
      <c r="C291" s="614"/>
      <c r="D291" s="615"/>
      <c r="E291" s="616"/>
      <c r="F291" s="375"/>
      <c r="G291" s="376"/>
      <c r="H291" s="380"/>
      <c r="I291" s="236"/>
      <c r="J291" s="37"/>
      <c r="K291" s="394">
        <f ca="1">OFFSET(DATA!$M$15,$B288-1,0)</f>
        <v>0</v>
      </c>
      <c r="L291" s="394"/>
      <c r="M291" s="397" t="s">
        <v>213</v>
      </c>
      <c r="N291" s="397"/>
      <c r="O291" s="38"/>
      <c r="P291" s="37"/>
      <c r="Q291" s="394">
        <f ca="1">OFFSET(DATA!$O$15,$B288-1,0)</f>
        <v>0</v>
      </c>
      <c r="R291" s="394"/>
      <c r="S291" s="397" t="s">
        <v>214</v>
      </c>
      <c r="T291" s="397"/>
      <c r="U291" s="38"/>
      <c r="V291" s="400" t="str">
        <f ca="1">BA291&amp;OFFSET(DATA!$U$15,$B288-1,0)</f>
        <v/>
      </c>
      <c r="W291" s="401"/>
      <c r="X291" s="401"/>
      <c r="Y291" s="401"/>
      <c r="Z291" s="401"/>
      <c r="AA291" s="401"/>
      <c r="AB291" s="401"/>
      <c r="AC291" s="404" t="str">
        <f ca="1">OFFSET(DATA!$V$15,$B288-1,0) &amp; CHAR(10) &amp; OFFSET(DATA!$W$15,$B288-1,0)</f>
        <v xml:space="preserve">
</v>
      </c>
      <c r="AD291" s="404"/>
      <c r="AE291" s="405"/>
      <c r="AF291" s="408">
        <f ca="1">OFFSET(DATA!$Z$15,$B288-1,0)</f>
        <v>0</v>
      </c>
      <c r="AG291" s="408"/>
      <c r="AH291" s="397" t="s">
        <v>215</v>
      </c>
      <c r="AI291" s="397">
        <f ca="1">OFFSET(DATA!$AA$15,$B288-1,0)</f>
        <v>0</v>
      </c>
      <c r="AJ291" s="410"/>
      <c r="AK291" s="360"/>
      <c r="AL291" s="365">
        <f ca="1">OFFSET(DATA!$AD$15,$B288-1,0)</f>
        <v>0</v>
      </c>
      <c r="AM291" s="316"/>
      <c r="AN291" s="317"/>
      <c r="AO291" s="317"/>
      <c r="AP291" s="317"/>
      <c r="AQ291" s="317"/>
      <c r="AR291" s="321"/>
      <c r="AS291" s="326" t="str">
        <f ca="1">IF(OFFSET(DATA!$AU$15,$B288-1,0)="","  年　月　日",OFFSET(DATA!$AU$15,$B288-1,0))</f>
        <v xml:space="preserve">  年　月　日</v>
      </c>
      <c r="AT291" s="382">
        <f ca="1">OFFSET(DATA!$BC$15,$B288-1,0)</f>
        <v>0</v>
      </c>
      <c r="AU291" s="383"/>
      <c r="AV291" s="2"/>
      <c r="AW291" s="503"/>
      <c r="AX291" s="505"/>
      <c r="AY291" s="505"/>
      <c r="AZ291" s="300"/>
      <c r="BA291" s="189" t="str">
        <f ca="1">IF(OR(YUBIN=2,OFFSET(DATA!$T$15,$B288-1,0)=""),"","〒"&amp;OFFSET(DATA!$T$15,$B288-1,0)&amp;CHAR(10))</f>
        <v/>
      </c>
      <c r="BB291" s="2"/>
      <c r="BC291" s="2"/>
      <c r="BD291" s="2"/>
      <c r="BE291" s="2"/>
      <c r="BF291" s="2"/>
      <c r="BG291" s="2"/>
    </row>
    <row r="292" spans="2:59" ht="9.9499999999999993" customHeight="1">
      <c r="B292" s="368"/>
      <c r="C292" s="614">
        <f ca="1">OFFSET(DATA!$BD$15,$B288-1,0)</f>
        <v>0</v>
      </c>
      <c r="D292" s="615"/>
      <c r="E292" s="616"/>
      <c r="F292" s="375"/>
      <c r="G292" s="376"/>
      <c r="H292" s="380"/>
      <c r="I292" s="236"/>
      <c r="J292" s="71"/>
      <c r="K292" s="395"/>
      <c r="L292" s="395"/>
      <c r="M292" s="398"/>
      <c r="N292" s="398"/>
      <c r="O292" s="102"/>
      <c r="P292" s="71"/>
      <c r="Q292" s="395"/>
      <c r="R292" s="395"/>
      <c r="S292" s="398"/>
      <c r="T292" s="398"/>
      <c r="U292" s="102"/>
      <c r="V292" s="340"/>
      <c r="W292" s="341"/>
      <c r="X292" s="341"/>
      <c r="Y292" s="341"/>
      <c r="Z292" s="341"/>
      <c r="AA292" s="341"/>
      <c r="AB292" s="341"/>
      <c r="AC292" s="341"/>
      <c r="AD292" s="341"/>
      <c r="AE292" s="406"/>
      <c r="AF292" s="394"/>
      <c r="AG292" s="394"/>
      <c r="AH292" s="398"/>
      <c r="AI292" s="398"/>
      <c r="AJ292" s="411"/>
      <c r="AK292" s="360"/>
      <c r="AL292" s="366"/>
      <c r="AM292" s="316"/>
      <c r="AN292" s="317"/>
      <c r="AO292" s="317"/>
      <c r="AP292" s="317"/>
      <c r="AQ292" s="317"/>
      <c r="AR292" s="321"/>
      <c r="AS292" s="327"/>
      <c r="AT292" s="384"/>
      <c r="AU292" s="385"/>
      <c r="AV292" s="2"/>
      <c r="AW292" s="392"/>
      <c r="AX292" s="299"/>
      <c r="AY292" s="299">
        <f ca="1">OFFSET(DATA!$BA$15,$B288-1,0)</f>
        <v>0</v>
      </c>
      <c r="AZ292" s="300"/>
      <c r="BA292" s="189"/>
      <c r="BB292" s="2"/>
      <c r="BC292" s="2"/>
      <c r="BD292" s="2"/>
      <c r="BE292" s="2"/>
      <c r="BF292" s="2"/>
      <c r="BG292" s="2"/>
    </row>
    <row r="293" spans="2:59" ht="9.9499999999999993" customHeight="1">
      <c r="B293" s="368"/>
      <c r="C293" s="617"/>
      <c r="D293" s="618"/>
      <c r="E293" s="619"/>
      <c r="F293" s="377"/>
      <c r="G293" s="378"/>
      <c r="H293" s="381"/>
      <c r="I293" s="237"/>
      <c r="J293" s="39"/>
      <c r="K293" s="396"/>
      <c r="L293" s="396"/>
      <c r="M293" s="399"/>
      <c r="N293" s="399"/>
      <c r="O293" s="40"/>
      <c r="P293" s="39"/>
      <c r="Q293" s="396"/>
      <c r="R293" s="396"/>
      <c r="S293" s="399"/>
      <c r="T293" s="399"/>
      <c r="U293" s="40"/>
      <c r="V293" s="402"/>
      <c r="W293" s="403"/>
      <c r="X293" s="403"/>
      <c r="Y293" s="403"/>
      <c r="Z293" s="403"/>
      <c r="AA293" s="403"/>
      <c r="AB293" s="403"/>
      <c r="AC293" s="403"/>
      <c r="AD293" s="403"/>
      <c r="AE293" s="407"/>
      <c r="AF293" s="409"/>
      <c r="AG293" s="409"/>
      <c r="AH293" s="399"/>
      <c r="AI293" s="399"/>
      <c r="AJ293" s="412"/>
      <c r="AK293" s="361"/>
      <c r="AL293" s="367"/>
      <c r="AM293" s="318"/>
      <c r="AN293" s="319"/>
      <c r="AO293" s="319"/>
      <c r="AP293" s="319"/>
      <c r="AQ293" s="319"/>
      <c r="AR293" s="322"/>
      <c r="AS293" s="328"/>
      <c r="AT293" s="386"/>
      <c r="AU293" s="387"/>
      <c r="AV293" s="2"/>
      <c r="AW293" s="393"/>
      <c r="AX293" s="301"/>
      <c r="AY293" s="301"/>
      <c r="AZ293" s="301"/>
      <c r="BA293" s="189"/>
      <c r="BB293" s="2"/>
      <c r="BC293" s="2"/>
      <c r="BD293" s="2"/>
      <c r="BE293" s="2"/>
      <c r="BF293" s="2"/>
      <c r="BG293" s="2"/>
    </row>
    <row r="294" spans="2:59" ht="9.9499999999999993" customHeight="1">
      <c r="B294" s="368">
        <v>34</v>
      </c>
      <c r="C294" s="620">
        <f ca="1">OFFSET(DATA!$B$15,$B294-1,0)</f>
        <v>0</v>
      </c>
      <c r="D294" s="621"/>
      <c r="E294" s="622"/>
      <c r="F294" s="373">
        <f ca="1">OFFSET(DATA!$C$15,$B294-1,0)</f>
        <v>0</v>
      </c>
      <c r="G294" s="374"/>
      <c r="H294" s="379" t="str">
        <f ca="1">OFFSET(TMP!$H$1,($B294-1)*4,0)</f>
        <v xml:space="preserve">
</v>
      </c>
      <c r="I294" s="235" t="str">
        <f ca="1">OFFSET(TMP!$I$1,($B294-1)*4,0)</f>
        <v xml:space="preserve">
</v>
      </c>
      <c r="J294" s="238" t="str">
        <f ca="1">IF(OFFSET(DATA!$L$15,$B294-1,0)="","  年　月　日",OFFSET(DATA!$L$15,$B294-1,0))</f>
        <v xml:space="preserve">  年　月　日</v>
      </c>
      <c r="K294" s="239"/>
      <c r="L294" s="239"/>
      <c r="M294" s="239"/>
      <c r="N294" s="239"/>
      <c r="O294" s="240"/>
      <c r="P294" s="329" t="str">
        <f ca="1">IF(OFFSET(DATA!$N$15,$B294-1,0)="","  年　月　日",OFFSET(DATA!$N$15,$B294-1,0))</f>
        <v xml:space="preserve">  年　月　日</v>
      </c>
      <c r="Q294" s="330"/>
      <c r="R294" s="330"/>
      <c r="S294" s="330"/>
      <c r="T294" s="330"/>
      <c r="U294" s="331"/>
      <c r="V294" s="338" t="str">
        <f ca="1">BA294&amp;OFFSET(DATA!$R$15,$B294-1,0)</f>
        <v/>
      </c>
      <c r="W294" s="339"/>
      <c r="X294" s="339"/>
      <c r="Y294" s="339"/>
      <c r="Z294" s="339"/>
      <c r="AA294" s="339"/>
      <c r="AB294" s="339"/>
      <c r="AC294" s="344">
        <f ca="1">OFFSET(DATA!$S$15,$B294-1,0)</f>
        <v>0</v>
      </c>
      <c r="AD294" s="344"/>
      <c r="AE294" s="345"/>
      <c r="AF294" s="350" t="str">
        <f ca="1">IF(OFFSET(DATA!$Y$15,$B294-1,0)="","  年　月　日",OFFSET(DATA!$Y$15,$B294-1,0))</f>
        <v xml:space="preserve">  年　月　日</v>
      </c>
      <c r="AG294" s="351"/>
      <c r="AH294" s="351"/>
      <c r="AI294" s="351"/>
      <c r="AJ294" s="352"/>
      <c r="AK294" s="359" t="str">
        <f ca="1">IF(BLOOD=1,IF(LEN(AZ294)=8,LEFT(AZ294,2),LEFT(AZ294,1)),AZ294)</f>
        <v/>
      </c>
      <c r="AL294" s="362" t="str">
        <f ca="1">IF(OFFSET(DATA!$AC$15,$B294-1,0)="","  年　月　日",OFFSET(DATA!$AC$15,$B294-1,0))</f>
        <v xml:space="preserve">  年　月　日</v>
      </c>
      <c r="AM294" s="314" t="str">
        <f ca="1">INDIRECT("TMP!T" &amp; 2 + ($B294-1)*5)</f>
        <v xml:space="preserve">
</v>
      </c>
      <c r="AN294" s="315"/>
      <c r="AO294" s="315"/>
      <c r="AP294" s="315" t="str">
        <f ca="1">INDIRECT("TMP!U" &amp; 2 + ($B294-1)*5)</f>
        <v xml:space="preserve">
</v>
      </c>
      <c r="AQ294" s="315"/>
      <c r="AR294" s="320" t="str">
        <f ca="1">INDIRECT("TMP!V" &amp; 2 + ($B294-1)*5)</f>
        <v xml:space="preserve">
</v>
      </c>
      <c r="AS294" s="323" t="str">
        <f ca="1">IF(OFFSET(DATA!$AT$15,$B294-1,0)="","  年　月　日",OFFSET(DATA!$AT$15,$B294-1,0))</f>
        <v xml:space="preserve">  年　月　日</v>
      </c>
      <c r="AT294" s="413">
        <f ca="1">OFFSET(DATA!$BB$15,$B294-1,0)</f>
        <v>0</v>
      </c>
      <c r="AU294" s="414"/>
      <c r="AV294" s="2"/>
      <c r="AW294" s="392">
        <f ca="1">OFFSET(DATA!$AV$15,$B294-1,0)</f>
        <v>0</v>
      </c>
      <c r="AX294" s="299">
        <f ca="1">OFFSET(DATA!$AX$15,$B294-1,0)</f>
        <v>0</v>
      </c>
      <c r="AY294" s="299">
        <f ca="1">OFFSET(DATA!$AZ$15,$B294-1,0)</f>
        <v>0</v>
      </c>
      <c r="AZ294" s="299" t="str">
        <f ca="1">IF(OFFSET(DATA!$AB$15,$B294-1,0)="","",OFFSET(DATA!$AB$15,$B294-1,0))</f>
        <v/>
      </c>
      <c r="BA294" s="189" t="str">
        <f ca="1">IF(OR(YUBIN=2,OFFSET(DATA!$Q$15,$B294-1,0)=""),"","〒"&amp;OFFSET(DATA!$Q$15,$B294-1,0)&amp;CHAR(10))</f>
        <v/>
      </c>
      <c r="BB294" s="2"/>
      <c r="BC294" s="2"/>
      <c r="BD294" s="2"/>
      <c r="BE294" s="2"/>
      <c r="BF294" s="2"/>
      <c r="BG294" s="2"/>
    </row>
    <row r="295" spans="2:59" ht="9.9499999999999993" customHeight="1">
      <c r="B295" s="368"/>
      <c r="C295" s="623"/>
      <c r="D295" s="624"/>
      <c r="E295" s="625"/>
      <c r="F295" s="375"/>
      <c r="G295" s="376"/>
      <c r="H295" s="380"/>
      <c r="I295" s="236"/>
      <c r="J295" s="241"/>
      <c r="K295" s="242"/>
      <c r="L295" s="242"/>
      <c r="M295" s="242"/>
      <c r="N295" s="242"/>
      <c r="O295" s="243"/>
      <c r="P295" s="332"/>
      <c r="Q295" s="333"/>
      <c r="R295" s="333"/>
      <c r="S295" s="333"/>
      <c r="T295" s="333"/>
      <c r="U295" s="334"/>
      <c r="V295" s="340"/>
      <c r="W295" s="341"/>
      <c r="X295" s="341"/>
      <c r="Y295" s="341"/>
      <c r="Z295" s="341"/>
      <c r="AA295" s="341"/>
      <c r="AB295" s="341"/>
      <c r="AC295" s="346"/>
      <c r="AD295" s="346"/>
      <c r="AE295" s="347"/>
      <c r="AF295" s="353"/>
      <c r="AG295" s="354"/>
      <c r="AH295" s="354"/>
      <c r="AI295" s="354"/>
      <c r="AJ295" s="355"/>
      <c r="AK295" s="360"/>
      <c r="AL295" s="363"/>
      <c r="AM295" s="316"/>
      <c r="AN295" s="317"/>
      <c r="AO295" s="317"/>
      <c r="AP295" s="317"/>
      <c r="AQ295" s="317"/>
      <c r="AR295" s="321"/>
      <c r="AS295" s="324"/>
      <c r="AT295" s="384"/>
      <c r="AU295" s="385"/>
      <c r="AV295" s="2"/>
      <c r="AW295" s="393"/>
      <c r="AX295" s="301"/>
      <c r="AY295" s="301"/>
      <c r="AZ295" s="300"/>
      <c r="BA295" s="189"/>
      <c r="BB295" s="2"/>
      <c r="BC295" s="2"/>
      <c r="BD295" s="2"/>
      <c r="BE295" s="2"/>
      <c r="BF295" s="2"/>
      <c r="BG295" s="2"/>
    </row>
    <row r="296" spans="2:59" ht="9.9499999999999993" customHeight="1">
      <c r="B296" s="368"/>
      <c r="C296" s="614">
        <f ca="1">OFFSET(DATA!$A$15,$B294-1,0)</f>
        <v>0</v>
      </c>
      <c r="D296" s="615"/>
      <c r="E296" s="616"/>
      <c r="F296" s="375"/>
      <c r="G296" s="376"/>
      <c r="H296" s="380"/>
      <c r="I296" s="236"/>
      <c r="J296" s="244"/>
      <c r="K296" s="245"/>
      <c r="L296" s="245"/>
      <c r="M296" s="245"/>
      <c r="N296" s="245"/>
      <c r="O296" s="246"/>
      <c r="P296" s="335"/>
      <c r="Q296" s="336"/>
      <c r="R296" s="336"/>
      <c r="S296" s="336"/>
      <c r="T296" s="336"/>
      <c r="U296" s="337"/>
      <c r="V296" s="342"/>
      <c r="W296" s="343"/>
      <c r="X296" s="343"/>
      <c r="Y296" s="343"/>
      <c r="Z296" s="343"/>
      <c r="AA296" s="343"/>
      <c r="AB296" s="343"/>
      <c r="AC296" s="348"/>
      <c r="AD296" s="348"/>
      <c r="AE296" s="349"/>
      <c r="AF296" s="356"/>
      <c r="AG296" s="357"/>
      <c r="AH296" s="357"/>
      <c r="AI296" s="357"/>
      <c r="AJ296" s="358"/>
      <c r="AK296" s="360"/>
      <c r="AL296" s="364"/>
      <c r="AM296" s="316"/>
      <c r="AN296" s="317"/>
      <c r="AO296" s="317"/>
      <c r="AP296" s="317"/>
      <c r="AQ296" s="317"/>
      <c r="AR296" s="321"/>
      <c r="AS296" s="325"/>
      <c r="AT296" s="415"/>
      <c r="AU296" s="416"/>
      <c r="AV296" s="75"/>
      <c r="AW296" s="502">
        <f t="shared" ref="AW296" ca="1" si="87">AW294</f>
        <v>0</v>
      </c>
      <c r="AX296" s="504" t="str">
        <f t="shared" ref="AX296" ca="1" si="88">IF(COUNTIF(AX294,"*受給者*"),"受給者",IF(COUNTIF(AX294,"*国民年金*"),"国民年金",IF(COUNTIF(AX294,"厚生年金"),"厚生年金","")))</f>
        <v/>
      </c>
      <c r="AY296" s="504">
        <f t="shared" ref="AY296" ca="1" si="89">AY294</f>
        <v>0</v>
      </c>
      <c r="AZ296" s="300"/>
      <c r="BA296" s="189"/>
      <c r="BB296" s="2"/>
      <c r="BC296" s="2"/>
      <c r="BD296" s="2"/>
      <c r="BE296" s="2"/>
      <c r="BF296" s="2"/>
      <c r="BG296" s="2"/>
    </row>
    <row r="297" spans="2:59" ht="9.9499999999999993" customHeight="1">
      <c r="B297" s="368"/>
      <c r="C297" s="614"/>
      <c r="D297" s="615"/>
      <c r="E297" s="616"/>
      <c r="F297" s="375"/>
      <c r="G297" s="376"/>
      <c r="H297" s="380"/>
      <c r="I297" s="236"/>
      <c r="J297" s="37"/>
      <c r="K297" s="394">
        <f ca="1">OFFSET(DATA!$M$15,$B294-1,0)</f>
        <v>0</v>
      </c>
      <c r="L297" s="394"/>
      <c r="M297" s="397" t="s">
        <v>213</v>
      </c>
      <c r="N297" s="397"/>
      <c r="O297" s="38"/>
      <c r="P297" s="37"/>
      <c r="Q297" s="394">
        <f ca="1">OFFSET(DATA!$O$15,$B294-1,0)</f>
        <v>0</v>
      </c>
      <c r="R297" s="394"/>
      <c r="S297" s="397" t="s">
        <v>214</v>
      </c>
      <c r="T297" s="397"/>
      <c r="U297" s="38"/>
      <c r="V297" s="400" t="str">
        <f ca="1">BA297&amp;OFFSET(DATA!$U$15,$B294-1,0)</f>
        <v/>
      </c>
      <c r="W297" s="401"/>
      <c r="X297" s="401"/>
      <c r="Y297" s="401"/>
      <c r="Z297" s="401"/>
      <c r="AA297" s="401"/>
      <c r="AB297" s="401"/>
      <c r="AC297" s="404" t="str">
        <f ca="1">OFFSET(DATA!$V$15,$B294-1,0) &amp; CHAR(10) &amp; OFFSET(DATA!$W$15,$B294-1,0)</f>
        <v xml:space="preserve">
</v>
      </c>
      <c r="AD297" s="404"/>
      <c r="AE297" s="405"/>
      <c r="AF297" s="408">
        <f ca="1">OFFSET(DATA!$Z$15,$B294-1,0)</f>
        <v>0</v>
      </c>
      <c r="AG297" s="408"/>
      <c r="AH297" s="397" t="s">
        <v>215</v>
      </c>
      <c r="AI297" s="397">
        <f ca="1">OFFSET(DATA!$AA$15,$B294-1,0)</f>
        <v>0</v>
      </c>
      <c r="AJ297" s="410"/>
      <c r="AK297" s="360"/>
      <c r="AL297" s="365">
        <f ca="1">OFFSET(DATA!$AD$15,$B294-1,0)</f>
        <v>0</v>
      </c>
      <c r="AM297" s="316"/>
      <c r="AN297" s="317"/>
      <c r="AO297" s="317"/>
      <c r="AP297" s="317"/>
      <c r="AQ297" s="317"/>
      <c r="AR297" s="321"/>
      <c r="AS297" s="326" t="str">
        <f ca="1">IF(OFFSET(DATA!$AU$15,$B294-1,0)="","  年　月　日",OFFSET(DATA!$AU$15,$B294-1,0))</f>
        <v xml:space="preserve">  年　月　日</v>
      </c>
      <c r="AT297" s="382">
        <f ca="1">OFFSET(DATA!$BC$15,$B294-1,0)</f>
        <v>0</v>
      </c>
      <c r="AU297" s="383"/>
      <c r="AV297" s="2"/>
      <c r="AW297" s="503"/>
      <c r="AX297" s="505"/>
      <c r="AY297" s="505"/>
      <c r="AZ297" s="300"/>
      <c r="BA297" s="189" t="str">
        <f ca="1">IF(OR(YUBIN=2,OFFSET(DATA!$T$15,$B294-1,0)=""),"","〒"&amp;OFFSET(DATA!$T$15,$B294-1,0)&amp;CHAR(10))</f>
        <v/>
      </c>
      <c r="BB297" s="2"/>
      <c r="BC297" s="2"/>
      <c r="BD297" s="2"/>
      <c r="BE297" s="2"/>
      <c r="BF297" s="2"/>
      <c r="BG297" s="2"/>
    </row>
    <row r="298" spans="2:59" ht="9.9499999999999993" customHeight="1">
      <c r="B298" s="368"/>
      <c r="C298" s="614">
        <f ca="1">OFFSET(DATA!$BD$15,$B294-1,0)</f>
        <v>0</v>
      </c>
      <c r="D298" s="615"/>
      <c r="E298" s="616"/>
      <c r="F298" s="375"/>
      <c r="G298" s="376"/>
      <c r="H298" s="380"/>
      <c r="I298" s="236"/>
      <c r="J298" s="71"/>
      <c r="K298" s="395"/>
      <c r="L298" s="395"/>
      <c r="M298" s="398"/>
      <c r="N298" s="398"/>
      <c r="O298" s="102"/>
      <c r="P298" s="71"/>
      <c r="Q298" s="395"/>
      <c r="R298" s="395"/>
      <c r="S298" s="398"/>
      <c r="T298" s="398"/>
      <c r="U298" s="102"/>
      <c r="V298" s="340"/>
      <c r="W298" s="341"/>
      <c r="X298" s="341"/>
      <c r="Y298" s="341"/>
      <c r="Z298" s="341"/>
      <c r="AA298" s="341"/>
      <c r="AB298" s="341"/>
      <c r="AC298" s="341"/>
      <c r="AD298" s="341"/>
      <c r="AE298" s="406"/>
      <c r="AF298" s="394"/>
      <c r="AG298" s="394"/>
      <c r="AH298" s="398"/>
      <c r="AI298" s="398"/>
      <c r="AJ298" s="411"/>
      <c r="AK298" s="360"/>
      <c r="AL298" s="366"/>
      <c r="AM298" s="316"/>
      <c r="AN298" s="317"/>
      <c r="AO298" s="317"/>
      <c r="AP298" s="317"/>
      <c r="AQ298" s="317"/>
      <c r="AR298" s="321"/>
      <c r="AS298" s="327"/>
      <c r="AT298" s="384"/>
      <c r="AU298" s="385"/>
      <c r="AV298" s="2"/>
      <c r="AW298" s="392"/>
      <c r="AX298" s="299"/>
      <c r="AY298" s="299">
        <f ca="1">OFFSET(DATA!$BA$15,$B294-1,0)</f>
        <v>0</v>
      </c>
      <c r="AZ298" s="300"/>
      <c r="BA298" s="189"/>
      <c r="BB298" s="2"/>
      <c r="BC298" s="2"/>
      <c r="BD298" s="2"/>
      <c r="BE298" s="2"/>
      <c r="BF298" s="2"/>
      <c r="BG298" s="2"/>
    </row>
    <row r="299" spans="2:59" ht="9.9499999999999993" customHeight="1">
      <c r="B299" s="368"/>
      <c r="C299" s="617"/>
      <c r="D299" s="618"/>
      <c r="E299" s="619"/>
      <c r="F299" s="377"/>
      <c r="G299" s="378"/>
      <c r="H299" s="381"/>
      <c r="I299" s="237"/>
      <c r="J299" s="39"/>
      <c r="K299" s="396"/>
      <c r="L299" s="396"/>
      <c r="M299" s="399"/>
      <c r="N299" s="399"/>
      <c r="O299" s="40"/>
      <c r="P299" s="39"/>
      <c r="Q299" s="396"/>
      <c r="R299" s="396"/>
      <c r="S299" s="399"/>
      <c r="T299" s="399"/>
      <c r="U299" s="40"/>
      <c r="V299" s="402"/>
      <c r="W299" s="403"/>
      <c r="X299" s="403"/>
      <c r="Y299" s="403"/>
      <c r="Z299" s="403"/>
      <c r="AA299" s="403"/>
      <c r="AB299" s="403"/>
      <c r="AC299" s="403"/>
      <c r="AD299" s="403"/>
      <c r="AE299" s="407"/>
      <c r="AF299" s="409"/>
      <c r="AG299" s="409"/>
      <c r="AH299" s="399"/>
      <c r="AI299" s="399"/>
      <c r="AJ299" s="412"/>
      <c r="AK299" s="361"/>
      <c r="AL299" s="367"/>
      <c r="AM299" s="318"/>
      <c r="AN299" s="319"/>
      <c r="AO299" s="319"/>
      <c r="AP299" s="319"/>
      <c r="AQ299" s="319"/>
      <c r="AR299" s="322"/>
      <c r="AS299" s="328"/>
      <c r="AT299" s="386"/>
      <c r="AU299" s="387"/>
      <c r="AV299" s="2"/>
      <c r="AW299" s="393"/>
      <c r="AX299" s="301"/>
      <c r="AY299" s="301"/>
      <c r="AZ299" s="301"/>
      <c r="BA299" s="189"/>
      <c r="BB299" s="2"/>
      <c r="BC299" s="2"/>
      <c r="BD299" s="2"/>
      <c r="BE299" s="2"/>
      <c r="BF299" s="2"/>
      <c r="BG299" s="2"/>
    </row>
    <row r="300" spans="2:59" ht="9.9499999999999993" customHeight="1">
      <c r="B300" s="368">
        <v>35</v>
      </c>
      <c r="C300" s="620">
        <f ca="1">OFFSET(DATA!$B$15,$B300-1,0)</f>
        <v>0</v>
      </c>
      <c r="D300" s="621"/>
      <c r="E300" s="622"/>
      <c r="F300" s="373">
        <f ca="1">OFFSET(DATA!$C$15,$B300-1,0)</f>
        <v>0</v>
      </c>
      <c r="G300" s="374"/>
      <c r="H300" s="379" t="str">
        <f ca="1">OFFSET(TMP!$H$1,($B300-1)*4,0)</f>
        <v xml:space="preserve">
</v>
      </c>
      <c r="I300" s="235" t="str">
        <f ca="1">OFFSET(TMP!$I$1,($B300-1)*4,0)</f>
        <v xml:space="preserve">
</v>
      </c>
      <c r="J300" s="238" t="str">
        <f ca="1">IF(OFFSET(DATA!$L$15,$B300-1,0)="","  年　月　日",OFFSET(DATA!$L$15,$B300-1,0))</f>
        <v xml:space="preserve">  年　月　日</v>
      </c>
      <c r="K300" s="239"/>
      <c r="L300" s="239"/>
      <c r="M300" s="239"/>
      <c r="N300" s="239"/>
      <c r="O300" s="240"/>
      <c r="P300" s="329" t="str">
        <f ca="1">IF(OFFSET(DATA!$N$15,$B300-1,0)="","  年　月　日",OFFSET(DATA!$N$15,$B300-1,0))</f>
        <v xml:space="preserve">  年　月　日</v>
      </c>
      <c r="Q300" s="330"/>
      <c r="R300" s="330"/>
      <c r="S300" s="330"/>
      <c r="T300" s="330"/>
      <c r="U300" s="331"/>
      <c r="V300" s="338" t="str">
        <f ca="1">BA300&amp;OFFSET(DATA!$R$15,$B300-1,0)</f>
        <v/>
      </c>
      <c r="W300" s="339"/>
      <c r="X300" s="339"/>
      <c r="Y300" s="339"/>
      <c r="Z300" s="339"/>
      <c r="AA300" s="339"/>
      <c r="AB300" s="339"/>
      <c r="AC300" s="344">
        <f ca="1">OFFSET(DATA!$S$15,$B300-1,0)</f>
        <v>0</v>
      </c>
      <c r="AD300" s="344"/>
      <c r="AE300" s="345"/>
      <c r="AF300" s="350" t="str">
        <f ca="1">IF(OFFSET(DATA!$Y$15,$B300-1,0)="","  年　月　日",OFFSET(DATA!$Y$15,$B300-1,0))</f>
        <v xml:space="preserve">  年　月　日</v>
      </c>
      <c r="AG300" s="351"/>
      <c r="AH300" s="351"/>
      <c r="AI300" s="351"/>
      <c r="AJ300" s="352"/>
      <c r="AK300" s="359" t="str">
        <f ca="1">IF(BLOOD=1,IF(LEN(AZ300)=8,LEFT(AZ300,2),LEFT(AZ300,1)),AZ300)</f>
        <v/>
      </c>
      <c r="AL300" s="362" t="str">
        <f ca="1">IF(OFFSET(DATA!$AC$15,$B300-1,0)="","  年　月　日",OFFSET(DATA!$AC$15,$B300-1,0))</f>
        <v xml:space="preserve">  年　月　日</v>
      </c>
      <c r="AM300" s="314" t="str">
        <f ca="1">INDIRECT("TMP!T" &amp; 2 + ($B300-1)*5)</f>
        <v xml:space="preserve">
</v>
      </c>
      <c r="AN300" s="315"/>
      <c r="AO300" s="315"/>
      <c r="AP300" s="315" t="str">
        <f ca="1">INDIRECT("TMP!U" &amp; 2 + ($B300-1)*5)</f>
        <v xml:space="preserve">
</v>
      </c>
      <c r="AQ300" s="315"/>
      <c r="AR300" s="320" t="str">
        <f ca="1">INDIRECT("TMP!V" &amp; 2 + ($B300-1)*5)</f>
        <v xml:space="preserve">
</v>
      </c>
      <c r="AS300" s="323" t="str">
        <f ca="1">IF(OFFSET(DATA!$AT$15,$B300-1,0)="","  年　月　日",OFFSET(DATA!$AT$15,$B300-1,0))</f>
        <v xml:space="preserve">  年　月　日</v>
      </c>
      <c r="AT300" s="413">
        <f ca="1">OFFSET(DATA!$BB$15,$B300-1,0)</f>
        <v>0</v>
      </c>
      <c r="AU300" s="414"/>
      <c r="AV300" s="2"/>
      <c r="AW300" s="392">
        <f ca="1">OFFSET(DATA!$AV$15,$B300-1,0)</f>
        <v>0</v>
      </c>
      <c r="AX300" s="299">
        <f ca="1">OFFSET(DATA!$AX$15,$B300-1,0)</f>
        <v>0</v>
      </c>
      <c r="AY300" s="299">
        <f ca="1">OFFSET(DATA!$AZ$15,$B300-1,0)</f>
        <v>0</v>
      </c>
      <c r="AZ300" s="299" t="str">
        <f ca="1">IF(OFFSET(DATA!$AB$15,$B300-1,0)="","",OFFSET(DATA!$AB$15,$B300-1,0))</f>
        <v/>
      </c>
      <c r="BA300" s="189" t="str">
        <f ca="1">IF(OR(YUBIN=2,OFFSET(DATA!$Q$15,$B300-1,0)=""),"","〒"&amp;OFFSET(DATA!$Q$15,$B300-1,0)&amp;CHAR(10))</f>
        <v/>
      </c>
      <c r="BB300" s="2"/>
      <c r="BC300" s="2"/>
      <c r="BD300" s="2"/>
      <c r="BE300" s="2"/>
      <c r="BF300" s="2"/>
      <c r="BG300" s="2"/>
    </row>
    <row r="301" spans="2:59" ht="9.9499999999999993" customHeight="1">
      <c r="B301" s="368"/>
      <c r="C301" s="623"/>
      <c r="D301" s="624"/>
      <c r="E301" s="625"/>
      <c r="F301" s="375"/>
      <c r="G301" s="376"/>
      <c r="H301" s="380"/>
      <c r="I301" s="236"/>
      <c r="J301" s="241"/>
      <c r="K301" s="242"/>
      <c r="L301" s="242"/>
      <c r="M301" s="242"/>
      <c r="N301" s="242"/>
      <c r="O301" s="243"/>
      <c r="P301" s="332"/>
      <c r="Q301" s="333"/>
      <c r="R301" s="333"/>
      <c r="S301" s="333"/>
      <c r="T301" s="333"/>
      <c r="U301" s="334"/>
      <c r="V301" s="340"/>
      <c r="W301" s="341"/>
      <c r="X301" s="341"/>
      <c r="Y301" s="341"/>
      <c r="Z301" s="341"/>
      <c r="AA301" s="341"/>
      <c r="AB301" s="341"/>
      <c r="AC301" s="346"/>
      <c r="AD301" s="346"/>
      <c r="AE301" s="347"/>
      <c r="AF301" s="353"/>
      <c r="AG301" s="354"/>
      <c r="AH301" s="354"/>
      <c r="AI301" s="354"/>
      <c r="AJ301" s="355"/>
      <c r="AK301" s="360"/>
      <c r="AL301" s="363"/>
      <c r="AM301" s="316"/>
      <c r="AN301" s="317"/>
      <c r="AO301" s="317"/>
      <c r="AP301" s="317"/>
      <c r="AQ301" s="317"/>
      <c r="AR301" s="321"/>
      <c r="AS301" s="324"/>
      <c r="AT301" s="384"/>
      <c r="AU301" s="385"/>
      <c r="AV301" s="2"/>
      <c r="AW301" s="393"/>
      <c r="AX301" s="301"/>
      <c r="AY301" s="301"/>
      <c r="AZ301" s="300"/>
      <c r="BA301" s="189"/>
      <c r="BB301" s="2"/>
      <c r="BC301" s="2"/>
      <c r="BD301" s="2"/>
      <c r="BE301" s="2"/>
      <c r="BF301" s="2"/>
      <c r="BG301" s="2"/>
    </row>
    <row r="302" spans="2:59" ht="9.9499999999999993" customHeight="1">
      <c r="B302" s="368"/>
      <c r="C302" s="614">
        <f ca="1">OFFSET(DATA!$A$15,$B300-1,0)</f>
        <v>0</v>
      </c>
      <c r="D302" s="615"/>
      <c r="E302" s="616"/>
      <c r="F302" s="375"/>
      <c r="G302" s="376"/>
      <c r="H302" s="380"/>
      <c r="I302" s="236"/>
      <c r="J302" s="244"/>
      <c r="K302" s="245"/>
      <c r="L302" s="245"/>
      <c r="M302" s="245"/>
      <c r="N302" s="245"/>
      <c r="O302" s="246"/>
      <c r="P302" s="335"/>
      <c r="Q302" s="336"/>
      <c r="R302" s="336"/>
      <c r="S302" s="336"/>
      <c r="T302" s="336"/>
      <c r="U302" s="337"/>
      <c r="V302" s="342"/>
      <c r="W302" s="343"/>
      <c r="X302" s="343"/>
      <c r="Y302" s="343"/>
      <c r="Z302" s="343"/>
      <c r="AA302" s="343"/>
      <c r="AB302" s="343"/>
      <c r="AC302" s="348"/>
      <c r="AD302" s="348"/>
      <c r="AE302" s="349"/>
      <c r="AF302" s="356"/>
      <c r="AG302" s="357"/>
      <c r="AH302" s="357"/>
      <c r="AI302" s="357"/>
      <c r="AJ302" s="358"/>
      <c r="AK302" s="360"/>
      <c r="AL302" s="364"/>
      <c r="AM302" s="316"/>
      <c r="AN302" s="317"/>
      <c r="AO302" s="317"/>
      <c r="AP302" s="317"/>
      <c r="AQ302" s="317"/>
      <c r="AR302" s="321"/>
      <c r="AS302" s="325"/>
      <c r="AT302" s="415"/>
      <c r="AU302" s="416"/>
      <c r="AV302" s="75"/>
      <c r="AW302" s="502">
        <f t="shared" ref="AW302" ca="1" si="90">AW300</f>
        <v>0</v>
      </c>
      <c r="AX302" s="504" t="str">
        <f t="shared" ref="AX302" ca="1" si="91">IF(COUNTIF(AX300,"*受給者*"),"受給者",IF(COUNTIF(AX300,"*国民年金*"),"国民年金",IF(COUNTIF(AX300,"厚生年金"),"厚生年金","")))</f>
        <v/>
      </c>
      <c r="AY302" s="504">
        <f t="shared" ref="AY302" ca="1" si="92">AY300</f>
        <v>0</v>
      </c>
      <c r="AZ302" s="300"/>
      <c r="BA302" s="189"/>
      <c r="BB302" s="2"/>
      <c r="BC302" s="2"/>
      <c r="BD302" s="2"/>
      <c r="BE302" s="2"/>
      <c r="BF302" s="2"/>
      <c r="BG302" s="2"/>
    </row>
    <row r="303" spans="2:59" ht="9.9499999999999993" customHeight="1">
      <c r="B303" s="368"/>
      <c r="C303" s="614"/>
      <c r="D303" s="615"/>
      <c r="E303" s="616"/>
      <c r="F303" s="375"/>
      <c r="G303" s="376"/>
      <c r="H303" s="380"/>
      <c r="I303" s="236"/>
      <c r="J303" s="37"/>
      <c r="K303" s="394">
        <f ca="1">OFFSET(DATA!$M$15,$B300-1,0)</f>
        <v>0</v>
      </c>
      <c r="L303" s="394"/>
      <c r="M303" s="397" t="s">
        <v>213</v>
      </c>
      <c r="N303" s="397"/>
      <c r="O303" s="38"/>
      <c r="P303" s="37"/>
      <c r="Q303" s="394">
        <f ca="1">OFFSET(DATA!$O$15,$B300-1,0)</f>
        <v>0</v>
      </c>
      <c r="R303" s="394"/>
      <c r="S303" s="397" t="s">
        <v>214</v>
      </c>
      <c r="T303" s="397"/>
      <c r="U303" s="38"/>
      <c r="V303" s="400" t="str">
        <f ca="1">BA303&amp;OFFSET(DATA!$U$15,$B300-1,0)</f>
        <v/>
      </c>
      <c r="W303" s="401"/>
      <c r="X303" s="401"/>
      <c r="Y303" s="401"/>
      <c r="Z303" s="401"/>
      <c r="AA303" s="401"/>
      <c r="AB303" s="401"/>
      <c r="AC303" s="404" t="str">
        <f ca="1">OFFSET(DATA!$V$15,$B300-1,0) &amp; CHAR(10) &amp; OFFSET(DATA!$W$15,$B300-1,0)</f>
        <v xml:space="preserve">
</v>
      </c>
      <c r="AD303" s="404"/>
      <c r="AE303" s="405"/>
      <c r="AF303" s="408">
        <f ca="1">OFFSET(DATA!$Z$15,$B300-1,0)</f>
        <v>0</v>
      </c>
      <c r="AG303" s="408"/>
      <c r="AH303" s="397" t="s">
        <v>215</v>
      </c>
      <c r="AI303" s="397">
        <f ca="1">OFFSET(DATA!$AA$15,$B300-1,0)</f>
        <v>0</v>
      </c>
      <c r="AJ303" s="410"/>
      <c r="AK303" s="360"/>
      <c r="AL303" s="365">
        <f ca="1">OFFSET(DATA!$AD$15,$B300-1,0)</f>
        <v>0</v>
      </c>
      <c r="AM303" s="316"/>
      <c r="AN303" s="317"/>
      <c r="AO303" s="317"/>
      <c r="AP303" s="317"/>
      <c r="AQ303" s="317"/>
      <c r="AR303" s="321"/>
      <c r="AS303" s="326" t="str">
        <f ca="1">IF(OFFSET(DATA!$AU$15,$B300-1,0)="","  年　月　日",OFFSET(DATA!$AU$15,$B300-1,0))</f>
        <v xml:space="preserve">  年　月　日</v>
      </c>
      <c r="AT303" s="382">
        <f ca="1">OFFSET(DATA!$BC$15,$B300-1,0)</f>
        <v>0</v>
      </c>
      <c r="AU303" s="383"/>
      <c r="AV303" s="2"/>
      <c r="AW303" s="503"/>
      <c r="AX303" s="505"/>
      <c r="AY303" s="505"/>
      <c r="AZ303" s="300"/>
      <c r="BA303" s="189" t="str">
        <f ca="1">IF(OR(YUBIN=2,OFFSET(DATA!$T$15,$B300-1,0)=""),"","〒"&amp;OFFSET(DATA!$T$15,$B300-1,0)&amp;CHAR(10))</f>
        <v/>
      </c>
      <c r="BB303" s="2"/>
      <c r="BC303" s="2"/>
      <c r="BD303" s="2"/>
      <c r="BE303" s="2"/>
      <c r="BF303" s="2"/>
      <c r="BG303" s="2"/>
    </row>
    <row r="304" spans="2:59" ht="9.9499999999999993" customHeight="1">
      <c r="B304" s="368"/>
      <c r="C304" s="614">
        <f ca="1">OFFSET(DATA!$BD$15,$B300-1,0)</f>
        <v>0</v>
      </c>
      <c r="D304" s="615"/>
      <c r="E304" s="616"/>
      <c r="F304" s="375"/>
      <c r="G304" s="376"/>
      <c r="H304" s="380"/>
      <c r="I304" s="236"/>
      <c r="J304" s="71"/>
      <c r="K304" s="395"/>
      <c r="L304" s="395"/>
      <c r="M304" s="398"/>
      <c r="N304" s="398"/>
      <c r="O304" s="102"/>
      <c r="P304" s="71"/>
      <c r="Q304" s="395"/>
      <c r="R304" s="395"/>
      <c r="S304" s="398"/>
      <c r="T304" s="398"/>
      <c r="U304" s="102"/>
      <c r="V304" s="340"/>
      <c r="W304" s="341"/>
      <c r="X304" s="341"/>
      <c r="Y304" s="341"/>
      <c r="Z304" s="341"/>
      <c r="AA304" s="341"/>
      <c r="AB304" s="341"/>
      <c r="AC304" s="341"/>
      <c r="AD304" s="341"/>
      <c r="AE304" s="406"/>
      <c r="AF304" s="394"/>
      <c r="AG304" s="394"/>
      <c r="AH304" s="398"/>
      <c r="AI304" s="398"/>
      <c r="AJ304" s="411"/>
      <c r="AK304" s="360"/>
      <c r="AL304" s="366"/>
      <c r="AM304" s="316"/>
      <c r="AN304" s="317"/>
      <c r="AO304" s="317"/>
      <c r="AP304" s="317"/>
      <c r="AQ304" s="317"/>
      <c r="AR304" s="321"/>
      <c r="AS304" s="327"/>
      <c r="AT304" s="384"/>
      <c r="AU304" s="385"/>
      <c r="AV304" s="2"/>
      <c r="AW304" s="392"/>
      <c r="AX304" s="299"/>
      <c r="AY304" s="299">
        <f ca="1">OFFSET(DATA!$BA$15,$B300-1,0)</f>
        <v>0</v>
      </c>
      <c r="AZ304" s="300"/>
      <c r="BA304" s="189"/>
      <c r="BB304" s="2"/>
      <c r="BC304" s="2"/>
      <c r="BD304" s="2"/>
      <c r="BE304" s="2"/>
      <c r="BF304" s="2"/>
      <c r="BG304" s="2"/>
    </row>
    <row r="305" spans="2:59" ht="9.9499999999999993" customHeight="1">
      <c r="B305" s="368"/>
      <c r="C305" s="617"/>
      <c r="D305" s="618"/>
      <c r="E305" s="619"/>
      <c r="F305" s="377"/>
      <c r="G305" s="378"/>
      <c r="H305" s="381"/>
      <c r="I305" s="237"/>
      <c r="J305" s="39"/>
      <c r="K305" s="396"/>
      <c r="L305" s="396"/>
      <c r="M305" s="399"/>
      <c r="N305" s="399"/>
      <c r="O305" s="40"/>
      <c r="P305" s="39"/>
      <c r="Q305" s="396"/>
      <c r="R305" s="396"/>
      <c r="S305" s="399"/>
      <c r="T305" s="399"/>
      <c r="U305" s="40"/>
      <c r="V305" s="402"/>
      <c r="W305" s="403"/>
      <c r="X305" s="403"/>
      <c r="Y305" s="403"/>
      <c r="Z305" s="403"/>
      <c r="AA305" s="403"/>
      <c r="AB305" s="403"/>
      <c r="AC305" s="403"/>
      <c r="AD305" s="403"/>
      <c r="AE305" s="407"/>
      <c r="AF305" s="409"/>
      <c r="AG305" s="409"/>
      <c r="AH305" s="399"/>
      <c r="AI305" s="399"/>
      <c r="AJ305" s="412"/>
      <c r="AK305" s="361"/>
      <c r="AL305" s="367"/>
      <c r="AM305" s="318"/>
      <c r="AN305" s="319"/>
      <c r="AO305" s="319"/>
      <c r="AP305" s="319"/>
      <c r="AQ305" s="319"/>
      <c r="AR305" s="322"/>
      <c r="AS305" s="328"/>
      <c r="AT305" s="386"/>
      <c r="AU305" s="387"/>
      <c r="AV305" s="2"/>
      <c r="AW305" s="393"/>
      <c r="AX305" s="301"/>
      <c r="AY305" s="301"/>
      <c r="AZ305" s="301"/>
      <c r="BA305" s="189"/>
      <c r="BB305" s="2"/>
      <c r="BC305" s="2"/>
      <c r="BD305" s="2"/>
      <c r="BE305" s="2"/>
      <c r="BF305" s="2"/>
      <c r="BG305" s="2"/>
    </row>
    <row r="306" spans="2:59" ht="9.9499999999999993" customHeight="1">
      <c r="B306" s="368">
        <v>36</v>
      </c>
      <c r="C306" s="620">
        <f ca="1">OFFSET(DATA!$B$15,$B306-1,0)</f>
        <v>0</v>
      </c>
      <c r="D306" s="621"/>
      <c r="E306" s="622"/>
      <c r="F306" s="373">
        <f ca="1">OFFSET(DATA!$C$15,$B306-1,0)</f>
        <v>0</v>
      </c>
      <c r="G306" s="374"/>
      <c r="H306" s="379" t="str">
        <f ca="1">OFFSET(TMP!$H$1,($B306-1)*4,0)</f>
        <v xml:space="preserve">
</v>
      </c>
      <c r="I306" s="235" t="str">
        <f ca="1">OFFSET(TMP!$I$1,($B306-1)*4,0)</f>
        <v xml:space="preserve">
</v>
      </c>
      <c r="J306" s="238" t="str">
        <f ca="1">IF(OFFSET(DATA!$L$15,$B306-1,0)="","  年　月　日",OFFSET(DATA!$L$15,$B306-1,0))</f>
        <v xml:space="preserve">  年　月　日</v>
      </c>
      <c r="K306" s="239"/>
      <c r="L306" s="239"/>
      <c r="M306" s="239"/>
      <c r="N306" s="239"/>
      <c r="O306" s="240"/>
      <c r="P306" s="329" t="str">
        <f ca="1">IF(OFFSET(DATA!$N$15,$B306-1,0)="","  年　月　日",OFFSET(DATA!$N$15,$B306-1,0))</f>
        <v xml:space="preserve">  年　月　日</v>
      </c>
      <c r="Q306" s="330"/>
      <c r="R306" s="330"/>
      <c r="S306" s="330"/>
      <c r="T306" s="330"/>
      <c r="U306" s="331"/>
      <c r="V306" s="338" t="str">
        <f ca="1">BA306&amp;OFFSET(DATA!$R$15,$B306-1,0)</f>
        <v/>
      </c>
      <c r="W306" s="339"/>
      <c r="X306" s="339"/>
      <c r="Y306" s="339"/>
      <c r="Z306" s="339"/>
      <c r="AA306" s="339"/>
      <c r="AB306" s="339"/>
      <c r="AC306" s="344">
        <f ca="1">OFFSET(DATA!$S$15,$B306-1,0)</f>
        <v>0</v>
      </c>
      <c r="AD306" s="344"/>
      <c r="AE306" s="345"/>
      <c r="AF306" s="350" t="str">
        <f ca="1">IF(OFFSET(DATA!$Y$15,$B306-1,0)="","  年　月　日",OFFSET(DATA!$Y$15,$B306-1,0))</f>
        <v xml:space="preserve">  年　月　日</v>
      </c>
      <c r="AG306" s="351"/>
      <c r="AH306" s="351"/>
      <c r="AI306" s="351"/>
      <c r="AJ306" s="352"/>
      <c r="AK306" s="359" t="str">
        <f ca="1">IF(BLOOD=1,IF(LEN(AZ306)=8,LEFT(AZ306,2),LEFT(AZ306,1)),AZ306)</f>
        <v/>
      </c>
      <c r="AL306" s="362" t="str">
        <f ca="1">IF(OFFSET(DATA!$AC$15,$B306-1,0)="","  年　月　日",OFFSET(DATA!$AC$15,$B306-1,0))</f>
        <v xml:space="preserve">  年　月　日</v>
      </c>
      <c r="AM306" s="314" t="str">
        <f ca="1">INDIRECT("TMP!T" &amp; 2 + ($B306-1)*5)</f>
        <v xml:space="preserve">
</v>
      </c>
      <c r="AN306" s="315"/>
      <c r="AO306" s="315"/>
      <c r="AP306" s="315" t="str">
        <f ca="1">INDIRECT("TMP!U" &amp; 2 + ($B306-1)*5)</f>
        <v xml:space="preserve">
</v>
      </c>
      <c r="AQ306" s="315"/>
      <c r="AR306" s="320" t="str">
        <f ca="1">INDIRECT("TMP!V" &amp; 2 + ($B306-1)*5)</f>
        <v xml:space="preserve">
</v>
      </c>
      <c r="AS306" s="323" t="str">
        <f ca="1">IF(OFFSET(DATA!$AT$15,$B306-1,0)="","  年　月　日",OFFSET(DATA!$AT$15,$B306-1,0))</f>
        <v xml:space="preserve">  年　月　日</v>
      </c>
      <c r="AT306" s="413">
        <f ca="1">OFFSET(DATA!$BB$15,$B306-1,0)</f>
        <v>0</v>
      </c>
      <c r="AU306" s="414"/>
      <c r="AV306" s="2"/>
      <c r="AW306" s="392">
        <f ca="1">OFFSET(DATA!$AV$15,$B306-1,0)</f>
        <v>0</v>
      </c>
      <c r="AX306" s="299">
        <f ca="1">OFFSET(DATA!$AX$15,$B306-1,0)</f>
        <v>0</v>
      </c>
      <c r="AY306" s="299">
        <f ca="1">OFFSET(DATA!$AZ$15,$B306-1,0)</f>
        <v>0</v>
      </c>
      <c r="AZ306" s="299" t="str">
        <f ca="1">IF(OFFSET(DATA!$AB$15,$B306-1,0)="","",OFFSET(DATA!$AB$15,$B306-1,0))</f>
        <v/>
      </c>
      <c r="BA306" s="189" t="str">
        <f ca="1">IF(OR(YUBIN=2,OFFSET(DATA!$Q$15,$B306-1,0)=""),"","〒"&amp;OFFSET(DATA!$Q$15,$B306-1,0)&amp;CHAR(10))</f>
        <v/>
      </c>
      <c r="BB306" s="2"/>
      <c r="BC306" s="2"/>
      <c r="BD306" s="2"/>
      <c r="BE306" s="2"/>
      <c r="BF306" s="2"/>
      <c r="BG306" s="2"/>
    </row>
    <row r="307" spans="2:59" ht="9.9499999999999993" customHeight="1">
      <c r="B307" s="368"/>
      <c r="C307" s="623"/>
      <c r="D307" s="624"/>
      <c r="E307" s="625"/>
      <c r="F307" s="375"/>
      <c r="G307" s="376"/>
      <c r="H307" s="380"/>
      <c r="I307" s="236"/>
      <c r="J307" s="241"/>
      <c r="K307" s="242"/>
      <c r="L307" s="242"/>
      <c r="M307" s="242"/>
      <c r="N307" s="242"/>
      <c r="O307" s="243"/>
      <c r="P307" s="332"/>
      <c r="Q307" s="333"/>
      <c r="R307" s="333"/>
      <c r="S307" s="333"/>
      <c r="T307" s="333"/>
      <c r="U307" s="334"/>
      <c r="V307" s="340"/>
      <c r="W307" s="341"/>
      <c r="X307" s="341"/>
      <c r="Y307" s="341"/>
      <c r="Z307" s="341"/>
      <c r="AA307" s="341"/>
      <c r="AB307" s="341"/>
      <c r="AC307" s="346"/>
      <c r="AD307" s="346"/>
      <c r="AE307" s="347"/>
      <c r="AF307" s="353"/>
      <c r="AG307" s="354"/>
      <c r="AH307" s="354"/>
      <c r="AI307" s="354"/>
      <c r="AJ307" s="355"/>
      <c r="AK307" s="360"/>
      <c r="AL307" s="363"/>
      <c r="AM307" s="316"/>
      <c r="AN307" s="317"/>
      <c r="AO307" s="317"/>
      <c r="AP307" s="317"/>
      <c r="AQ307" s="317"/>
      <c r="AR307" s="321"/>
      <c r="AS307" s="324"/>
      <c r="AT307" s="384"/>
      <c r="AU307" s="385"/>
      <c r="AV307" s="2"/>
      <c r="AW307" s="393"/>
      <c r="AX307" s="301"/>
      <c r="AY307" s="301"/>
      <c r="AZ307" s="300"/>
      <c r="BA307" s="189"/>
      <c r="BB307" s="2"/>
      <c r="BC307" s="2"/>
      <c r="BD307" s="2"/>
      <c r="BE307" s="2"/>
      <c r="BF307" s="2"/>
      <c r="BG307" s="2"/>
    </row>
    <row r="308" spans="2:59" ht="9.9499999999999993" customHeight="1">
      <c r="B308" s="368"/>
      <c r="C308" s="614">
        <f ca="1">OFFSET(DATA!$A$15,$B306-1,0)</f>
        <v>0</v>
      </c>
      <c r="D308" s="615"/>
      <c r="E308" s="616"/>
      <c r="F308" s="375"/>
      <c r="G308" s="376"/>
      <c r="H308" s="380"/>
      <c r="I308" s="236"/>
      <c r="J308" s="244"/>
      <c r="K308" s="245"/>
      <c r="L308" s="245"/>
      <c r="M308" s="245"/>
      <c r="N308" s="245"/>
      <c r="O308" s="246"/>
      <c r="P308" s="335"/>
      <c r="Q308" s="336"/>
      <c r="R308" s="336"/>
      <c r="S308" s="336"/>
      <c r="T308" s="336"/>
      <c r="U308" s="337"/>
      <c r="V308" s="342"/>
      <c r="W308" s="343"/>
      <c r="X308" s="343"/>
      <c r="Y308" s="343"/>
      <c r="Z308" s="343"/>
      <c r="AA308" s="343"/>
      <c r="AB308" s="343"/>
      <c r="AC308" s="348"/>
      <c r="AD308" s="348"/>
      <c r="AE308" s="349"/>
      <c r="AF308" s="356"/>
      <c r="AG308" s="357"/>
      <c r="AH308" s="357"/>
      <c r="AI308" s="357"/>
      <c r="AJ308" s="358"/>
      <c r="AK308" s="360"/>
      <c r="AL308" s="364"/>
      <c r="AM308" s="316"/>
      <c r="AN308" s="317"/>
      <c r="AO308" s="317"/>
      <c r="AP308" s="317"/>
      <c r="AQ308" s="317"/>
      <c r="AR308" s="321"/>
      <c r="AS308" s="325"/>
      <c r="AT308" s="415"/>
      <c r="AU308" s="416"/>
      <c r="AV308" s="75"/>
      <c r="AW308" s="502">
        <f t="shared" ref="AW308" ca="1" si="93">AW306</f>
        <v>0</v>
      </c>
      <c r="AX308" s="504" t="str">
        <f t="shared" ref="AX308" ca="1" si="94">IF(COUNTIF(AX306,"*受給者*"),"受給者",IF(COUNTIF(AX306,"*国民年金*"),"国民年金",IF(COUNTIF(AX306,"厚生年金"),"厚生年金","")))</f>
        <v/>
      </c>
      <c r="AY308" s="504">
        <f t="shared" ref="AY308" ca="1" si="95">AY306</f>
        <v>0</v>
      </c>
      <c r="AZ308" s="300"/>
      <c r="BA308" s="189"/>
      <c r="BB308" s="2"/>
      <c r="BC308" s="2"/>
      <c r="BD308" s="2"/>
      <c r="BE308" s="2"/>
      <c r="BF308" s="2"/>
      <c r="BG308" s="2"/>
    </row>
    <row r="309" spans="2:59" ht="9.9499999999999993" customHeight="1">
      <c r="B309" s="368"/>
      <c r="C309" s="614"/>
      <c r="D309" s="615"/>
      <c r="E309" s="616"/>
      <c r="F309" s="375"/>
      <c r="G309" s="376"/>
      <c r="H309" s="380"/>
      <c r="I309" s="236"/>
      <c r="J309" s="37"/>
      <c r="K309" s="394">
        <f ca="1">OFFSET(DATA!$M$15,$B306-1,0)</f>
        <v>0</v>
      </c>
      <c r="L309" s="394"/>
      <c r="M309" s="397" t="s">
        <v>213</v>
      </c>
      <c r="N309" s="397"/>
      <c r="O309" s="38"/>
      <c r="P309" s="37"/>
      <c r="Q309" s="394">
        <f ca="1">OFFSET(DATA!$O$15,$B306-1,0)</f>
        <v>0</v>
      </c>
      <c r="R309" s="394"/>
      <c r="S309" s="397" t="s">
        <v>214</v>
      </c>
      <c r="T309" s="397"/>
      <c r="U309" s="38"/>
      <c r="V309" s="400" t="str">
        <f ca="1">BA309&amp;OFFSET(DATA!$U$15,$B306-1,0)</f>
        <v/>
      </c>
      <c r="W309" s="401"/>
      <c r="X309" s="401"/>
      <c r="Y309" s="401"/>
      <c r="Z309" s="401"/>
      <c r="AA309" s="401"/>
      <c r="AB309" s="401"/>
      <c r="AC309" s="404" t="str">
        <f ca="1">OFFSET(DATA!$V$15,$B306-1,0) &amp; CHAR(10) &amp; OFFSET(DATA!$W$15,$B306-1,0)</f>
        <v xml:space="preserve">
</v>
      </c>
      <c r="AD309" s="404"/>
      <c r="AE309" s="405"/>
      <c r="AF309" s="408">
        <f ca="1">OFFSET(DATA!$Z$15,$B306-1,0)</f>
        <v>0</v>
      </c>
      <c r="AG309" s="408"/>
      <c r="AH309" s="397" t="s">
        <v>215</v>
      </c>
      <c r="AI309" s="397">
        <f ca="1">OFFSET(DATA!$AA$15,$B306-1,0)</f>
        <v>0</v>
      </c>
      <c r="AJ309" s="410"/>
      <c r="AK309" s="360"/>
      <c r="AL309" s="365">
        <f ca="1">OFFSET(DATA!$AD$15,$B306-1,0)</f>
        <v>0</v>
      </c>
      <c r="AM309" s="316"/>
      <c r="AN309" s="317"/>
      <c r="AO309" s="317"/>
      <c r="AP309" s="317"/>
      <c r="AQ309" s="317"/>
      <c r="AR309" s="321"/>
      <c r="AS309" s="326" t="str">
        <f ca="1">IF(OFFSET(DATA!$AU$15,$B306-1,0)="","  年　月　日",OFFSET(DATA!$AU$15,$B306-1,0))</f>
        <v xml:space="preserve">  年　月　日</v>
      </c>
      <c r="AT309" s="382">
        <f ca="1">OFFSET(DATA!$BC$15,$B306-1,0)</f>
        <v>0</v>
      </c>
      <c r="AU309" s="383"/>
      <c r="AV309" s="2"/>
      <c r="AW309" s="503"/>
      <c r="AX309" s="505"/>
      <c r="AY309" s="505"/>
      <c r="AZ309" s="300"/>
      <c r="BA309" s="189" t="str">
        <f ca="1">IF(OR(YUBIN=2,OFFSET(DATA!$T$15,$B306-1,0)=""),"","〒"&amp;OFFSET(DATA!$T$15,$B306-1,0)&amp;CHAR(10))</f>
        <v/>
      </c>
      <c r="BB309" s="2"/>
      <c r="BC309" s="2"/>
      <c r="BD309" s="2"/>
      <c r="BE309" s="2"/>
      <c r="BF309" s="2"/>
      <c r="BG309" s="2"/>
    </row>
    <row r="310" spans="2:59" ht="9.9499999999999993" customHeight="1">
      <c r="B310" s="368"/>
      <c r="C310" s="614">
        <f ca="1">OFFSET(DATA!$BD$15,$B306-1,0)</f>
        <v>0</v>
      </c>
      <c r="D310" s="615"/>
      <c r="E310" s="616"/>
      <c r="F310" s="375"/>
      <c r="G310" s="376"/>
      <c r="H310" s="380"/>
      <c r="I310" s="236"/>
      <c r="J310" s="71"/>
      <c r="K310" s="395"/>
      <c r="L310" s="395"/>
      <c r="M310" s="398"/>
      <c r="N310" s="398"/>
      <c r="O310" s="102"/>
      <c r="P310" s="71"/>
      <c r="Q310" s="395"/>
      <c r="R310" s="395"/>
      <c r="S310" s="398"/>
      <c r="T310" s="398"/>
      <c r="U310" s="102"/>
      <c r="V310" s="340"/>
      <c r="W310" s="341"/>
      <c r="X310" s="341"/>
      <c r="Y310" s="341"/>
      <c r="Z310" s="341"/>
      <c r="AA310" s="341"/>
      <c r="AB310" s="341"/>
      <c r="AC310" s="341"/>
      <c r="AD310" s="341"/>
      <c r="AE310" s="406"/>
      <c r="AF310" s="394"/>
      <c r="AG310" s="394"/>
      <c r="AH310" s="398"/>
      <c r="AI310" s="398"/>
      <c r="AJ310" s="411"/>
      <c r="AK310" s="360"/>
      <c r="AL310" s="366"/>
      <c r="AM310" s="316"/>
      <c r="AN310" s="317"/>
      <c r="AO310" s="317"/>
      <c r="AP310" s="317"/>
      <c r="AQ310" s="317"/>
      <c r="AR310" s="321"/>
      <c r="AS310" s="327"/>
      <c r="AT310" s="384"/>
      <c r="AU310" s="385"/>
      <c r="AV310" s="2"/>
      <c r="AW310" s="392"/>
      <c r="AX310" s="299"/>
      <c r="AY310" s="299">
        <f ca="1">OFFSET(DATA!$BA$15,$B306-1,0)</f>
        <v>0</v>
      </c>
      <c r="AZ310" s="300"/>
      <c r="BA310" s="189"/>
      <c r="BB310" s="2"/>
      <c r="BC310" s="2"/>
      <c r="BD310" s="2"/>
      <c r="BE310" s="2"/>
      <c r="BF310" s="2"/>
      <c r="BG310" s="2"/>
    </row>
    <row r="311" spans="2:59" ht="9.9499999999999993" customHeight="1">
      <c r="B311" s="368"/>
      <c r="C311" s="617"/>
      <c r="D311" s="618"/>
      <c r="E311" s="619"/>
      <c r="F311" s="377"/>
      <c r="G311" s="378"/>
      <c r="H311" s="381"/>
      <c r="I311" s="237"/>
      <c r="J311" s="39"/>
      <c r="K311" s="396"/>
      <c r="L311" s="396"/>
      <c r="M311" s="399"/>
      <c r="N311" s="399"/>
      <c r="O311" s="40"/>
      <c r="P311" s="39"/>
      <c r="Q311" s="396"/>
      <c r="R311" s="396"/>
      <c r="S311" s="399"/>
      <c r="T311" s="399"/>
      <c r="U311" s="40"/>
      <c r="V311" s="402"/>
      <c r="W311" s="403"/>
      <c r="X311" s="403"/>
      <c r="Y311" s="403"/>
      <c r="Z311" s="403"/>
      <c r="AA311" s="403"/>
      <c r="AB311" s="403"/>
      <c r="AC311" s="403"/>
      <c r="AD311" s="403"/>
      <c r="AE311" s="407"/>
      <c r="AF311" s="409"/>
      <c r="AG311" s="409"/>
      <c r="AH311" s="399"/>
      <c r="AI311" s="399"/>
      <c r="AJ311" s="412"/>
      <c r="AK311" s="361"/>
      <c r="AL311" s="367"/>
      <c r="AM311" s="318"/>
      <c r="AN311" s="319"/>
      <c r="AO311" s="319"/>
      <c r="AP311" s="319"/>
      <c r="AQ311" s="319"/>
      <c r="AR311" s="322"/>
      <c r="AS311" s="328"/>
      <c r="AT311" s="386"/>
      <c r="AU311" s="387"/>
      <c r="AV311" s="2"/>
      <c r="AW311" s="393"/>
      <c r="AX311" s="301"/>
      <c r="AY311" s="301"/>
      <c r="AZ311" s="301"/>
      <c r="BA311" s="189"/>
      <c r="BB311" s="2"/>
      <c r="BC311" s="2"/>
      <c r="BD311" s="2"/>
      <c r="BE311" s="2"/>
      <c r="BF311" s="2"/>
      <c r="BG311" s="2"/>
    </row>
    <row r="312" spans="2:59" ht="9.9499999999999993" customHeight="1">
      <c r="B312" s="368">
        <v>37</v>
      </c>
      <c r="C312" s="620">
        <f ca="1">OFFSET(DATA!$B$15,$B312-1,0)</f>
        <v>0</v>
      </c>
      <c r="D312" s="621"/>
      <c r="E312" s="622"/>
      <c r="F312" s="373">
        <f ca="1">OFFSET(DATA!$C$15,$B312-1,0)</f>
        <v>0</v>
      </c>
      <c r="G312" s="374"/>
      <c r="H312" s="379" t="str">
        <f ca="1">OFFSET(TMP!$H$1,($B312-1)*4,0)</f>
        <v xml:space="preserve">
</v>
      </c>
      <c r="I312" s="235" t="str">
        <f ca="1">OFFSET(TMP!$I$1,($B312-1)*4,0)</f>
        <v xml:space="preserve">
</v>
      </c>
      <c r="J312" s="238" t="str">
        <f ca="1">IF(OFFSET(DATA!$L$15,$B312-1,0)="","  年　月　日",OFFSET(DATA!$L$15,$B312-1,0))</f>
        <v xml:space="preserve">  年　月　日</v>
      </c>
      <c r="K312" s="239"/>
      <c r="L312" s="239"/>
      <c r="M312" s="239"/>
      <c r="N312" s="239"/>
      <c r="O312" s="240"/>
      <c r="P312" s="329" t="str">
        <f ca="1">IF(OFFSET(DATA!$N$15,$B312-1,0)="","  年　月　日",OFFSET(DATA!$N$15,$B312-1,0))</f>
        <v xml:space="preserve">  年　月　日</v>
      </c>
      <c r="Q312" s="330"/>
      <c r="R312" s="330"/>
      <c r="S312" s="330"/>
      <c r="T312" s="330"/>
      <c r="U312" s="331"/>
      <c r="V312" s="338" t="str">
        <f ca="1">BA312&amp;OFFSET(DATA!$R$15,$B312-1,0)</f>
        <v/>
      </c>
      <c r="W312" s="339"/>
      <c r="X312" s="339"/>
      <c r="Y312" s="339"/>
      <c r="Z312" s="339"/>
      <c r="AA312" s="339"/>
      <c r="AB312" s="339"/>
      <c r="AC312" s="344">
        <f ca="1">OFFSET(DATA!$S$15,$B312-1,0)</f>
        <v>0</v>
      </c>
      <c r="AD312" s="344"/>
      <c r="AE312" s="345"/>
      <c r="AF312" s="350" t="str">
        <f ca="1">IF(OFFSET(DATA!$Y$15,$B312-1,0)="","  年　月　日",OFFSET(DATA!$Y$15,$B312-1,0))</f>
        <v xml:space="preserve">  年　月　日</v>
      </c>
      <c r="AG312" s="351"/>
      <c r="AH312" s="351"/>
      <c r="AI312" s="351"/>
      <c r="AJ312" s="352"/>
      <c r="AK312" s="359" t="str">
        <f ca="1">IF(BLOOD=1,IF(LEN(AZ312)=8,LEFT(AZ312,2),LEFT(AZ312,1)),AZ312)</f>
        <v/>
      </c>
      <c r="AL312" s="362" t="str">
        <f ca="1">IF(OFFSET(DATA!$AC$15,$B312-1,0)="","  年　月　日",OFFSET(DATA!$AC$15,$B312-1,0))</f>
        <v xml:space="preserve">  年　月　日</v>
      </c>
      <c r="AM312" s="314" t="str">
        <f ca="1">INDIRECT("TMP!T" &amp; 2 + ($B312-1)*5)</f>
        <v xml:space="preserve">
</v>
      </c>
      <c r="AN312" s="315"/>
      <c r="AO312" s="315"/>
      <c r="AP312" s="315" t="str">
        <f ca="1">INDIRECT("TMP!U" &amp; 2 + ($B312-1)*5)</f>
        <v xml:space="preserve">
</v>
      </c>
      <c r="AQ312" s="315"/>
      <c r="AR312" s="320" t="str">
        <f ca="1">INDIRECT("TMP!V" &amp; 2 + ($B312-1)*5)</f>
        <v xml:space="preserve">
</v>
      </c>
      <c r="AS312" s="323" t="str">
        <f ca="1">IF(OFFSET(DATA!$AT$15,$B312-1,0)="","  年　月　日",OFFSET(DATA!$AT$15,$B312-1,0))</f>
        <v xml:space="preserve">  年　月　日</v>
      </c>
      <c r="AT312" s="413">
        <f ca="1">OFFSET(DATA!$BB$15,$B312-1,0)</f>
        <v>0</v>
      </c>
      <c r="AU312" s="414"/>
      <c r="AV312" s="2"/>
      <c r="AW312" s="392">
        <f ca="1">OFFSET(DATA!$AV$15,$B312-1,0)</f>
        <v>0</v>
      </c>
      <c r="AX312" s="299">
        <f ca="1">OFFSET(DATA!$AX$15,$B312-1,0)</f>
        <v>0</v>
      </c>
      <c r="AY312" s="299">
        <f ca="1">OFFSET(DATA!$AZ$15,$B312-1,0)</f>
        <v>0</v>
      </c>
      <c r="AZ312" s="299" t="str">
        <f ca="1">IF(OFFSET(DATA!$AB$15,$B312-1,0)="","",OFFSET(DATA!$AB$15,$B312-1,0))</f>
        <v/>
      </c>
      <c r="BA312" s="189" t="str">
        <f ca="1">IF(OR(YUBIN=2,OFFSET(DATA!$Q$15,$B312-1,0)=""),"","〒"&amp;OFFSET(DATA!$Q$15,$B312-1,0)&amp;CHAR(10))</f>
        <v/>
      </c>
      <c r="BB312" s="2"/>
      <c r="BC312" s="2"/>
      <c r="BD312" s="2"/>
      <c r="BE312" s="2"/>
      <c r="BF312" s="2"/>
      <c r="BG312" s="2"/>
    </row>
    <row r="313" spans="2:59" ht="9.9499999999999993" customHeight="1">
      <c r="B313" s="368"/>
      <c r="C313" s="623"/>
      <c r="D313" s="624"/>
      <c r="E313" s="625"/>
      <c r="F313" s="375"/>
      <c r="G313" s="376"/>
      <c r="H313" s="380"/>
      <c r="I313" s="236"/>
      <c r="J313" s="241"/>
      <c r="K313" s="242"/>
      <c r="L313" s="242"/>
      <c r="M313" s="242"/>
      <c r="N313" s="242"/>
      <c r="O313" s="243"/>
      <c r="P313" s="332"/>
      <c r="Q313" s="333"/>
      <c r="R313" s="333"/>
      <c r="S313" s="333"/>
      <c r="T313" s="333"/>
      <c r="U313" s="334"/>
      <c r="V313" s="340"/>
      <c r="W313" s="341"/>
      <c r="X313" s="341"/>
      <c r="Y313" s="341"/>
      <c r="Z313" s="341"/>
      <c r="AA313" s="341"/>
      <c r="AB313" s="341"/>
      <c r="AC313" s="346"/>
      <c r="AD313" s="346"/>
      <c r="AE313" s="347"/>
      <c r="AF313" s="353"/>
      <c r="AG313" s="354"/>
      <c r="AH313" s="354"/>
      <c r="AI313" s="354"/>
      <c r="AJ313" s="355"/>
      <c r="AK313" s="360"/>
      <c r="AL313" s="363"/>
      <c r="AM313" s="316"/>
      <c r="AN313" s="317"/>
      <c r="AO313" s="317"/>
      <c r="AP313" s="317"/>
      <c r="AQ313" s="317"/>
      <c r="AR313" s="321"/>
      <c r="AS313" s="324"/>
      <c r="AT313" s="384"/>
      <c r="AU313" s="385"/>
      <c r="AV313" s="2"/>
      <c r="AW313" s="393"/>
      <c r="AX313" s="301"/>
      <c r="AY313" s="301"/>
      <c r="AZ313" s="300"/>
      <c r="BA313" s="189"/>
      <c r="BB313" s="2"/>
      <c r="BC313" s="2"/>
      <c r="BD313" s="2"/>
      <c r="BE313" s="2"/>
      <c r="BF313" s="2"/>
      <c r="BG313" s="2"/>
    </row>
    <row r="314" spans="2:59" ht="9.9499999999999993" customHeight="1">
      <c r="B314" s="368"/>
      <c r="C314" s="614">
        <f ca="1">OFFSET(DATA!$A$15,$B312-1,0)</f>
        <v>0</v>
      </c>
      <c r="D314" s="615"/>
      <c r="E314" s="616"/>
      <c r="F314" s="375"/>
      <c r="G314" s="376"/>
      <c r="H314" s="380"/>
      <c r="I314" s="236"/>
      <c r="J314" s="244"/>
      <c r="K314" s="245"/>
      <c r="L314" s="245"/>
      <c r="M314" s="245"/>
      <c r="N314" s="245"/>
      <c r="O314" s="246"/>
      <c r="P314" s="335"/>
      <c r="Q314" s="336"/>
      <c r="R314" s="336"/>
      <c r="S314" s="336"/>
      <c r="T314" s="336"/>
      <c r="U314" s="337"/>
      <c r="V314" s="342"/>
      <c r="W314" s="343"/>
      <c r="X314" s="343"/>
      <c r="Y314" s="343"/>
      <c r="Z314" s="343"/>
      <c r="AA314" s="343"/>
      <c r="AB314" s="343"/>
      <c r="AC314" s="348"/>
      <c r="AD314" s="348"/>
      <c r="AE314" s="349"/>
      <c r="AF314" s="356"/>
      <c r="AG314" s="357"/>
      <c r="AH314" s="357"/>
      <c r="AI314" s="357"/>
      <c r="AJ314" s="358"/>
      <c r="AK314" s="360"/>
      <c r="AL314" s="364"/>
      <c r="AM314" s="316"/>
      <c r="AN314" s="317"/>
      <c r="AO314" s="317"/>
      <c r="AP314" s="317"/>
      <c r="AQ314" s="317"/>
      <c r="AR314" s="321"/>
      <c r="AS314" s="325"/>
      <c r="AT314" s="415"/>
      <c r="AU314" s="416"/>
      <c r="AV314" s="75"/>
      <c r="AW314" s="502">
        <f t="shared" ref="AW314" ca="1" si="96">AW312</f>
        <v>0</v>
      </c>
      <c r="AX314" s="504" t="str">
        <f t="shared" ref="AX314" ca="1" si="97">IF(COUNTIF(AX312,"*受給者*"),"受給者",IF(COUNTIF(AX312,"*国民年金*"),"国民年金",IF(COUNTIF(AX312,"厚生年金"),"厚生年金","")))</f>
        <v/>
      </c>
      <c r="AY314" s="504">
        <f t="shared" ref="AY314" ca="1" si="98">AY312</f>
        <v>0</v>
      </c>
      <c r="AZ314" s="300"/>
      <c r="BA314" s="189"/>
      <c r="BB314" s="2"/>
      <c r="BC314" s="2"/>
      <c r="BD314" s="2"/>
      <c r="BE314" s="2"/>
      <c r="BF314" s="2"/>
      <c r="BG314" s="2"/>
    </row>
    <row r="315" spans="2:59" ht="9.9499999999999993" customHeight="1">
      <c r="B315" s="368"/>
      <c r="C315" s="614"/>
      <c r="D315" s="615"/>
      <c r="E315" s="616"/>
      <c r="F315" s="375"/>
      <c r="G315" s="376"/>
      <c r="H315" s="380"/>
      <c r="I315" s="236"/>
      <c r="J315" s="37"/>
      <c r="K315" s="394">
        <f ca="1">OFFSET(DATA!$M$15,$B312-1,0)</f>
        <v>0</v>
      </c>
      <c r="L315" s="394"/>
      <c r="M315" s="397" t="s">
        <v>213</v>
      </c>
      <c r="N315" s="397"/>
      <c r="O315" s="38"/>
      <c r="P315" s="37"/>
      <c r="Q315" s="394">
        <f ca="1">OFFSET(DATA!$O$15,$B312-1,0)</f>
        <v>0</v>
      </c>
      <c r="R315" s="394"/>
      <c r="S315" s="397" t="s">
        <v>214</v>
      </c>
      <c r="T315" s="397"/>
      <c r="U315" s="38"/>
      <c r="V315" s="400" t="str">
        <f ca="1">BA315&amp;OFFSET(DATA!$U$15,$B312-1,0)</f>
        <v/>
      </c>
      <c r="W315" s="401"/>
      <c r="X315" s="401"/>
      <c r="Y315" s="401"/>
      <c r="Z315" s="401"/>
      <c r="AA315" s="401"/>
      <c r="AB315" s="401"/>
      <c r="AC315" s="404" t="str">
        <f ca="1">OFFSET(DATA!$V$15,$B312-1,0) &amp; CHAR(10) &amp; OFFSET(DATA!$W$15,$B312-1,0)</f>
        <v xml:space="preserve">
</v>
      </c>
      <c r="AD315" s="404"/>
      <c r="AE315" s="405"/>
      <c r="AF315" s="408">
        <f ca="1">OFFSET(DATA!$Z$15,$B312-1,0)</f>
        <v>0</v>
      </c>
      <c r="AG315" s="408"/>
      <c r="AH315" s="397" t="s">
        <v>215</v>
      </c>
      <c r="AI315" s="397">
        <f ca="1">OFFSET(DATA!$AA$15,$B312-1,0)</f>
        <v>0</v>
      </c>
      <c r="AJ315" s="410"/>
      <c r="AK315" s="360"/>
      <c r="AL315" s="365">
        <f ca="1">OFFSET(DATA!$AD$15,$B312-1,0)</f>
        <v>0</v>
      </c>
      <c r="AM315" s="316"/>
      <c r="AN315" s="317"/>
      <c r="AO315" s="317"/>
      <c r="AP315" s="317"/>
      <c r="AQ315" s="317"/>
      <c r="AR315" s="321"/>
      <c r="AS315" s="326" t="str">
        <f ca="1">IF(OFFSET(DATA!$AU$15,$B312-1,0)="","  年　月　日",OFFSET(DATA!$AU$15,$B312-1,0))</f>
        <v xml:space="preserve">  年　月　日</v>
      </c>
      <c r="AT315" s="382">
        <f ca="1">OFFSET(DATA!$BC$15,$B312-1,0)</f>
        <v>0</v>
      </c>
      <c r="AU315" s="383"/>
      <c r="AV315" s="2"/>
      <c r="AW315" s="503"/>
      <c r="AX315" s="505"/>
      <c r="AY315" s="505"/>
      <c r="AZ315" s="300"/>
      <c r="BA315" s="189" t="str">
        <f ca="1">IF(OR(YUBIN=2,OFFSET(DATA!$T$15,$B312-1,0)=""),"","〒"&amp;OFFSET(DATA!$T$15,$B312-1,0)&amp;CHAR(10))</f>
        <v/>
      </c>
      <c r="BB315" s="2"/>
      <c r="BC315" s="2"/>
      <c r="BD315" s="2"/>
      <c r="BE315" s="2"/>
      <c r="BF315" s="2"/>
      <c r="BG315" s="2"/>
    </row>
    <row r="316" spans="2:59" ht="9.9499999999999993" customHeight="1">
      <c r="B316" s="368"/>
      <c r="C316" s="614">
        <f ca="1">OFFSET(DATA!$BD$15,$B312-1,0)</f>
        <v>0</v>
      </c>
      <c r="D316" s="615"/>
      <c r="E316" s="616"/>
      <c r="F316" s="375"/>
      <c r="G316" s="376"/>
      <c r="H316" s="380"/>
      <c r="I316" s="236"/>
      <c r="J316" s="71"/>
      <c r="K316" s="395"/>
      <c r="L316" s="395"/>
      <c r="M316" s="398"/>
      <c r="N316" s="398"/>
      <c r="O316" s="102"/>
      <c r="P316" s="71"/>
      <c r="Q316" s="395"/>
      <c r="R316" s="395"/>
      <c r="S316" s="398"/>
      <c r="T316" s="398"/>
      <c r="U316" s="102"/>
      <c r="V316" s="340"/>
      <c r="W316" s="341"/>
      <c r="X316" s="341"/>
      <c r="Y316" s="341"/>
      <c r="Z316" s="341"/>
      <c r="AA316" s="341"/>
      <c r="AB316" s="341"/>
      <c r="AC316" s="341"/>
      <c r="AD316" s="341"/>
      <c r="AE316" s="406"/>
      <c r="AF316" s="394"/>
      <c r="AG316" s="394"/>
      <c r="AH316" s="398"/>
      <c r="AI316" s="398"/>
      <c r="AJ316" s="411"/>
      <c r="AK316" s="360"/>
      <c r="AL316" s="366"/>
      <c r="AM316" s="316"/>
      <c r="AN316" s="317"/>
      <c r="AO316" s="317"/>
      <c r="AP316" s="317"/>
      <c r="AQ316" s="317"/>
      <c r="AR316" s="321"/>
      <c r="AS316" s="327"/>
      <c r="AT316" s="384"/>
      <c r="AU316" s="385"/>
      <c r="AV316" s="2"/>
      <c r="AW316" s="392"/>
      <c r="AX316" s="299"/>
      <c r="AY316" s="299">
        <f ca="1">OFFSET(DATA!$BA$15,$B312-1,0)</f>
        <v>0</v>
      </c>
      <c r="AZ316" s="300"/>
      <c r="BA316" s="189"/>
      <c r="BB316" s="2"/>
      <c r="BC316" s="2"/>
      <c r="BD316" s="2"/>
      <c r="BE316" s="2"/>
      <c r="BF316" s="2"/>
      <c r="BG316" s="2"/>
    </row>
    <row r="317" spans="2:59" ht="9.9499999999999993" customHeight="1">
      <c r="B317" s="368"/>
      <c r="C317" s="617"/>
      <c r="D317" s="618"/>
      <c r="E317" s="619"/>
      <c r="F317" s="377"/>
      <c r="G317" s="378"/>
      <c r="H317" s="381"/>
      <c r="I317" s="237"/>
      <c r="J317" s="39"/>
      <c r="K317" s="396"/>
      <c r="L317" s="396"/>
      <c r="M317" s="399"/>
      <c r="N317" s="399"/>
      <c r="O317" s="40"/>
      <c r="P317" s="39"/>
      <c r="Q317" s="396"/>
      <c r="R317" s="396"/>
      <c r="S317" s="399"/>
      <c r="T317" s="399"/>
      <c r="U317" s="40"/>
      <c r="V317" s="402"/>
      <c r="W317" s="403"/>
      <c r="X317" s="403"/>
      <c r="Y317" s="403"/>
      <c r="Z317" s="403"/>
      <c r="AA317" s="403"/>
      <c r="AB317" s="403"/>
      <c r="AC317" s="403"/>
      <c r="AD317" s="403"/>
      <c r="AE317" s="407"/>
      <c r="AF317" s="409"/>
      <c r="AG317" s="409"/>
      <c r="AH317" s="399"/>
      <c r="AI317" s="399"/>
      <c r="AJ317" s="412"/>
      <c r="AK317" s="361"/>
      <c r="AL317" s="367"/>
      <c r="AM317" s="318"/>
      <c r="AN317" s="319"/>
      <c r="AO317" s="319"/>
      <c r="AP317" s="319"/>
      <c r="AQ317" s="319"/>
      <c r="AR317" s="322"/>
      <c r="AS317" s="328"/>
      <c r="AT317" s="386"/>
      <c r="AU317" s="387"/>
      <c r="AV317" s="2"/>
      <c r="AW317" s="393"/>
      <c r="AX317" s="301"/>
      <c r="AY317" s="301"/>
      <c r="AZ317" s="301"/>
      <c r="BA317" s="189"/>
      <c r="BB317" s="2"/>
      <c r="BC317" s="2"/>
      <c r="BD317" s="2"/>
      <c r="BE317" s="2"/>
      <c r="BF317" s="2"/>
      <c r="BG317" s="2"/>
    </row>
    <row r="318" spans="2:59" ht="9.9499999999999993" customHeight="1">
      <c r="B318" s="368">
        <v>38</v>
      </c>
      <c r="C318" s="620">
        <f ca="1">OFFSET(DATA!$B$15,$B318-1,0)</f>
        <v>0</v>
      </c>
      <c r="D318" s="621"/>
      <c r="E318" s="622"/>
      <c r="F318" s="373">
        <f ca="1">OFFSET(DATA!$C$15,$B318-1,0)</f>
        <v>0</v>
      </c>
      <c r="G318" s="374"/>
      <c r="H318" s="379" t="str">
        <f ca="1">OFFSET(TMP!$H$1,($B318-1)*4,0)</f>
        <v xml:space="preserve">
</v>
      </c>
      <c r="I318" s="235" t="str">
        <f ca="1">OFFSET(TMP!$I$1,($B318-1)*4,0)</f>
        <v xml:space="preserve">
</v>
      </c>
      <c r="J318" s="238" t="str">
        <f ca="1">IF(OFFSET(DATA!$L$15,$B318-1,0)="","  年　月　日",OFFSET(DATA!$L$15,$B318-1,0))</f>
        <v xml:space="preserve">  年　月　日</v>
      </c>
      <c r="K318" s="239"/>
      <c r="L318" s="239"/>
      <c r="M318" s="239"/>
      <c r="N318" s="239"/>
      <c r="O318" s="240"/>
      <c r="P318" s="329" t="str">
        <f ca="1">IF(OFFSET(DATA!$N$15,$B318-1,0)="","  年　月　日",OFFSET(DATA!$N$15,$B318-1,0))</f>
        <v xml:space="preserve">  年　月　日</v>
      </c>
      <c r="Q318" s="330"/>
      <c r="R318" s="330"/>
      <c r="S318" s="330"/>
      <c r="T318" s="330"/>
      <c r="U318" s="331"/>
      <c r="V318" s="338" t="str">
        <f ca="1">BA318&amp;OFFSET(DATA!$R$15,$B318-1,0)</f>
        <v/>
      </c>
      <c r="W318" s="339"/>
      <c r="X318" s="339"/>
      <c r="Y318" s="339"/>
      <c r="Z318" s="339"/>
      <c r="AA318" s="339"/>
      <c r="AB318" s="339"/>
      <c r="AC318" s="344">
        <f ca="1">OFFSET(DATA!$S$15,$B318-1,0)</f>
        <v>0</v>
      </c>
      <c r="AD318" s="344"/>
      <c r="AE318" s="345"/>
      <c r="AF318" s="350" t="str">
        <f ca="1">IF(OFFSET(DATA!$Y$15,$B318-1,0)="","  年　月　日",OFFSET(DATA!$Y$15,$B318-1,0))</f>
        <v xml:space="preserve">  年　月　日</v>
      </c>
      <c r="AG318" s="351"/>
      <c r="AH318" s="351"/>
      <c r="AI318" s="351"/>
      <c r="AJ318" s="352"/>
      <c r="AK318" s="359" t="str">
        <f ca="1">IF(BLOOD=1,IF(LEN(AZ318)=8,LEFT(AZ318,2),LEFT(AZ318,1)),AZ318)</f>
        <v/>
      </c>
      <c r="AL318" s="362" t="str">
        <f ca="1">IF(OFFSET(DATA!$AC$15,$B318-1,0)="","  年　月　日",OFFSET(DATA!$AC$15,$B318-1,0))</f>
        <v xml:space="preserve">  年　月　日</v>
      </c>
      <c r="AM318" s="314" t="str">
        <f ca="1">INDIRECT("TMP!T" &amp; 2 + ($B318-1)*5)</f>
        <v xml:space="preserve">
</v>
      </c>
      <c r="AN318" s="315"/>
      <c r="AO318" s="315"/>
      <c r="AP318" s="315" t="str">
        <f ca="1">INDIRECT("TMP!U" &amp; 2 + ($B318-1)*5)</f>
        <v xml:space="preserve">
</v>
      </c>
      <c r="AQ318" s="315"/>
      <c r="AR318" s="320" t="str">
        <f ca="1">INDIRECT("TMP!V" &amp; 2 + ($B318-1)*5)</f>
        <v xml:space="preserve">
</v>
      </c>
      <c r="AS318" s="323" t="str">
        <f ca="1">IF(OFFSET(DATA!$AT$15,$B318-1,0)="","  年　月　日",OFFSET(DATA!$AT$15,$B318-1,0))</f>
        <v xml:space="preserve">  年　月　日</v>
      </c>
      <c r="AT318" s="413">
        <f ca="1">OFFSET(DATA!$BB$15,$B318-1,0)</f>
        <v>0</v>
      </c>
      <c r="AU318" s="414"/>
      <c r="AV318" s="2"/>
      <c r="AW318" s="392">
        <f ca="1">OFFSET(DATA!$AV$15,$B318-1,0)</f>
        <v>0</v>
      </c>
      <c r="AX318" s="299">
        <f ca="1">OFFSET(DATA!$AX$15,$B318-1,0)</f>
        <v>0</v>
      </c>
      <c r="AY318" s="299">
        <f ca="1">OFFSET(DATA!$AZ$15,$B318-1,0)</f>
        <v>0</v>
      </c>
      <c r="AZ318" s="299" t="str">
        <f ca="1">IF(OFFSET(DATA!$AB$15,$B318-1,0)="","",OFFSET(DATA!$AB$15,$B318-1,0))</f>
        <v/>
      </c>
      <c r="BA318" s="189" t="str">
        <f ca="1">IF(OR(YUBIN=2,OFFSET(DATA!$Q$15,$B318-1,0)=""),"","〒"&amp;OFFSET(DATA!$Q$15,$B318-1,0)&amp;CHAR(10))</f>
        <v/>
      </c>
      <c r="BB318" s="2"/>
      <c r="BC318" s="2"/>
      <c r="BD318" s="2"/>
      <c r="BE318" s="2"/>
      <c r="BF318" s="2"/>
      <c r="BG318" s="2"/>
    </row>
    <row r="319" spans="2:59" ht="9.9499999999999993" customHeight="1">
      <c r="B319" s="368"/>
      <c r="C319" s="623"/>
      <c r="D319" s="624"/>
      <c r="E319" s="625"/>
      <c r="F319" s="375"/>
      <c r="G319" s="376"/>
      <c r="H319" s="380"/>
      <c r="I319" s="236"/>
      <c r="J319" s="241"/>
      <c r="K319" s="242"/>
      <c r="L319" s="242"/>
      <c r="M319" s="242"/>
      <c r="N319" s="242"/>
      <c r="O319" s="243"/>
      <c r="P319" s="332"/>
      <c r="Q319" s="333"/>
      <c r="R319" s="333"/>
      <c r="S319" s="333"/>
      <c r="T319" s="333"/>
      <c r="U319" s="334"/>
      <c r="V319" s="340"/>
      <c r="W319" s="341"/>
      <c r="X319" s="341"/>
      <c r="Y319" s="341"/>
      <c r="Z319" s="341"/>
      <c r="AA319" s="341"/>
      <c r="AB319" s="341"/>
      <c r="AC319" s="346"/>
      <c r="AD319" s="346"/>
      <c r="AE319" s="347"/>
      <c r="AF319" s="353"/>
      <c r="AG319" s="354"/>
      <c r="AH319" s="354"/>
      <c r="AI319" s="354"/>
      <c r="AJ319" s="355"/>
      <c r="AK319" s="360"/>
      <c r="AL319" s="363"/>
      <c r="AM319" s="316"/>
      <c r="AN319" s="317"/>
      <c r="AO319" s="317"/>
      <c r="AP319" s="317"/>
      <c r="AQ319" s="317"/>
      <c r="AR319" s="321"/>
      <c r="AS319" s="324"/>
      <c r="AT319" s="384"/>
      <c r="AU319" s="385"/>
      <c r="AV319" s="2"/>
      <c r="AW319" s="393"/>
      <c r="AX319" s="301"/>
      <c r="AY319" s="301"/>
      <c r="AZ319" s="300"/>
      <c r="BA319" s="189"/>
      <c r="BB319" s="2"/>
      <c r="BC319" s="2"/>
      <c r="BD319" s="2"/>
      <c r="BE319" s="2"/>
      <c r="BF319" s="2"/>
      <c r="BG319" s="2"/>
    </row>
    <row r="320" spans="2:59" ht="9.9499999999999993" customHeight="1">
      <c r="B320" s="368"/>
      <c r="C320" s="614">
        <f ca="1">OFFSET(DATA!$A$15,$B318-1,0)</f>
        <v>0</v>
      </c>
      <c r="D320" s="615"/>
      <c r="E320" s="616"/>
      <c r="F320" s="375"/>
      <c r="G320" s="376"/>
      <c r="H320" s="380"/>
      <c r="I320" s="236"/>
      <c r="J320" s="244"/>
      <c r="K320" s="245"/>
      <c r="L320" s="245"/>
      <c r="M320" s="245"/>
      <c r="N320" s="245"/>
      <c r="O320" s="246"/>
      <c r="P320" s="335"/>
      <c r="Q320" s="336"/>
      <c r="R320" s="336"/>
      <c r="S320" s="336"/>
      <c r="T320" s="336"/>
      <c r="U320" s="337"/>
      <c r="V320" s="342"/>
      <c r="W320" s="343"/>
      <c r="X320" s="343"/>
      <c r="Y320" s="343"/>
      <c r="Z320" s="343"/>
      <c r="AA320" s="343"/>
      <c r="AB320" s="343"/>
      <c r="AC320" s="348"/>
      <c r="AD320" s="348"/>
      <c r="AE320" s="349"/>
      <c r="AF320" s="356"/>
      <c r="AG320" s="357"/>
      <c r="AH320" s="357"/>
      <c r="AI320" s="357"/>
      <c r="AJ320" s="358"/>
      <c r="AK320" s="360"/>
      <c r="AL320" s="364"/>
      <c r="AM320" s="316"/>
      <c r="AN320" s="317"/>
      <c r="AO320" s="317"/>
      <c r="AP320" s="317"/>
      <c r="AQ320" s="317"/>
      <c r="AR320" s="321"/>
      <c r="AS320" s="325"/>
      <c r="AT320" s="415"/>
      <c r="AU320" s="416"/>
      <c r="AV320" s="75"/>
      <c r="AW320" s="502">
        <f t="shared" ref="AW320" ca="1" si="99">AW318</f>
        <v>0</v>
      </c>
      <c r="AX320" s="504" t="str">
        <f t="shared" ref="AX320" ca="1" si="100">IF(COUNTIF(AX318,"*受給者*"),"受給者",IF(COUNTIF(AX318,"*国民年金*"),"国民年金",IF(COUNTIF(AX318,"厚生年金"),"厚生年金","")))</f>
        <v/>
      </c>
      <c r="AY320" s="504">
        <f t="shared" ref="AY320" ca="1" si="101">AY318</f>
        <v>0</v>
      </c>
      <c r="AZ320" s="300"/>
      <c r="BA320" s="189"/>
      <c r="BB320" s="2"/>
      <c r="BC320" s="2"/>
      <c r="BD320" s="2"/>
      <c r="BE320" s="2"/>
      <c r="BF320" s="2"/>
      <c r="BG320" s="2"/>
    </row>
    <row r="321" spans="2:60" ht="9.9499999999999993" customHeight="1">
      <c r="B321" s="368"/>
      <c r="C321" s="614"/>
      <c r="D321" s="615"/>
      <c r="E321" s="616"/>
      <c r="F321" s="375"/>
      <c r="G321" s="376"/>
      <c r="H321" s="380"/>
      <c r="I321" s="236"/>
      <c r="J321" s="37"/>
      <c r="K321" s="394">
        <f ca="1">OFFSET(DATA!$M$15,$B318-1,0)</f>
        <v>0</v>
      </c>
      <c r="L321" s="394"/>
      <c r="M321" s="397" t="s">
        <v>213</v>
      </c>
      <c r="N321" s="397"/>
      <c r="O321" s="38"/>
      <c r="P321" s="37"/>
      <c r="Q321" s="394">
        <f ca="1">OFFSET(DATA!$O$15,$B318-1,0)</f>
        <v>0</v>
      </c>
      <c r="R321" s="394"/>
      <c r="S321" s="397" t="s">
        <v>214</v>
      </c>
      <c r="T321" s="397"/>
      <c r="U321" s="38"/>
      <c r="V321" s="400" t="str">
        <f ca="1">BA321&amp;OFFSET(DATA!$U$15,$B318-1,0)</f>
        <v/>
      </c>
      <c r="W321" s="401"/>
      <c r="X321" s="401"/>
      <c r="Y321" s="401"/>
      <c r="Z321" s="401"/>
      <c r="AA321" s="401"/>
      <c r="AB321" s="401"/>
      <c r="AC321" s="404" t="str">
        <f ca="1">OFFSET(DATA!$V$15,$B318-1,0) &amp; CHAR(10) &amp; OFFSET(DATA!$W$15,$B318-1,0)</f>
        <v xml:space="preserve">
</v>
      </c>
      <c r="AD321" s="404"/>
      <c r="AE321" s="405"/>
      <c r="AF321" s="408">
        <f ca="1">OFFSET(DATA!$Z$15,$B318-1,0)</f>
        <v>0</v>
      </c>
      <c r="AG321" s="408"/>
      <c r="AH321" s="397" t="s">
        <v>215</v>
      </c>
      <c r="AI321" s="397">
        <f ca="1">OFFSET(DATA!$AA$15,$B318-1,0)</f>
        <v>0</v>
      </c>
      <c r="AJ321" s="410"/>
      <c r="AK321" s="360"/>
      <c r="AL321" s="365">
        <f ca="1">OFFSET(DATA!$AD$15,$B318-1,0)</f>
        <v>0</v>
      </c>
      <c r="AM321" s="316"/>
      <c r="AN321" s="317"/>
      <c r="AO321" s="317"/>
      <c r="AP321" s="317"/>
      <c r="AQ321" s="317"/>
      <c r="AR321" s="321"/>
      <c r="AS321" s="326" t="str">
        <f ca="1">IF(OFFSET(DATA!$AU$15,$B318-1,0)="","  年　月　日",OFFSET(DATA!$AU$15,$B318-1,0))</f>
        <v xml:space="preserve">  年　月　日</v>
      </c>
      <c r="AT321" s="382">
        <f ca="1">OFFSET(DATA!$BC$15,$B318-1,0)</f>
        <v>0</v>
      </c>
      <c r="AU321" s="383"/>
      <c r="AV321" s="2"/>
      <c r="AW321" s="503"/>
      <c r="AX321" s="505"/>
      <c r="AY321" s="505"/>
      <c r="AZ321" s="300"/>
      <c r="BA321" s="189" t="str">
        <f ca="1">IF(OR(YUBIN=2,OFFSET(DATA!$T$15,$B318-1,0)=""),"","〒"&amp;OFFSET(DATA!$T$15,$B318-1,0)&amp;CHAR(10))</f>
        <v/>
      </c>
      <c r="BB321" s="2"/>
      <c r="BC321" s="2"/>
      <c r="BD321" s="2"/>
      <c r="BE321" s="2"/>
      <c r="BF321" s="2"/>
      <c r="BG321" s="2"/>
    </row>
    <row r="322" spans="2:60" ht="9.9499999999999993" customHeight="1">
      <c r="B322" s="368"/>
      <c r="C322" s="614">
        <f ca="1">OFFSET(DATA!$BD$15,$B318-1,0)</f>
        <v>0</v>
      </c>
      <c r="D322" s="615"/>
      <c r="E322" s="616"/>
      <c r="F322" s="375"/>
      <c r="G322" s="376"/>
      <c r="H322" s="380"/>
      <c r="I322" s="236"/>
      <c r="J322" s="71"/>
      <c r="K322" s="395"/>
      <c r="L322" s="395"/>
      <c r="M322" s="398"/>
      <c r="N322" s="398"/>
      <c r="O322" s="102"/>
      <c r="P322" s="71"/>
      <c r="Q322" s="395"/>
      <c r="R322" s="395"/>
      <c r="S322" s="398"/>
      <c r="T322" s="398"/>
      <c r="U322" s="102"/>
      <c r="V322" s="340"/>
      <c r="W322" s="341"/>
      <c r="X322" s="341"/>
      <c r="Y322" s="341"/>
      <c r="Z322" s="341"/>
      <c r="AA322" s="341"/>
      <c r="AB322" s="341"/>
      <c r="AC322" s="341"/>
      <c r="AD322" s="341"/>
      <c r="AE322" s="406"/>
      <c r="AF322" s="394"/>
      <c r="AG322" s="394"/>
      <c r="AH322" s="398"/>
      <c r="AI322" s="398"/>
      <c r="AJ322" s="411"/>
      <c r="AK322" s="360"/>
      <c r="AL322" s="366"/>
      <c r="AM322" s="316"/>
      <c r="AN322" s="317"/>
      <c r="AO322" s="317"/>
      <c r="AP322" s="317"/>
      <c r="AQ322" s="317"/>
      <c r="AR322" s="321"/>
      <c r="AS322" s="327"/>
      <c r="AT322" s="384"/>
      <c r="AU322" s="385"/>
      <c r="AV322" s="2"/>
      <c r="AW322" s="392"/>
      <c r="AX322" s="299"/>
      <c r="AY322" s="299">
        <f ca="1">OFFSET(DATA!$BA$15,$B318-1,0)</f>
        <v>0</v>
      </c>
      <c r="AZ322" s="300"/>
      <c r="BA322" s="189"/>
      <c r="BB322" s="2"/>
      <c r="BC322" s="2"/>
      <c r="BD322" s="2"/>
      <c r="BE322" s="2"/>
      <c r="BF322" s="2"/>
      <c r="BG322" s="2"/>
    </row>
    <row r="323" spans="2:60" ht="9.9499999999999993" customHeight="1">
      <c r="B323" s="368"/>
      <c r="C323" s="617"/>
      <c r="D323" s="618"/>
      <c r="E323" s="619"/>
      <c r="F323" s="377"/>
      <c r="G323" s="378"/>
      <c r="H323" s="381"/>
      <c r="I323" s="237"/>
      <c r="J323" s="39"/>
      <c r="K323" s="396"/>
      <c r="L323" s="396"/>
      <c r="M323" s="399"/>
      <c r="N323" s="399"/>
      <c r="O323" s="40"/>
      <c r="P323" s="39"/>
      <c r="Q323" s="396"/>
      <c r="R323" s="396"/>
      <c r="S323" s="399"/>
      <c r="T323" s="399"/>
      <c r="U323" s="40"/>
      <c r="V323" s="402"/>
      <c r="W323" s="403"/>
      <c r="X323" s="403"/>
      <c r="Y323" s="403"/>
      <c r="Z323" s="403"/>
      <c r="AA323" s="403"/>
      <c r="AB323" s="403"/>
      <c r="AC323" s="403"/>
      <c r="AD323" s="403"/>
      <c r="AE323" s="407"/>
      <c r="AF323" s="409"/>
      <c r="AG323" s="409"/>
      <c r="AH323" s="399"/>
      <c r="AI323" s="399"/>
      <c r="AJ323" s="412"/>
      <c r="AK323" s="361"/>
      <c r="AL323" s="367"/>
      <c r="AM323" s="318"/>
      <c r="AN323" s="319"/>
      <c r="AO323" s="319"/>
      <c r="AP323" s="319"/>
      <c r="AQ323" s="319"/>
      <c r="AR323" s="322"/>
      <c r="AS323" s="328"/>
      <c r="AT323" s="386"/>
      <c r="AU323" s="387"/>
      <c r="AV323" s="2"/>
      <c r="AW323" s="393"/>
      <c r="AX323" s="301"/>
      <c r="AY323" s="301"/>
      <c r="AZ323" s="301"/>
      <c r="BA323" s="189"/>
      <c r="BB323" s="2"/>
      <c r="BC323" s="2"/>
      <c r="BD323" s="2"/>
      <c r="BE323" s="2"/>
      <c r="BF323" s="2"/>
      <c r="BG323" s="2"/>
    </row>
    <row r="324" spans="2:60" ht="9.9499999999999993" customHeight="1">
      <c r="B324" s="368">
        <v>39</v>
      </c>
      <c r="C324" s="620">
        <f ca="1">OFFSET(DATA!$B$15,$B324-1,0)</f>
        <v>0</v>
      </c>
      <c r="D324" s="621"/>
      <c r="E324" s="622"/>
      <c r="F324" s="373">
        <f ca="1">OFFSET(DATA!$C$15,$B324-1,0)</f>
        <v>0</v>
      </c>
      <c r="G324" s="374"/>
      <c r="H324" s="379" t="str">
        <f ca="1">OFFSET(TMP!$H$1,($B324-1)*4,0)</f>
        <v xml:space="preserve">
</v>
      </c>
      <c r="I324" s="235" t="str">
        <f ca="1">OFFSET(TMP!$I$1,($B324-1)*4,0)</f>
        <v xml:space="preserve">
</v>
      </c>
      <c r="J324" s="238" t="str">
        <f ca="1">IF(OFFSET(DATA!$L$15,$B324-1,0)="","  年　月　日",OFFSET(DATA!$L$15,$B324-1,0))</f>
        <v xml:space="preserve">  年　月　日</v>
      </c>
      <c r="K324" s="239"/>
      <c r="L324" s="239"/>
      <c r="M324" s="239"/>
      <c r="N324" s="239"/>
      <c r="O324" s="240"/>
      <c r="P324" s="329" t="str">
        <f ca="1">IF(OFFSET(DATA!$N$15,$B324-1,0)="","  年　月　日",OFFSET(DATA!$N$15,$B324-1,0))</f>
        <v xml:space="preserve">  年　月　日</v>
      </c>
      <c r="Q324" s="330"/>
      <c r="R324" s="330"/>
      <c r="S324" s="330"/>
      <c r="T324" s="330"/>
      <c r="U324" s="331"/>
      <c r="V324" s="338" t="str">
        <f ca="1">BA324&amp;OFFSET(DATA!$R$15,$B324-1,0)</f>
        <v/>
      </c>
      <c r="W324" s="339"/>
      <c r="X324" s="339"/>
      <c r="Y324" s="339"/>
      <c r="Z324" s="339"/>
      <c r="AA324" s="339"/>
      <c r="AB324" s="339"/>
      <c r="AC324" s="344">
        <f ca="1">OFFSET(DATA!$S$15,$B324-1,0)</f>
        <v>0</v>
      </c>
      <c r="AD324" s="344"/>
      <c r="AE324" s="345"/>
      <c r="AF324" s="350" t="str">
        <f ca="1">IF(OFFSET(DATA!$Y$15,$B324-1,0)="","  年　月　日",OFFSET(DATA!$Y$15,$B324-1,0))</f>
        <v xml:space="preserve">  年　月　日</v>
      </c>
      <c r="AG324" s="351"/>
      <c r="AH324" s="351"/>
      <c r="AI324" s="351"/>
      <c r="AJ324" s="352"/>
      <c r="AK324" s="359" t="str">
        <f ca="1">IF(BLOOD=1,IF(LEN(AZ324)=8,LEFT(AZ324,2),LEFT(AZ324,1)),AZ324)</f>
        <v/>
      </c>
      <c r="AL324" s="362" t="str">
        <f ca="1">IF(OFFSET(DATA!$AC$15,$B324-1,0)="","  年　月　日",OFFSET(DATA!$AC$15,$B324-1,0))</f>
        <v xml:space="preserve">  年　月　日</v>
      </c>
      <c r="AM324" s="314" t="str">
        <f ca="1">INDIRECT("TMP!T" &amp; 2 + ($B324-1)*5)</f>
        <v xml:space="preserve">
</v>
      </c>
      <c r="AN324" s="315"/>
      <c r="AO324" s="315"/>
      <c r="AP324" s="315" t="str">
        <f ca="1">INDIRECT("TMP!U" &amp; 2 + ($B324-1)*5)</f>
        <v xml:space="preserve">
</v>
      </c>
      <c r="AQ324" s="315"/>
      <c r="AR324" s="320" t="str">
        <f ca="1">INDIRECT("TMP!V" &amp; 2 + ($B324-1)*5)</f>
        <v xml:space="preserve">
</v>
      </c>
      <c r="AS324" s="323" t="str">
        <f ca="1">IF(OFFSET(DATA!$AT$15,$B324-1,0)="","  年　月　日",OFFSET(DATA!$AT$15,$B324-1,0))</f>
        <v xml:space="preserve">  年　月　日</v>
      </c>
      <c r="AT324" s="413">
        <f ca="1">OFFSET(DATA!$BB$15,$B324-1,0)</f>
        <v>0</v>
      </c>
      <c r="AU324" s="414"/>
      <c r="AV324" s="2"/>
      <c r="AW324" s="392">
        <f ca="1">OFFSET(DATA!$AV$15,$B324-1,0)</f>
        <v>0</v>
      </c>
      <c r="AX324" s="299">
        <f ca="1">OFFSET(DATA!$AX$15,$B324-1,0)</f>
        <v>0</v>
      </c>
      <c r="AY324" s="299">
        <f ca="1">OFFSET(DATA!$AZ$15,$B324-1,0)</f>
        <v>0</v>
      </c>
      <c r="AZ324" s="299" t="str">
        <f ca="1">IF(OFFSET(DATA!$AB$15,$B324-1,0)="","",OFFSET(DATA!$AB$15,$B324-1,0))</f>
        <v/>
      </c>
      <c r="BA324" s="189" t="str">
        <f ca="1">IF(OR(YUBIN=2,OFFSET(DATA!$Q$15,$B324-1,0)=""),"","〒"&amp;OFFSET(DATA!$Q$15,$B324-1,0)&amp;CHAR(10))</f>
        <v/>
      </c>
      <c r="BB324" s="2"/>
      <c r="BC324" s="2"/>
      <c r="BD324" s="2"/>
      <c r="BE324" s="2"/>
      <c r="BF324" s="2"/>
      <c r="BG324" s="2"/>
    </row>
    <row r="325" spans="2:60" ht="9.9499999999999993" customHeight="1">
      <c r="B325" s="368"/>
      <c r="C325" s="623"/>
      <c r="D325" s="624"/>
      <c r="E325" s="625"/>
      <c r="F325" s="375"/>
      <c r="G325" s="376"/>
      <c r="H325" s="380"/>
      <c r="I325" s="236"/>
      <c r="J325" s="241"/>
      <c r="K325" s="242"/>
      <c r="L325" s="242"/>
      <c r="M325" s="242"/>
      <c r="N325" s="242"/>
      <c r="O325" s="243"/>
      <c r="P325" s="332"/>
      <c r="Q325" s="333"/>
      <c r="R325" s="333"/>
      <c r="S325" s="333"/>
      <c r="T325" s="333"/>
      <c r="U325" s="334"/>
      <c r="V325" s="340"/>
      <c r="W325" s="341"/>
      <c r="X325" s="341"/>
      <c r="Y325" s="341"/>
      <c r="Z325" s="341"/>
      <c r="AA325" s="341"/>
      <c r="AB325" s="341"/>
      <c r="AC325" s="346"/>
      <c r="AD325" s="346"/>
      <c r="AE325" s="347"/>
      <c r="AF325" s="353"/>
      <c r="AG325" s="354"/>
      <c r="AH325" s="354"/>
      <c r="AI325" s="354"/>
      <c r="AJ325" s="355"/>
      <c r="AK325" s="360"/>
      <c r="AL325" s="363"/>
      <c r="AM325" s="316"/>
      <c r="AN325" s="317"/>
      <c r="AO325" s="317"/>
      <c r="AP325" s="317"/>
      <c r="AQ325" s="317"/>
      <c r="AR325" s="321"/>
      <c r="AS325" s="324"/>
      <c r="AT325" s="384"/>
      <c r="AU325" s="385"/>
      <c r="AV325" s="2"/>
      <c r="AW325" s="393"/>
      <c r="AX325" s="301"/>
      <c r="AY325" s="301"/>
      <c r="AZ325" s="300"/>
      <c r="BA325" s="189"/>
      <c r="BB325" s="2"/>
      <c r="BC325" s="2"/>
      <c r="BD325" s="2"/>
      <c r="BE325" s="2"/>
      <c r="BF325" s="2"/>
      <c r="BG325" s="2"/>
    </row>
    <row r="326" spans="2:60" ht="9.9499999999999993" customHeight="1">
      <c r="B326" s="368"/>
      <c r="C326" s="614">
        <f ca="1">OFFSET(DATA!$A$15,$B324-1,0)</f>
        <v>0</v>
      </c>
      <c r="D326" s="615"/>
      <c r="E326" s="616"/>
      <c r="F326" s="375"/>
      <c r="G326" s="376"/>
      <c r="H326" s="380"/>
      <c r="I326" s="236"/>
      <c r="J326" s="244"/>
      <c r="K326" s="245"/>
      <c r="L326" s="245"/>
      <c r="M326" s="245"/>
      <c r="N326" s="245"/>
      <c r="O326" s="246"/>
      <c r="P326" s="335"/>
      <c r="Q326" s="336"/>
      <c r="R326" s="336"/>
      <c r="S326" s="336"/>
      <c r="T326" s="336"/>
      <c r="U326" s="337"/>
      <c r="V326" s="342"/>
      <c r="W326" s="343"/>
      <c r="X326" s="343"/>
      <c r="Y326" s="343"/>
      <c r="Z326" s="343"/>
      <c r="AA326" s="343"/>
      <c r="AB326" s="343"/>
      <c r="AC326" s="348"/>
      <c r="AD326" s="348"/>
      <c r="AE326" s="349"/>
      <c r="AF326" s="356"/>
      <c r="AG326" s="357"/>
      <c r="AH326" s="357"/>
      <c r="AI326" s="357"/>
      <c r="AJ326" s="358"/>
      <c r="AK326" s="360"/>
      <c r="AL326" s="364"/>
      <c r="AM326" s="316"/>
      <c r="AN326" s="317"/>
      <c r="AO326" s="317"/>
      <c r="AP326" s="317"/>
      <c r="AQ326" s="317"/>
      <c r="AR326" s="321"/>
      <c r="AS326" s="325"/>
      <c r="AT326" s="415"/>
      <c r="AU326" s="416"/>
      <c r="AV326" s="75"/>
      <c r="AW326" s="502">
        <f t="shared" ref="AW326" ca="1" si="102">AW324</f>
        <v>0</v>
      </c>
      <c r="AX326" s="504" t="str">
        <f t="shared" ref="AX326" ca="1" si="103">IF(COUNTIF(AX324,"*受給者*"),"受給者",IF(COUNTIF(AX324,"*国民年金*"),"国民年金",IF(COUNTIF(AX324,"厚生年金"),"厚生年金","")))</f>
        <v/>
      </c>
      <c r="AY326" s="504">
        <f t="shared" ref="AY326" ca="1" si="104">AY324</f>
        <v>0</v>
      </c>
      <c r="AZ326" s="300"/>
      <c r="BA326" s="189"/>
      <c r="BB326" s="2"/>
      <c r="BC326" s="2"/>
      <c r="BD326" s="2"/>
      <c r="BE326" s="2"/>
      <c r="BF326" s="2"/>
      <c r="BG326" s="2"/>
    </row>
    <row r="327" spans="2:60" ht="9.9499999999999993" customHeight="1">
      <c r="B327" s="368"/>
      <c r="C327" s="614"/>
      <c r="D327" s="615"/>
      <c r="E327" s="616"/>
      <c r="F327" s="375"/>
      <c r="G327" s="376"/>
      <c r="H327" s="380"/>
      <c r="I327" s="236"/>
      <c r="J327" s="37"/>
      <c r="K327" s="394">
        <f ca="1">OFFSET(DATA!$M$15,$B324-1,0)</f>
        <v>0</v>
      </c>
      <c r="L327" s="394"/>
      <c r="M327" s="397" t="s">
        <v>213</v>
      </c>
      <c r="N327" s="397"/>
      <c r="O327" s="38"/>
      <c r="P327" s="37"/>
      <c r="Q327" s="394">
        <f ca="1">OFFSET(DATA!$O$15,$B324-1,0)</f>
        <v>0</v>
      </c>
      <c r="R327" s="394"/>
      <c r="S327" s="397" t="s">
        <v>214</v>
      </c>
      <c r="T327" s="397"/>
      <c r="U327" s="38"/>
      <c r="V327" s="400" t="str">
        <f ca="1">BA327&amp;OFFSET(DATA!$U$15,$B324-1,0)</f>
        <v/>
      </c>
      <c r="W327" s="401"/>
      <c r="X327" s="401"/>
      <c r="Y327" s="401"/>
      <c r="Z327" s="401"/>
      <c r="AA327" s="401"/>
      <c r="AB327" s="401"/>
      <c r="AC327" s="404" t="str">
        <f ca="1">OFFSET(DATA!$V$15,$B324-1,0) &amp; CHAR(10) &amp; OFFSET(DATA!$W$15,$B324-1,0)</f>
        <v xml:space="preserve">
</v>
      </c>
      <c r="AD327" s="404"/>
      <c r="AE327" s="405"/>
      <c r="AF327" s="408">
        <f ca="1">OFFSET(DATA!$Z$15,$B324-1,0)</f>
        <v>0</v>
      </c>
      <c r="AG327" s="408"/>
      <c r="AH327" s="397" t="s">
        <v>215</v>
      </c>
      <c r="AI327" s="397">
        <f ca="1">OFFSET(DATA!$AA$15,$B324-1,0)</f>
        <v>0</v>
      </c>
      <c r="AJ327" s="410"/>
      <c r="AK327" s="360"/>
      <c r="AL327" s="365">
        <f ca="1">OFFSET(DATA!$AD$15,$B324-1,0)</f>
        <v>0</v>
      </c>
      <c r="AM327" s="316"/>
      <c r="AN327" s="317"/>
      <c r="AO327" s="317"/>
      <c r="AP327" s="317"/>
      <c r="AQ327" s="317"/>
      <c r="AR327" s="321"/>
      <c r="AS327" s="326" t="str">
        <f ca="1">IF(OFFSET(DATA!$AU$15,$B324-1,0)="","  年　月　日",OFFSET(DATA!$AU$15,$B324-1,0))</f>
        <v xml:space="preserve">  年　月　日</v>
      </c>
      <c r="AT327" s="382">
        <f ca="1">OFFSET(DATA!$BC$15,$B324-1,0)</f>
        <v>0</v>
      </c>
      <c r="AU327" s="383"/>
      <c r="AV327" s="2"/>
      <c r="AW327" s="503"/>
      <c r="AX327" s="505"/>
      <c r="AY327" s="505"/>
      <c r="AZ327" s="300"/>
      <c r="BA327" s="189" t="str">
        <f ca="1">IF(OR(YUBIN=2,OFFSET(DATA!$T$15,$B324-1,0)=""),"","〒"&amp;OFFSET(DATA!$T$15,$B324-1,0)&amp;CHAR(10))</f>
        <v/>
      </c>
      <c r="BB327" s="2"/>
      <c r="BC327" s="2"/>
      <c r="BD327" s="2"/>
      <c r="BE327" s="2"/>
      <c r="BF327" s="2"/>
      <c r="BG327" s="2"/>
    </row>
    <row r="328" spans="2:60" ht="9.9499999999999993" customHeight="1">
      <c r="B328" s="368"/>
      <c r="C328" s="614">
        <f ca="1">OFFSET(DATA!$BD$15,$B324-1,0)</f>
        <v>0</v>
      </c>
      <c r="D328" s="615"/>
      <c r="E328" s="616"/>
      <c r="F328" s="375"/>
      <c r="G328" s="376"/>
      <c r="H328" s="380"/>
      <c r="I328" s="236"/>
      <c r="J328" s="71"/>
      <c r="K328" s="395"/>
      <c r="L328" s="395"/>
      <c r="M328" s="398"/>
      <c r="N328" s="398"/>
      <c r="O328" s="102"/>
      <c r="P328" s="71"/>
      <c r="Q328" s="395"/>
      <c r="R328" s="395"/>
      <c r="S328" s="398"/>
      <c r="T328" s="398"/>
      <c r="U328" s="102"/>
      <c r="V328" s="340"/>
      <c r="W328" s="341"/>
      <c r="X328" s="341"/>
      <c r="Y328" s="341"/>
      <c r="Z328" s="341"/>
      <c r="AA328" s="341"/>
      <c r="AB328" s="341"/>
      <c r="AC328" s="341"/>
      <c r="AD328" s="341"/>
      <c r="AE328" s="406"/>
      <c r="AF328" s="394"/>
      <c r="AG328" s="394"/>
      <c r="AH328" s="398"/>
      <c r="AI328" s="398"/>
      <c r="AJ328" s="411"/>
      <c r="AK328" s="360"/>
      <c r="AL328" s="366"/>
      <c r="AM328" s="316"/>
      <c r="AN328" s="317"/>
      <c r="AO328" s="317"/>
      <c r="AP328" s="317"/>
      <c r="AQ328" s="317"/>
      <c r="AR328" s="321"/>
      <c r="AS328" s="327"/>
      <c r="AT328" s="384"/>
      <c r="AU328" s="385"/>
      <c r="AV328" s="2"/>
      <c r="AW328" s="392"/>
      <c r="AX328" s="299"/>
      <c r="AY328" s="299">
        <f ca="1">OFFSET(DATA!$BA$15,$B324-1,0)</f>
        <v>0</v>
      </c>
      <c r="AZ328" s="300"/>
      <c r="BA328" s="189"/>
      <c r="BB328" s="2"/>
      <c r="BC328" s="2"/>
      <c r="BD328" s="2"/>
      <c r="BE328" s="2"/>
      <c r="BF328" s="2"/>
      <c r="BG328" s="2"/>
    </row>
    <row r="329" spans="2:60" ht="9.9499999999999993" customHeight="1">
      <c r="B329" s="368"/>
      <c r="C329" s="617"/>
      <c r="D329" s="618"/>
      <c r="E329" s="619"/>
      <c r="F329" s="377"/>
      <c r="G329" s="378"/>
      <c r="H329" s="381"/>
      <c r="I329" s="237"/>
      <c r="J329" s="39"/>
      <c r="K329" s="396"/>
      <c r="L329" s="396"/>
      <c r="M329" s="399"/>
      <c r="N329" s="399"/>
      <c r="O329" s="40"/>
      <c r="P329" s="39"/>
      <c r="Q329" s="396"/>
      <c r="R329" s="396"/>
      <c r="S329" s="399"/>
      <c r="T329" s="399"/>
      <c r="U329" s="40"/>
      <c r="V329" s="402"/>
      <c r="W329" s="403"/>
      <c r="X329" s="403"/>
      <c r="Y329" s="403"/>
      <c r="Z329" s="403"/>
      <c r="AA329" s="403"/>
      <c r="AB329" s="403"/>
      <c r="AC329" s="403"/>
      <c r="AD329" s="403"/>
      <c r="AE329" s="407"/>
      <c r="AF329" s="409"/>
      <c r="AG329" s="409"/>
      <c r="AH329" s="399"/>
      <c r="AI329" s="399"/>
      <c r="AJ329" s="412"/>
      <c r="AK329" s="361"/>
      <c r="AL329" s="367"/>
      <c r="AM329" s="318"/>
      <c r="AN329" s="319"/>
      <c r="AO329" s="319"/>
      <c r="AP329" s="319"/>
      <c r="AQ329" s="319"/>
      <c r="AR329" s="322"/>
      <c r="AS329" s="328"/>
      <c r="AT329" s="386"/>
      <c r="AU329" s="387"/>
      <c r="AV329" s="2"/>
      <c r="AW329" s="393"/>
      <c r="AX329" s="301"/>
      <c r="AY329" s="301"/>
      <c r="AZ329" s="301"/>
      <c r="BA329" s="189"/>
      <c r="BB329" s="2"/>
      <c r="BC329" s="2"/>
      <c r="BD329" s="2"/>
      <c r="BE329" s="2"/>
      <c r="BF329" s="2"/>
      <c r="BG329" s="2"/>
    </row>
    <row r="330" spans="2:60" ht="9.9499999999999993" customHeight="1">
      <c r="B330" s="368">
        <v>40</v>
      </c>
      <c r="C330" s="620">
        <f ca="1">OFFSET(DATA!$B$15,$B330-1,0)</f>
        <v>0</v>
      </c>
      <c r="D330" s="621"/>
      <c r="E330" s="622"/>
      <c r="F330" s="373">
        <f ca="1">OFFSET(DATA!$C$15,$B330-1,0)</f>
        <v>0</v>
      </c>
      <c r="G330" s="374"/>
      <c r="H330" s="379" t="str">
        <f ca="1">OFFSET(TMP!$H$1,($B330-1)*4,0)</f>
        <v xml:space="preserve">
</v>
      </c>
      <c r="I330" s="235" t="str">
        <f ca="1">OFFSET(TMP!$I$1,($B330-1)*4,0)</f>
        <v xml:space="preserve">
</v>
      </c>
      <c r="J330" s="238" t="str">
        <f ca="1">IF(OFFSET(DATA!$L$15,$B330-1,0)="","  年　月　日",OFFSET(DATA!$L$15,$B330-1,0))</f>
        <v xml:space="preserve">  年　月　日</v>
      </c>
      <c r="K330" s="239"/>
      <c r="L330" s="239"/>
      <c r="M330" s="239"/>
      <c r="N330" s="239"/>
      <c r="O330" s="240"/>
      <c r="P330" s="329" t="str">
        <f ca="1">IF(OFFSET(DATA!$N$15,$B330-1,0)="","  年　月　日",OFFSET(DATA!$N$15,$B330-1,0))</f>
        <v xml:space="preserve">  年　月　日</v>
      </c>
      <c r="Q330" s="330"/>
      <c r="R330" s="330"/>
      <c r="S330" s="330"/>
      <c r="T330" s="330"/>
      <c r="U330" s="331"/>
      <c r="V330" s="338" t="str">
        <f ca="1">BA330&amp;OFFSET(DATA!$R$15,$B330-1,0)</f>
        <v/>
      </c>
      <c r="W330" s="339"/>
      <c r="X330" s="339"/>
      <c r="Y330" s="339"/>
      <c r="Z330" s="339"/>
      <c r="AA330" s="339"/>
      <c r="AB330" s="339"/>
      <c r="AC330" s="344">
        <f ca="1">OFFSET(DATA!$S$15,$B330-1,0)</f>
        <v>0</v>
      </c>
      <c r="AD330" s="344"/>
      <c r="AE330" s="345"/>
      <c r="AF330" s="350" t="str">
        <f ca="1">IF(OFFSET(DATA!$Y$15,$B330-1,0)="","  年　月　日",OFFSET(DATA!$Y$15,$B330-1,0))</f>
        <v xml:space="preserve">  年　月　日</v>
      </c>
      <c r="AG330" s="351"/>
      <c r="AH330" s="351"/>
      <c r="AI330" s="351"/>
      <c r="AJ330" s="352"/>
      <c r="AK330" s="359" t="str">
        <f ca="1">IF(BLOOD=1,IF(LEN(AZ330)=8,LEFT(AZ330,2),LEFT(AZ330,1)),AZ330)</f>
        <v/>
      </c>
      <c r="AL330" s="362" t="str">
        <f ca="1">IF(OFFSET(DATA!$AC$15,$B330-1,0)="","  年　月　日",OFFSET(DATA!$AC$15,$B330-1,0))</f>
        <v xml:space="preserve">  年　月　日</v>
      </c>
      <c r="AM330" s="314" t="str">
        <f ca="1">INDIRECT("TMP!T" &amp; 2 + ($B330-1)*5)</f>
        <v xml:space="preserve">
</v>
      </c>
      <c r="AN330" s="315"/>
      <c r="AO330" s="315"/>
      <c r="AP330" s="315" t="str">
        <f ca="1">INDIRECT("TMP!U" &amp; 2 + ($B330-1)*5)</f>
        <v xml:space="preserve">
</v>
      </c>
      <c r="AQ330" s="315"/>
      <c r="AR330" s="320" t="str">
        <f ca="1">INDIRECT("TMP!V" &amp; 2 + ($B330-1)*5)</f>
        <v xml:space="preserve">
</v>
      </c>
      <c r="AS330" s="323" t="str">
        <f ca="1">IF(OFFSET(DATA!$AT$15,$B330-1,0)="","  年　月　日",OFFSET(DATA!$AT$15,$B330-1,0))</f>
        <v xml:space="preserve">  年　月　日</v>
      </c>
      <c r="AT330" s="413">
        <f ca="1">OFFSET(DATA!$BB$15,$B330-1,0)</f>
        <v>0</v>
      </c>
      <c r="AU330" s="414"/>
      <c r="AV330" s="2"/>
      <c r="AW330" s="392">
        <f ca="1">OFFSET(DATA!$AV$15,$B330-1,0)</f>
        <v>0</v>
      </c>
      <c r="AX330" s="299">
        <f ca="1">OFFSET(DATA!$AX$15,$B330-1,0)</f>
        <v>0</v>
      </c>
      <c r="AY330" s="299">
        <f ca="1">OFFSET(DATA!$AZ$15,$B330-1,0)</f>
        <v>0</v>
      </c>
      <c r="AZ330" s="299" t="str">
        <f ca="1">IF(OFFSET(DATA!$AB$15,$B330-1,0)="","",OFFSET(DATA!$AB$15,$B330-1,0))</f>
        <v/>
      </c>
      <c r="BA330" s="189" t="str">
        <f ca="1">IF(OR(YUBIN=2,OFFSET(DATA!$Q$15,$B330-1,0)=""),"","〒"&amp;OFFSET(DATA!$Q$15,$B330-1,0)&amp;CHAR(10))</f>
        <v/>
      </c>
      <c r="BB330" s="2"/>
      <c r="BC330" s="2"/>
      <c r="BD330" s="2"/>
      <c r="BE330" s="2"/>
      <c r="BF330" s="2"/>
      <c r="BG330" s="2"/>
    </row>
    <row r="331" spans="2:60" ht="9.9499999999999993" customHeight="1">
      <c r="B331" s="368"/>
      <c r="C331" s="623"/>
      <c r="D331" s="624"/>
      <c r="E331" s="625"/>
      <c r="F331" s="375"/>
      <c r="G331" s="376"/>
      <c r="H331" s="380"/>
      <c r="I331" s="236"/>
      <c r="J331" s="241"/>
      <c r="K331" s="242"/>
      <c r="L331" s="242"/>
      <c r="M331" s="242"/>
      <c r="N331" s="242"/>
      <c r="O331" s="243"/>
      <c r="P331" s="332"/>
      <c r="Q331" s="333"/>
      <c r="R331" s="333"/>
      <c r="S331" s="333"/>
      <c r="T331" s="333"/>
      <c r="U331" s="334"/>
      <c r="V331" s="340"/>
      <c r="W331" s="341"/>
      <c r="X331" s="341"/>
      <c r="Y331" s="341"/>
      <c r="Z331" s="341"/>
      <c r="AA331" s="341"/>
      <c r="AB331" s="341"/>
      <c r="AC331" s="346"/>
      <c r="AD331" s="346"/>
      <c r="AE331" s="347"/>
      <c r="AF331" s="353"/>
      <c r="AG331" s="354"/>
      <c r="AH331" s="354"/>
      <c r="AI331" s="354"/>
      <c r="AJ331" s="355"/>
      <c r="AK331" s="360"/>
      <c r="AL331" s="363"/>
      <c r="AM331" s="316"/>
      <c r="AN331" s="317"/>
      <c r="AO331" s="317"/>
      <c r="AP331" s="317"/>
      <c r="AQ331" s="317"/>
      <c r="AR331" s="321"/>
      <c r="AS331" s="324"/>
      <c r="AT331" s="384"/>
      <c r="AU331" s="385"/>
      <c r="AV331" s="2"/>
      <c r="AW331" s="393"/>
      <c r="AX331" s="301"/>
      <c r="AY331" s="301"/>
      <c r="AZ331" s="300"/>
      <c r="BA331" s="189"/>
      <c r="BB331" s="2"/>
      <c r="BC331" s="2"/>
      <c r="BD331" s="2"/>
      <c r="BE331" s="2"/>
      <c r="BF331" s="2"/>
      <c r="BG331" s="2"/>
    </row>
    <row r="332" spans="2:60" ht="9.9499999999999993" customHeight="1">
      <c r="B332" s="368"/>
      <c r="C332" s="614">
        <f ca="1">OFFSET(DATA!$A$15,$B330-1,0)</f>
        <v>0</v>
      </c>
      <c r="D332" s="615"/>
      <c r="E332" s="616"/>
      <c r="F332" s="375"/>
      <c r="G332" s="376"/>
      <c r="H332" s="380"/>
      <c r="I332" s="236"/>
      <c r="J332" s="244"/>
      <c r="K332" s="245"/>
      <c r="L332" s="245"/>
      <c r="M332" s="245"/>
      <c r="N332" s="245"/>
      <c r="O332" s="246"/>
      <c r="P332" s="335"/>
      <c r="Q332" s="336"/>
      <c r="R332" s="336"/>
      <c r="S332" s="336"/>
      <c r="T332" s="336"/>
      <c r="U332" s="337"/>
      <c r="V332" s="342"/>
      <c r="W332" s="343"/>
      <c r="X332" s="343"/>
      <c r="Y332" s="343"/>
      <c r="Z332" s="343"/>
      <c r="AA332" s="343"/>
      <c r="AB332" s="343"/>
      <c r="AC332" s="348"/>
      <c r="AD332" s="348"/>
      <c r="AE332" s="349"/>
      <c r="AF332" s="356"/>
      <c r="AG332" s="357"/>
      <c r="AH332" s="357"/>
      <c r="AI332" s="357"/>
      <c r="AJ332" s="358"/>
      <c r="AK332" s="360"/>
      <c r="AL332" s="364"/>
      <c r="AM332" s="316"/>
      <c r="AN332" s="317"/>
      <c r="AO332" s="317"/>
      <c r="AP332" s="317"/>
      <c r="AQ332" s="317"/>
      <c r="AR332" s="321"/>
      <c r="AS332" s="325"/>
      <c r="AT332" s="415"/>
      <c r="AU332" s="416"/>
      <c r="AV332" s="75"/>
      <c r="AW332" s="502">
        <f t="shared" ref="AW332" ca="1" si="105">AW330</f>
        <v>0</v>
      </c>
      <c r="AX332" s="504" t="str">
        <f t="shared" ref="AX332" ca="1" si="106">IF(COUNTIF(AX330,"*受給者*"),"受給者",IF(COUNTIF(AX330,"*国民年金*"),"国民年金",IF(COUNTIF(AX330,"厚生年金"),"厚生年金","")))</f>
        <v/>
      </c>
      <c r="AY332" s="504">
        <f t="shared" ref="AY332" ca="1" si="107">AY330</f>
        <v>0</v>
      </c>
      <c r="AZ332" s="300"/>
      <c r="BA332" s="189"/>
      <c r="BB332" s="2"/>
      <c r="BC332" s="2"/>
      <c r="BD332" s="2"/>
      <c r="BE332" s="2"/>
      <c r="BF332" s="2"/>
      <c r="BG332" s="2"/>
    </row>
    <row r="333" spans="2:60" ht="9.9499999999999993" customHeight="1">
      <c r="B333" s="368"/>
      <c r="C333" s="614"/>
      <c r="D333" s="615"/>
      <c r="E333" s="616"/>
      <c r="F333" s="375"/>
      <c r="G333" s="376"/>
      <c r="H333" s="380"/>
      <c r="I333" s="236"/>
      <c r="J333" s="37"/>
      <c r="K333" s="394">
        <f ca="1">OFFSET(DATA!$M$15,$B330-1,0)</f>
        <v>0</v>
      </c>
      <c r="L333" s="394"/>
      <c r="M333" s="397" t="s">
        <v>213</v>
      </c>
      <c r="N333" s="397"/>
      <c r="O333" s="38"/>
      <c r="P333" s="37"/>
      <c r="Q333" s="394">
        <f ca="1">OFFSET(DATA!$O$15,$B330-1,0)</f>
        <v>0</v>
      </c>
      <c r="R333" s="394"/>
      <c r="S333" s="397" t="s">
        <v>214</v>
      </c>
      <c r="T333" s="397"/>
      <c r="U333" s="38"/>
      <c r="V333" s="400" t="str">
        <f ca="1">BA333&amp;OFFSET(DATA!$U$15,$B330-1,0)</f>
        <v/>
      </c>
      <c r="W333" s="401"/>
      <c r="X333" s="401"/>
      <c r="Y333" s="401"/>
      <c r="Z333" s="401"/>
      <c r="AA333" s="401"/>
      <c r="AB333" s="401"/>
      <c r="AC333" s="404" t="str">
        <f ca="1">OFFSET(DATA!$V$15,$B330-1,0) &amp; CHAR(10) &amp; OFFSET(DATA!$W$15,$B330-1,0)</f>
        <v xml:space="preserve">
</v>
      </c>
      <c r="AD333" s="404"/>
      <c r="AE333" s="405"/>
      <c r="AF333" s="408">
        <f ca="1">OFFSET(DATA!$Z$15,$B330-1,0)</f>
        <v>0</v>
      </c>
      <c r="AG333" s="408"/>
      <c r="AH333" s="397" t="s">
        <v>215</v>
      </c>
      <c r="AI333" s="397">
        <f ca="1">OFFSET(DATA!$AA$15,$B330-1,0)</f>
        <v>0</v>
      </c>
      <c r="AJ333" s="410"/>
      <c r="AK333" s="360"/>
      <c r="AL333" s="365">
        <f ca="1">OFFSET(DATA!$AD$15,$B330-1,0)</f>
        <v>0</v>
      </c>
      <c r="AM333" s="316"/>
      <c r="AN333" s="317"/>
      <c r="AO333" s="317"/>
      <c r="AP333" s="317"/>
      <c r="AQ333" s="317"/>
      <c r="AR333" s="321"/>
      <c r="AS333" s="326" t="str">
        <f ca="1">IF(OFFSET(DATA!$AU$15,$B330-1,0)="","  年　月　日",OFFSET(DATA!$AU$15,$B330-1,0))</f>
        <v xml:space="preserve">  年　月　日</v>
      </c>
      <c r="AT333" s="382">
        <f ca="1">OFFSET(DATA!$BC$15,$B330-1,0)</f>
        <v>0</v>
      </c>
      <c r="AU333" s="383"/>
      <c r="AV333" s="2"/>
      <c r="AW333" s="503"/>
      <c r="AX333" s="505"/>
      <c r="AY333" s="505"/>
      <c r="AZ333" s="300"/>
      <c r="BA333" s="189" t="str">
        <f ca="1">IF(OR(YUBIN=2,OFFSET(DATA!$T$15,$B330-1,0)=""),"","〒"&amp;OFFSET(DATA!$T$15,$B330-1,0)&amp;CHAR(10))</f>
        <v/>
      </c>
      <c r="BB333" s="2"/>
      <c r="BC333" s="2"/>
      <c r="BD333" s="2"/>
      <c r="BE333" s="2"/>
      <c r="BF333" s="2"/>
      <c r="BG333" s="2"/>
    </row>
    <row r="334" spans="2:60" ht="9.9499999999999993" customHeight="1">
      <c r="B334" s="368"/>
      <c r="C334" s="614">
        <f ca="1">OFFSET(DATA!$BD$15,$B330-1,0)</f>
        <v>0</v>
      </c>
      <c r="D334" s="615"/>
      <c r="E334" s="616"/>
      <c r="F334" s="375"/>
      <c r="G334" s="376"/>
      <c r="H334" s="380"/>
      <c r="I334" s="236"/>
      <c r="J334" s="71"/>
      <c r="K334" s="395"/>
      <c r="L334" s="395"/>
      <c r="M334" s="398"/>
      <c r="N334" s="398"/>
      <c r="O334" s="102"/>
      <c r="P334" s="71"/>
      <c r="Q334" s="395"/>
      <c r="R334" s="395"/>
      <c r="S334" s="398"/>
      <c r="T334" s="398"/>
      <c r="U334" s="102"/>
      <c r="V334" s="340"/>
      <c r="W334" s="341"/>
      <c r="X334" s="341"/>
      <c r="Y334" s="341"/>
      <c r="Z334" s="341"/>
      <c r="AA334" s="341"/>
      <c r="AB334" s="341"/>
      <c r="AC334" s="341"/>
      <c r="AD334" s="341"/>
      <c r="AE334" s="406"/>
      <c r="AF334" s="394"/>
      <c r="AG334" s="394"/>
      <c r="AH334" s="398"/>
      <c r="AI334" s="398"/>
      <c r="AJ334" s="411"/>
      <c r="AK334" s="360"/>
      <c r="AL334" s="366"/>
      <c r="AM334" s="316"/>
      <c r="AN334" s="317"/>
      <c r="AO334" s="317"/>
      <c r="AP334" s="317"/>
      <c r="AQ334" s="317"/>
      <c r="AR334" s="321"/>
      <c r="AS334" s="327"/>
      <c r="AT334" s="384"/>
      <c r="AU334" s="385"/>
      <c r="AV334" s="2"/>
      <c r="AW334" s="392"/>
      <c r="AX334" s="299"/>
      <c r="AY334" s="299">
        <f ca="1">OFFSET(DATA!$BA$15,$B330-1,0)</f>
        <v>0</v>
      </c>
      <c r="AZ334" s="300"/>
      <c r="BA334" s="189"/>
      <c r="BB334" s="2"/>
      <c r="BC334" s="2"/>
      <c r="BD334" s="2"/>
      <c r="BE334" s="2"/>
      <c r="BF334" s="2"/>
      <c r="BG334" s="2"/>
    </row>
    <row r="335" spans="2:60" ht="9.9499999999999993" customHeight="1">
      <c r="B335" s="644"/>
      <c r="C335" s="617"/>
      <c r="D335" s="618"/>
      <c r="E335" s="619"/>
      <c r="F335" s="377"/>
      <c r="G335" s="378"/>
      <c r="H335" s="381"/>
      <c r="I335" s="237"/>
      <c r="J335" s="39"/>
      <c r="K335" s="396"/>
      <c r="L335" s="396"/>
      <c r="M335" s="399"/>
      <c r="N335" s="399"/>
      <c r="O335" s="40"/>
      <c r="P335" s="39"/>
      <c r="Q335" s="396"/>
      <c r="R335" s="396"/>
      <c r="S335" s="399"/>
      <c r="T335" s="399"/>
      <c r="U335" s="40"/>
      <c r="V335" s="402"/>
      <c r="W335" s="403"/>
      <c r="X335" s="403"/>
      <c r="Y335" s="403"/>
      <c r="Z335" s="403"/>
      <c r="AA335" s="403"/>
      <c r="AB335" s="403"/>
      <c r="AC335" s="403"/>
      <c r="AD335" s="403"/>
      <c r="AE335" s="407"/>
      <c r="AF335" s="409"/>
      <c r="AG335" s="409"/>
      <c r="AH335" s="399"/>
      <c r="AI335" s="399"/>
      <c r="AJ335" s="412"/>
      <c r="AK335" s="361"/>
      <c r="AL335" s="367"/>
      <c r="AM335" s="318"/>
      <c r="AN335" s="319"/>
      <c r="AO335" s="319"/>
      <c r="AP335" s="319"/>
      <c r="AQ335" s="319"/>
      <c r="AR335" s="322"/>
      <c r="AS335" s="328"/>
      <c r="AT335" s="386"/>
      <c r="AU335" s="387"/>
      <c r="AV335" s="2"/>
      <c r="AW335" s="393"/>
      <c r="AX335" s="301"/>
      <c r="AY335" s="301"/>
      <c r="AZ335" s="301"/>
      <c r="BA335" s="189"/>
      <c r="BB335" s="2"/>
      <c r="BC335" s="2"/>
      <c r="BD335" s="2"/>
      <c r="BE335" s="2"/>
      <c r="BF335" s="2"/>
      <c r="BG335" s="2"/>
    </row>
    <row r="336" spans="2:60" ht="8.1" customHeight="1">
      <c r="B336" s="1"/>
      <c r="C336" s="1"/>
      <c r="D336" s="1"/>
      <c r="E336" s="1"/>
      <c r="F336" s="1"/>
      <c r="G336" s="1"/>
      <c r="H336" s="1"/>
      <c r="I336" s="1"/>
      <c r="J336" s="1"/>
      <c r="K336" s="3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BH336" s="1"/>
    </row>
    <row r="337" spans="1:63" s="41" customFormat="1" ht="12">
      <c r="B337" s="43" t="s">
        <v>84</v>
      </c>
      <c r="K337" s="42"/>
      <c r="AB337" s="43" t="s">
        <v>190</v>
      </c>
      <c r="AC337" s="43"/>
      <c r="AL337" s="1"/>
      <c r="AM337" s="1"/>
      <c r="AN337" s="1"/>
      <c r="AO337" s="1"/>
      <c r="AP337" s="1"/>
      <c r="AQ337" s="1"/>
      <c r="AR337" s="1"/>
      <c r="AS337" s="1"/>
      <c r="AT337" s="1"/>
      <c r="AU337" s="1"/>
      <c r="AV337" s="1"/>
      <c r="AW337" s="1"/>
      <c r="AX337" s="1"/>
      <c r="AY337" s="1"/>
      <c r="AZ337" s="1"/>
      <c r="BA337" s="174"/>
    </row>
    <row r="338" spans="1:63" s="41" customFormat="1" ht="15" customHeight="1">
      <c r="B338" s="43"/>
      <c r="C338" s="43"/>
      <c r="D338" s="41" t="s">
        <v>93</v>
      </c>
      <c r="J338" s="41" t="s">
        <v>130</v>
      </c>
      <c r="M338" s="42"/>
      <c r="U338" s="41" t="s">
        <v>126</v>
      </c>
      <c r="Y338" s="41" t="s">
        <v>96</v>
      </c>
      <c r="AB338" s="43" t="s">
        <v>189</v>
      </c>
      <c r="AC338" s="43"/>
      <c r="AK338" s="1"/>
      <c r="AL338" s="1"/>
      <c r="AM338" s="1"/>
      <c r="AN338" s="1"/>
      <c r="AO338" s="1"/>
      <c r="AP338" s="1"/>
      <c r="AQ338" s="1"/>
      <c r="AR338" s="1"/>
      <c r="AS338" s="1"/>
      <c r="AT338" s="1"/>
      <c r="AU338" s="1"/>
      <c r="AV338" s="1"/>
      <c r="AW338" s="1"/>
      <c r="AX338" s="1"/>
      <c r="AZ338" s="1"/>
      <c r="BA338" s="174"/>
    </row>
    <row r="339" spans="1:63" s="41" customFormat="1" ht="15" customHeight="1">
      <c r="B339" s="43"/>
      <c r="C339" s="43"/>
      <c r="D339" s="41" t="s">
        <v>97</v>
      </c>
      <c r="J339" s="41" t="s">
        <v>131</v>
      </c>
      <c r="M339" s="42"/>
      <c r="U339" s="41" t="s">
        <v>132</v>
      </c>
      <c r="Y339" s="41" t="s">
        <v>133</v>
      </c>
      <c r="AB339" s="43" t="s">
        <v>191</v>
      </c>
      <c r="AC339" s="43"/>
      <c r="AD339" s="1"/>
      <c r="AE339" s="1"/>
      <c r="AF339" s="1"/>
      <c r="AG339" s="1"/>
      <c r="AH339" s="1"/>
      <c r="AI339" s="1"/>
      <c r="AJ339" s="1"/>
      <c r="AL339" s="1"/>
      <c r="AM339" s="1"/>
      <c r="AN339" s="1"/>
      <c r="AO339" s="1"/>
      <c r="AP339" s="1"/>
      <c r="AQ339" s="1"/>
      <c r="AR339" s="1"/>
      <c r="AS339" s="1"/>
      <c r="AT339" s="1"/>
      <c r="AU339" s="1"/>
      <c r="AV339" s="1"/>
      <c r="AW339" s="1"/>
      <c r="AX339" s="1"/>
      <c r="AY339" s="1"/>
      <c r="AZ339" s="1"/>
      <c r="BA339" s="174"/>
    </row>
    <row r="340" spans="1:63">
      <c r="B340" s="1"/>
      <c r="D340" s="41" t="s">
        <v>127</v>
      </c>
      <c r="E340" s="41"/>
      <c r="F340" s="41"/>
      <c r="G340" s="41"/>
      <c r="H340" s="41"/>
      <c r="I340" s="41"/>
      <c r="J340" s="41" t="s">
        <v>134</v>
      </c>
      <c r="K340" s="41"/>
      <c r="L340" s="41"/>
      <c r="M340" s="42"/>
      <c r="N340" s="41"/>
      <c r="O340" s="41"/>
      <c r="P340" s="41"/>
      <c r="Q340" s="41"/>
      <c r="R340" s="41"/>
      <c r="S340" s="41"/>
      <c r="T340" s="41"/>
      <c r="U340" s="41"/>
      <c r="V340" s="41"/>
      <c r="W340" s="41"/>
      <c r="X340" s="41"/>
      <c r="Y340" s="41"/>
      <c r="Z340" s="41"/>
      <c r="AA340" s="41"/>
      <c r="AB340" s="43" t="s">
        <v>192</v>
      </c>
      <c r="AC340" s="43"/>
      <c r="AD340" s="1"/>
      <c r="AE340" s="1"/>
      <c r="AF340" s="1"/>
      <c r="AG340" s="1"/>
      <c r="AH340" s="1"/>
      <c r="AI340" s="1"/>
      <c r="AJ340" s="1"/>
      <c r="AK340" s="1"/>
      <c r="AL340" s="1"/>
      <c r="AM340" s="1"/>
      <c r="AN340" s="1"/>
      <c r="AO340" s="1"/>
      <c r="AP340" s="1"/>
      <c r="AQ340" s="1"/>
      <c r="AR340" s="1"/>
      <c r="AS340" s="1"/>
      <c r="BB340" s="2"/>
      <c r="BC340" s="2"/>
      <c r="BD340" s="2"/>
      <c r="BE340" s="2"/>
      <c r="BF340" s="2"/>
      <c r="BG340" s="2"/>
    </row>
    <row r="341" spans="1:63">
      <c r="B341" s="1"/>
      <c r="D341" s="41" t="s">
        <v>94</v>
      </c>
      <c r="E341" s="41"/>
      <c r="F341" s="1"/>
      <c r="G341" s="1"/>
      <c r="H341" s="1"/>
      <c r="I341" s="1"/>
      <c r="J341" s="41" t="s">
        <v>95</v>
      </c>
      <c r="K341" s="36"/>
      <c r="L341" s="1"/>
      <c r="M341" s="1"/>
      <c r="N341" s="1"/>
      <c r="O341" s="1"/>
      <c r="P341" s="1"/>
      <c r="Q341" s="1"/>
      <c r="R341" s="1"/>
      <c r="S341" s="1"/>
      <c r="T341" s="1"/>
      <c r="U341" s="41" t="s">
        <v>201</v>
      </c>
      <c r="W341" s="1"/>
      <c r="X341" s="1"/>
      <c r="Y341" s="1"/>
      <c r="Z341" s="1"/>
      <c r="AA341" s="1"/>
      <c r="AB341" s="43" t="s">
        <v>193</v>
      </c>
      <c r="AC341" s="43"/>
      <c r="AK341" s="1"/>
      <c r="AL341" s="1"/>
      <c r="AM341" s="1"/>
      <c r="AN341" s="1"/>
      <c r="AO341" s="1"/>
      <c r="AP341" s="1"/>
      <c r="AQ341" s="1"/>
      <c r="AR341" s="1"/>
      <c r="AS341" s="1"/>
      <c r="BB341" s="2"/>
      <c r="BC341" s="2"/>
      <c r="BD341" s="2"/>
      <c r="BE341" s="2"/>
      <c r="BF341" s="2"/>
      <c r="BG341" s="2"/>
    </row>
    <row r="342" spans="1:63">
      <c r="B342" s="43" t="s">
        <v>128</v>
      </c>
      <c r="C342" s="43"/>
      <c r="D342" s="41"/>
      <c r="E342" s="41"/>
      <c r="F342" s="1"/>
      <c r="G342" s="1"/>
      <c r="H342" s="1"/>
      <c r="I342" s="1"/>
      <c r="J342" s="41"/>
      <c r="K342" s="36"/>
      <c r="L342" s="1"/>
      <c r="M342" s="1"/>
      <c r="N342" s="1"/>
      <c r="O342" s="1"/>
      <c r="P342" s="1"/>
      <c r="Q342" s="1"/>
      <c r="R342" s="1"/>
      <c r="S342" s="1"/>
      <c r="T342" s="1"/>
      <c r="U342" s="1"/>
      <c r="V342" s="1"/>
      <c r="W342" s="1"/>
      <c r="X342" s="1"/>
      <c r="Y342" s="1"/>
      <c r="Z342" s="1"/>
      <c r="AA342" s="1"/>
      <c r="AB342" s="43" t="s">
        <v>194</v>
      </c>
      <c r="AC342" s="43"/>
      <c r="AL342" s="1"/>
      <c r="AM342" s="1"/>
      <c r="AN342" s="1"/>
      <c r="AO342" s="1"/>
      <c r="AP342" s="1"/>
      <c r="AQ342" s="1"/>
      <c r="AR342" s="1"/>
      <c r="AS342" s="1"/>
      <c r="BB342" s="2"/>
      <c r="BC342" s="2"/>
      <c r="BD342" s="2"/>
      <c r="BE342" s="2"/>
      <c r="BF342" s="2"/>
      <c r="BG342" s="2"/>
    </row>
    <row r="343" spans="1:63">
      <c r="B343" s="43"/>
      <c r="C343" s="123" t="s">
        <v>129</v>
      </c>
      <c r="D343" s="41"/>
      <c r="AB343" s="43" t="s">
        <v>195</v>
      </c>
      <c r="AC343" s="43"/>
      <c r="AK343" s="1"/>
      <c r="AL343" s="1"/>
      <c r="AM343" s="1"/>
      <c r="AN343" s="1"/>
      <c r="AO343" s="1"/>
      <c r="AP343" s="1"/>
      <c r="AQ343" s="1"/>
      <c r="AR343" s="1"/>
      <c r="AS343" s="1"/>
      <c r="AY343" s="2"/>
      <c r="BB343" s="2"/>
      <c r="BC343" s="2"/>
      <c r="BD343" s="2"/>
      <c r="BE343" s="2"/>
      <c r="BF343" s="2"/>
      <c r="BG343" s="2"/>
    </row>
    <row r="344" spans="1:63">
      <c r="B344" s="43" t="s">
        <v>185</v>
      </c>
      <c r="C344" s="43"/>
      <c r="AB344" s="43" t="s">
        <v>196</v>
      </c>
      <c r="AC344" s="43"/>
      <c r="AK344" s="1"/>
      <c r="AL344" s="1"/>
      <c r="AM344" s="1"/>
      <c r="AN344" s="1"/>
      <c r="AO344" s="1"/>
      <c r="AP344" s="1"/>
      <c r="AQ344" s="1"/>
      <c r="AR344" s="1"/>
      <c r="AS344" s="1"/>
      <c r="AY344" s="2"/>
      <c r="BB344" s="2"/>
      <c r="BC344" s="2"/>
      <c r="BD344" s="2"/>
      <c r="BE344" s="2"/>
      <c r="BF344" s="2"/>
      <c r="BG344" s="2"/>
    </row>
    <row r="345" spans="1:63">
      <c r="B345" s="43" t="s">
        <v>186</v>
      </c>
      <c r="C345" s="43"/>
      <c r="D345" s="41"/>
      <c r="E345" s="41"/>
      <c r="AB345" s="43" t="s">
        <v>197</v>
      </c>
      <c r="AC345" s="43"/>
      <c r="AK345" s="1"/>
      <c r="AL345" s="1"/>
      <c r="AM345" s="1"/>
      <c r="AN345" s="1"/>
      <c r="AO345" s="1"/>
      <c r="AP345" s="1"/>
      <c r="AQ345" s="1"/>
      <c r="AR345" s="1"/>
      <c r="AS345" s="1"/>
      <c r="AY345" s="2"/>
      <c r="BB345" s="2"/>
      <c r="BC345" s="2"/>
      <c r="BD345" s="2"/>
      <c r="BE345" s="2"/>
      <c r="BF345" s="2"/>
      <c r="BG345" s="2"/>
    </row>
    <row r="346" spans="1:63">
      <c r="B346" s="43" t="s">
        <v>187</v>
      </c>
      <c r="C346" s="43"/>
      <c r="AB346" s="43" t="s">
        <v>198</v>
      </c>
      <c r="AC346" s="43"/>
      <c r="AK346" s="1"/>
      <c r="AL346" s="1"/>
      <c r="AM346" s="1"/>
      <c r="AN346" s="1"/>
      <c r="AO346" s="1"/>
      <c r="AP346" s="1"/>
      <c r="AQ346" s="1"/>
      <c r="AR346" s="1"/>
      <c r="AS346" s="1"/>
      <c r="AY346" s="2"/>
      <c r="BB346" s="2"/>
      <c r="BC346" s="2"/>
      <c r="BD346" s="2"/>
      <c r="BE346" s="2"/>
      <c r="BF346" s="2"/>
      <c r="BG346" s="2"/>
    </row>
    <row r="347" spans="1:63">
      <c r="B347" s="123" t="s">
        <v>188</v>
      </c>
      <c r="C347" s="43"/>
    </row>
    <row r="348" spans="1:63">
      <c r="B348" s="123"/>
      <c r="C348" s="43"/>
    </row>
    <row r="349" spans="1:63" ht="12" customHeight="1">
      <c r="BA349" s="175">
        <v>1</v>
      </c>
    </row>
    <row r="350" spans="1:63" ht="24" customHeight="1">
      <c r="F350" s="32"/>
      <c r="Z350" s="191" t="s">
        <v>82</v>
      </c>
      <c r="AA350" s="191"/>
      <c r="AB350" s="191"/>
      <c r="AC350" s="191"/>
      <c r="AD350" s="191"/>
      <c r="AE350" s="191"/>
      <c r="AF350" s="191"/>
      <c r="AG350" s="191"/>
      <c r="AH350" s="191"/>
      <c r="AI350" s="191"/>
      <c r="AR350" s="192" t="s">
        <v>83</v>
      </c>
      <c r="AS350" s="194"/>
      <c r="AT350" s="194"/>
      <c r="AU350" s="194"/>
      <c r="AW350" s="2"/>
      <c r="BA350" s="175"/>
      <c r="BH350" s="1"/>
      <c r="BI350" s="1"/>
      <c r="BJ350" s="1"/>
      <c r="BK350" s="1"/>
    </row>
    <row r="351" spans="1:63" ht="20.100000000000001" customHeight="1">
      <c r="I351" s="41"/>
      <c r="Z351" s="417" t="str">
        <f>IF(作成日="","（○○　年　月　日　作成）",作成日)</f>
        <v>（○○　年　月　日　作成）</v>
      </c>
      <c r="AA351" s="417"/>
      <c r="AB351" s="417"/>
      <c r="AC351" s="417"/>
      <c r="AD351" s="417"/>
      <c r="AE351" s="417"/>
      <c r="AF351" s="417"/>
      <c r="AG351" s="417"/>
      <c r="AH351" s="417"/>
      <c r="AI351" s="417"/>
      <c r="AR351" s="193"/>
      <c r="AS351" s="195"/>
      <c r="AT351" s="195"/>
      <c r="AU351" s="195"/>
      <c r="AW351" s="2"/>
      <c r="BH351" s="1"/>
      <c r="BI351" s="1"/>
      <c r="BJ351" s="1"/>
      <c r="BK351" s="1"/>
    </row>
    <row r="352" spans="1:63" ht="13.5" customHeight="1">
      <c r="A352" s="197" t="s">
        <v>0</v>
      </c>
      <c r="B352" s="197"/>
      <c r="C352" s="197"/>
      <c r="D352" s="198">
        <f>事業所名</f>
        <v>0</v>
      </c>
      <c r="E352" s="198"/>
      <c r="F352" s="198"/>
      <c r="G352" s="198"/>
      <c r="H352" s="198"/>
      <c r="I352" s="198"/>
      <c r="J352" s="198"/>
      <c r="Z352" s="417"/>
      <c r="AA352" s="417"/>
      <c r="AB352" s="417"/>
      <c r="AC352" s="417"/>
      <c r="AD352" s="417"/>
      <c r="AE352" s="417"/>
      <c r="AF352" s="417"/>
      <c r="AG352" s="417"/>
      <c r="AH352" s="417"/>
      <c r="AI352" s="417"/>
      <c r="AR352" s="104"/>
      <c r="AS352" s="199" t="str">
        <f>IF(提出日="","○○　年　月　日",提出日)</f>
        <v>○○　年　月　日</v>
      </c>
      <c r="AT352" s="199"/>
      <c r="AU352" s="199"/>
    </row>
    <row r="353" spans="1:62" ht="13.5" customHeight="1">
      <c r="A353" s="197" t="s">
        <v>172</v>
      </c>
      <c r="B353" s="197"/>
      <c r="C353" s="197"/>
      <c r="D353" s="217">
        <f>現場ID</f>
        <v>0</v>
      </c>
      <c r="E353" s="217"/>
      <c r="F353" s="217"/>
      <c r="G353" s="217"/>
      <c r="H353" s="217"/>
      <c r="I353" s="217"/>
      <c r="J353" s="217"/>
      <c r="M353" s="218" t="s">
        <v>81</v>
      </c>
      <c r="N353" s="218"/>
      <c r="O353" s="218"/>
      <c r="P353" s="218"/>
      <c r="Q353" s="218"/>
      <c r="R353" s="218"/>
      <c r="S353" s="218"/>
      <c r="T353" s="218"/>
      <c r="U353" s="218"/>
      <c r="V353" s="218"/>
      <c r="W353" s="218"/>
      <c r="X353" s="218"/>
      <c r="Y353" s="218"/>
      <c r="Z353" s="218"/>
      <c r="AR353" s="101"/>
      <c r="AS353" s="105"/>
      <c r="AT353" s="105"/>
      <c r="AU353" s="105"/>
    </row>
    <row r="354" spans="1:62" ht="20.100000000000001" customHeight="1">
      <c r="A354" s="219" t="s">
        <v>1</v>
      </c>
      <c r="B354" s="219"/>
      <c r="C354" s="219"/>
      <c r="D354" s="220">
        <f>所長名</f>
        <v>0</v>
      </c>
      <c r="E354" s="220"/>
      <c r="F354" s="220"/>
      <c r="G354" s="220"/>
      <c r="H354" s="220"/>
      <c r="I354" s="220"/>
      <c r="J354" s="72" t="s">
        <v>2</v>
      </c>
      <c r="M354" s="218"/>
      <c r="N354" s="218"/>
      <c r="O354" s="218"/>
      <c r="P354" s="218"/>
      <c r="Q354" s="218"/>
      <c r="R354" s="218"/>
      <c r="S354" s="218"/>
      <c r="T354" s="218"/>
      <c r="U354" s="218"/>
      <c r="V354" s="218"/>
      <c r="W354" s="218"/>
      <c r="X354" s="218"/>
      <c r="Y354" s="218"/>
      <c r="Z354" s="218"/>
      <c r="AA354" s="137"/>
      <c r="AB354" s="141" t="s">
        <v>231</v>
      </c>
      <c r="AC354" s="212">
        <f>一次会社名</f>
        <v>0</v>
      </c>
      <c r="AD354" s="212"/>
      <c r="AE354" s="212"/>
      <c r="AF354" s="212"/>
      <c r="AG354" s="212"/>
      <c r="AH354" s="212"/>
      <c r="AI354" s="212"/>
      <c r="AJ354" s="212"/>
      <c r="AK354" s="212"/>
      <c r="AL354" s="212"/>
      <c r="AM354" s="72" t="s">
        <v>236</v>
      </c>
      <c r="AN354" s="213" t="str">
        <f>次元 &amp; "次会社名"</f>
        <v>二次会社名</v>
      </c>
      <c r="AO354" s="213"/>
      <c r="AP354" s="213"/>
      <c r="AQ354" s="212">
        <f>二次会社名</f>
        <v>0</v>
      </c>
      <c r="AR354" s="212"/>
      <c r="AS354" s="212"/>
      <c r="AT354" s="212"/>
      <c r="AU354" s="72" t="s">
        <v>166</v>
      </c>
      <c r="BH354" s="1"/>
      <c r="BI354" s="1"/>
      <c r="BJ354" s="1"/>
    </row>
    <row r="355" spans="1:62" ht="15" customHeight="1">
      <c r="J355" s="34"/>
      <c r="L355" s="33"/>
      <c r="M355" s="218"/>
      <c r="N355" s="218"/>
      <c r="O355" s="218"/>
      <c r="P355" s="218"/>
      <c r="Q355" s="218"/>
      <c r="R355" s="218"/>
      <c r="S355" s="218"/>
      <c r="T355" s="218"/>
      <c r="U355" s="218"/>
      <c r="V355" s="218"/>
      <c r="W355" s="218"/>
      <c r="X355" s="218"/>
      <c r="Y355" s="218"/>
      <c r="Z355" s="218"/>
      <c r="AB355" s="136" t="s">
        <v>232</v>
      </c>
      <c r="AC355" s="643">
        <f>一次会社ID</f>
        <v>0</v>
      </c>
      <c r="AD355" s="643"/>
      <c r="AE355" s="643"/>
      <c r="AF355" s="643"/>
      <c r="AG355" s="643"/>
      <c r="AH355" s="643"/>
      <c r="AI355" s="643"/>
      <c r="AJ355" s="643"/>
      <c r="AK355" s="643"/>
      <c r="AL355" s="643"/>
      <c r="AN355" s="216" t="s">
        <v>232</v>
      </c>
      <c r="AO355" s="216"/>
      <c r="AP355" s="216"/>
      <c r="AQ355" s="135">
        <f>二次会社ID</f>
        <v>0</v>
      </c>
      <c r="AR355" s="135"/>
      <c r="AS355" s="135"/>
      <c r="AT355" s="140"/>
      <c r="BH355" s="1"/>
      <c r="BI355" s="1"/>
      <c r="BJ355" s="1"/>
    </row>
    <row r="356" spans="1:62" ht="9.9499999999999993" customHeight="1">
      <c r="AU356" s="90" t="str">
        <f>INT(B363/10+1) &amp; " / " &amp; INT(作業員数/10+1)</f>
        <v>5 / 1</v>
      </c>
    </row>
    <row r="357" spans="1:62" ht="9.9499999999999993" customHeight="1">
      <c r="B357" s="190" t="s">
        <v>4</v>
      </c>
      <c r="C357" s="634" t="s">
        <v>27</v>
      </c>
      <c r="D357" s="635"/>
      <c r="E357" s="636"/>
      <c r="F357" s="200" t="s">
        <v>5</v>
      </c>
      <c r="G357" s="201"/>
      <c r="H357" s="206" t="s">
        <v>6</v>
      </c>
      <c r="I357" s="206"/>
      <c r="J357" s="200" t="s">
        <v>7</v>
      </c>
      <c r="K357" s="207"/>
      <c r="L357" s="207"/>
      <c r="M357" s="207"/>
      <c r="N357" s="207"/>
      <c r="O357" s="201"/>
      <c r="P357" s="200" t="s">
        <v>8</v>
      </c>
      <c r="Q357" s="207"/>
      <c r="R357" s="207"/>
      <c r="S357" s="207"/>
      <c r="T357" s="207"/>
      <c r="U357" s="201"/>
      <c r="V357" s="200" t="s">
        <v>9</v>
      </c>
      <c r="W357" s="207"/>
      <c r="X357" s="207"/>
      <c r="Y357" s="207"/>
      <c r="Z357" s="207"/>
      <c r="AA357" s="207"/>
      <c r="AB357" s="283" t="s">
        <v>171</v>
      </c>
      <c r="AC357" s="283"/>
      <c r="AD357" s="283"/>
      <c r="AE357" s="284"/>
      <c r="AF357" s="287" t="s">
        <v>135</v>
      </c>
      <c r="AG357" s="288"/>
      <c r="AH357" s="288"/>
      <c r="AI357" s="288"/>
      <c r="AJ357" s="289"/>
      <c r="AK357" s="295" t="s">
        <v>12</v>
      </c>
      <c r="AL357" s="287" t="s">
        <v>136</v>
      </c>
      <c r="AM357" s="200" t="s">
        <v>14</v>
      </c>
      <c r="AN357" s="207"/>
      <c r="AO357" s="207"/>
      <c r="AP357" s="207"/>
      <c r="AQ357" s="207"/>
      <c r="AR357" s="201"/>
      <c r="AS357" s="200" t="s">
        <v>16</v>
      </c>
      <c r="AT357" s="279" t="s">
        <v>173</v>
      </c>
      <c r="AU357" s="280"/>
      <c r="AV357" s="36"/>
      <c r="AW357" s="36"/>
      <c r="AX357" s="36"/>
      <c r="AY357" s="36"/>
      <c r="AZ357" s="36"/>
      <c r="BH357" s="1"/>
    </row>
    <row r="358" spans="1:62" ht="9.9499999999999993" customHeight="1">
      <c r="B358" s="190"/>
      <c r="C358" s="637"/>
      <c r="D358" s="638"/>
      <c r="E358" s="639"/>
      <c r="F358" s="202"/>
      <c r="G358" s="203"/>
      <c r="H358" s="206"/>
      <c r="I358" s="206"/>
      <c r="J358" s="202"/>
      <c r="K358" s="208"/>
      <c r="L358" s="208"/>
      <c r="M358" s="208"/>
      <c r="N358" s="208"/>
      <c r="O358" s="203"/>
      <c r="P358" s="202"/>
      <c r="Q358" s="208"/>
      <c r="R358" s="208"/>
      <c r="S358" s="208"/>
      <c r="T358" s="208"/>
      <c r="U358" s="203"/>
      <c r="V358" s="202"/>
      <c r="W358" s="208"/>
      <c r="X358" s="208"/>
      <c r="Y358" s="208"/>
      <c r="Z358" s="208"/>
      <c r="AA358" s="208"/>
      <c r="AB358" s="285"/>
      <c r="AC358" s="285"/>
      <c r="AD358" s="285"/>
      <c r="AE358" s="286"/>
      <c r="AF358" s="269"/>
      <c r="AG358" s="290"/>
      <c r="AH358" s="290"/>
      <c r="AI358" s="290"/>
      <c r="AJ358" s="291"/>
      <c r="AK358" s="296"/>
      <c r="AL358" s="269"/>
      <c r="AM358" s="202"/>
      <c r="AN358" s="208"/>
      <c r="AO358" s="208"/>
      <c r="AP358" s="208"/>
      <c r="AQ358" s="208"/>
      <c r="AR358" s="203"/>
      <c r="AS358" s="202"/>
      <c r="AT358" s="273"/>
      <c r="AU358" s="274"/>
      <c r="BH358" s="1"/>
    </row>
    <row r="359" spans="1:62" ht="9.9499999999999993" customHeight="1">
      <c r="B359" s="190"/>
      <c r="C359" s="614" t="s">
        <v>170</v>
      </c>
      <c r="D359" s="615"/>
      <c r="E359" s="616"/>
      <c r="F359" s="202"/>
      <c r="G359" s="203"/>
      <c r="H359" s="206"/>
      <c r="I359" s="206"/>
      <c r="J359" s="209"/>
      <c r="K359" s="210"/>
      <c r="L359" s="210"/>
      <c r="M359" s="210"/>
      <c r="N359" s="210"/>
      <c r="O359" s="211"/>
      <c r="P359" s="209"/>
      <c r="Q359" s="210"/>
      <c r="R359" s="210"/>
      <c r="S359" s="210"/>
      <c r="T359" s="210"/>
      <c r="U359" s="211"/>
      <c r="V359" s="209"/>
      <c r="W359" s="210"/>
      <c r="X359" s="210"/>
      <c r="Y359" s="210"/>
      <c r="Z359" s="210"/>
      <c r="AA359" s="210"/>
      <c r="AB359" s="103"/>
      <c r="AC359" s="134"/>
      <c r="AD359" s="134"/>
      <c r="AE359" s="134"/>
      <c r="AF359" s="292"/>
      <c r="AG359" s="293"/>
      <c r="AH359" s="293"/>
      <c r="AI359" s="293"/>
      <c r="AJ359" s="294"/>
      <c r="AK359" s="297"/>
      <c r="AL359" s="292"/>
      <c r="AM359" s="209"/>
      <c r="AN359" s="210"/>
      <c r="AO359" s="210"/>
      <c r="AP359" s="210"/>
      <c r="AQ359" s="210"/>
      <c r="AR359" s="211"/>
      <c r="AS359" s="209"/>
      <c r="AT359" s="281"/>
      <c r="AU359" s="282"/>
      <c r="BH359" s="1"/>
    </row>
    <row r="360" spans="1:62" ht="9.9499999999999993" customHeight="1">
      <c r="B360" s="190"/>
      <c r="C360" s="614"/>
      <c r="D360" s="615"/>
      <c r="E360" s="616"/>
      <c r="F360" s="202"/>
      <c r="G360" s="203"/>
      <c r="H360" s="206"/>
      <c r="I360" s="206"/>
      <c r="J360" s="231" t="s">
        <v>80</v>
      </c>
      <c r="K360" s="277"/>
      <c r="L360" s="277"/>
      <c r="M360" s="277"/>
      <c r="N360" s="277"/>
      <c r="O360" s="278"/>
      <c r="P360" s="231" t="s">
        <v>199</v>
      </c>
      <c r="Q360" s="277"/>
      <c r="R360" s="277"/>
      <c r="S360" s="277"/>
      <c r="T360" s="277"/>
      <c r="U360" s="278"/>
      <c r="V360" s="231" t="s">
        <v>10</v>
      </c>
      <c r="W360" s="277"/>
      <c r="X360" s="277"/>
      <c r="Y360" s="277"/>
      <c r="Z360" s="277"/>
      <c r="AA360" s="277"/>
      <c r="AB360" s="418" t="s">
        <v>301</v>
      </c>
      <c r="AC360" s="419"/>
      <c r="AD360" s="419"/>
      <c r="AE360" s="420"/>
      <c r="AF360" s="231" t="s">
        <v>11</v>
      </c>
      <c r="AG360" s="277"/>
      <c r="AH360" s="277"/>
      <c r="AI360" s="277"/>
      <c r="AJ360" s="278"/>
      <c r="AK360" s="297"/>
      <c r="AL360" s="231" t="s">
        <v>13</v>
      </c>
      <c r="AM360" s="256" t="s">
        <v>15</v>
      </c>
      <c r="AN360" s="257"/>
      <c r="AO360" s="257"/>
      <c r="AP360" s="262" t="s">
        <v>26</v>
      </c>
      <c r="AQ360" s="262"/>
      <c r="AR360" s="265" t="s">
        <v>137</v>
      </c>
      <c r="AS360" s="268" t="s">
        <v>17</v>
      </c>
      <c r="AT360" s="271" t="s">
        <v>174</v>
      </c>
      <c r="AU360" s="272"/>
      <c r="BH360" s="1"/>
    </row>
    <row r="361" spans="1:62" ht="9.9499999999999993" customHeight="1">
      <c r="B361" s="190"/>
      <c r="C361" s="614" t="s">
        <v>178</v>
      </c>
      <c r="D361" s="615"/>
      <c r="E361" s="616"/>
      <c r="F361" s="202"/>
      <c r="G361" s="203"/>
      <c r="H361" s="206"/>
      <c r="I361" s="206"/>
      <c r="J361" s="202"/>
      <c r="K361" s="208"/>
      <c r="L361" s="208"/>
      <c r="M361" s="208"/>
      <c r="N361" s="208"/>
      <c r="O361" s="203"/>
      <c r="P361" s="202"/>
      <c r="Q361" s="208"/>
      <c r="R361" s="208"/>
      <c r="S361" s="208"/>
      <c r="T361" s="208"/>
      <c r="U361" s="203"/>
      <c r="V361" s="202"/>
      <c r="W361" s="208"/>
      <c r="X361" s="208"/>
      <c r="Y361" s="208"/>
      <c r="Z361" s="208"/>
      <c r="AA361" s="208"/>
      <c r="AB361" s="285"/>
      <c r="AC361" s="285"/>
      <c r="AD361" s="285"/>
      <c r="AE361" s="286"/>
      <c r="AF361" s="202"/>
      <c r="AG361" s="208"/>
      <c r="AH361" s="208"/>
      <c r="AI361" s="208"/>
      <c r="AJ361" s="203"/>
      <c r="AK361" s="297"/>
      <c r="AL361" s="202"/>
      <c r="AM361" s="258"/>
      <c r="AN361" s="259"/>
      <c r="AO361" s="259"/>
      <c r="AP361" s="263"/>
      <c r="AQ361" s="263"/>
      <c r="AR361" s="266"/>
      <c r="AS361" s="269"/>
      <c r="AT361" s="273"/>
      <c r="AU361" s="274"/>
      <c r="BH361" s="1"/>
    </row>
    <row r="362" spans="1:62" ht="9.9499999999999993" customHeight="1">
      <c r="B362" s="190"/>
      <c r="C362" s="617"/>
      <c r="D362" s="618"/>
      <c r="E362" s="619"/>
      <c r="F362" s="204"/>
      <c r="G362" s="205"/>
      <c r="H362" s="206"/>
      <c r="I362" s="206"/>
      <c r="J362" s="204"/>
      <c r="K362" s="234"/>
      <c r="L362" s="234"/>
      <c r="M362" s="234"/>
      <c r="N362" s="234"/>
      <c r="O362" s="205"/>
      <c r="P362" s="204"/>
      <c r="Q362" s="234"/>
      <c r="R362" s="234"/>
      <c r="S362" s="234"/>
      <c r="T362" s="234"/>
      <c r="U362" s="205"/>
      <c r="V362" s="204"/>
      <c r="W362" s="234"/>
      <c r="X362" s="234"/>
      <c r="Y362" s="234"/>
      <c r="Z362" s="234"/>
      <c r="AA362" s="234"/>
      <c r="AB362" s="421"/>
      <c r="AC362" s="421"/>
      <c r="AD362" s="421"/>
      <c r="AE362" s="422"/>
      <c r="AF362" s="204"/>
      <c r="AG362" s="234"/>
      <c r="AH362" s="234"/>
      <c r="AI362" s="234"/>
      <c r="AJ362" s="205"/>
      <c r="AK362" s="298"/>
      <c r="AL362" s="204"/>
      <c r="AM362" s="260"/>
      <c r="AN362" s="261"/>
      <c r="AO362" s="261"/>
      <c r="AP362" s="264"/>
      <c r="AQ362" s="264"/>
      <c r="AR362" s="267"/>
      <c r="AS362" s="270"/>
      <c r="AT362" s="275"/>
      <c r="AU362" s="276"/>
      <c r="AW362" s="74" t="s">
        <v>138</v>
      </c>
      <c r="AX362" s="74" t="s">
        <v>139</v>
      </c>
      <c r="AY362" s="74" t="s">
        <v>61</v>
      </c>
      <c r="AZ362" s="74" t="s">
        <v>12</v>
      </c>
      <c r="BA362" s="173" t="s">
        <v>310</v>
      </c>
      <c r="BH362" s="1"/>
    </row>
    <row r="363" spans="1:62" ht="9.9499999999999993" customHeight="1">
      <c r="B363" s="368">
        <v>41</v>
      </c>
      <c r="C363" s="620">
        <f ca="1">OFFSET(DATA!$B$15,$B363-1,0)</f>
        <v>0</v>
      </c>
      <c r="D363" s="621"/>
      <c r="E363" s="622"/>
      <c r="F363" s="373">
        <f ca="1">OFFSET(DATA!$C$15,$B363-1,0)</f>
        <v>0</v>
      </c>
      <c r="G363" s="374"/>
      <c r="H363" s="379" t="str">
        <f ca="1">OFFSET(TMP!$H$1,($B363-1)*4,0)</f>
        <v xml:space="preserve">
</v>
      </c>
      <c r="I363" s="235" t="str">
        <f ca="1">OFFSET(TMP!$I$1,($B363-1)*4,0)</f>
        <v xml:space="preserve">
</v>
      </c>
      <c r="J363" s="238" t="str">
        <f ca="1">IF(OFFSET(DATA!$L$15,$B363-1,0)="","  年　月　日",OFFSET(DATA!$L$15,$B363-1,0))</f>
        <v xml:space="preserve">  年　月　日</v>
      </c>
      <c r="K363" s="239"/>
      <c r="L363" s="239"/>
      <c r="M363" s="239"/>
      <c r="N363" s="239"/>
      <c r="O363" s="240"/>
      <c r="P363" s="329" t="str">
        <f ca="1">IF(OFFSET(DATA!$N$15,$B363-1,0)="","  年　月　日",OFFSET(DATA!$N$15,$B363-1,0))</f>
        <v xml:space="preserve">  年　月　日</v>
      </c>
      <c r="Q363" s="330"/>
      <c r="R363" s="330"/>
      <c r="S363" s="330"/>
      <c r="T363" s="330"/>
      <c r="U363" s="331"/>
      <c r="V363" s="338" t="str">
        <f ca="1">BA363&amp;OFFSET(DATA!$R$15,$B363-1,0)</f>
        <v/>
      </c>
      <c r="W363" s="339"/>
      <c r="X363" s="339"/>
      <c r="Y363" s="339"/>
      <c r="Z363" s="339"/>
      <c r="AA363" s="339"/>
      <c r="AB363" s="339"/>
      <c r="AC363" s="344">
        <f ca="1">OFFSET(DATA!$S$15,$B363-1,0)</f>
        <v>0</v>
      </c>
      <c r="AD363" s="344"/>
      <c r="AE363" s="345"/>
      <c r="AF363" s="350" t="str">
        <f ca="1">IF(OFFSET(DATA!$Y$15,$B363-1,0)="","  年　月　日",OFFSET(DATA!$Y$15,$B363-1,0))</f>
        <v xml:space="preserve">  年　月　日</v>
      </c>
      <c r="AG363" s="351"/>
      <c r="AH363" s="351"/>
      <c r="AI363" s="351"/>
      <c r="AJ363" s="352"/>
      <c r="AK363" s="359" t="str">
        <f ca="1">IF(BLOOD=1,IF(LEN(AZ363)=8,LEFT(AZ363,2),LEFT(AZ363,1)),AZ363)</f>
        <v/>
      </c>
      <c r="AL363" s="362" t="str">
        <f ca="1">IF(OFFSET(DATA!$AC$15,$B363-1,0)="","  年　月　日",OFFSET(DATA!$AC$15,$B363-1,0))</f>
        <v xml:space="preserve">  年　月　日</v>
      </c>
      <c r="AM363" s="314" t="str">
        <f ca="1">INDIRECT("TMP!T" &amp; 2 + ($B363-1)*5)</f>
        <v xml:space="preserve">
</v>
      </c>
      <c r="AN363" s="315"/>
      <c r="AO363" s="315"/>
      <c r="AP363" s="315" t="str">
        <f ca="1">INDIRECT("TMP!U" &amp; 2 + ($B363-1)*5)</f>
        <v xml:space="preserve">
</v>
      </c>
      <c r="AQ363" s="315"/>
      <c r="AR363" s="320" t="str">
        <f ca="1">INDIRECT("TMP!V" &amp; 2 + ($B363-1)*5)</f>
        <v xml:space="preserve">
</v>
      </c>
      <c r="AS363" s="323" t="str">
        <f ca="1">IF(OFFSET(DATA!$AT$15,$B363-1,0)="","  年　月　日",OFFSET(DATA!$AT$15,$B363-1,0))</f>
        <v xml:space="preserve">  年　月　日</v>
      </c>
      <c r="AT363" s="413">
        <f ca="1">OFFSET(DATA!$BB$15,$B363-1,0)</f>
        <v>0</v>
      </c>
      <c r="AU363" s="414"/>
      <c r="AV363" s="2"/>
      <c r="AW363" s="392">
        <f ca="1">OFFSET(DATA!$AV$15,$B363-1,0)</f>
        <v>0</v>
      </c>
      <c r="AX363" s="299">
        <f ca="1">OFFSET(DATA!$AX$15,$B363-1,0)</f>
        <v>0</v>
      </c>
      <c r="AY363" s="299">
        <f ca="1">OFFSET(DATA!$AZ$15,$B363-1,0)</f>
        <v>0</v>
      </c>
      <c r="AZ363" s="299" t="str">
        <f ca="1">IF(OFFSET(DATA!$AB$15,$B363-1,0)="","",OFFSET(DATA!$AB$15,$B363-1,0))</f>
        <v/>
      </c>
      <c r="BA363" s="189" t="str">
        <f ca="1">IF(OR(YUBIN=2,OFFSET(DATA!$Q$15,$B363-1,0)=""),"","〒"&amp;OFFSET(DATA!$Q$15,$B363-1,0)&amp;CHAR(10))</f>
        <v/>
      </c>
      <c r="BB363" s="2"/>
      <c r="BC363" s="2"/>
      <c r="BD363" s="2"/>
      <c r="BE363" s="2"/>
      <c r="BF363" s="2"/>
      <c r="BG363" s="2"/>
    </row>
    <row r="364" spans="1:62" ht="9.9499999999999993" customHeight="1">
      <c r="B364" s="369"/>
      <c r="C364" s="623"/>
      <c r="D364" s="624"/>
      <c r="E364" s="625"/>
      <c r="F364" s="375"/>
      <c r="G364" s="376"/>
      <c r="H364" s="380"/>
      <c r="I364" s="236"/>
      <c r="J364" s="241"/>
      <c r="K364" s="242"/>
      <c r="L364" s="242"/>
      <c r="M364" s="242"/>
      <c r="N364" s="242"/>
      <c r="O364" s="243"/>
      <c r="P364" s="332"/>
      <c r="Q364" s="333"/>
      <c r="R364" s="333"/>
      <c r="S364" s="333"/>
      <c r="T364" s="333"/>
      <c r="U364" s="334"/>
      <c r="V364" s="340"/>
      <c r="W364" s="341"/>
      <c r="X364" s="341"/>
      <c r="Y364" s="341"/>
      <c r="Z364" s="341"/>
      <c r="AA364" s="341"/>
      <c r="AB364" s="341"/>
      <c r="AC364" s="346"/>
      <c r="AD364" s="346"/>
      <c r="AE364" s="347"/>
      <c r="AF364" s="353"/>
      <c r="AG364" s="354"/>
      <c r="AH364" s="354"/>
      <c r="AI364" s="354"/>
      <c r="AJ364" s="355"/>
      <c r="AK364" s="360"/>
      <c r="AL364" s="363"/>
      <c r="AM364" s="316"/>
      <c r="AN364" s="317"/>
      <c r="AO364" s="317"/>
      <c r="AP364" s="317"/>
      <c r="AQ364" s="317"/>
      <c r="AR364" s="321"/>
      <c r="AS364" s="324"/>
      <c r="AT364" s="384"/>
      <c r="AU364" s="385"/>
      <c r="AV364" s="2"/>
      <c r="AW364" s="393"/>
      <c r="AX364" s="301"/>
      <c r="AY364" s="301"/>
      <c r="AZ364" s="300"/>
      <c r="BA364" s="189"/>
      <c r="BB364" s="2"/>
      <c r="BC364" s="2"/>
      <c r="BD364" s="2"/>
      <c r="BE364" s="2"/>
      <c r="BF364" s="2"/>
      <c r="BG364" s="2"/>
    </row>
    <row r="365" spans="1:62" ht="9.9499999999999993" customHeight="1">
      <c r="B365" s="370"/>
      <c r="C365" s="614">
        <f ca="1">OFFSET(DATA!$A$15,$B363-1,0)</f>
        <v>0</v>
      </c>
      <c r="D365" s="615"/>
      <c r="E365" s="616"/>
      <c r="F365" s="375"/>
      <c r="G365" s="376"/>
      <c r="H365" s="380"/>
      <c r="I365" s="236"/>
      <c r="J365" s="244"/>
      <c r="K365" s="245"/>
      <c r="L365" s="245"/>
      <c r="M365" s="245"/>
      <c r="N365" s="245"/>
      <c r="O365" s="246"/>
      <c r="P365" s="335"/>
      <c r="Q365" s="336"/>
      <c r="R365" s="336"/>
      <c r="S365" s="336"/>
      <c r="T365" s="336"/>
      <c r="U365" s="337"/>
      <c r="V365" s="342"/>
      <c r="W365" s="343"/>
      <c r="X365" s="343"/>
      <c r="Y365" s="343"/>
      <c r="Z365" s="343"/>
      <c r="AA365" s="343"/>
      <c r="AB365" s="343"/>
      <c r="AC365" s="348"/>
      <c r="AD365" s="348"/>
      <c r="AE365" s="349"/>
      <c r="AF365" s="356"/>
      <c r="AG365" s="357"/>
      <c r="AH365" s="357"/>
      <c r="AI365" s="357"/>
      <c r="AJ365" s="358"/>
      <c r="AK365" s="360"/>
      <c r="AL365" s="364"/>
      <c r="AM365" s="316"/>
      <c r="AN365" s="317"/>
      <c r="AO365" s="317"/>
      <c r="AP365" s="317"/>
      <c r="AQ365" s="317"/>
      <c r="AR365" s="321"/>
      <c r="AS365" s="325"/>
      <c r="AT365" s="415"/>
      <c r="AU365" s="416"/>
      <c r="AV365" s="75"/>
      <c r="AW365" s="502">
        <f ca="1">AW363</f>
        <v>0</v>
      </c>
      <c r="AX365" s="504" t="str">
        <f ca="1">IF(COUNTIF(AX363,"*受給者*"),"受給者",IF(COUNTIF(AX363,"*国民年金*"),"国民年金",IF(COUNTIF(AX363,"厚生年金"),"厚生年金","")))</f>
        <v/>
      </c>
      <c r="AY365" s="504">
        <f ca="1">AY363</f>
        <v>0</v>
      </c>
      <c r="AZ365" s="300"/>
      <c r="BA365" s="189"/>
      <c r="BB365" s="2"/>
      <c r="BC365" s="2"/>
      <c r="BD365" s="2"/>
      <c r="BE365" s="2"/>
      <c r="BF365" s="2"/>
      <c r="BG365" s="2"/>
    </row>
    <row r="366" spans="1:62" ht="9.9499999999999993" customHeight="1">
      <c r="B366" s="370"/>
      <c r="C366" s="614"/>
      <c r="D366" s="615"/>
      <c r="E366" s="616"/>
      <c r="F366" s="375"/>
      <c r="G366" s="376"/>
      <c r="H366" s="380"/>
      <c r="I366" s="236"/>
      <c r="J366" s="37"/>
      <c r="K366" s="394">
        <f ca="1">OFFSET(DATA!$M$15,$B363-1,0)</f>
        <v>0</v>
      </c>
      <c r="L366" s="394"/>
      <c r="M366" s="397" t="s">
        <v>213</v>
      </c>
      <c r="N366" s="397"/>
      <c r="O366" s="38"/>
      <c r="P366" s="37"/>
      <c r="Q366" s="394">
        <f ca="1">OFFSET(DATA!$O$15,$B363-1,0)</f>
        <v>0</v>
      </c>
      <c r="R366" s="394"/>
      <c r="S366" s="397" t="s">
        <v>214</v>
      </c>
      <c r="T366" s="397"/>
      <c r="U366" s="38"/>
      <c r="V366" s="400" t="str">
        <f ca="1">BA366&amp;OFFSET(DATA!$U$15,$B363-1,0)</f>
        <v/>
      </c>
      <c r="W366" s="401"/>
      <c r="X366" s="401"/>
      <c r="Y366" s="401"/>
      <c r="Z366" s="401"/>
      <c r="AA366" s="401"/>
      <c r="AB366" s="401"/>
      <c r="AC366" s="404" t="str">
        <f ca="1">OFFSET(DATA!$V$15,$B363-1,0) &amp; CHAR(10) &amp; OFFSET(DATA!$W$15,$B363-1,0)</f>
        <v xml:space="preserve">
</v>
      </c>
      <c r="AD366" s="404"/>
      <c r="AE366" s="405"/>
      <c r="AF366" s="408">
        <f ca="1">OFFSET(DATA!$Z$15,$B363-1,0)</f>
        <v>0</v>
      </c>
      <c r="AG366" s="408"/>
      <c r="AH366" s="397" t="s">
        <v>215</v>
      </c>
      <c r="AI366" s="397">
        <f ca="1">OFFSET(DATA!$AA$15,$B363-1,0)</f>
        <v>0</v>
      </c>
      <c r="AJ366" s="410"/>
      <c r="AK366" s="360"/>
      <c r="AL366" s="365">
        <f ca="1">OFFSET(DATA!$AD$15,$B363-1,0)</f>
        <v>0</v>
      </c>
      <c r="AM366" s="316"/>
      <c r="AN366" s="317"/>
      <c r="AO366" s="317"/>
      <c r="AP366" s="317"/>
      <c r="AQ366" s="317"/>
      <c r="AR366" s="321"/>
      <c r="AS366" s="326" t="str">
        <f ca="1">IF(OFFSET(DATA!$AU$15,$B363-1,0)="","  年　月　日",OFFSET(DATA!$AU$15,$B363-1,0))</f>
        <v xml:space="preserve">  年　月　日</v>
      </c>
      <c r="AT366" s="382">
        <f ca="1">OFFSET(DATA!$BC$15,$B363-1,0)</f>
        <v>0</v>
      </c>
      <c r="AU366" s="383"/>
      <c r="AV366" s="2"/>
      <c r="AW366" s="503"/>
      <c r="AX366" s="505"/>
      <c r="AY366" s="505"/>
      <c r="AZ366" s="300"/>
      <c r="BA366" s="189" t="str">
        <f ca="1">IF(OR(YUBIN=2,OFFSET(DATA!$T$15,$B363-1,0)=""),"","〒"&amp;OFFSET(DATA!$T$15,$B363-1,0)&amp;CHAR(10))</f>
        <v/>
      </c>
      <c r="BB366" s="2"/>
      <c r="BC366" s="2"/>
      <c r="BD366" s="2"/>
      <c r="BE366" s="2"/>
      <c r="BF366" s="2"/>
      <c r="BG366" s="2"/>
    </row>
    <row r="367" spans="1:62" ht="9.9499999999999993" customHeight="1">
      <c r="B367" s="371"/>
      <c r="C367" s="614">
        <f ca="1">OFFSET(DATA!$BD$15,$B363-1,0)</f>
        <v>0</v>
      </c>
      <c r="D367" s="615"/>
      <c r="E367" s="616"/>
      <c r="F367" s="375"/>
      <c r="G367" s="376"/>
      <c r="H367" s="380"/>
      <c r="I367" s="236"/>
      <c r="J367" s="71"/>
      <c r="K367" s="395"/>
      <c r="L367" s="395"/>
      <c r="M367" s="398"/>
      <c r="N367" s="398"/>
      <c r="O367" s="102"/>
      <c r="P367" s="71"/>
      <c r="Q367" s="395"/>
      <c r="R367" s="395"/>
      <c r="S367" s="398"/>
      <c r="T367" s="398"/>
      <c r="U367" s="102"/>
      <c r="V367" s="340"/>
      <c r="W367" s="341"/>
      <c r="X367" s="341"/>
      <c r="Y367" s="341"/>
      <c r="Z367" s="341"/>
      <c r="AA367" s="341"/>
      <c r="AB367" s="341"/>
      <c r="AC367" s="341"/>
      <c r="AD367" s="341"/>
      <c r="AE367" s="406"/>
      <c r="AF367" s="394"/>
      <c r="AG367" s="394"/>
      <c r="AH367" s="398"/>
      <c r="AI367" s="398"/>
      <c r="AJ367" s="411"/>
      <c r="AK367" s="360"/>
      <c r="AL367" s="366"/>
      <c r="AM367" s="316"/>
      <c r="AN367" s="317"/>
      <c r="AO367" s="317"/>
      <c r="AP367" s="317"/>
      <c r="AQ367" s="317"/>
      <c r="AR367" s="321"/>
      <c r="AS367" s="327"/>
      <c r="AT367" s="384"/>
      <c r="AU367" s="385"/>
      <c r="AV367" s="2"/>
      <c r="AW367" s="392"/>
      <c r="AX367" s="299"/>
      <c r="AY367" s="299">
        <f ca="1">OFFSET(DATA!$BA$15,$B363-1,0)</f>
        <v>0</v>
      </c>
      <c r="AZ367" s="300"/>
      <c r="BA367" s="189"/>
      <c r="BB367" s="2"/>
      <c r="BC367" s="2"/>
      <c r="BD367" s="2"/>
      <c r="BE367" s="2"/>
      <c r="BF367" s="2"/>
      <c r="BG367" s="2"/>
    </row>
    <row r="368" spans="1:62" ht="9.9499999999999993" customHeight="1">
      <c r="B368" s="372"/>
      <c r="C368" s="617"/>
      <c r="D368" s="618"/>
      <c r="E368" s="619"/>
      <c r="F368" s="377"/>
      <c r="G368" s="378"/>
      <c r="H368" s="381"/>
      <c r="I368" s="237"/>
      <c r="J368" s="39"/>
      <c r="K368" s="396"/>
      <c r="L368" s="396"/>
      <c r="M368" s="399"/>
      <c r="N368" s="399"/>
      <c r="O368" s="40"/>
      <c r="P368" s="39"/>
      <c r="Q368" s="396"/>
      <c r="R368" s="396"/>
      <c r="S368" s="399"/>
      <c r="T368" s="399"/>
      <c r="U368" s="40"/>
      <c r="V368" s="402"/>
      <c r="W368" s="403"/>
      <c r="X368" s="403"/>
      <c r="Y368" s="403"/>
      <c r="Z368" s="403"/>
      <c r="AA368" s="403"/>
      <c r="AB368" s="403"/>
      <c r="AC368" s="403"/>
      <c r="AD368" s="403"/>
      <c r="AE368" s="407"/>
      <c r="AF368" s="409"/>
      <c r="AG368" s="409"/>
      <c r="AH368" s="399"/>
      <c r="AI368" s="399"/>
      <c r="AJ368" s="412"/>
      <c r="AK368" s="361"/>
      <c r="AL368" s="367"/>
      <c r="AM368" s="318"/>
      <c r="AN368" s="319"/>
      <c r="AO368" s="319"/>
      <c r="AP368" s="319"/>
      <c r="AQ368" s="319"/>
      <c r="AR368" s="322"/>
      <c r="AS368" s="328"/>
      <c r="AT368" s="386"/>
      <c r="AU368" s="387"/>
      <c r="AV368" s="2"/>
      <c r="AW368" s="393"/>
      <c r="AX368" s="301"/>
      <c r="AY368" s="301"/>
      <c r="AZ368" s="301"/>
      <c r="BA368" s="189"/>
      <c r="BB368" s="2"/>
      <c r="BC368" s="2"/>
      <c r="BD368" s="2"/>
      <c r="BE368" s="2"/>
      <c r="BF368" s="2"/>
      <c r="BG368" s="2"/>
    </row>
    <row r="369" spans="2:59" ht="9.9499999999999993" customHeight="1">
      <c r="B369" s="368">
        <v>42</v>
      </c>
      <c r="C369" s="620">
        <f ca="1">OFFSET(DATA!$B$15,$B369-1,0)</f>
        <v>0</v>
      </c>
      <c r="D369" s="621"/>
      <c r="E369" s="622"/>
      <c r="F369" s="373">
        <f ca="1">OFFSET(DATA!$C$15,$B369-1,0)</f>
        <v>0</v>
      </c>
      <c r="G369" s="374"/>
      <c r="H369" s="379" t="str">
        <f ca="1">OFFSET(TMP!$H$1,($B369-1)*4,0)</f>
        <v xml:space="preserve">
</v>
      </c>
      <c r="I369" s="235" t="str">
        <f ca="1">OFFSET(TMP!$I$1,($B369-1)*4,0)</f>
        <v xml:space="preserve">
</v>
      </c>
      <c r="J369" s="238" t="str">
        <f ca="1">IF(OFFSET(DATA!$L$15,$B369-1,0)="","  年　月　日",OFFSET(DATA!$L$15,$B369-1,0))</f>
        <v xml:space="preserve">  年　月　日</v>
      </c>
      <c r="K369" s="239"/>
      <c r="L369" s="239"/>
      <c r="M369" s="239"/>
      <c r="N369" s="239"/>
      <c r="O369" s="240"/>
      <c r="P369" s="329" t="str">
        <f ca="1">IF(OFFSET(DATA!$N$15,$B369-1,0)="","  年　月　日",OFFSET(DATA!$N$15,$B369-1,0))</f>
        <v xml:space="preserve">  年　月　日</v>
      </c>
      <c r="Q369" s="330"/>
      <c r="R369" s="330"/>
      <c r="S369" s="330"/>
      <c r="T369" s="330"/>
      <c r="U369" s="331"/>
      <c r="V369" s="338" t="str">
        <f ca="1">BA369&amp;OFFSET(DATA!$R$15,$B369-1,0)</f>
        <v/>
      </c>
      <c r="W369" s="339"/>
      <c r="X369" s="339"/>
      <c r="Y369" s="339"/>
      <c r="Z369" s="339"/>
      <c r="AA369" s="339"/>
      <c r="AB369" s="339"/>
      <c r="AC369" s="344">
        <f ca="1">OFFSET(DATA!$S$15,$B369-1,0)</f>
        <v>0</v>
      </c>
      <c r="AD369" s="344"/>
      <c r="AE369" s="345"/>
      <c r="AF369" s="350" t="str">
        <f ca="1">IF(OFFSET(DATA!$Y$15,$B369-1,0)="","  年　月　日",OFFSET(DATA!$Y$15,$B369-1,0))</f>
        <v xml:space="preserve">  年　月　日</v>
      </c>
      <c r="AG369" s="351"/>
      <c r="AH369" s="351"/>
      <c r="AI369" s="351"/>
      <c r="AJ369" s="352"/>
      <c r="AK369" s="359" t="str">
        <f ca="1">IF(BLOOD=1,IF(LEN(AZ369)=8,LEFT(AZ369,2),LEFT(AZ369,1)),AZ369)</f>
        <v/>
      </c>
      <c r="AL369" s="362" t="str">
        <f ca="1">IF(OFFSET(DATA!$AC$15,$B369-1,0)="","  年　月　日",OFFSET(DATA!$AC$15,$B369-1,0))</f>
        <v xml:space="preserve">  年　月　日</v>
      </c>
      <c r="AM369" s="314" t="str">
        <f ca="1">INDIRECT("TMP!T" &amp; 2 + ($B369-1)*5)</f>
        <v xml:space="preserve">
</v>
      </c>
      <c r="AN369" s="315"/>
      <c r="AO369" s="315"/>
      <c r="AP369" s="315" t="str">
        <f ca="1">INDIRECT("TMP!U" &amp; 2 + ($B369-1)*5)</f>
        <v xml:space="preserve">
</v>
      </c>
      <c r="AQ369" s="315"/>
      <c r="AR369" s="320" t="str">
        <f ca="1">INDIRECT("TMP!V" &amp; 2 + ($B369-1)*5)</f>
        <v xml:space="preserve">
</v>
      </c>
      <c r="AS369" s="323" t="str">
        <f ca="1">IF(OFFSET(DATA!$AT$15,$B369-1,0)="","  年　月　日",OFFSET(DATA!$AT$15,$B369-1,0))</f>
        <v xml:space="preserve">  年　月　日</v>
      </c>
      <c r="AT369" s="413">
        <f ca="1">OFFSET(DATA!$BB$15,$B369-1,0)</f>
        <v>0</v>
      </c>
      <c r="AU369" s="414"/>
      <c r="AV369" s="2"/>
      <c r="AW369" s="392">
        <f ca="1">OFFSET(DATA!$AV$15,$B369-1,0)</f>
        <v>0</v>
      </c>
      <c r="AX369" s="299">
        <f ca="1">OFFSET(DATA!$AX$15,$B369-1,0)</f>
        <v>0</v>
      </c>
      <c r="AY369" s="299">
        <f ca="1">OFFSET(DATA!$AZ$15,$B369-1,0)</f>
        <v>0</v>
      </c>
      <c r="AZ369" s="299" t="str">
        <f ca="1">IF(OFFSET(DATA!$AB$15,$B369-1,0)="","",OFFSET(DATA!$AB$15,$B369-1,0))</f>
        <v/>
      </c>
      <c r="BA369" s="189" t="str">
        <f ca="1">IF(OR(YUBIN=2,OFFSET(DATA!$Q$15,$B369-1,0)=""),"","〒"&amp;OFFSET(DATA!$Q$15,$B369-1,0)&amp;CHAR(10))</f>
        <v/>
      </c>
      <c r="BB369" s="2"/>
      <c r="BC369" s="2"/>
      <c r="BD369" s="2"/>
      <c r="BE369" s="2"/>
      <c r="BF369" s="2"/>
      <c r="BG369" s="2"/>
    </row>
    <row r="370" spans="2:59" ht="9.9499999999999993" customHeight="1">
      <c r="B370" s="368"/>
      <c r="C370" s="623"/>
      <c r="D370" s="624"/>
      <c r="E370" s="625"/>
      <c r="F370" s="375"/>
      <c r="G370" s="376"/>
      <c r="H370" s="380"/>
      <c r="I370" s="236"/>
      <c r="J370" s="241"/>
      <c r="K370" s="242"/>
      <c r="L370" s="242"/>
      <c r="M370" s="242"/>
      <c r="N370" s="242"/>
      <c r="O370" s="243"/>
      <c r="P370" s="332"/>
      <c r="Q370" s="333"/>
      <c r="R370" s="333"/>
      <c r="S370" s="333"/>
      <c r="T370" s="333"/>
      <c r="U370" s="334"/>
      <c r="V370" s="340"/>
      <c r="W370" s="341"/>
      <c r="X370" s="341"/>
      <c r="Y370" s="341"/>
      <c r="Z370" s="341"/>
      <c r="AA370" s="341"/>
      <c r="AB370" s="341"/>
      <c r="AC370" s="346"/>
      <c r="AD370" s="346"/>
      <c r="AE370" s="347"/>
      <c r="AF370" s="353"/>
      <c r="AG370" s="354"/>
      <c r="AH370" s="354"/>
      <c r="AI370" s="354"/>
      <c r="AJ370" s="355"/>
      <c r="AK370" s="360"/>
      <c r="AL370" s="363"/>
      <c r="AM370" s="316"/>
      <c r="AN370" s="317"/>
      <c r="AO370" s="317"/>
      <c r="AP370" s="317"/>
      <c r="AQ370" s="317"/>
      <c r="AR370" s="321"/>
      <c r="AS370" s="324"/>
      <c r="AT370" s="384"/>
      <c r="AU370" s="385"/>
      <c r="AV370" s="2"/>
      <c r="AW370" s="393"/>
      <c r="AX370" s="301"/>
      <c r="AY370" s="301"/>
      <c r="AZ370" s="300"/>
      <c r="BA370" s="189"/>
      <c r="BB370" s="2"/>
      <c r="BC370" s="2"/>
      <c r="BD370" s="2"/>
      <c r="BE370" s="2"/>
      <c r="BF370" s="2"/>
      <c r="BG370" s="2"/>
    </row>
    <row r="371" spans="2:59" ht="9.9499999999999993" customHeight="1">
      <c r="B371" s="368"/>
      <c r="C371" s="614">
        <f ca="1">OFFSET(DATA!$A$15,$B369-1,0)</f>
        <v>0</v>
      </c>
      <c r="D371" s="615"/>
      <c r="E371" s="616"/>
      <c r="F371" s="375"/>
      <c r="G371" s="376"/>
      <c r="H371" s="380"/>
      <c r="I371" s="236"/>
      <c r="J371" s="244"/>
      <c r="K371" s="245"/>
      <c r="L371" s="245"/>
      <c r="M371" s="245"/>
      <c r="N371" s="245"/>
      <c r="O371" s="246"/>
      <c r="P371" s="335"/>
      <c r="Q371" s="336"/>
      <c r="R371" s="336"/>
      <c r="S371" s="336"/>
      <c r="T371" s="336"/>
      <c r="U371" s="337"/>
      <c r="V371" s="342"/>
      <c r="W371" s="343"/>
      <c r="X371" s="343"/>
      <c r="Y371" s="343"/>
      <c r="Z371" s="343"/>
      <c r="AA371" s="343"/>
      <c r="AB371" s="343"/>
      <c r="AC371" s="348"/>
      <c r="AD371" s="348"/>
      <c r="AE371" s="349"/>
      <c r="AF371" s="356"/>
      <c r="AG371" s="357"/>
      <c r="AH371" s="357"/>
      <c r="AI371" s="357"/>
      <c r="AJ371" s="358"/>
      <c r="AK371" s="360"/>
      <c r="AL371" s="364"/>
      <c r="AM371" s="316"/>
      <c r="AN371" s="317"/>
      <c r="AO371" s="317"/>
      <c r="AP371" s="317"/>
      <c r="AQ371" s="317"/>
      <c r="AR371" s="321"/>
      <c r="AS371" s="325"/>
      <c r="AT371" s="415"/>
      <c r="AU371" s="416"/>
      <c r="AV371" s="75"/>
      <c r="AW371" s="502">
        <f t="shared" ref="AW371" ca="1" si="108">AW369</f>
        <v>0</v>
      </c>
      <c r="AX371" s="504" t="str">
        <f t="shared" ref="AX371" ca="1" si="109">IF(COUNTIF(AX369,"*受給者*"),"受給者",IF(COUNTIF(AX369,"*国民年金*"),"国民年金",IF(COUNTIF(AX369,"厚生年金"),"厚生年金","")))</f>
        <v/>
      </c>
      <c r="AY371" s="504">
        <f t="shared" ref="AY371" ca="1" si="110">AY369</f>
        <v>0</v>
      </c>
      <c r="AZ371" s="300"/>
      <c r="BA371" s="189"/>
      <c r="BB371" s="2"/>
      <c r="BC371" s="2"/>
      <c r="BD371" s="2"/>
      <c r="BE371" s="2"/>
      <c r="BF371" s="2"/>
      <c r="BG371" s="2"/>
    </row>
    <row r="372" spans="2:59" ht="9.9499999999999993" customHeight="1">
      <c r="B372" s="368"/>
      <c r="C372" s="614"/>
      <c r="D372" s="615"/>
      <c r="E372" s="616"/>
      <c r="F372" s="375"/>
      <c r="G372" s="376"/>
      <c r="H372" s="380"/>
      <c r="I372" s="236"/>
      <c r="J372" s="37"/>
      <c r="K372" s="394">
        <f ca="1">OFFSET(DATA!$M$15,$B369-1,0)</f>
        <v>0</v>
      </c>
      <c r="L372" s="394"/>
      <c r="M372" s="397" t="s">
        <v>213</v>
      </c>
      <c r="N372" s="397"/>
      <c r="O372" s="38"/>
      <c r="P372" s="37"/>
      <c r="Q372" s="394">
        <f ca="1">OFFSET(DATA!$O$15,$B369-1,0)</f>
        <v>0</v>
      </c>
      <c r="R372" s="394"/>
      <c r="S372" s="397" t="s">
        <v>214</v>
      </c>
      <c r="T372" s="397"/>
      <c r="U372" s="38"/>
      <c r="V372" s="400" t="str">
        <f ca="1">BA372&amp;OFFSET(DATA!$U$15,$B369-1,0)</f>
        <v/>
      </c>
      <c r="W372" s="401"/>
      <c r="X372" s="401"/>
      <c r="Y372" s="401"/>
      <c r="Z372" s="401"/>
      <c r="AA372" s="401"/>
      <c r="AB372" s="401"/>
      <c r="AC372" s="404" t="str">
        <f ca="1">OFFSET(DATA!$V$15,$B369-1,0) &amp; CHAR(10) &amp; OFFSET(DATA!$W$15,$B369-1,0)</f>
        <v xml:space="preserve">
</v>
      </c>
      <c r="AD372" s="404"/>
      <c r="AE372" s="405"/>
      <c r="AF372" s="408">
        <f ca="1">OFFSET(DATA!$Z$15,$B369-1,0)</f>
        <v>0</v>
      </c>
      <c r="AG372" s="408"/>
      <c r="AH372" s="397" t="s">
        <v>215</v>
      </c>
      <c r="AI372" s="397">
        <f ca="1">OFFSET(DATA!$AA$15,$B369-1,0)</f>
        <v>0</v>
      </c>
      <c r="AJ372" s="410"/>
      <c r="AK372" s="360"/>
      <c r="AL372" s="365">
        <f ca="1">OFFSET(DATA!$AD$15,$B369-1,0)</f>
        <v>0</v>
      </c>
      <c r="AM372" s="316"/>
      <c r="AN372" s="317"/>
      <c r="AO372" s="317"/>
      <c r="AP372" s="317"/>
      <c r="AQ372" s="317"/>
      <c r="AR372" s="321"/>
      <c r="AS372" s="326" t="str">
        <f ca="1">IF(OFFSET(DATA!$AU$15,$B369-1,0)="","  年　月　日",OFFSET(DATA!$AU$15,$B369-1,0))</f>
        <v xml:space="preserve">  年　月　日</v>
      </c>
      <c r="AT372" s="382">
        <f ca="1">OFFSET(DATA!$BC$15,$B369-1,0)</f>
        <v>0</v>
      </c>
      <c r="AU372" s="383"/>
      <c r="AV372" s="2"/>
      <c r="AW372" s="503"/>
      <c r="AX372" s="505"/>
      <c r="AY372" s="505"/>
      <c r="AZ372" s="300"/>
      <c r="BA372" s="189" t="str">
        <f ca="1">IF(OR(YUBIN=2,OFFSET(DATA!$T$15,$B369-1,0)=""),"","〒"&amp;OFFSET(DATA!$T$15,$B369-1,0)&amp;CHAR(10))</f>
        <v/>
      </c>
      <c r="BB372" s="2"/>
      <c r="BC372" s="2"/>
      <c r="BD372" s="2"/>
      <c r="BE372" s="2"/>
      <c r="BF372" s="2"/>
      <c r="BG372" s="2"/>
    </row>
    <row r="373" spans="2:59" ht="9.9499999999999993" customHeight="1">
      <c r="B373" s="368"/>
      <c r="C373" s="614">
        <f ca="1">OFFSET(DATA!$BD$15,$B369-1,0)</f>
        <v>0</v>
      </c>
      <c r="D373" s="615"/>
      <c r="E373" s="616"/>
      <c r="F373" s="375"/>
      <c r="G373" s="376"/>
      <c r="H373" s="380"/>
      <c r="I373" s="236"/>
      <c r="J373" s="71"/>
      <c r="K373" s="395"/>
      <c r="L373" s="395"/>
      <c r="M373" s="398"/>
      <c r="N373" s="398"/>
      <c r="O373" s="102"/>
      <c r="P373" s="71"/>
      <c r="Q373" s="395"/>
      <c r="R373" s="395"/>
      <c r="S373" s="398"/>
      <c r="T373" s="398"/>
      <c r="U373" s="102"/>
      <c r="V373" s="340"/>
      <c r="W373" s="341"/>
      <c r="X373" s="341"/>
      <c r="Y373" s="341"/>
      <c r="Z373" s="341"/>
      <c r="AA373" s="341"/>
      <c r="AB373" s="341"/>
      <c r="AC373" s="341"/>
      <c r="AD373" s="341"/>
      <c r="AE373" s="406"/>
      <c r="AF373" s="394"/>
      <c r="AG373" s="394"/>
      <c r="AH373" s="398"/>
      <c r="AI373" s="398"/>
      <c r="AJ373" s="411"/>
      <c r="AK373" s="360"/>
      <c r="AL373" s="366"/>
      <c r="AM373" s="316"/>
      <c r="AN373" s="317"/>
      <c r="AO373" s="317"/>
      <c r="AP373" s="317"/>
      <c r="AQ373" s="317"/>
      <c r="AR373" s="321"/>
      <c r="AS373" s="327"/>
      <c r="AT373" s="384"/>
      <c r="AU373" s="385"/>
      <c r="AV373" s="2"/>
      <c r="AW373" s="392"/>
      <c r="AX373" s="299"/>
      <c r="AY373" s="299">
        <f ca="1">OFFSET(DATA!$BA$15,$B369-1,0)</f>
        <v>0</v>
      </c>
      <c r="AZ373" s="300"/>
      <c r="BA373" s="189"/>
      <c r="BB373" s="2"/>
      <c r="BC373" s="2"/>
      <c r="BD373" s="2"/>
      <c r="BE373" s="2"/>
      <c r="BF373" s="2"/>
      <c r="BG373" s="2"/>
    </row>
    <row r="374" spans="2:59" ht="9.9499999999999993" customHeight="1">
      <c r="B374" s="368"/>
      <c r="C374" s="617"/>
      <c r="D374" s="618"/>
      <c r="E374" s="619"/>
      <c r="F374" s="377"/>
      <c r="G374" s="378"/>
      <c r="H374" s="381"/>
      <c r="I374" s="237"/>
      <c r="J374" s="39"/>
      <c r="K374" s="396"/>
      <c r="L374" s="396"/>
      <c r="M374" s="399"/>
      <c r="N374" s="399"/>
      <c r="O374" s="40"/>
      <c r="P374" s="39"/>
      <c r="Q374" s="396"/>
      <c r="R374" s="396"/>
      <c r="S374" s="399"/>
      <c r="T374" s="399"/>
      <c r="U374" s="40"/>
      <c r="V374" s="402"/>
      <c r="W374" s="403"/>
      <c r="X374" s="403"/>
      <c r="Y374" s="403"/>
      <c r="Z374" s="403"/>
      <c r="AA374" s="403"/>
      <c r="AB374" s="403"/>
      <c r="AC374" s="403"/>
      <c r="AD374" s="403"/>
      <c r="AE374" s="407"/>
      <c r="AF374" s="409"/>
      <c r="AG374" s="409"/>
      <c r="AH374" s="399"/>
      <c r="AI374" s="399"/>
      <c r="AJ374" s="412"/>
      <c r="AK374" s="361"/>
      <c r="AL374" s="367"/>
      <c r="AM374" s="318"/>
      <c r="AN374" s="319"/>
      <c r="AO374" s="319"/>
      <c r="AP374" s="319"/>
      <c r="AQ374" s="319"/>
      <c r="AR374" s="322"/>
      <c r="AS374" s="328"/>
      <c r="AT374" s="386"/>
      <c r="AU374" s="387"/>
      <c r="AV374" s="2"/>
      <c r="AW374" s="393"/>
      <c r="AX374" s="301"/>
      <c r="AY374" s="301"/>
      <c r="AZ374" s="301"/>
      <c r="BA374" s="189"/>
      <c r="BB374" s="2"/>
      <c r="BC374" s="2"/>
      <c r="BD374" s="2"/>
      <c r="BE374" s="2"/>
      <c r="BF374" s="2"/>
      <c r="BG374" s="2"/>
    </row>
    <row r="375" spans="2:59" ht="9.9499999999999993" customHeight="1">
      <c r="B375" s="368">
        <v>43</v>
      </c>
      <c r="C375" s="620">
        <f ca="1">OFFSET(DATA!$B$15,$B375-1,0)</f>
        <v>0</v>
      </c>
      <c r="D375" s="621"/>
      <c r="E375" s="622"/>
      <c r="F375" s="373">
        <f ca="1">OFFSET(DATA!$C$15,$B375-1,0)</f>
        <v>0</v>
      </c>
      <c r="G375" s="374"/>
      <c r="H375" s="379" t="str">
        <f ca="1">OFFSET(TMP!$H$1,($B375-1)*4,0)</f>
        <v xml:space="preserve">
</v>
      </c>
      <c r="I375" s="235" t="str">
        <f ca="1">OFFSET(TMP!$I$1,($B375-1)*4,0)</f>
        <v xml:space="preserve">
</v>
      </c>
      <c r="J375" s="238" t="str">
        <f ca="1">IF(OFFSET(DATA!$L$15,$B375-1,0)="","  年　月　日",OFFSET(DATA!$L$15,$B375-1,0))</f>
        <v xml:space="preserve">  年　月　日</v>
      </c>
      <c r="K375" s="239"/>
      <c r="L375" s="239"/>
      <c r="M375" s="239"/>
      <c r="N375" s="239"/>
      <c r="O375" s="240"/>
      <c r="P375" s="329" t="str">
        <f ca="1">IF(OFFSET(DATA!$N$15,$B375-1,0)="","  年　月　日",OFFSET(DATA!$N$15,$B375-1,0))</f>
        <v xml:space="preserve">  年　月　日</v>
      </c>
      <c r="Q375" s="330"/>
      <c r="R375" s="330"/>
      <c r="S375" s="330"/>
      <c r="T375" s="330"/>
      <c r="U375" s="331"/>
      <c r="V375" s="338" t="str">
        <f ca="1">BA375&amp;OFFSET(DATA!$R$15,$B375-1,0)</f>
        <v/>
      </c>
      <c r="W375" s="339"/>
      <c r="X375" s="339"/>
      <c r="Y375" s="339"/>
      <c r="Z375" s="339"/>
      <c r="AA375" s="339"/>
      <c r="AB375" s="339"/>
      <c r="AC375" s="344">
        <f ca="1">OFFSET(DATA!$S$15,$B375-1,0)</f>
        <v>0</v>
      </c>
      <c r="AD375" s="344"/>
      <c r="AE375" s="345"/>
      <c r="AF375" s="350" t="str">
        <f ca="1">IF(OFFSET(DATA!$Y$15,$B375-1,0)="","  年　月　日",OFFSET(DATA!$Y$15,$B375-1,0))</f>
        <v xml:space="preserve">  年　月　日</v>
      </c>
      <c r="AG375" s="351"/>
      <c r="AH375" s="351"/>
      <c r="AI375" s="351"/>
      <c r="AJ375" s="352"/>
      <c r="AK375" s="359" t="str">
        <f ca="1">IF(BLOOD=1,IF(LEN(AZ375)=8,LEFT(AZ375,2),LEFT(AZ375,1)),AZ375)</f>
        <v/>
      </c>
      <c r="AL375" s="362" t="str">
        <f ca="1">IF(OFFSET(DATA!$AC$15,$B375-1,0)="","  年　月　日",OFFSET(DATA!$AC$15,$B375-1,0))</f>
        <v xml:space="preserve">  年　月　日</v>
      </c>
      <c r="AM375" s="314" t="str">
        <f ca="1">INDIRECT("TMP!T" &amp; 2 + ($B375-1)*5)</f>
        <v xml:space="preserve">
</v>
      </c>
      <c r="AN375" s="315"/>
      <c r="AO375" s="315"/>
      <c r="AP375" s="315" t="str">
        <f ca="1">INDIRECT("TMP!U" &amp; 2 + ($B375-1)*5)</f>
        <v xml:space="preserve">
</v>
      </c>
      <c r="AQ375" s="315"/>
      <c r="AR375" s="320" t="str">
        <f ca="1">INDIRECT("TMP!V" &amp; 2 + ($B375-1)*5)</f>
        <v xml:space="preserve">
</v>
      </c>
      <c r="AS375" s="323" t="str">
        <f ca="1">IF(OFFSET(DATA!$AT$15,$B375-1,0)="","  年　月　日",OFFSET(DATA!$AT$15,$B375-1,0))</f>
        <v xml:space="preserve">  年　月　日</v>
      </c>
      <c r="AT375" s="413">
        <f ca="1">OFFSET(DATA!$BB$15,$B375-1,0)</f>
        <v>0</v>
      </c>
      <c r="AU375" s="414"/>
      <c r="AV375" s="2"/>
      <c r="AW375" s="392">
        <f ca="1">OFFSET(DATA!$AV$15,$B375-1,0)</f>
        <v>0</v>
      </c>
      <c r="AX375" s="299">
        <f ca="1">OFFSET(DATA!$AX$15,$B375-1,0)</f>
        <v>0</v>
      </c>
      <c r="AY375" s="299">
        <f ca="1">OFFSET(DATA!$AZ$15,$B375-1,0)</f>
        <v>0</v>
      </c>
      <c r="AZ375" s="299" t="str">
        <f ca="1">IF(OFFSET(DATA!$AB$15,$B375-1,0)="","",OFFSET(DATA!$AB$15,$B375-1,0))</f>
        <v/>
      </c>
      <c r="BA375" s="189" t="str">
        <f ca="1">IF(OR(YUBIN=2,OFFSET(DATA!$Q$15,$B375-1,0)=""),"","〒"&amp;OFFSET(DATA!$Q$15,$B375-1,0)&amp;CHAR(10))</f>
        <v/>
      </c>
      <c r="BB375" s="2"/>
      <c r="BC375" s="2"/>
      <c r="BD375" s="2"/>
      <c r="BE375" s="2"/>
      <c r="BF375" s="2"/>
      <c r="BG375" s="2"/>
    </row>
    <row r="376" spans="2:59" ht="9.9499999999999993" customHeight="1">
      <c r="B376" s="368"/>
      <c r="C376" s="623"/>
      <c r="D376" s="624"/>
      <c r="E376" s="625"/>
      <c r="F376" s="375"/>
      <c r="G376" s="376"/>
      <c r="H376" s="380"/>
      <c r="I376" s="236"/>
      <c r="J376" s="241"/>
      <c r="K376" s="242"/>
      <c r="L376" s="242"/>
      <c r="M376" s="242"/>
      <c r="N376" s="242"/>
      <c r="O376" s="243"/>
      <c r="P376" s="332"/>
      <c r="Q376" s="333"/>
      <c r="R376" s="333"/>
      <c r="S376" s="333"/>
      <c r="T376" s="333"/>
      <c r="U376" s="334"/>
      <c r="V376" s="340"/>
      <c r="W376" s="341"/>
      <c r="X376" s="341"/>
      <c r="Y376" s="341"/>
      <c r="Z376" s="341"/>
      <c r="AA376" s="341"/>
      <c r="AB376" s="341"/>
      <c r="AC376" s="346"/>
      <c r="AD376" s="346"/>
      <c r="AE376" s="347"/>
      <c r="AF376" s="353"/>
      <c r="AG376" s="354"/>
      <c r="AH376" s="354"/>
      <c r="AI376" s="354"/>
      <c r="AJ376" s="355"/>
      <c r="AK376" s="360"/>
      <c r="AL376" s="363"/>
      <c r="AM376" s="316"/>
      <c r="AN376" s="317"/>
      <c r="AO376" s="317"/>
      <c r="AP376" s="317"/>
      <c r="AQ376" s="317"/>
      <c r="AR376" s="321"/>
      <c r="AS376" s="324"/>
      <c r="AT376" s="384"/>
      <c r="AU376" s="385"/>
      <c r="AV376" s="2"/>
      <c r="AW376" s="393"/>
      <c r="AX376" s="301"/>
      <c r="AY376" s="301"/>
      <c r="AZ376" s="300"/>
      <c r="BA376" s="189"/>
      <c r="BB376" s="2"/>
      <c r="BC376" s="2"/>
      <c r="BD376" s="2"/>
      <c r="BE376" s="2"/>
      <c r="BF376" s="2"/>
      <c r="BG376" s="2"/>
    </row>
    <row r="377" spans="2:59" ht="9.9499999999999993" customHeight="1">
      <c r="B377" s="368"/>
      <c r="C377" s="614">
        <f ca="1">OFFSET(DATA!$A$15,$B375-1,0)</f>
        <v>0</v>
      </c>
      <c r="D377" s="615"/>
      <c r="E377" s="616"/>
      <c r="F377" s="375"/>
      <c r="G377" s="376"/>
      <c r="H377" s="380"/>
      <c r="I377" s="236"/>
      <c r="J377" s="244"/>
      <c r="K377" s="245"/>
      <c r="L377" s="245"/>
      <c r="M377" s="245"/>
      <c r="N377" s="245"/>
      <c r="O377" s="246"/>
      <c r="P377" s="335"/>
      <c r="Q377" s="336"/>
      <c r="R377" s="336"/>
      <c r="S377" s="336"/>
      <c r="T377" s="336"/>
      <c r="U377" s="337"/>
      <c r="V377" s="342"/>
      <c r="W377" s="343"/>
      <c r="X377" s="343"/>
      <c r="Y377" s="343"/>
      <c r="Z377" s="343"/>
      <c r="AA377" s="343"/>
      <c r="AB377" s="343"/>
      <c r="AC377" s="348"/>
      <c r="AD377" s="348"/>
      <c r="AE377" s="349"/>
      <c r="AF377" s="356"/>
      <c r="AG377" s="357"/>
      <c r="AH377" s="357"/>
      <c r="AI377" s="357"/>
      <c r="AJ377" s="358"/>
      <c r="AK377" s="360"/>
      <c r="AL377" s="364"/>
      <c r="AM377" s="316"/>
      <c r="AN377" s="317"/>
      <c r="AO377" s="317"/>
      <c r="AP377" s="317"/>
      <c r="AQ377" s="317"/>
      <c r="AR377" s="321"/>
      <c r="AS377" s="325"/>
      <c r="AT377" s="415"/>
      <c r="AU377" s="416"/>
      <c r="AV377" s="75"/>
      <c r="AW377" s="502">
        <f t="shared" ref="AW377" ca="1" si="111">AW375</f>
        <v>0</v>
      </c>
      <c r="AX377" s="504" t="str">
        <f t="shared" ref="AX377" ca="1" si="112">IF(COUNTIF(AX375,"*受給者*"),"受給者",IF(COUNTIF(AX375,"*国民年金*"),"国民年金",IF(COUNTIF(AX375,"厚生年金"),"厚生年金","")))</f>
        <v/>
      </c>
      <c r="AY377" s="504">
        <f t="shared" ref="AY377" ca="1" si="113">AY375</f>
        <v>0</v>
      </c>
      <c r="AZ377" s="300"/>
      <c r="BA377" s="189"/>
      <c r="BB377" s="2"/>
      <c r="BC377" s="2"/>
      <c r="BD377" s="2"/>
      <c r="BE377" s="2"/>
      <c r="BF377" s="2"/>
      <c r="BG377" s="2"/>
    </row>
    <row r="378" spans="2:59" ht="9.9499999999999993" customHeight="1">
      <c r="B378" s="368"/>
      <c r="C378" s="614"/>
      <c r="D378" s="615"/>
      <c r="E378" s="616"/>
      <c r="F378" s="375"/>
      <c r="G378" s="376"/>
      <c r="H378" s="380"/>
      <c r="I378" s="236"/>
      <c r="J378" s="37"/>
      <c r="K378" s="394">
        <f ca="1">OFFSET(DATA!$M$15,$B375-1,0)</f>
        <v>0</v>
      </c>
      <c r="L378" s="394"/>
      <c r="M378" s="397" t="s">
        <v>213</v>
      </c>
      <c r="N378" s="397"/>
      <c r="O378" s="38"/>
      <c r="P378" s="37"/>
      <c r="Q378" s="394">
        <f ca="1">OFFSET(DATA!$O$15,$B375-1,0)</f>
        <v>0</v>
      </c>
      <c r="R378" s="394"/>
      <c r="S378" s="397" t="s">
        <v>214</v>
      </c>
      <c r="T378" s="397"/>
      <c r="U378" s="38"/>
      <c r="V378" s="400" t="str">
        <f ca="1">BA378&amp;OFFSET(DATA!$U$15,$B375-1,0)</f>
        <v/>
      </c>
      <c r="W378" s="401"/>
      <c r="X378" s="401"/>
      <c r="Y378" s="401"/>
      <c r="Z378" s="401"/>
      <c r="AA378" s="401"/>
      <c r="AB378" s="401"/>
      <c r="AC378" s="404" t="str">
        <f ca="1">OFFSET(DATA!$V$15,$B375-1,0) &amp; CHAR(10) &amp; OFFSET(DATA!$W$15,$B375-1,0)</f>
        <v xml:space="preserve">
</v>
      </c>
      <c r="AD378" s="404"/>
      <c r="AE378" s="405"/>
      <c r="AF378" s="408">
        <f ca="1">OFFSET(DATA!$Z$15,$B375-1,0)</f>
        <v>0</v>
      </c>
      <c r="AG378" s="408"/>
      <c r="AH378" s="397" t="s">
        <v>215</v>
      </c>
      <c r="AI378" s="397">
        <f ca="1">OFFSET(DATA!$AA$15,$B375-1,0)</f>
        <v>0</v>
      </c>
      <c r="AJ378" s="410"/>
      <c r="AK378" s="360"/>
      <c r="AL378" s="365">
        <f ca="1">OFFSET(DATA!$AD$15,$B375-1,0)</f>
        <v>0</v>
      </c>
      <c r="AM378" s="316"/>
      <c r="AN378" s="317"/>
      <c r="AO378" s="317"/>
      <c r="AP378" s="317"/>
      <c r="AQ378" s="317"/>
      <c r="AR378" s="321"/>
      <c r="AS378" s="326" t="str">
        <f ca="1">IF(OFFSET(DATA!$AU$15,$B375-1,0)="","  年　月　日",OFFSET(DATA!$AU$15,$B375-1,0))</f>
        <v xml:space="preserve">  年　月　日</v>
      </c>
      <c r="AT378" s="382">
        <f ca="1">OFFSET(DATA!$BC$15,$B375-1,0)</f>
        <v>0</v>
      </c>
      <c r="AU378" s="383"/>
      <c r="AV378" s="2"/>
      <c r="AW378" s="503"/>
      <c r="AX378" s="505"/>
      <c r="AY378" s="505"/>
      <c r="AZ378" s="300"/>
      <c r="BA378" s="189" t="str">
        <f ca="1">IF(OR(YUBIN=2,OFFSET(DATA!$T$15,$B375-1,0)=""),"","〒"&amp;OFFSET(DATA!$T$15,$B375-1,0)&amp;CHAR(10))</f>
        <v/>
      </c>
      <c r="BB378" s="2"/>
      <c r="BC378" s="2"/>
      <c r="BD378" s="2"/>
      <c r="BE378" s="2"/>
      <c r="BF378" s="2"/>
      <c r="BG378" s="2"/>
    </row>
    <row r="379" spans="2:59" ht="9.9499999999999993" customHeight="1">
      <c r="B379" s="368"/>
      <c r="C379" s="614">
        <f ca="1">OFFSET(DATA!$BD$15,$B375-1,0)</f>
        <v>0</v>
      </c>
      <c r="D379" s="615"/>
      <c r="E379" s="616"/>
      <c r="F379" s="375"/>
      <c r="G379" s="376"/>
      <c r="H379" s="380"/>
      <c r="I379" s="236"/>
      <c r="J379" s="71"/>
      <c r="K379" s="395"/>
      <c r="L379" s="395"/>
      <c r="M379" s="398"/>
      <c r="N379" s="398"/>
      <c r="O379" s="102"/>
      <c r="P379" s="71"/>
      <c r="Q379" s="395"/>
      <c r="R379" s="395"/>
      <c r="S379" s="398"/>
      <c r="T379" s="398"/>
      <c r="U379" s="102"/>
      <c r="V379" s="340"/>
      <c r="W379" s="341"/>
      <c r="X379" s="341"/>
      <c r="Y379" s="341"/>
      <c r="Z379" s="341"/>
      <c r="AA379" s="341"/>
      <c r="AB379" s="341"/>
      <c r="AC379" s="341"/>
      <c r="AD379" s="341"/>
      <c r="AE379" s="406"/>
      <c r="AF379" s="394"/>
      <c r="AG379" s="394"/>
      <c r="AH379" s="398"/>
      <c r="AI379" s="398"/>
      <c r="AJ379" s="411"/>
      <c r="AK379" s="360"/>
      <c r="AL379" s="366"/>
      <c r="AM379" s="316"/>
      <c r="AN379" s="317"/>
      <c r="AO379" s="317"/>
      <c r="AP379" s="317"/>
      <c r="AQ379" s="317"/>
      <c r="AR379" s="321"/>
      <c r="AS379" s="327"/>
      <c r="AT379" s="384"/>
      <c r="AU379" s="385"/>
      <c r="AV379" s="2"/>
      <c r="AW379" s="392"/>
      <c r="AX379" s="299"/>
      <c r="AY379" s="299">
        <f ca="1">OFFSET(DATA!$BA$15,$B375-1,0)</f>
        <v>0</v>
      </c>
      <c r="AZ379" s="300"/>
      <c r="BA379" s="189"/>
      <c r="BB379" s="2"/>
      <c r="BC379" s="2"/>
      <c r="BD379" s="2"/>
      <c r="BE379" s="2"/>
      <c r="BF379" s="2"/>
      <c r="BG379" s="2"/>
    </row>
    <row r="380" spans="2:59" ht="9.9499999999999993" customHeight="1">
      <c r="B380" s="368"/>
      <c r="C380" s="617"/>
      <c r="D380" s="618"/>
      <c r="E380" s="619"/>
      <c r="F380" s="377"/>
      <c r="G380" s="378"/>
      <c r="H380" s="381"/>
      <c r="I380" s="237"/>
      <c r="J380" s="39"/>
      <c r="K380" s="396"/>
      <c r="L380" s="396"/>
      <c r="M380" s="399"/>
      <c r="N380" s="399"/>
      <c r="O380" s="40"/>
      <c r="P380" s="39"/>
      <c r="Q380" s="396"/>
      <c r="R380" s="396"/>
      <c r="S380" s="399"/>
      <c r="T380" s="399"/>
      <c r="U380" s="40"/>
      <c r="V380" s="402"/>
      <c r="W380" s="403"/>
      <c r="X380" s="403"/>
      <c r="Y380" s="403"/>
      <c r="Z380" s="403"/>
      <c r="AA380" s="403"/>
      <c r="AB380" s="403"/>
      <c r="AC380" s="403"/>
      <c r="AD380" s="403"/>
      <c r="AE380" s="407"/>
      <c r="AF380" s="409"/>
      <c r="AG380" s="409"/>
      <c r="AH380" s="399"/>
      <c r="AI380" s="399"/>
      <c r="AJ380" s="412"/>
      <c r="AK380" s="361"/>
      <c r="AL380" s="367"/>
      <c r="AM380" s="318"/>
      <c r="AN380" s="319"/>
      <c r="AO380" s="319"/>
      <c r="AP380" s="319"/>
      <c r="AQ380" s="319"/>
      <c r="AR380" s="322"/>
      <c r="AS380" s="328"/>
      <c r="AT380" s="386"/>
      <c r="AU380" s="387"/>
      <c r="AV380" s="2"/>
      <c r="AW380" s="393"/>
      <c r="AX380" s="301"/>
      <c r="AY380" s="301"/>
      <c r="AZ380" s="301"/>
      <c r="BA380" s="189"/>
      <c r="BB380" s="2"/>
      <c r="BC380" s="2"/>
      <c r="BD380" s="2"/>
      <c r="BE380" s="2"/>
      <c r="BF380" s="2"/>
      <c r="BG380" s="2"/>
    </row>
    <row r="381" spans="2:59" ht="9.9499999999999993" customHeight="1">
      <c r="B381" s="368">
        <v>44</v>
      </c>
      <c r="C381" s="620">
        <f ca="1">OFFSET(DATA!$B$15,$B381-1,0)</f>
        <v>0</v>
      </c>
      <c r="D381" s="621"/>
      <c r="E381" s="622"/>
      <c r="F381" s="373">
        <f ca="1">OFFSET(DATA!$C$15,$B381-1,0)</f>
        <v>0</v>
      </c>
      <c r="G381" s="374"/>
      <c r="H381" s="379" t="str">
        <f ca="1">OFFSET(TMP!$H$1,($B381-1)*4,0)</f>
        <v xml:space="preserve">
</v>
      </c>
      <c r="I381" s="235" t="str">
        <f ca="1">OFFSET(TMP!$I$1,($B381-1)*4,0)</f>
        <v xml:space="preserve">
</v>
      </c>
      <c r="J381" s="238" t="str">
        <f ca="1">IF(OFFSET(DATA!$L$15,$B381-1,0)="","  年　月　日",OFFSET(DATA!$L$15,$B381-1,0))</f>
        <v xml:space="preserve">  年　月　日</v>
      </c>
      <c r="K381" s="239"/>
      <c r="L381" s="239"/>
      <c r="M381" s="239"/>
      <c r="N381" s="239"/>
      <c r="O381" s="240"/>
      <c r="P381" s="329" t="str">
        <f ca="1">IF(OFFSET(DATA!$N$15,$B381-1,0)="","  年　月　日",OFFSET(DATA!$N$15,$B381-1,0))</f>
        <v xml:space="preserve">  年　月　日</v>
      </c>
      <c r="Q381" s="330"/>
      <c r="R381" s="330"/>
      <c r="S381" s="330"/>
      <c r="T381" s="330"/>
      <c r="U381" s="331"/>
      <c r="V381" s="338" t="str">
        <f ca="1">BA381&amp;OFFSET(DATA!$R$15,$B381-1,0)</f>
        <v/>
      </c>
      <c r="W381" s="339"/>
      <c r="X381" s="339"/>
      <c r="Y381" s="339"/>
      <c r="Z381" s="339"/>
      <c r="AA381" s="339"/>
      <c r="AB381" s="339"/>
      <c r="AC381" s="344">
        <f ca="1">OFFSET(DATA!$S$15,$B381-1,0)</f>
        <v>0</v>
      </c>
      <c r="AD381" s="344"/>
      <c r="AE381" s="345"/>
      <c r="AF381" s="350" t="str">
        <f ca="1">IF(OFFSET(DATA!$Y$15,$B381-1,0)="","  年　月　日",OFFSET(DATA!$Y$15,$B381-1,0))</f>
        <v xml:space="preserve">  年　月　日</v>
      </c>
      <c r="AG381" s="351"/>
      <c r="AH381" s="351"/>
      <c r="AI381" s="351"/>
      <c r="AJ381" s="352"/>
      <c r="AK381" s="359" t="str">
        <f ca="1">IF(BLOOD=1,IF(LEN(AZ381)=8,LEFT(AZ381,2),LEFT(AZ381,1)),AZ381)</f>
        <v/>
      </c>
      <c r="AL381" s="362" t="str">
        <f ca="1">IF(OFFSET(DATA!$AC$15,$B381-1,0)="","  年　月　日",OFFSET(DATA!$AC$15,$B381-1,0))</f>
        <v xml:space="preserve">  年　月　日</v>
      </c>
      <c r="AM381" s="314" t="str">
        <f ca="1">INDIRECT("TMP!T" &amp; 2 + ($B381-1)*5)</f>
        <v xml:space="preserve">
</v>
      </c>
      <c r="AN381" s="315"/>
      <c r="AO381" s="315"/>
      <c r="AP381" s="315" t="str">
        <f ca="1">INDIRECT("TMP!U" &amp; 2 + ($B381-1)*5)</f>
        <v xml:space="preserve">
</v>
      </c>
      <c r="AQ381" s="315"/>
      <c r="AR381" s="320" t="str">
        <f ca="1">INDIRECT("TMP!V" &amp; 2 + ($B381-1)*5)</f>
        <v xml:space="preserve">
</v>
      </c>
      <c r="AS381" s="323" t="str">
        <f ca="1">IF(OFFSET(DATA!$AT$15,$B381-1,0)="","  年　月　日",OFFSET(DATA!$AT$15,$B381-1,0))</f>
        <v xml:space="preserve">  年　月　日</v>
      </c>
      <c r="AT381" s="413">
        <f ca="1">OFFSET(DATA!$BB$15,$B381-1,0)</f>
        <v>0</v>
      </c>
      <c r="AU381" s="414"/>
      <c r="AV381" s="2"/>
      <c r="AW381" s="392">
        <f ca="1">OFFSET(DATA!$AV$15,$B381-1,0)</f>
        <v>0</v>
      </c>
      <c r="AX381" s="299">
        <f ca="1">OFFSET(DATA!$AX$15,$B381-1,0)</f>
        <v>0</v>
      </c>
      <c r="AY381" s="299">
        <f ca="1">OFFSET(DATA!$AZ$15,$B381-1,0)</f>
        <v>0</v>
      </c>
      <c r="AZ381" s="299" t="str">
        <f ca="1">IF(OFFSET(DATA!$AB$15,$B381-1,0)="","",OFFSET(DATA!$AB$15,$B381-1,0))</f>
        <v/>
      </c>
      <c r="BA381" s="189" t="str">
        <f ca="1">IF(OR(YUBIN=2,OFFSET(DATA!$Q$15,$B381-1,0)=""),"","〒"&amp;OFFSET(DATA!$Q$15,$B381-1,0)&amp;CHAR(10))</f>
        <v/>
      </c>
      <c r="BB381" s="2"/>
      <c r="BC381" s="2"/>
      <c r="BD381" s="2"/>
      <c r="BE381" s="2"/>
      <c r="BF381" s="2"/>
      <c r="BG381" s="2"/>
    </row>
    <row r="382" spans="2:59" ht="9.9499999999999993" customHeight="1">
      <c r="B382" s="368"/>
      <c r="C382" s="623"/>
      <c r="D382" s="624"/>
      <c r="E382" s="625"/>
      <c r="F382" s="375"/>
      <c r="G382" s="376"/>
      <c r="H382" s="380"/>
      <c r="I382" s="236"/>
      <c r="J382" s="241"/>
      <c r="K382" s="242"/>
      <c r="L382" s="242"/>
      <c r="M382" s="242"/>
      <c r="N382" s="242"/>
      <c r="O382" s="243"/>
      <c r="P382" s="332"/>
      <c r="Q382" s="333"/>
      <c r="R382" s="333"/>
      <c r="S382" s="333"/>
      <c r="T382" s="333"/>
      <c r="U382" s="334"/>
      <c r="V382" s="340"/>
      <c r="W382" s="341"/>
      <c r="X382" s="341"/>
      <c r="Y382" s="341"/>
      <c r="Z382" s="341"/>
      <c r="AA382" s="341"/>
      <c r="AB382" s="341"/>
      <c r="AC382" s="346"/>
      <c r="AD382" s="346"/>
      <c r="AE382" s="347"/>
      <c r="AF382" s="353"/>
      <c r="AG382" s="354"/>
      <c r="AH382" s="354"/>
      <c r="AI382" s="354"/>
      <c r="AJ382" s="355"/>
      <c r="AK382" s="360"/>
      <c r="AL382" s="363"/>
      <c r="AM382" s="316"/>
      <c r="AN382" s="317"/>
      <c r="AO382" s="317"/>
      <c r="AP382" s="317"/>
      <c r="AQ382" s="317"/>
      <c r="AR382" s="321"/>
      <c r="AS382" s="324"/>
      <c r="AT382" s="384"/>
      <c r="AU382" s="385"/>
      <c r="AV382" s="2"/>
      <c r="AW382" s="393"/>
      <c r="AX382" s="301"/>
      <c r="AY382" s="301"/>
      <c r="AZ382" s="300"/>
      <c r="BA382" s="189"/>
      <c r="BB382" s="2"/>
      <c r="BC382" s="2"/>
      <c r="BD382" s="2"/>
      <c r="BE382" s="2"/>
      <c r="BF382" s="2"/>
      <c r="BG382" s="2"/>
    </row>
    <row r="383" spans="2:59" ht="9.9499999999999993" customHeight="1">
      <c r="B383" s="368"/>
      <c r="C383" s="614">
        <f ca="1">OFFSET(DATA!$A$15,$B381-1,0)</f>
        <v>0</v>
      </c>
      <c r="D383" s="615"/>
      <c r="E383" s="616"/>
      <c r="F383" s="375"/>
      <c r="G383" s="376"/>
      <c r="H383" s="380"/>
      <c r="I383" s="236"/>
      <c r="J383" s="244"/>
      <c r="K383" s="245"/>
      <c r="L383" s="245"/>
      <c r="M383" s="245"/>
      <c r="N383" s="245"/>
      <c r="O383" s="246"/>
      <c r="P383" s="335"/>
      <c r="Q383" s="336"/>
      <c r="R383" s="336"/>
      <c r="S383" s="336"/>
      <c r="T383" s="336"/>
      <c r="U383" s="337"/>
      <c r="V383" s="342"/>
      <c r="W383" s="343"/>
      <c r="X383" s="343"/>
      <c r="Y383" s="343"/>
      <c r="Z383" s="343"/>
      <c r="AA383" s="343"/>
      <c r="AB383" s="343"/>
      <c r="AC383" s="348"/>
      <c r="AD383" s="348"/>
      <c r="AE383" s="349"/>
      <c r="AF383" s="356"/>
      <c r="AG383" s="357"/>
      <c r="AH383" s="357"/>
      <c r="AI383" s="357"/>
      <c r="AJ383" s="358"/>
      <c r="AK383" s="360"/>
      <c r="AL383" s="364"/>
      <c r="AM383" s="316"/>
      <c r="AN383" s="317"/>
      <c r="AO383" s="317"/>
      <c r="AP383" s="317"/>
      <c r="AQ383" s="317"/>
      <c r="AR383" s="321"/>
      <c r="AS383" s="325"/>
      <c r="AT383" s="415"/>
      <c r="AU383" s="416"/>
      <c r="AV383" s="75"/>
      <c r="AW383" s="502">
        <f t="shared" ref="AW383" ca="1" si="114">AW381</f>
        <v>0</v>
      </c>
      <c r="AX383" s="504" t="str">
        <f t="shared" ref="AX383" ca="1" si="115">IF(COUNTIF(AX381,"*受給者*"),"受給者",IF(COUNTIF(AX381,"*国民年金*"),"国民年金",IF(COUNTIF(AX381,"厚生年金"),"厚生年金","")))</f>
        <v/>
      </c>
      <c r="AY383" s="504">
        <f t="shared" ref="AY383" ca="1" si="116">AY381</f>
        <v>0</v>
      </c>
      <c r="AZ383" s="300"/>
      <c r="BA383" s="189"/>
      <c r="BB383" s="2"/>
      <c r="BC383" s="2"/>
      <c r="BD383" s="2"/>
      <c r="BE383" s="2"/>
      <c r="BF383" s="2"/>
      <c r="BG383" s="2"/>
    </row>
    <row r="384" spans="2:59" ht="9.9499999999999993" customHeight="1">
      <c r="B384" s="368"/>
      <c r="C384" s="614"/>
      <c r="D384" s="615"/>
      <c r="E384" s="616"/>
      <c r="F384" s="375"/>
      <c r="G384" s="376"/>
      <c r="H384" s="380"/>
      <c r="I384" s="236"/>
      <c r="J384" s="37"/>
      <c r="K384" s="394">
        <f ca="1">OFFSET(DATA!$M$15,$B381-1,0)</f>
        <v>0</v>
      </c>
      <c r="L384" s="394"/>
      <c r="M384" s="397" t="s">
        <v>213</v>
      </c>
      <c r="N384" s="397"/>
      <c r="O384" s="38"/>
      <c r="P384" s="37"/>
      <c r="Q384" s="394">
        <f ca="1">OFFSET(DATA!$O$15,$B381-1,0)</f>
        <v>0</v>
      </c>
      <c r="R384" s="394"/>
      <c r="S384" s="397" t="s">
        <v>214</v>
      </c>
      <c r="T384" s="397"/>
      <c r="U384" s="38"/>
      <c r="V384" s="400" t="str">
        <f ca="1">BA384&amp;OFFSET(DATA!$U$15,$B381-1,0)</f>
        <v/>
      </c>
      <c r="W384" s="401"/>
      <c r="X384" s="401"/>
      <c r="Y384" s="401"/>
      <c r="Z384" s="401"/>
      <c r="AA384" s="401"/>
      <c r="AB384" s="401"/>
      <c r="AC384" s="404" t="str">
        <f ca="1">OFFSET(DATA!$V$15,$B381-1,0) &amp; CHAR(10) &amp; OFFSET(DATA!$W$15,$B381-1,0)</f>
        <v xml:space="preserve">
</v>
      </c>
      <c r="AD384" s="404"/>
      <c r="AE384" s="405"/>
      <c r="AF384" s="408">
        <f ca="1">OFFSET(DATA!$Z$15,$B381-1,0)</f>
        <v>0</v>
      </c>
      <c r="AG384" s="408"/>
      <c r="AH384" s="397" t="s">
        <v>215</v>
      </c>
      <c r="AI384" s="397">
        <f ca="1">OFFSET(DATA!$AA$15,$B381-1,0)</f>
        <v>0</v>
      </c>
      <c r="AJ384" s="410"/>
      <c r="AK384" s="360"/>
      <c r="AL384" s="365">
        <f ca="1">OFFSET(DATA!$AD$15,$B381-1,0)</f>
        <v>0</v>
      </c>
      <c r="AM384" s="316"/>
      <c r="AN384" s="317"/>
      <c r="AO384" s="317"/>
      <c r="AP384" s="317"/>
      <c r="AQ384" s="317"/>
      <c r="AR384" s="321"/>
      <c r="AS384" s="326" t="str">
        <f ca="1">IF(OFFSET(DATA!$AU$15,$B381-1,0)="","  年　月　日",OFFSET(DATA!$AU$15,$B381-1,0))</f>
        <v xml:space="preserve">  年　月　日</v>
      </c>
      <c r="AT384" s="382">
        <f ca="1">OFFSET(DATA!$BC$15,$B381-1,0)</f>
        <v>0</v>
      </c>
      <c r="AU384" s="383"/>
      <c r="AV384" s="2"/>
      <c r="AW384" s="503"/>
      <c r="AX384" s="505"/>
      <c r="AY384" s="505"/>
      <c r="AZ384" s="300"/>
      <c r="BA384" s="189" t="str">
        <f ca="1">IF(OR(YUBIN=2,OFFSET(DATA!$T$15,$B381-1,0)=""),"","〒"&amp;OFFSET(DATA!$T$15,$B381-1,0)&amp;CHAR(10))</f>
        <v/>
      </c>
      <c r="BB384" s="2"/>
      <c r="BC384" s="2"/>
      <c r="BD384" s="2"/>
      <c r="BE384" s="2"/>
      <c r="BF384" s="2"/>
      <c r="BG384" s="2"/>
    </row>
    <row r="385" spans="2:59" ht="9.9499999999999993" customHeight="1">
      <c r="B385" s="368"/>
      <c r="C385" s="614">
        <f ca="1">OFFSET(DATA!$BD$15,$B381-1,0)</f>
        <v>0</v>
      </c>
      <c r="D385" s="615"/>
      <c r="E385" s="616"/>
      <c r="F385" s="375"/>
      <c r="G385" s="376"/>
      <c r="H385" s="380"/>
      <c r="I385" s="236"/>
      <c r="J385" s="71"/>
      <c r="K385" s="395"/>
      <c r="L385" s="395"/>
      <c r="M385" s="398"/>
      <c r="N385" s="398"/>
      <c r="O385" s="102"/>
      <c r="P385" s="71"/>
      <c r="Q385" s="395"/>
      <c r="R385" s="395"/>
      <c r="S385" s="398"/>
      <c r="T385" s="398"/>
      <c r="U385" s="102"/>
      <c r="V385" s="340"/>
      <c r="W385" s="341"/>
      <c r="X385" s="341"/>
      <c r="Y385" s="341"/>
      <c r="Z385" s="341"/>
      <c r="AA385" s="341"/>
      <c r="AB385" s="341"/>
      <c r="AC385" s="341"/>
      <c r="AD385" s="341"/>
      <c r="AE385" s="406"/>
      <c r="AF385" s="394"/>
      <c r="AG385" s="394"/>
      <c r="AH385" s="398"/>
      <c r="AI385" s="398"/>
      <c r="AJ385" s="411"/>
      <c r="AK385" s="360"/>
      <c r="AL385" s="366"/>
      <c r="AM385" s="316"/>
      <c r="AN385" s="317"/>
      <c r="AO385" s="317"/>
      <c r="AP385" s="317"/>
      <c r="AQ385" s="317"/>
      <c r="AR385" s="321"/>
      <c r="AS385" s="327"/>
      <c r="AT385" s="384"/>
      <c r="AU385" s="385"/>
      <c r="AV385" s="2"/>
      <c r="AW385" s="392"/>
      <c r="AX385" s="299"/>
      <c r="AY385" s="299">
        <f ca="1">OFFSET(DATA!$BA$15,$B381-1,0)</f>
        <v>0</v>
      </c>
      <c r="AZ385" s="300"/>
      <c r="BA385" s="189"/>
      <c r="BB385" s="2"/>
      <c r="BC385" s="2"/>
      <c r="BD385" s="2"/>
      <c r="BE385" s="2"/>
      <c r="BF385" s="2"/>
      <c r="BG385" s="2"/>
    </row>
    <row r="386" spans="2:59" ht="9.9499999999999993" customHeight="1">
      <c r="B386" s="368"/>
      <c r="C386" s="617"/>
      <c r="D386" s="618"/>
      <c r="E386" s="619"/>
      <c r="F386" s="377"/>
      <c r="G386" s="378"/>
      <c r="H386" s="381"/>
      <c r="I386" s="237"/>
      <c r="J386" s="39"/>
      <c r="K386" s="396"/>
      <c r="L386" s="396"/>
      <c r="M386" s="399"/>
      <c r="N386" s="399"/>
      <c r="O386" s="40"/>
      <c r="P386" s="39"/>
      <c r="Q386" s="396"/>
      <c r="R386" s="396"/>
      <c r="S386" s="399"/>
      <c r="T386" s="399"/>
      <c r="U386" s="40"/>
      <c r="V386" s="402"/>
      <c r="W386" s="403"/>
      <c r="X386" s="403"/>
      <c r="Y386" s="403"/>
      <c r="Z386" s="403"/>
      <c r="AA386" s="403"/>
      <c r="AB386" s="403"/>
      <c r="AC386" s="403"/>
      <c r="AD386" s="403"/>
      <c r="AE386" s="407"/>
      <c r="AF386" s="409"/>
      <c r="AG386" s="409"/>
      <c r="AH386" s="399"/>
      <c r="AI386" s="399"/>
      <c r="AJ386" s="412"/>
      <c r="AK386" s="361"/>
      <c r="AL386" s="367"/>
      <c r="AM386" s="318"/>
      <c r="AN386" s="319"/>
      <c r="AO386" s="319"/>
      <c r="AP386" s="319"/>
      <c r="AQ386" s="319"/>
      <c r="AR386" s="322"/>
      <c r="AS386" s="328"/>
      <c r="AT386" s="386"/>
      <c r="AU386" s="387"/>
      <c r="AV386" s="2"/>
      <c r="AW386" s="393"/>
      <c r="AX386" s="301"/>
      <c r="AY386" s="301"/>
      <c r="AZ386" s="301"/>
      <c r="BA386" s="189"/>
      <c r="BB386" s="2"/>
      <c r="BC386" s="2"/>
      <c r="BD386" s="2"/>
      <c r="BE386" s="2"/>
      <c r="BF386" s="2"/>
      <c r="BG386" s="2"/>
    </row>
    <row r="387" spans="2:59" ht="9.9499999999999993" customHeight="1">
      <c r="B387" s="368">
        <v>45</v>
      </c>
      <c r="C387" s="620">
        <f ca="1">OFFSET(DATA!$B$15,$B387-1,0)</f>
        <v>0</v>
      </c>
      <c r="D387" s="621"/>
      <c r="E387" s="622"/>
      <c r="F387" s="373">
        <f ca="1">OFFSET(DATA!$C$15,$B387-1,0)</f>
        <v>0</v>
      </c>
      <c r="G387" s="374"/>
      <c r="H387" s="379" t="str">
        <f ca="1">OFFSET(TMP!$H$1,($B387-1)*4,0)</f>
        <v xml:space="preserve">
</v>
      </c>
      <c r="I387" s="235" t="str">
        <f ca="1">OFFSET(TMP!$I$1,($B387-1)*4,0)</f>
        <v xml:space="preserve">
</v>
      </c>
      <c r="J387" s="238" t="str">
        <f ca="1">IF(OFFSET(DATA!$L$15,$B387-1,0)="","  年　月　日",OFFSET(DATA!$L$15,$B387-1,0))</f>
        <v xml:space="preserve">  年　月　日</v>
      </c>
      <c r="K387" s="239"/>
      <c r="L387" s="239"/>
      <c r="M387" s="239"/>
      <c r="N387" s="239"/>
      <c r="O387" s="240"/>
      <c r="P387" s="329" t="str">
        <f ca="1">IF(OFFSET(DATA!$N$15,$B387-1,0)="","  年　月　日",OFFSET(DATA!$N$15,$B387-1,0))</f>
        <v xml:space="preserve">  年　月　日</v>
      </c>
      <c r="Q387" s="330"/>
      <c r="R387" s="330"/>
      <c r="S387" s="330"/>
      <c r="T387" s="330"/>
      <c r="U387" s="331"/>
      <c r="V387" s="338" t="str">
        <f ca="1">BA387&amp;OFFSET(DATA!$R$15,$B387-1,0)</f>
        <v/>
      </c>
      <c r="W387" s="339"/>
      <c r="X387" s="339"/>
      <c r="Y387" s="339"/>
      <c r="Z387" s="339"/>
      <c r="AA387" s="339"/>
      <c r="AB387" s="339"/>
      <c r="AC387" s="344">
        <f ca="1">OFFSET(DATA!$S$15,$B387-1,0)</f>
        <v>0</v>
      </c>
      <c r="AD387" s="344"/>
      <c r="AE387" s="345"/>
      <c r="AF387" s="350" t="str">
        <f ca="1">IF(OFFSET(DATA!$Y$15,$B387-1,0)="","  年　月　日",OFFSET(DATA!$Y$15,$B387-1,0))</f>
        <v xml:space="preserve">  年　月　日</v>
      </c>
      <c r="AG387" s="351"/>
      <c r="AH387" s="351"/>
      <c r="AI387" s="351"/>
      <c r="AJ387" s="352"/>
      <c r="AK387" s="359" t="str">
        <f ca="1">IF(BLOOD=1,IF(LEN(AZ387)=8,LEFT(AZ387,2),LEFT(AZ387,1)),AZ387)</f>
        <v/>
      </c>
      <c r="AL387" s="362" t="str">
        <f ca="1">IF(OFFSET(DATA!$AC$15,$B387-1,0)="","  年　月　日",OFFSET(DATA!$AC$15,$B387-1,0))</f>
        <v xml:space="preserve">  年　月　日</v>
      </c>
      <c r="AM387" s="314" t="str">
        <f ca="1">INDIRECT("TMP!T" &amp; 2 + ($B387-1)*5)</f>
        <v xml:space="preserve">
</v>
      </c>
      <c r="AN387" s="315"/>
      <c r="AO387" s="315"/>
      <c r="AP387" s="315" t="str">
        <f ca="1">INDIRECT("TMP!U" &amp; 2 + ($B387-1)*5)</f>
        <v xml:space="preserve">
</v>
      </c>
      <c r="AQ387" s="315"/>
      <c r="AR387" s="320" t="str">
        <f ca="1">INDIRECT("TMP!V" &amp; 2 + ($B387-1)*5)</f>
        <v xml:space="preserve">
</v>
      </c>
      <c r="AS387" s="323" t="str">
        <f ca="1">IF(OFFSET(DATA!$AT$15,$B387-1,0)="","  年　月　日",OFFSET(DATA!$AT$15,$B387-1,0))</f>
        <v xml:space="preserve">  年　月　日</v>
      </c>
      <c r="AT387" s="413">
        <f ca="1">OFFSET(DATA!$BB$15,$B387-1,0)</f>
        <v>0</v>
      </c>
      <c r="AU387" s="414"/>
      <c r="AV387" s="2"/>
      <c r="AW387" s="392">
        <f ca="1">OFFSET(DATA!$AV$15,$B387-1,0)</f>
        <v>0</v>
      </c>
      <c r="AX387" s="299">
        <f ca="1">OFFSET(DATA!$AX$15,$B387-1,0)</f>
        <v>0</v>
      </c>
      <c r="AY387" s="299">
        <f ca="1">OFFSET(DATA!$AZ$15,$B387-1,0)</f>
        <v>0</v>
      </c>
      <c r="AZ387" s="299" t="str">
        <f ca="1">IF(OFFSET(DATA!$AB$15,$B387-1,0)="","",OFFSET(DATA!$AB$15,$B387-1,0))</f>
        <v/>
      </c>
      <c r="BA387" s="189" t="str">
        <f ca="1">IF(OR(YUBIN=2,OFFSET(DATA!$Q$15,$B387-1,0)=""),"","〒"&amp;OFFSET(DATA!$Q$15,$B387-1,0)&amp;CHAR(10))</f>
        <v/>
      </c>
      <c r="BB387" s="2"/>
      <c r="BC387" s="2"/>
      <c r="BD387" s="2"/>
      <c r="BE387" s="2"/>
      <c r="BF387" s="2"/>
      <c r="BG387" s="2"/>
    </row>
    <row r="388" spans="2:59" ht="9.9499999999999993" customHeight="1">
      <c r="B388" s="368"/>
      <c r="C388" s="623"/>
      <c r="D388" s="624"/>
      <c r="E388" s="625"/>
      <c r="F388" s="375"/>
      <c r="G388" s="376"/>
      <c r="H388" s="380"/>
      <c r="I388" s="236"/>
      <c r="J388" s="241"/>
      <c r="K388" s="242"/>
      <c r="L388" s="242"/>
      <c r="M388" s="242"/>
      <c r="N388" s="242"/>
      <c r="O388" s="243"/>
      <c r="P388" s="332"/>
      <c r="Q388" s="333"/>
      <c r="R388" s="333"/>
      <c r="S388" s="333"/>
      <c r="T388" s="333"/>
      <c r="U388" s="334"/>
      <c r="V388" s="340"/>
      <c r="W388" s="341"/>
      <c r="X388" s="341"/>
      <c r="Y388" s="341"/>
      <c r="Z388" s="341"/>
      <c r="AA388" s="341"/>
      <c r="AB388" s="341"/>
      <c r="AC388" s="346"/>
      <c r="AD388" s="346"/>
      <c r="AE388" s="347"/>
      <c r="AF388" s="353"/>
      <c r="AG388" s="354"/>
      <c r="AH388" s="354"/>
      <c r="AI388" s="354"/>
      <c r="AJ388" s="355"/>
      <c r="AK388" s="360"/>
      <c r="AL388" s="363"/>
      <c r="AM388" s="316"/>
      <c r="AN388" s="317"/>
      <c r="AO388" s="317"/>
      <c r="AP388" s="317"/>
      <c r="AQ388" s="317"/>
      <c r="AR388" s="321"/>
      <c r="AS388" s="324"/>
      <c r="AT388" s="384"/>
      <c r="AU388" s="385"/>
      <c r="AV388" s="2"/>
      <c r="AW388" s="393"/>
      <c r="AX388" s="301"/>
      <c r="AY388" s="301"/>
      <c r="AZ388" s="300"/>
      <c r="BA388" s="189"/>
      <c r="BB388" s="2"/>
      <c r="BC388" s="2"/>
      <c r="BD388" s="2"/>
      <c r="BE388" s="2"/>
      <c r="BF388" s="2"/>
      <c r="BG388" s="2"/>
    </row>
    <row r="389" spans="2:59" ht="9.9499999999999993" customHeight="1">
      <c r="B389" s="368"/>
      <c r="C389" s="614">
        <f ca="1">OFFSET(DATA!$A$15,$B387-1,0)</f>
        <v>0</v>
      </c>
      <c r="D389" s="615"/>
      <c r="E389" s="616"/>
      <c r="F389" s="375"/>
      <c r="G389" s="376"/>
      <c r="H389" s="380"/>
      <c r="I389" s="236"/>
      <c r="J389" s="244"/>
      <c r="K389" s="245"/>
      <c r="L389" s="245"/>
      <c r="M389" s="245"/>
      <c r="N389" s="245"/>
      <c r="O389" s="246"/>
      <c r="P389" s="335"/>
      <c r="Q389" s="336"/>
      <c r="R389" s="336"/>
      <c r="S389" s="336"/>
      <c r="T389" s="336"/>
      <c r="U389" s="337"/>
      <c r="V389" s="342"/>
      <c r="W389" s="343"/>
      <c r="X389" s="343"/>
      <c r="Y389" s="343"/>
      <c r="Z389" s="343"/>
      <c r="AA389" s="343"/>
      <c r="AB389" s="343"/>
      <c r="AC389" s="348"/>
      <c r="AD389" s="348"/>
      <c r="AE389" s="349"/>
      <c r="AF389" s="356"/>
      <c r="AG389" s="357"/>
      <c r="AH389" s="357"/>
      <c r="AI389" s="357"/>
      <c r="AJ389" s="358"/>
      <c r="AK389" s="360"/>
      <c r="AL389" s="364"/>
      <c r="AM389" s="316"/>
      <c r="AN389" s="317"/>
      <c r="AO389" s="317"/>
      <c r="AP389" s="317"/>
      <c r="AQ389" s="317"/>
      <c r="AR389" s="321"/>
      <c r="AS389" s="325"/>
      <c r="AT389" s="415"/>
      <c r="AU389" s="416"/>
      <c r="AV389" s="75"/>
      <c r="AW389" s="502">
        <f t="shared" ref="AW389" ca="1" si="117">AW387</f>
        <v>0</v>
      </c>
      <c r="AX389" s="504" t="str">
        <f t="shared" ref="AX389" ca="1" si="118">IF(COUNTIF(AX387,"*受給者*"),"受給者",IF(COUNTIF(AX387,"*国民年金*"),"国民年金",IF(COUNTIF(AX387,"厚生年金"),"厚生年金","")))</f>
        <v/>
      </c>
      <c r="AY389" s="504">
        <f t="shared" ref="AY389" ca="1" si="119">AY387</f>
        <v>0</v>
      </c>
      <c r="AZ389" s="300"/>
      <c r="BA389" s="189"/>
      <c r="BB389" s="2"/>
      <c r="BC389" s="2"/>
      <c r="BD389" s="2"/>
      <c r="BE389" s="2"/>
      <c r="BF389" s="2"/>
      <c r="BG389" s="2"/>
    </row>
    <row r="390" spans="2:59" ht="9.9499999999999993" customHeight="1">
      <c r="B390" s="368"/>
      <c r="C390" s="614"/>
      <c r="D390" s="615"/>
      <c r="E390" s="616"/>
      <c r="F390" s="375"/>
      <c r="G390" s="376"/>
      <c r="H390" s="380"/>
      <c r="I390" s="236"/>
      <c r="J390" s="37"/>
      <c r="K390" s="394">
        <f ca="1">OFFSET(DATA!$M$15,$B387-1,0)</f>
        <v>0</v>
      </c>
      <c r="L390" s="394"/>
      <c r="M390" s="397" t="s">
        <v>213</v>
      </c>
      <c r="N390" s="397"/>
      <c r="O390" s="38"/>
      <c r="P390" s="37"/>
      <c r="Q390" s="394">
        <f ca="1">OFFSET(DATA!$O$15,$B387-1,0)</f>
        <v>0</v>
      </c>
      <c r="R390" s="394"/>
      <c r="S390" s="397" t="s">
        <v>214</v>
      </c>
      <c r="T390" s="397"/>
      <c r="U390" s="38"/>
      <c r="V390" s="400" t="str">
        <f ca="1">BA390&amp;OFFSET(DATA!$U$15,$B387-1,0)</f>
        <v/>
      </c>
      <c r="W390" s="401"/>
      <c r="X390" s="401"/>
      <c r="Y390" s="401"/>
      <c r="Z390" s="401"/>
      <c r="AA390" s="401"/>
      <c r="AB390" s="401"/>
      <c r="AC390" s="404" t="str">
        <f ca="1">OFFSET(DATA!$V$15,$B387-1,0) &amp; CHAR(10) &amp; OFFSET(DATA!$W$15,$B387-1,0)</f>
        <v xml:space="preserve">
</v>
      </c>
      <c r="AD390" s="404"/>
      <c r="AE390" s="405"/>
      <c r="AF390" s="408">
        <f ca="1">OFFSET(DATA!$Z$15,$B387-1,0)</f>
        <v>0</v>
      </c>
      <c r="AG390" s="408"/>
      <c r="AH390" s="397" t="s">
        <v>215</v>
      </c>
      <c r="AI390" s="397">
        <f ca="1">OFFSET(DATA!$AA$15,$B387-1,0)</f>
        <v>0</v>
      </c>
      <c r="AJ390" s="410"/>
      <c r="AK390" s="360"/>
      <c r="AL390" s="365">
        <f ca="1">OFFSET(DATA!$AD$15,$B387-1,0)</f>
        <v>0</v>
      </c>
      <c r="AM390" s="316"/>
      <c r="AN390" s="317"/>
      <c r="AO390" s="317"/>
      <c r="AP390" s="317"/>
      <c r="AQ390" s="317"/>
      <c r="AR390" s="321"/>
      <c r="AS390" s="326" t="str">
        <f ca="1">IF(OFFSET(DATA!$AU$15,$B387-1,0)="","  年　月　日",OFFSET(DATA!$AU$15,$B387-1,0))</f>
        <v xml:space="preserve">  年　月　日</v>
      </c>
      <c r="AT390" s="382">
        <f ca="1">OFFSET(DATA!$BC$15,$B387-1,0)</f>
        <v>0</v>
      </c>
      <c r="AU390" s="383"/>
      <c r="AV390" s="2"/>
      <c r="AW390" s="503"/>
      <c r="AX390" s="505"/>
      <c r="AY390" s="505"/>
      <c r="AZ390" s="300"/>
      <c r="BA390" s="189" t="str">
        <f ca="1">IF(OR(YUBIN=2,OFFSET(DATA!$T$15,$B387-1,0)=""),"","〒"&amp;OFFSET(DATA!$T$15,$B387-1,0)&amp;CHAR(10))</f>
        <v/>
      </c>
      <c r="BB390" s="2"/>
      <c r="BC390" s="2"/>
      <c r="BD390" s="2"/>
      <c r="BE390" s="2"/>
      <c r="BF390" s="2"/>
      <c r="BG390" s="2"/>
    </row>
    <row r="391" spans="2:59" ht="9.9499999999999993" customHeight="1">
      <c r="B391" s="368"/>
      <c r="C391" s="614">
        <f ca="1">OFFSET(DATA!$BD$15,$B387-1,0)</f>
        <v>0</v>
      </c>
      <c r="D391" s="615"/>
      <c r="E391" s="616"/>
      <c r="F391" s="375"/>
      <c r="G391" s="376"/>
      <c r="H391" s="380"/>
      <c r="I391" s="236"/>
      <c r="J391" s="71"/>
      <c r="K391" s="395"/>
      <c r="L391" s="395"/>
      <c r="M391" s="398"/>
      <c r="N391" s="398"/>
      <c r="O391" s="102"/>
      <c r="P391" s="71"/>
      <c r="Q391" s="395"/>
      <c r="R391" s="395"/>
      <c r="S391" s="398"/>
      <c r="T391" s="398"/>
      <c r="U391" s="102"/>
      <c r="V391" s="340"/>
      <c r="W391" s="341"/>
      <c r="X391" s="341"/>
      <c r="Y391" s="341"/>
      <c r="Z391" s="341"/>
      <c r="AA391" s="341"/>
      <c r="AB391" s="341"/>
      <c r="AC391" s="341"/>
      <c r="AD391" s="341"/>
      <c r="AE391" s="406"/>
      <c r="AF391" s="394"/>
      <c r="AG391" s="394"/>
      <c r="AH391" s="398"/>
      <c r="AI391" s="398"/>
      <c r="AJ391" s="411"/>
      <c r="AK391" s="360"/>
      <c r="AL391" s="366"/>
      <c r="AM391" s="316"/>
      <c r="AN391" s="317"/>
      <c r="AO391" s="317"/>
      <c r="AP391" s="317"/>
      <c r="AQ391" s="317"/>
      <c r="AR391" s="321"/>
      <c r="AS391" s="327"/>
      <c r="AT391" s="384"/>
      <c r="AU391" s="385"/>
      <c r="AV391" s="2"/>
      <c r="AW391" s="392"/>
      <c r="AX391" s="299"/>
      <c r="AY391" s="299">
        <f ca="1">OFFSET(DATA!$BA$15,$B387-1,0)</f>
        <v>0</v>
      </c>
      <c r="AZ391" s="300"/>
      <c r="BA391" s="189"/>
      <c r="BB391" s="2"/>
      <c r="BC391" s="2"/>
      <c r="BD391" s="2"/>
      <c r="BE391" s="2"/>
      <c r="BF391" s="2"/>
      <c r="BG391" s="2"/>
    </row>
    <row r="392" spans="2:59" ht="9.9499999999999993" customHeight="1">
      <c r="B392" s="368"/>
      <c r="C392" s="617"/>
      <c r="D392" s="618"/>
      <c r="E392" s="619"/>
      <c r="F392" s="377"/>
      <c r="G392" s="378"/>
      <c r="H392" s="381"/>
      <c r="I392" s="237"/>
      <c r="J392" s="39"/>
      <c r="K392" s="396"/>
      <c r="L392" s="396"/>
      <c r="M392" s="399"/>
      <c r="N392" s="399"/>
      <c r="O392" s="40"/>
      <c r="P392" s="39"/>
      <c r="Q392" s="396"/>
      <c r="R392" s="396"/>
      <c r="S392" s="399"/>
      <c r="T392" s="399"/>
      <c r="U392" s="40"/>
      <c r="V392" s="402"/>
      <c r="W392" s="403"/>
      <c r="X392" s="403"/>
      <c r="Y392" s="403"/>
      <c r="Z392" s="403"/>
      <c r="AA392" s="403"/>
      <c r="AB392" s="403"/>
      <c r="AC392" s="403"/>
      <c r="AD392" s="403"/>
      <c r="AE392" s="407"/>
      <c r="AF392" s="409"/>
      <c r="AG392" s="409"/>
      <c r="AH392" s="399"/>
      <c r="AI392" s="399"/>
      <c r="AJ392" s="412"/>
      <c r="AK392" s="361"/>
      <c r="AL392" s="367"/>
      <c r="AM392" s="318"/>
      <c r="AN392" s="319"/>
      <c r="AO392" s="319"/>
      <c r="AP392" s="319"/>
      <c r="AQ392" s="319"/>
      <c r="AR392" s="322"/>
      <c r="AS392" s="328"/>
      <c r="AT392" s="386"/>
      <c r="AU392" s="387"/>
      <c r="AV392" s="2"/>
      <c r="AW392" s="393"/>
      <c r="AX392" s="301"/>
      <c r="AY392" s="301"/>
      <c r="AZ392" s="301"/>
      <c r="BA392" s="189"/>
      <c r="BB392" s="2"/>
      <c r="BC392" s="2"/>
      <c r="BD392" s="2"/>
      <c r="BE392" s="2"/>
      <c r="BF392" s="2"/>
      <c r="BG392" s="2"/>
    </row>
    <row r="393" spans="2:59" ht="9.9499999999999993" customHeight="1">
      <c r="B393" s="368">
        <v>46</v>
      </c>
      <c r="C393" s="620">
        <f ca="1">OFFSET(DATA!$B$15,$B393-1,0)</f>
        <v>0</v>
      </c>
      <c r="D393" s="621"/>
      <c r="E393" s="622"/>
      <c r="F393" s="373">
        <f ca="1">OFFSET(DATA!$C$15,$B393-1,0)</f>
        <v>0</v>
      </c>
      <c r="G393" s="374"/>
      <c r="H393" s="379" t="str">
        <f ca="1">OFFSET(TMP!$H$1,($B393-1)*4,0)</f>
        <v xml:space="preserve">
</v>
      </c>
      <c r="I393" s="235" t="str">
        <f ca="1">OFFSET(TMP!$I$1,($B393-1)*4,0)</f>
        <v xml:space="preserve">
</v>
      </c>
      <c r="J393" s="238" t="str">
        <f ca="1">IF(OFFSET(DATA!$L$15,$B393-1,0)="","  年　月　日",OFFSET(DATA!$L$15,$B393-1,0))</f>
        <v xml:space="preserve">  年　月　日</v>
      </c>
      <c r="K393" s="239"/>
      <c r="L393" s="239"/>
      <c r="M393" s="239"/>
      <c r="N393" s="239"/>
      <c r="O393" s="240"/>
      <c r="P393" s="329" t="str">
        <f ca="1">IF(OFFSET(DATA!$N$15,$B393-1,0)="","  年　月　日",OFFSET(DATA!$N$15,$B393-1,0))</f>
        <v xml:space="preserve">  年　月　日</v>
      </c>
      <c r="Q393" s="330"/>
      <c r="R393" s="330"/>
      <c r="S393" s="330"/>
      <c r="T393" s="330"/>
      <c r="U393" s="331"/>
      <c r="V393" s="338" t="str">
        <f ca="1">BA393&amp;OFFSET(DATA!$R$15,$B393-1,0)</f>
        <v/>
      </c>
      <c r="W393" s="339"/>
      <c r="X393" s="339"/>
      <c r="Y393" s="339"/>
      <c r="Z393" s="339"/>
      <c r="AA393" s="339"/>
      <c r="AB393" s="339"/>
      <c r="AC393" s="344">
        <f ca="1">OFFSET(DATA!$S$15,$B393-1,0)</f>
        <v>0</v>
      </c>
      <c r="AD393" s="344"/>
      <c r="AE393" s="345"/>
      <c r="AF393" s="350" t="str">
        <f ca="1">IF(OFFSET(DATA!$Y$15,$B393-1,0)="","  年　月　日",OFFSET(DATA!$Y$15,$B393-1,0))</f>
        <v xml:space="preserve">  年　月　日</v>
      </c>
      <c r="AG393" s="351"/>
      <c r="AH393" s="351"/>
      <c r="AI393" s="351"/>
      <c r="AJ393" s="352"/>
      <c r="AK393" s="359" t="str">
        <f ca="1">IF(BLOOD=1,IF(LEN(AZ393)=8,LEFT(AZ393,2),LEFT(AZ393,1)),AZ393)</f>
        <v/>
      </c>
      <c r="AL393" s="362" t="str">
        <f ca="1">IF(OFFSET(DATA!$AC$15,$B393-1,0)="","  年　月　日",OFFSET(DATA!$AC$15,$B393-1,0))</f>
        <v xml:space="preserve">  年　月　日</v>
      </c>
      <c r="AM393" s="314" t="str">
        <f ca="1">INDIRECT("TMP!T" &amp; 2 + ($B393-1)*5)</f>
        <v xml:space="preserve">
</v>
      </c>
      <c r="AN393" s="315"/>
      <c r="AO393" s="315"/>
      <c r="AP393" s="315" t="str">
        <f ca="1">INDIRECT("TMP!U" &amp; 2 + ($B393-1)*5)</f>
        <v xml:space="preserve">
</v>
      </c>
      <c r="AQ393" s="315"/>
      <c r="AR393" s="320" t="str">
        <f ca="1">INDIRECT("TMP!V" &amp; 2 + ($B393-1)*5)</f>
        <v xml:space="preserve">
</v>
      </c>
      <c r="AS393" s="323" t="str">
        <f ca="1">IF(OFFSET(DATA!$AT$15,$B393-1,0)="","  年　月　日",OFFSET(DATA!$AT$15,$B393-1,0))</f>
        <v xml:space="preserve">  年　月　日</v>
      </c>
      <c r="AT393" s="413">
        <f ca="1">OFFSET(DATA!$BB$15,$B393-1,0)</f>
        <v>0</v>
      </c>
      <c r="AU393" s="414"/>
      <c r="AV393" s="2"/>
      <c r="AW393" s="392">
        <f ca="1">OFFSET(DATA!$AV$15,$B393-1,0)</f>
        <v>0</v>
      </c>
      <c r="AX393" s="299">
        <f ca="1">OFFSET(DATA!$AX$15,$B393-1,0)</f>
        <v>0</v>
      </c>
      <c r="AY393" s="299">
        <f ca="1">OFFSET(DATA!$AZ$15,$B393-1,0)</f>
        <v>0</v>
      </c>
      <c r="AZ393" s="299" t="str">
        <f ca="1">IF(OFFSET(DATA!$AB$15,$B393-1,0)="","",OFFSET(DATA!$AB$15,$B393-1,0))</f>
        <v/>
      </c>
      <c r="BA393" s="189" t="str">
        <f ca="1">IF(OR(YUBIN=2,OFFSET(DATA!$Q$15,$B393-1,0)=""),"","〒"&amp;OFFSET(DATA!$Q$15,$B393-1,0)&amp;CHAR(10))</f>
        <v/>
      </c>
      <c r="BB393" s="2"/>
      <c r="BC393" s="2"/>
      <c r="BD393" s="2"/>
      <c r="BE393" s="2"/>
      <c r="BF393" s="2"/>
      <c r="BG393" s="2"/>
    </row>
    <row r="394" spans="2:59" ht="9.9499999999999993" customHeight="1">
      <c r="B394" s="368"/>
      <c r="C394" s="623"/>
      <c r="D394" s="624"/>
      <c r="E394" s="625"/>
      <c r="F394" s="375"/>
      <c r="G394" s="376"/>
      <c r="H394" s="380"/>
      <c r="I394" s="236"/>
      <c r="J394" s="241"/>
      <c r="K394" s="242"/>
      <c r="L394" s="242"/>
      <c r="M394" s="242"/>
      <c r="N394" s="242"/>
      <c r="O394" s="243"/>
      <c r="P394" s="332"/>
      <c r="Q394" s="333"/>
      <c r="R394" s="333"/>
      <c r="S394" s="333"/>
      <c r="T394" s="333"/>
      <c r="U394" s="334"/>
      <c r="V394" s="340"/>
      <c r="W394" s="341"/>
      <c r="X394" s="341"/>
      <c r="Y394" s="341"/>
      <c r="Z394" s="341"/>
      <c r="AA394" s="341"/>
      <c r="AB394" s="341"/>
      <c r="AC394" s="346"/>
      <c r="AD394" s="346"/>
      <c r="AE394" s="347"/>
      <c r="AF394" s="353"/>
      <c r="AG394" s="354"/>
      <c r="AH394" s="354"/>
      <c r="AI394" s="354"/>
      <c r="AJ394" s="355"/>
      <c r="AK394" s="360"/>
      <c r="AL394" s="363"/>
      <c r="AM394" s="316"/>
      <c r="AN394" s="317"/>
      <c r="AO394" s="317"/>
      <c r="AP394" s="317"/>
      <c r="AQ394" s="317"/>
      <c r="AR394" s="321"/>
      <c r="AS394" s="324"/>
      <c r="AT394" s="384"/>
      <c r="AU394" s="385"/>
      <c r="AV394" s="2"/>
      <c r="AW394" s="393"/>
      <c r="AX394" s="301"/>
      <c r="AY394" s="301"/>
      <c r="AZ394" s="300"/>
      <c r="BA394" s="189"/>
      <c r="BB394" s="2"/>
      <c r="BC394" s="2"/>
      <c r="BD394" s="2"/>
      <c r="BE394" s="2"/>
      <c r="BF394" s="2"/>
      <c r="BG394" s="2"/>
    </row>
    <row r="395" spans="2:59" ht="9.9499999999999993" customHeight="1">
      <c r="B395" s="368"/>
      <c r="C395" s="614">
        <f ca="1">OFFSET(DATA!$A$15,$B393-1,0)</f>
        <v>0</v>
      </c>
      <c r="D395" s="615"/>
      <c r="E395" s="616"/>
      <c r="F395" s="375"/>
      <c r="G395" s="376"/>
      <c r="H395" s="380"/>
      <c r="I395" s="236"/>
      <c r="J395" s="244"/>
      <c r="K395" s="245"/>
      <c r="L395" s="245"/>
      <c r="M395" s="245"/>
      <c r="N395" s="245"/>
      <c r="O395" s="246"/>
      <c r="P395" s="335"/>
      <c r="Q395" s="336"/>
      <c r="R395" s="336"/>
      <c r="S395" s="336"/>
      <c r="T395" s="336"/>
      <c r="U395" s="337"/>
      <c r="V395" s="342"/>
      <c r="W395" s="343"/>
      <c r="X395" s="343"/>
      <c r="Y395" s="343"/>
      <c r="Z395" s="343"/>
      <c r="AA395" s="343"/>
      <c r="AB395" s="343"/>
      <c r="AC395" s="348"/>
      <c r="AD395" s="348"/>
      <c r="AE395" s="349"/>
      <c r="AF395" s="356"/>
      <c r="AG395" s="357"/>
      <c r="AH395" s="357"/>
      <c r="AI395" s="357"/>
      <c r="AJ395" s="358"/>
      <c r="AK395" s="360"/>
      <c r="AL395" s="364"/>
      <c r="AM395" s="316"/>
      <c r="AN395" s="317"/>
      <c r="AO395" s="317"/>
      <c r="AP395" s="317"/>
      <c r="AQ395" s="317"/>
      <c r="AR395" s="321"/>
      <c r="AS395" s="325"/>
      <c r="AT395" s="415"/>
      <c r="AU395" s="416"/>
      <c r="AV395" s="75"/>
      <c r="AW395" s="502">
        <f t="shared" ref="AW395" ca="1" si="120">AW393</f>
        <v>0</v>
      </c>
      <c r="AX395" s="504" t="str">
        <f t="shared" ref="AX395" ca="1" si="121">IF(COUNTIF(AX393,"*受給者*"),"受給者",IF(COUNTIF(AX393,"*国民年金*"),"国民年金",IF(COUNTIF(AX393,"厚生年金"),"厚生年金","")))</f>
        <v/>
      </c>
      <c r="AY395" s="504">
        <f t="shared" ref="AY395" ca="1" si="122">AY393</f>
        <v>0</v>
      </c>
      <c r="AZ395" s="300"/>
      <c r="BA395" s="189"/>
      <c r="BB395" s="2"/>
      <c r="BC395" s="2"/>
      <c r="BD395" s="2"/>
      <c r="BE395" s="2"/>
      <c r="BF395" s="2"/>
      <c r="BG395" s="2"/>
    </row>
    <row r="396" spans="2:59" ht="9.9499999999999993" customHeight="1">
      <c r="B396" s="368"/>
      <c r="C396" s="614"/>
      <c r="D396" s="615"/>
      <c r="E396" s="616"/>
      <c r="F396" s="375"/>
      <c r="G396" s="376"/>
      <c r="H396" s="380"/>
      <c r="I396" s="236"/>
      <c r="J396" s="37"/>
      <c r="K396" s="394">
        <f ca="1">OFFSET(DATA!$M$15,$B393-1,0)</f>
        <v>0</v>
      </c>
      <c r="L396" s="394"/>
      <c r="M396" s="397" t="s">
        <v>213</v>
      </c>
      <c r="N396" s="397"/>
      <c r="O396" s="38"/>
      <c r="P396" s="37"/>
      <c r="Q396" s="394">
        <f ca="1">OFFSET(DATA!$O$15,$B393-1,0)</f>
        <v>0</v>
      </c>
      <c r="R396" s="394"/>
      <c r="S396" s="397" t="s">
        <v>214</v>
      </c>
      <c r="T396" s="397"/>
      <c r="U396" s="38"/>
      <c r="V396" s="400" t="str">
        <f ca="1">BA396&amp;OFFSET(DATA!$U$15,$B393-1,0)</f>
        <v/>
      </c>
      <c r="W396" s="401"/>
      <c r="X396" s="401"/>
      <c r="Y396" s="401"/>
      <c r="Z396" s="401"/>
      <c r="AA396" s="401"/>
      <c r="AB396" s="401"/>
      <c r="AC396" s="404" t="str">
        <f ca="1">OFFSET(DATA!$V$15,$B393-1,0) &amp; CHAR(10) &amp; OFFSET(DATA!$W$15,$B393-1,0)</f>
        <v xml:space="preserve">
</v>
      </c>
      <c r="AD396" s="404"/>
      <c r="AE396" s="405"/>
      <c r="AF396" s="408">
        <f ca="1">OFFSET(DATA!$Z$15,$B393-1,0)</f>
        <v>0</v>
      </c>
      <c r="AG396" s="408"/>
      <c r="AH396" s="397" t="s">
        <v>215</v>
      </c>
      <c r="AI396" s="397">
        <f ca="1">OFFSET(DATA!$AA$15,$B393-1,0)</f>
        <v>0</v>
      </c>
      <c r="AJ396" s="410"/>
      <c r="AK396" s="360"/>
      <c r="AL396" s="365">
        <f ca="1">OFFSET(DATA!$AD$15,$B393-1,0)</f>
        <v>0</v>
      </c>
      <c r="AM396" s="316"/>
      <c r="AN396" s="317"/>
      <c r="AO396" s="317"/>
      <c r="AP396" s="317"/>
      <c r="AQ396" s="317"/>
      <c r="AR396" s="321"/>
      <c r="AS396" s="326" t="str">
        <f ca="1">IF(OFFSET(DATA!$AU$15,$B393-1,0)="","  年　月　日",OFFSET(DATA!$AU$15,$B393-1,0))</f>
        <v xml:space="preserve">  年　月　日</v>
      </c>
      <c r="AT396" s="382">
        <f ca="1">OFFSET(DATA!$BC$15,$B393-1,0)</f>
        <v>0</v>
      </c>
      <c r="AU396" s="383"/>
      <c r="AV396" s="2"/>
      <c r="AW396" s="503"/>
      <c r="AX396" s="505"/>
      <c r="AY396" s="505"/>
      <c r="AZ396" s="300"/>
      <c r="BA396" s="189" t="str">
        <f ca="1">IF(OR(YUBIN=2,OFFSET(DATA!$T$15,$B393-1,0)=""),"","〒"&amp;OFFSET(DATA!$T$15,$B393-1,0)&amp;CHAR(10))</f>
        <v/>
      </c>
      <c r="BB396" s="2"/>
      <c r="BC396" s="2"/>
      <c r="BD396" s="2"/>
      <c r="BE396" s="2"/>
      <c r="BF396" s="2"/>
      <c r="BG396" s="2"/>
    </row>
    <row r="397" spans="2:59" ht="9.9499999999999993" customHeight="1">
      <c r="B397" s="368"/>
      <c r="C397" s="614">
        <f ca="1">OFFSET(DATA!$BD$15,$B393-1,0)</f>
        <v>0</v>
      </c>
      <c r="D397" s="615"/>
      <c r="E397" s="616"/>
      <c r="F397" s="375"/>
      <c r="G397" s="376"/>
      <c r="H397" s="380"/>
      <c r="I397" s="236"/>
      <c r="J397" s="71"/>
      <c r="K397" s="395"/>
      <c r="L397" s="395"/>
      <c r="M397" s="398"/>
      <c r="N397" s="398"/>
      <c r="O397" s="102"/>
      <c r="P397" s="71"/>
      <c r="Q397" s="395"/>
      <c r="R397" s="395"/>
      <c r="S397" s="398"/>
      <c r="T397" s="398"/>
      <c r="U397" s="102"/>
      <c r="V397" s="340"/>
      <c r="W397" s="341"/>
      <c r="X397" s="341"/>
      <c r="Y397" s="341"/>
      <c r="Z397" s="341"/>
      <c r="AA397" s="341"/>
      <c r="AB397" s="341"/>
      <c r="AC397" s="341"/>
      <c r="AD397" s="341"/>
      <c r="AE397" s="406"/>
      <c r="AF397" s="394"/>
      <c r="AG397" s="394"/>
      <c r="AH397" s="398"/>
      <c r="AI397" s="398"/>
      <c r="AJ397" s="411"/>
      <c r="AK397" s="360"/>
      <c r="AL397" s="366"/>
      <c r="AM397" s="316"/>
      <c r="AN397" s="317"/>
      <c r="AO397" s="317"/>
      <c r="AP397" s="317"/>
      <c r="AQ397" s="317"/>
      <c r="AR397" s="321"/>
      <c r="AS397" s="327"/>
      <c r="AT397" s="384"/>
      <c r="AU397" s="385"/>
      <c r="AV397" s="2"/>
      <c r="AW397" s="392"/>
      <c r="AX397" s="299"/>
      <c r="AY397" s="299">
        <f ca="1">OFFSET(DATA!$BA$15,$B393-1,0)</f>
        <v>0</v>
      </c>
      <c r="AZ397" s="300"/>
      <c r="BA397" s="189"/>
      <c r="BB397" s="2"/>
      <c r="BC397" s="2"/>
      <c r="BD397" s="2"/>
      <c r="BE397" s="2"/>
      <c r="BF397" s="2"/>
      <c r="BG397" s="2"/>
    </row>
    <row r="398" spans="2:59" ht="9.9499999999999993" customHeight="1">
      <c r="B398" s="368"/>
      <c r="C398" s="617"/>
      <c r="D398" s="618"/>
      <c r="E398" s="619"/>
      <c r="F398" s="377"/>
      <c r="G398" s="378"/>
      <c r="H398" s="381"/>
      <c r="I398" s="237"/>
      <c r="J398" s="39"/>
      <c r="K398" s="396"/>
      <c r="L398" s="396"/>
      <c r="M398" s="399"/>
      <c r="N398" s="399"/>
      <c r="O398" s="40"/>
      <c r="P398" s="39"/>
      <c r="Q398" s="396"/>
      <c r="R398" s="396"/>
      <c r="S398" s="399"/>
      <c r="T398" s="399"/>
      <c r="U398" s="40"/>
      <c r="V398" s="402"/>
      <c r="W398" s="403"/>
      <c r="X398" s="403"/>
      <c r="Y398" s="403"/>
      <c r="Z398" s="403"/>
      <c r="AA398" s="403"/>
      <c r="AB398" s="403"/>
      <c r="AC398" s="403"/>
      <c r="AD398" s="403"/>
      <c r="AE398" s="407"/>
      <c r="AF398" s="409"/>
      <c r="AG398" s="409"/>
      <c r="AH398" s="399"/>
      <c r="AI398" s="399"/>
      <c r="AJ398" s="412"/>
      <c r="AK398" s="361"/>
      <c r="AL398" s="367"/>
      <c r="AM398" s="318"/>
      <c r="AN398" s="319"/>
      <c r="AO398" s="319"/>
      <c r="AP398" s="319"/>
      <c r="AQ398" s="319"/>
      <c r="AR398" s="322"/>
      <c r="AS398" s="328"/>
      <c r="AT398" s="386"/>
      <c r="AU398" s="387"/>
      <c r="AV398" s="2"/>
      <c r="AW398" s="393"/>
      <c r="AX398" s="301"/>
      <c r="AY398" s="301"/>
      <c r="AZ398" s="301"/>
      <c r="BA398" s="189"/>
      <c r="BB398" s="2"/>
      <c r="BC398" s="2"/>
      <c r="BD398" s="2"/>
      <c r="BE398" s="2"/>
      <c r="BF398" s="2"/>
      <c r="BG398" s="2"/>
    </row>
    <row r="399" spans="2:59" ht="9.9499999999999993" customHeight="1">
      <c r="B399" s="368">
        <v>47</v>
      </c>
      <c r="C399" s="620">
        <f ca="1">OFFSET(DATA!$B$15,$B399-1,0)</f>
        <v>0</v>
      </c>
      <c r="D399" s="621"/>
      <c r="E399" s="622"/>
      <c r="F399" s="373">
        <f ca="1">OFFSET(DATA!$C$15,$B399-1,0)</f>
        <v>0</v>
      </c>
      <c r="G399" s="374"/>
      <c r="H399" s="379" t="str">
        <f ca="1">OFFSET(TMP!$H$1,($B399-1)*4,0)</f>
        <v xml:space="preserve">
</v>
      </c>
      <c r="I399" s="235" t="str">
        <f ca="1">OFFSET(TMP!$I$1,($B399-1)*4,0)</f>
        <v xml:space="preserve">
</v>
      </c>
      <c r="J399" s="238" t="str">
        <f ca="1">IF(OFFSET(DATA!$L$15,$B399-1,0)="","  年　月　日",OFFSET(DATA!$L$15,$B399-1,0))</f>
        <v xml:space="preserve">  年　月　日</v>
      </c>
      <c r="K399" s="239"/>
      <c r="L399" s="239"/>
      <c r="M399" s="239"/>
      <c r="N399" s="239"/>
      <c r="O399" s="240"/>
      <c r="P399" s="329" t="str">
        <f ca="1">IF(OFFSET(DATA!$N$15,$B399-1,0)="","  年　月　日",OFFSET(DATA!$N$15,$B399-1,0))</f>
        <v xml:space="preserve">  年　月　日</v>
      </c>
      <c r="Q399" s="330"/>
      <c r="R399" s="330"/>
      <c r="S399" s="330"/>
      <c r="T399" s="330"/>
      <c r="U399" s="331"/>
      <c r="V399" s="338" t="str">
        <f ca="1">BA399&amp;OFFSET(DATA!$R$15,$B399-1,0)</f>
        <v/>
      </c>
      <c r="W399" s="339"/>
      <c r="X399" s="339"/>
      <c r="Y399" s="339"/>
      <c r="Z399" s="339"/>
      <c r="AA399" s="339"/>
      <c r="AB399" s="339"/>
      <c r="AC399" s="344">
        <f ca="1">OFFSET(DATA!$S$15,$B399-1,0)</f>
        <v>0</v>
      </c>
      <c r="AD399" s="344"/>
      <c r="AE399" s="345"/>
      <c r="AF399" s="350" t="str">
        <f ca="1">IF(OFFSET(DATA!$Y$15,$B399-1,0)="","  年　月　日",OFFSET(DATA!$Y$15,$B399-1,0))</f>
        <v xml:space="preserve">  年　月　日</v>
      </c>
      <c r="AG399" s="351"/>
      <c r="AH399" s="351"/>
      <c r="AI399" s="351"/>
      <c r="AJ399" s="352"/>
      <c r="AK399" s="359" t="str">
        <f ca="1">IF(BLOOD=1,IF(LEN(AZ399)=8,LEFT(AZ399,2),LEFT(AZ399,1)),AZ399)</f>
        <v/>
      </c>
      <c r="AL399" s="362" t="str">
        <f ca="1">IF(OFFSET(DATA!$AC$15,$B399-1,0)="","  年　月　日",OFFSET(DATA!$AC$15,$B399-1,0))</f>
        <v xml:space="preserve">  年　月　日</v>
      </c>
      <c r="AM399" s="314" t="str">
        <f ca="1">INDIRECT("TMP!T" &amp; 2 + ($B399-1)*5)</f>
        <v xml:space="preserve">
</v>
      </c>
      <c r="AN399" s="315"/>
      <c r="AO399" s="315"/>
      <c r="AP399" s="315" t="str">
        <f ca="1">INDIRECT("TMP!U" &amp; 2 + ($B399-1)*5)</f>
        <v xml:space="preserve">
</v>
      </c>
      <c r="AQ399" s="315"/>
      <c r="AR399" s="320" t="str">
        <f ca="1">INDIRECT("TMP!V" &amp; 2 + ($B399-1)*5)</f>
        <v xml:space="preserve">
</v>
      </c>
      <c r="AS399" s="323" t="str">
        <f ca="1">IF(OFFSET(DATA!$AT$15,$B399-1,0)="","  年　月　日",OFFSET(DATA!$AT$15,$B399-1,0))</f>
        <v xml:space="preserve">  年　月　日</v>
      </c>
      <c r="AT399" s="413">
        <f ca="1">OFFSET(DATA!$BB$15,$B399-1,0)</f>
        <v>0</v>
      </c>
      <c r="AU399" s="414"/>
      <c r="AV399" s="2"/>
      <c r="AW399" s="392">
        <f ca="1">OFFSET(DATA!$AV$15,$B399-1,0)</f>
        <v>0</v>
      </c>
      <c r="AX399" s="299">
        <f ca="1">OFFSET(DATA!$AX$15,$B399-1,0)</f>
        <v>0</v>
      </c>
      <c r="AY399" s="299">
        <f ca="1">OFFSET(DATA!$AZ$15,$B399-1,0)</f>
        <v>0</v>
      </c>
      <c r="AZ399" s="299" t="str">
        <f ca="1">IF(OFFSET(DATA!$AB$15,$B399-1,0)="","",OFFSET(DATA!$AB$15,$B399-1,0))</f>
        <v/>
      </c>
      <c r="BA399" s="189" t="str">
        <f ca="1">IF(OR(YUBIN=2,OFFSET(DATA!$Q$15,$B399-1,0)=""),"","〒"&amp;OFFSET(DATA!$Q$15,$B399-1,0)&amp;CHAR(10))</f>
        <v/>
      </c>
      <c r="BB399" s="2"/>
      <c r="BC399" s="2"/>
      <c r="BD399" s="2"/>
      <c r="BE399" s="2"/>
      <c r="BF399" s="2"/>
      <c r="BG399" s="2"/>
    </row>
    <row r="400" spans="2:59" ht="9.9499999999999993" customHeight="1">
      <c r="B400" s="368"/>
      <c r="C400" s="623"/>
      <c r="D400" s="624"/>
      <c r="E400" s="625"/>
      <c r="F400" s="375"/>
      <c r="G400" s="376"/>
      <c r="H400" s="380"/>
      <c r="I400" s="236"/>
      <c r="J400" s="241"/>
      <c r="K400" s="242"/>
      <c r="L400" s="242"/>
      <c r="M400" s="242"/>
      <c r="N400" s="242"/>
      <c r="O400" s="243"/>
      <c r="P400" s="332"/>
      <c r="Q400" s="333"/>
      <c r="R400" s="333"/>
      <c r="S400" s="333"/>
      <c r="T400" s="333"/>
      <c r="U400" s="334"/>
      <c r="V400" s="340"/>
      <c r="W400" s="341"/>
      <c r="X400" s="341"/>
      <c r="Y400" s="341"/>
      <c r="Z400" s="341"/>
      <c r="AA400" s="341"/>
      <c r="AB400" s="341"/>
      <c r="AC400" s="346"/>
      <c r="AD400" s="346"/>
      <c r="AE400" s="347"/>
      <c r="AF400" s="353"/>
      <c r="AG400" s="354"/>
      <c r="AH400" s="354"/>
      <c r="AI400" s="354"/>
      <c r="AJ400" s="355"/>
      <c r="AK400" s="360"/>
      <c r="AL400" s="363"/>
      <c r="AM400" s="316"/>
      <c r="AN400" s="317"/>
      <c r="AO400" s="317"/>
      <c r="AP400" s="317"/>
      <c r="AQ400" s="317"/>
      <c r="AR400" s="321"/>
      <c r="AS400" s="324"/>
      <c r="AT400" s="384"/>
      <c r="AU400" s="385"/>
      <c r="AV400" s="2"/>
      <c r="AW400" s="393"/>
      <c r="AX400" s="301"/>
      <c r="AY400" s="301"/>
      <c r="AZ400" s="300"/>
      <c r="BA400" s="189"/>
      <c r="BB400" s="2"/>
      <c r="BC400" s="2"/>
      <c r="BD400" s="2"/>
      <c r="BE400" s="2"/>
      <c r="BF400" s="2"/>
      <c r="BG400" s="2"/>
    </row>
    <row r="401" spans="2:59" ht="9.9499999999999993" customHeight="1">
      <c r="B401" s="368"/>
      <c r="C401" s="614">
        <f ca="1">OFFSET(DATA!$A$15,$B399-1,0)</f>
        <v>0</v>
      </c>
      <c r="D401" s="615"/>
      <c r="E401" s="616"/>
      <c r="F401" s="375"/>
      <c r="G401" s="376"/>
      <c r="H401" s="380"/>
      <c r="I401" s="236"/>
      <c r="J401" s="244"/>
      <c r="K401" s="245"/>
      <c r="L401" s="245"/>
      <c r="M401" s="245"/>
      <c r="N401" s="245"/>
      <c r="O401" s="246"/>
      <c r="P401" s="335"/>
      <c r="Q401" s="336"/>
      <c r="R401" s="336"/>
      <c r="S401" s="336"/>
      <c r="T401" s="336"/>
      <c r="U401" s="337"/>
      <c r="V401" s="342"/>
      <c r="W401" s="343"/>
      <c r="X401" s="343"/>
      <c r="Y401" s="343"/>
      <c r="Z401" s="343"/>
      <c r="AA401" s="343"/>
      <c r="AB401" s="343"/>
      <c r="AC401" s="348"/>
      <c r="AD401" s="348"/>
      <c r="AE401" s="349"/>
      <c r="AF401" s="356"/>
      <c r="AG401" s="357"/>
      <c r="AH401" s="357"/>
      <c r="AI401" s="357"/>
      <c r="AJ401" s="358"/>
      <c r="AK401" s="360"/>
      <c r="AL401" s="364"/>
      <c r="AM401" s="316"/>
      <c r="AN401" s="317"/>
      <c r="AO401" s="317"/>
      <c r="AP401" s="317"/>
      <c r="AQ401" s="317"/>
      <c r="AR401" s="321"/>
      <c r="AS401" s="325"/>
      <c r="AT401" s="415"/>
      <c r="AU401" s="416"/>
      <c r="AV401" s="75"/>
      <c r="AW401" s="502">
        <f t="shared" ref="AW401" ca="1" si="123">AW399</f>
        <v>0</v>
      </c>
      <c r="AX401" s="504" t="str">
        <f t="shared" ref="AX401" ca="1" si="124">IF(COUNTIF(AX399,"*受給者*"),"受給者",IF(COUNTIF(AX399,"*国民年金*"),"国民年金",IF(COUNTIF(AX399,"厚生年金"),"厚生年金","")))</f>
        <v/>
      </c>
      <c r="AY401" s="504">
        <f t="shared" ref="AY401" ca="1" si="125">AY399</f>
        <v>0</v>
      </c>
      <c r="AZ401" s="300"/>
      <c r="BA401" s="189"/>
      <c r="BB401" s="2"/>
      <c r="BC401" s="2"/>
      <c r="BD401" s="2"/>
      <c r="BE401" s="2"/>
      <c r="BF401" s="2"/>
      <c r="BG401" s="2"/>
    </row>
    <row r="402" spans="2:59" ht="9.9499999999999993" customHeight="1">
      <c r="B402" s="368"/>
      <c r="C402" s="614"/>
      <c r="D402" s="615"/>
      <c r="E402" s="616"/>
      <c r="F402" s="375"/>
      <c r="G402" s="376"/>
      <c r="H402" s="380"/>
      <c r="I402" s="236"/>
      <c r="J402" s="37"/>
      <c r="K402" s="394">
        <f ca="1">OFFSET(DATA!$M$15,$B399-1,0)</f>
        <v>0</v>
      </c>
      <c r="L402" s="394"/>
      <c r="M402" s="397" t="s">
        <v>213</v>
      </c>
      <c r="N402" s="397"/>
      <c r="O402" s="38"/>
      <c r="P402" s="37"/>
      <c r="Q402" s="394">
        <f ca="1">OFFSET(DATA!$O$15,$B399-1,0)</f>
        <v>0</v>
      </c>
      <c r="R402" s="394"/>
      <c r="S402" s="397" t="s">
        <v>214</v>
      </c>
      <c r="T402" s="397"/>
      <c r="U402" s="38"/>
      <c r="V402" s="400" t="str">
        <f ca="1">BA402&amp;OFFSET(DATA!$U$15,$B399-1,0)</f>
        <v/>
      </c>
      <c r="W402" s="401"/>
      <c r="X402" s="401"/>
      <c r="Y402" s="401"/>
      <c r="Z402" s="401"/>
      <c r="AA402" s="401"/>
      <c r="AB402" s="401"/>
      <c r="AC402" s="404" t="str">
        <f ca="1">OFFSET(DATA!$V$15,$B399-1,0) &amp; CHAR(10) &amp; OFFSET(DATA!$W$15,$B399-1,0)</f>
        <v xml:space="preserve">
</v>
      </c>
      <c r="AD402" s="404"/>
      <c r="AE402" s="405"/>
      <c r="AF402" s="408">
        <f ca="1">OFFSET(DATA!$Z$15,$B399-1,0)</f>
        <v>0</v>
      </c>
      <c r="AG402" s="408"/>
      <c r="AH402" s="397" t="s">
        <v>215</v>
      </c>
      <c r="AI402" s="397">
        <f ca="1">OFFSET(DATA!$AA$15,$B399-1,0)</f>
        <v>0</v>
      </c>
      <c r="AJ402" s="410"/>
      <c r="AK402" s="360"/>
      <c r="AL402" s="365">
        <f ca="1">OFFSET(DATA!$AD$15,$B399-1,0)</f>
        <v>0</v>
      </c>
      <c r="AM402" s="316"/>
      <c r="AN402" s="317"/>
      <c r="AO402" s="317"/>
      <c r="AP402" s="317"/>
      <c r="AQ402" s="317"/>
      <c r="AR402" s="321"/>
      <c r="AS402" s="326" t="str">
        <f ca="1">IF(OFFSET(DATA!$AU$15,$B399-1,0)="","  年　月　日",OFFSET(DATA!$AU$15,$B399-1,0))</f>
        <v xml:space="preserve">  年　月　日</v>
      </c>
      <c r="AT402" s="382">
        <f ca="1">OFFSET(DATA!$BC$15,$B399-1,0)</f>
        <v>0</v>
      </c>
      <c r="AU402" s="383"/>
      <c r="AV402" s="2"/>
      <c r="AW402" s="503"/>
      <c r="AX402" s="505"/>
      <c r="AY402" s="505"/>
      <c r="AZ402" s="300"/>
      <c r="BA402" s="189" t="str">
        <f ca="1">IF(OR(YUBIN=2,OFFSET(DATA!$T$15,$B399-1,0)=""),"","〒"&amp;OFFSET(DATA!$T$15,$B399-1,0)&amp;CHAR(10))</f>
        <v/>
      </c>
      <c r="BB402" s="2"/>
      <c r="BC402" s="2"/>
      <c r="BD402" s="2"/>
      <c r="BE402" s="2"/>
      <c r="BF402" s="2"/>
      <c r="BG402" s="2"/>
    </row>
    <row r="403" spans="2:59" ht="9.9499999999999993" customHeight="1">
      <c r="B403" s="368"/>
      <c r="C403" s="614">
        <f ca="1">OFFSET(DATA!$BD$15,$B399-1,0)</f>
        <v>0</v>
      </c>
      <c r="D403" s="615"/>
      <c r="E403" s="616"/>
      <c r="F403" s="375"/>
      <c r="G403" s="376"/>
      <c r="H403" s="380"/>
      <c r="I403" s="236"/>
      <c r="J403" s="71"/>
      <c r="K403" s="395"/>
      <c r="L403" s="395"/>
      <c r="M403" s="398"/>
      <c r="N403" s="398"/>
      <c r="O403" s="102"/>
      <c r="P403" s="71"/>
      <c r="Q403" s="395"/>
      <c r="R403" s="395"/>
      <c r="S403" s="398"/>
      <c r="T403" s="398"/>
      <c r="U403" s="102"/>
      <c r="V403" s="340"/>
      <c r="W403" s="341"/>
      <c r="X403" s="341"/>
      <c r="Y403" s="341"/>
      <c r="Z403" s="341"/>
      <c r="AA403" s="341"/>
      <c r="AB403" s="341"/>
      <c r="AC403" s="341"/>
      <c r="AD403" s="341"/>
      <c r="AE403" s="406"/>
      <c r="AF403" s="394"/>
      <c r="AG403" s="394"/>
      <c r="AH403" s="398"/>
      <c r="AI403" s="398"/>
      <c r="AJ403" s="411"/>
      <c r="AK403" s="360"/>
      <c r="AL403" s="366"/>
      <c r="AM403" s="316"/>
      <c r="AN403" s="317"/>
      <c r="AO403" s="317"/>
      <c r="AP403" s="317"/>
      <c r="AQ403" s="317"/>
      <c r="AR403" s="321"/>
      <c r="AS403" s="327"/>
      <c r="AT403" s="384"/>
      <c r="AU403" s="385"/>
      <c r="AV403" s="2"/>
      <c r="AW403" s="392"/>
      <c r="AX403" s="299"/>
      <c r="AY403" s="299">
        <f ca="1">OFFSET(DATA!$BA$15,$B399-1,0)</f>
        <v>0</v>
      </c>
      <c r="AZ403" s="300"/>
      <c r="BA403" s="189"/>
      <c r="BB403" s="2"/>
      <c r="BC403" s="2"/>
      <c r="BD403" s="2"/>
      <c r="BE403" s="2"/>
      <c r="BF403" s="2"/>
      <c r="BG403" s="2"/>
    </row>
    <row r="404" spans="2:59" ht="9.9499999999999993" customHeight="1">
      <c r="B404" s="368"/>
      <c r="C404" s="617"/>
      <c r="D404" s="618"/>
      <c r="E404" s="619"/>
      <c r="F404" s="377"/>
      <c r="G404" s="378"/>
      <c r="H404" s="381"/>
      <c r="I404" s="237"/>
      <c r="J404" s="39"/>
      <c r="K404" s="396"/>
      <c r="L404" s="396"/>
      <c r="M404" s="399"/>
      <c r="N404" s="399"/>
      <c r="O404" s="40"/>
      <c r="P404" s="39"/>
      <c r="Q404" s="396"/>
      <c r="R404" s="396"/>
      <c r="S404" s="399"/>
      <c r="T404" s="399"/>
      <c r="U404" s="40"/>
      <c r="V404" s="402"/>
      <c r="W404" s="403"/>
      <c r="X404" s="403"/>
      <c r="Y404" s="403"/>
      <c r="Z404" s="403"/>
      <c r="AA404" s="403"/>
      <c r="AB404" s="403"/>
      <c r="AC404" s="403"/>
      <c r="AD404" s="403"/>
      <c r="AE404" s="407"/>
      <c r="AF404" s="409"/>
      <c r="AG404" s="409"/>
      <c r="AH404" s="399"/>
      <c r="AI404" s="399"/>
      <c r="AJ404" s="412"/>
      <c r="AK404" s="361"/>
      <c r="AL404" s="367"/>
      <c r="AM404" s="318"/>
      <c r="AN404" s="319"/>
      <c r="AO404" s="319"/>
      <c r="AP404" s="319"/>
      <c r="AQ404" s="319"/>
      <c r="AR404" s="322"/>
      <c r="AS404" s="328"/>
      <c r="AT404" s="386"/>
      <c r="AU404" s="387"/>
      <c r="AV404" s="2"/>
      <c r="AW404" s="393"/>
      <c r="AX404" s="301"/>
      <c r="AY404" s="301"/>
      <c r="AZ404" s="301"/>
      <c r="BA404" s="189"/>
      <c r="BB404" s="2"/>
      <c r="BC404" s="2"/>
      <c r="BD404" s="2"/>
      <c r="BE404" s="2"/>
      <c r="BF404" s="2"/>
      <c r="BG404" s="2"/>
    </row>
    <row r="405" spans="2:59" ht="9.9499999999999993" customHeight="1">
      <c r="B405" s="368">
        <v>48</v>
      </c>
      <c r="C405" s="620">
        <f ca="1">OFFSET(DATA!$B$15,$B405-1,0)</f>
        <v>0</v>
      </c>
      <c r="D405" s="621"/>
      <c r="E405" s="622"/>
      <c r="F405" s="373">
        <f ca="1">OFFSET(DATA!$C$15,$B405-1,0)</f>
        <v>0</v>
      </c>
      <c r="G405" s="374"/>
      <c r="H405" s="379" t="str">
        <f ca="1">OFFSET(TMP!$H$1,($B405-1)*4,0)</f>
        <v xml:space="preserve">
</v>
      </c>
      <c r="I405" s="235" t="str">
        <f ca="1">OFFSET(TMP!$I$1,($B405-1)*4,0)</f>
        <v xml:space="preserve">
</v>
      </c>
      <c r="J405" s="238" t="str">
        <f ca="1">IF(OFFSET(DATA!$L$15,$B405-1,0)="","  年　月　日",OFFSET(DATA!$L$15,$B405-1,0))</f>
        <v xml:space="preserve">  年　月　日</v>
      </c>
      <c r="K405" s="239"/>
      <c r="L405" s="239"/>
      <c r="M405" s="239"/>
      <c r="N405" s="239"/>
      <c r="O405" s="240"/>
      <c r="P405" s="329" t="str">
        <f ca="1">IF(OFFSET(DATA!$N$15,$B405-1,0)="","  年　月　日",OFFSET(DATA!$N$15,$B405-1,0))</f>
        <v xml:space="preserve">  年　月　日</v>
      </c>
      <c r="Q405" s="330"/>
      <c r="R405" s="330"/>
      <c r="S405" s="330"/>
      <c r="T405" s="330"/>
      <c r="U405" s="331"/>
      <c r="V405" s="338" t="str">
        <f ca="1">BA405&amp;OFFSET(DATA!$R$15,$B405-1,0)</f>
        <v/>
      </c>
      <c r="W405" s="339"/>
      <c r="X405" s="339"/>
      <c r="Y405" s="339"/>
      <c r="Z405" s="339"/>
      <c r="AA405" s="339"/>
      <c r="AB405" s="339"/>
      <c r="AC405" s="344">
        <f ca="1">OFFSET(DATA!$S$15,$B405-1,0)</f>
        <v>0</v>
      </c>
      <c r="AD405" s="344"/>
      <c r="AE405" s="345"/>
      <c r="AF405" s="350" t="str">
        <f ca="1">IF(OFFSET(DATA!$Y$15,$B405-1,0)="","  年　月　日",OFFSET(DATA!$Y$15,$B405-1,0))</f>
        <v xml:space="preserve">  年　月　日</v>
      </c>
      <c r="AG405" s="351"/>
      <c r="AH405" s="351"/>
      <c r="AI405" s="351"/>
      <c r="AJ405" s="352"/>
      <c r="AK405" s="359" t="str">
        <f ca="1">IF(BLOOD=1,IF(LEN(AZ405)=8,LEFT(AZ405,2),LEFT(AZ405,1)),AZ405)</f>
        <v/>
      </c>
      <c r="AL405" s="362" t="str">
        <f ca="1">IF(OFFSET(DATA!$AC$15,$B405-1,0)="","  年　月　日",OFFSET(DATA!$AC$15,$B405-1,0))</f>
        <v xml:space="preserve">  年　月　日</v>
      </c>
      <c r="AM405" s="314" t="str">
        <f ca="1">INDIRECT("TMP!T" &amp; 2 + ($B405-1)*5)</f>
        <v xml:space="preserve">
</v>
      </c>
      <c r="AN405" s="315"/>
      <c r="AO405" s="315"/>
      <c r="AP405" s="315" t="str">
        <f ca="1">INDIRECT("TMP!U" &amp; 2 + ($B405-1)*5)</f>
        <v xml:space="preserve">
</v>
      </c>
      <c r="AQ405" s="315"/>
      <c r="AR405" s="320" t="str">
        <f ca="1">INDIRECT("TMP!V" &amp; 2 + ($B405-1)*5)</f>
        <v xml:space="preserve">
</v>
      </c>
      <c r="AS405" s="323" t="str">
        <f ca="1">IF(OFFSET(DATA!$AT$15,$B405-1,0)="","  年　月　日",OFFSET(DATA!$AT$15,$B405-1,0))</f>
        <v xml:space="preserve">  年　月　日</v>
      </c>
      <c r="AT405" s="413">
        <f ca="1">OFFSET(DATA!$BB$15,$B405-1,0)</f>
        <v>0</v>
      </c>
      <c r="AU405" s="414"/>
      <c r="AV405" s="2"/>
      <c r="AW405" s="392">
        <f ca="1">OFFSET(DATA!$AV$15,$B405-1,0)</f>
        <v>0</v>
      </c>
      <c r="AX405" s="299">
        <f ca="1">OFFSET(DATA!$AX$15,$B405-1,0)</f>
        <v>0</v>
      </c>
      <c r="AY405" s="299">
        <f ca="1">OFFSET(DATA!$AZ$15,$B405-1,0)</f>
        <v>0</v>
      </c>
      <c r="AZ405" s="299" t="str">
        <f ca="1">IF(OFFSET(DATA!$AB$15,$B405-1,0)="","",OFFSET(DATA!$AB$15,$B405-1,0))</f>
        <v/>
      </c>
      <c r="BA405" s="189" t="str">
        <f ca="1">IF(OR(YUBIN=2,OFFSET(DATA!$Q$15,$B405-1,0)=""),"","〒"&amp;OFFSET(DATA!$Q$15,$B405-1,0)&amp;CHAR(10))</f>
        <v/>
      </c>
      <c r="BB405" s="2"/>
      <c r="BC405" s="2"/>
      <c r="BD405" s="2"/>
      <c r="BE405" s="2"/>
      <c r="BF405" s="2"/>
      <c r="BG405" s="2"/>
    </row>
    <row r="406" spans="2:59" ht="9.9499999999999993" customHeight="1">
      <c r="B406" s="368"/>
      <c r="C406" s="623"/>
      <c r="D406" s="624"/>
      <c r="E406" s="625"/>
      <c r="F406" s="375"/>
      <c r="G406" s="376"/>
      <c r="H406" s="380"/>
      <c r="I406" s="236"/>
      <c r="J406" s="241"/>
      <c r="K406" s="242"/>
      <c r="L406" s="242"/>
      <c r="M406" s="242"/>
      <c r="N406" s="242"/>
      <c r="O406" s="243"/>
      <c r="P406" s="332"/>
      <c r="Q406" s="333"/>
      <c r="R406" s="333"/>
      <c r="S406" s="333"/>
      <c r="T406" s="333"/>
      <c r="U406" s="334"/>
      <c r="V406" s="340"/>
      <c r="W406" s="341"/>
      <c r="X406" s="341"/>
      <c r="Y406" s="341"/>
      <c r="Z406" s="341"/>
      <c r="AA406" s="341"/>
      <c r="AB406" s="341"/>
      <c r="AC406" s="346"/>
      <c r="AD406" s="346"/>
      <c r="AE406" s="347"/>
      <c r="AF406" s="353"/>
      <c r="AG406" s="354"/>
      <c r="AH406" s="354"/>
      <c r="AI406" s="354"/>
      <c r="AJ406" s="355"/>
      <c r="AK406" s="360"/>
      <c r="AL406" s="363"/>
      <c r="AM406" s="316"/>
      <c r="AN406" s="317"/>
      <c r="AO406" s="317"/>
      <c r="AP406" s="317"/>
      <c r="AQ406" s="317"/>
      <c r="AR406" s="321"/>
      <c r="AS406" s="324"/>
      <c r="AT406" s="384"/>
      <c r="AU406" s="385"/>
      <c r="AV406" s="2"/>
      <c r="AW406" s="393"/>
      <c r="AX406" s="301"/>
      <c r="AY406" s="301"/>
      <c r="AZ406" s="300"/>
      <c r="BA406" s="189"/>
      <c r="BB406" s="2"/>
      <c r="BC406" s="2"/>
      <c r="BD406" s="2"/>
      <c r="BE406" s="2"/>
      <c r="BF406" s="2"/>
      <c r="BG406" s="2"/>
    </row>
    <row r="407" spans="2:59" ht="9.9499999999999993" customHeight="1">
      <c r="B407" s="368"/>
      <c r="C407" s="614">
        <f ca="1">OFFSET(DATA!$A$15,$B405-1,0)</f>
        <v>0</v>
      </c>
      <c r="D407" s="615"/>
      <c r="E407" s="616"/>
      <c r="F407" s="375"/>
      <c r="G407" s="376"/>
      <c r="H407" s="380"/>
      <c r="I407" s="236"/>
      <c r="J407" s="244"/>
      <c r="K407" s="245"/>
      <c r="L407" s="245"/>
      <c r="M407" s="245"/>
      <c r="N407" s="245"/>
      <c r="O407" s="246"/>
      <c r="P407" s="335"/>
      <c r="Q407" s="336"/>
      <c r="R407" s="336"/>
      <c r="S407" s="336"/>
      <c r="T407" s="336"/>
      <c r="U407" s="337"/>
      <c r="V407" s="342"/>
      <c r="W407" s="343"/>
      <c r="X407" s="343"/>
      <c r="Y407" s="343"/>
      <c r="Z407" s="343"/>
      <c r="AA407" s="343"/>
      <c r="AB407" s="343"/>
      <c r="AC407" s="348"/>
      <c r="AD407" s="348"/>
      <c r="AE407" s="349"/>
      <c r="AF407" s="356"/>
      <c r="AG407" s="357"/>
      <c r="AH407" s="357"/>
      <c r="AI407" s="357"/>
      <c r="AJ407" s="358"/>
      <c r="AK407" s="360"/>
      <c r="AL407" s="364"/>
      <c r="AM407" s="316"/>
      <c r="AN407" s="317"/>
      <c r="AO407" s="317"/>
      <c r="AP407" s="317"/>
      <c r="AQ407" s="317"/>
      <c r="AR407" s="321"/>
      <c r="AS407" s="325"/>
      <c r="AT407" s="415"/>
      <c r="AU407" s="416"/>
      <c r="AV407" s="75"/>
      <c r="AW407" s="502">
        <f t="shared" ref="AW407" ca="1" si="126">AW405</f>
        <v>0</v>
      </c>
      <c r="AX407" s="504" t="str">
        <f t="shared" ref="AX407" ca="1" si="127">IF(COUNTIF(AX405,"*受給者*"),"受給者",IF(COUNTIF(AX405,"*国民年金*"),"国民年金",IF(COUNTIF(AX405,"厚生年金"),"厚生年金","")))</f>
        <v/>
      </c>
      <c r="AY407" s="504">
        <f t="shared" ref="AY407" ca="1" si="128">AY405</f>
        <v>0</v>
      </c>
      <c r="AZ407" s="300"/>
      <c r="BA407" s="189"/>
      <c r="BB407" s="2"/>
      <c r="BC407" s="2"/>
      <c r="BD407" s="2"/>
      <c r="BE407" s="2"/>
      <c r="BF407" s="2"/>
      <c r="BG407" s="2"/>
    </row>
    <row r="408" spans="2:59" ht="9.9499999999999993" customHeight="1">
      <c r="B408" s="368"/>
      <c r="C408" s="614"/>
      <c r="D408" s="615"/>
      <c r="E408" s="616"/>
      <c r="F408" s="375"/>
      <c r="G408" s="376"/>
      <c r="H408" s="380"/>
      <c r="I408" s="236"/>
      <c r="J408" s="37"/>
      <c r="K408" s="394">
        <f ca="1">OFFSET(DATA!$M$15,$B405-1,0)</f>
        <v>0</v>
      </c>
      <c r="L408" s="394"/>
      <c r="M408" s="397" t="s">
        <v>213</v>
      </c>
      <c r="N408" s="397"/>
      <c r="O408" s="38"/>
      <c r="P408" s="37"/>
      <c r="Q408" s="394">
        <f ca="1">OFFSET(DATA!$O$15,$B405-1,0)</f>
        <v>0</v>
      </c>
      <c r="R408" s="394"/>
      <c r="S408" s="397" t="s">
        <v>214</v>
      </c>
      <c r="T408" s="397"/>
      <c r="U408" s="38"/>
      <c r="V408" s="400" t="str">
        <f ca="1">BA408&amp;OFFSET(DATA!$U$15,$B405-1,0)</f>
        <v/>
      </c>
      <c r="W408" s="401"/>
      <c r="X408" s="401"/>
      <c r="Y408" s="401"/>
      <c r="Z408" s="401"/>
      <c r="AA408" s="401"/>
      <c r="AB408" s="401"/>
      <c r="AC408" s="404" t="str">
        <f ca="1">OFFSET(DATA!$V$15,$B405-1,0) &amp; CHAR(10) &amp; OFFSET(DATA!$W$15,$B405-1,0)</f>
        <v xml:space="preserve">
</v>
      </c>
      <c r="AD408" s="404"/>
      <c r="AE408" s="405"/>
      <c r="AF408" s="408">
        <f ca="1">OFFSET(DATA!$Z$15,$B405-1,0)</f>
        <v>0</v>
      </c>
      <c r="AG408" s="408"/>
      <c r="AH408" s="397" t="s">
        <v>215</v>
      </c>
      <c r="AI408" s="397">
        <f ca="1">OFFSET(DATA!$AA$15,$B405-1,0)</f>
        <v>0</v>
      </c>
      <c r="AJ408" s="410"/>
      <c r="AK408" s="360"/>
      <c r="AL408" s="365">
        <f ca="1">OFFSET(DATA!$AD$15,$B405-1,0)</f>
        <v>0</v>
      </c>
      <c r="AM408" s="316"/>
      <c r="AN408" s="317"/>
      <c r="AO408" s="317"/>
      <c r="AP408" s="317"/>
      <c r="AQ408" s="317"/>
      <c r="AR408" s="321"/>
      <c r="AS408" s="326" t="str">
        <f ca="1">IF(OFFSET(DATA!$AU$15,$B405-1,0)="","  年　月　日",OFFSET(DATA!$AU$15,$B405-1,0))</f>
        <v xml:space="preserve">  年　月　日</v>
      </c>
      <c r="AT408" s="382">
        <f ca="1">OFFSET(DATA!$BC$15,$B405-1,0)</f>
        <v>0</v>
      </c>
      <c r="AU408" s="383"/>
      <c r="AV408" s="2"/>
      <c r="AW408" s="503"/>
      <c r="AX408" s="505"/>
      <c r="AY408" s="505"/>
      <c r="AZ408" s="300"/>
      <c r="BA408" s="189" t="str">
        <f ca="1">IF(OR(YUBIN=2,OFFSET(DATA!$T$15,$B405-1,0)=""),"","〒"&amp;OFFSET(DATA!$T$15,$B405-1,0)&amp;CHAR(10))</f>
        <v/>
      </c>
      <c r="BB408" s="2"/>
      <c r="BC408" s="2"/>
      <c r="BD408" s="2"/>
      <c r="BE408" s="2"/>
      <c r="BF408" s="2"/>
      <c r="BG408" s="2"/>
    </row>
    <row r="409" spans="2:59" ht="9.9499999999999993" customHeight="1">
      <c r="B409" s="368"/>
      <c r="C409" s="614">
        <f ca="1">OFFSET(DATA!$BD$15,$B405-1,0)</f>
        <v>0</v>
      </c>
      <c r="D409" s="615"/>
      <c r="E409" s="616"/>
      <c r="F409" s="375"/>
      <c r="G409" s="376"/>
      <c r="H409" s="380"/>
      <c r="I409" s="236"/>
      <c r="J409" s="71"/>
      <c r="K409" s="395"/>
      <c r="L409" s="395"/>
      <c r="M409" s="398"/>
      <c r="N409" s="398"/>
      <c r="O409" s="102"/>
      <c r="P409" s="71"/>
      <c r="Q409" s="395"/>
      <c r="R409" s="395"/>
      <c r="S409" s="398"/>
      <c r="T409" s="398"/>
      <c r="U409" s="102"/>
      <c r="V409" s="340"/>
      <c r="W409" s="341"/>
      <c r="X409" s="341"/>
      <c r="Y409" s="341"/>
      <c r="Z409" s="341"/>
      <c r="AA409" s="341"/>
      <c r="AB409" s="341"/>
      <c r="AC409" s="341"/>
      <c r="AD409" s="341"/>
      <c r="AE409" s="406"/>
      <c r="AF409" s="394"/>
      <c r="AG409" s="394"/>
      <c r="AH409" s="398"/>
      <c r="AI409" s="398"/>
      <c r="AJ409" s="411"/>
      <c r="AK409" s="360"/>
      <c r="AL409" s="366"/>
      <c r="AM409" s="316"/>
      <c r="AN409" s="317"/>
      <c r="AO409" s="317"/>
      <c r="AP409" s="317"/>
      <c r="AQ409" s="317"/>
      <c r="AR409" s="321"/>
      <c r="AS409" s="327"/>
      <c r="AT409" s="384"/>
      <c r="AU409" s="385"/>
      <c r="AV409" s="2"/>
      <c r="AW409" s="392"/>
      <c r="AX409" s="299"/>
      <c r="AY409" s="299">
        <f ca="1">OFFSET(DATA!$BA$15,$B405-1,0)</f>
        <v>0</v>
      </c>
      <c r="AZ409" s="300"/>
      <c r="BA409" s="189"/>
      <c r="BB409" s="2"/>
      <c r="BC409" s="2"/>
      <c r="BD409" s="2"/>
      <c r="BE409" s="2"/>
      <c r="BF409" s="2"/>
      <c r="BG409" s="2"/>
    </row>
    <row r="410" spans="2:59" ht="9.9499999999999993" customHeight="1">
      <c r="B410" s="368"/>
      <c r="C410" s="617"/>
      <c r="D410" s="618"/>
      <c r="E410" s="619"/>
      <c r="F410" s="377"/>
      <c r="G410" s="378"/>
      <c r="H410" s="381"/>
      <c r="I410" s="237"/>
      <c r="J410" s="39"/>
      <c r="K410" s="396"/>
      <c r="L410" s="396"/>
      <c r="M410" s="399"/>
      <c r="N410" s="399"/>
      <c r="O410" s="40"/>
      <c r="P410" s="39"/>
      <c r="Q410" s="396"/>
      <c r="R410" s="396"/>
      <c r="S410" s="399"/>
      <c r="T410" s="399"/>
      <c r="U410" s="40"/>
      <c r="V410" s="402"/>
      <c r="W410" s="403"/>
      <c r="X410" s="403"/>
      <c r="Y410" s="403"/>
      <c r="Z410" s="403"/>
      <c r="AA410" s="403"/>
      <c r="AB410" s="403"/>
      <c r="AC410" s="403"/>
      <c r="AD410" s="403"/>
      <c r="AE410" s="407"/>
      <c r="AF410" s="409"/>
      <c r="AG410" s="409"/>
      <c r="AH410" s="399"/>
      <c r="AI410" s="399"/>
      <c r="AJ410" s="412"/>
      <c r="AK410" s="361"/>
      <c r="AL410" s="367"/>
      <c r="AM410" s="318"/>
      <c r="AN410" s="319"/>
      <c r="AO410" s="319"/>
      <c r="AP410" s="319"/>
      <c r="AQ410" s="319"/>
      <c r="AR410" s="322"/>
      <c r="AS410" s="328"/>
      <c r="AT410" s="386"/>
      <c r="AU410" s="387"/>
      <c r="AV410" s="2"/>
      <c r="AW410" s="393"/>
      <c r="AX410" s="301"/>
      <c r="AY410" s="301"/>
      <c r="AZ410" s="301"/>
      <c r="BA410" s="189"/>
      <c r="BB410" s="2"/>
      <c r="BC410" s="2"/>
      <c r="BD410" s="2"/>
      <c r="BE410" s="2"/>
      <c r="BF410" s="2"/>
      <c r="BG410" s="2"/>
    </row>
    <row r="411" spans="2:59" ht="9.9499999999999993" customHeight="1">
      <c r="B411" s="368">
        <v>49</v>
      </c>
      <c r="C411" s="620">
        <f ca="1">OFFSET(DATA!$B$15,$B411-1,0)</f>
        <v>0</v>
      </c>
      <c r="D411" s="621"/>
      <c r="E411" s="622"/>
      <c r="F411" s="373">
        <f ca="1">OFFSET(DATA!$C$15,$B411-1,0)</f>
        <v>0</v>
      </c>
      <c r="G411" s="374"/>
      <c r="H411" s="379" t="str">
        <f ca="1">OFFSET(TMP!$H$1,($B411-1)*4,0)</f>
        <v xml:space="preserve">
</v>
      </c>
      <c r="I411" s="235" t="str">
        <f ca="1">OFFSET(TMP!$I$1,($B411-1)*4,0)</f>
        <v xml:space="preserve">
</v>
      </c>
      <c r="J411" s="238" t="str">
        <f ca="1">IF(OFFSET(DATA!$L$15,$B411-1,0)="","  年　月　日",OFFSET(DATA!$L$15,$B411-1,0))</f>
        <v xml:space="preserve">  年　月　日</v>
      </c>
      <c r="K411" s="239"/>
      <c r="L411" s="239"/>
      <c r="M411" s="239"/>
      <c r="N411" s="239"/>
      <c r="O411" s="240"/>
      <c r="P411" s="329" t="str">
        <f ca="1">IF(OFFSET(DATA!$N$15,$B411-1,0)="","  年　月　日",OFFSET(DATA!$N$15,$B411-1,0))</f>
        <v xml:space="preserve">  年　月　日</v>
      </c>
      <c r="Q411" s="330"/>
      <c r="R411" s="330"/>
      <c r="S411" s="330"/>
      <c r="T411" s="330"/>
      <c r="U411" s="331"/>
      <c r="V411" s="338" t="str">
        <f ca="1">BA411&amp;OFFSET(DATA!$R$15,$B411-1,0)</f>
        <v/>
      </c>
      <c r="W411" s="339"/>
      <c r="X411" s="339"/>
      <c r="Y411" s="339"/>
      <c r="Z411" s="339"/>
      <c r="AA411" s="339"/>
      <c r="AB411" s="339"/>
      <c r="AC411" s="344">
        <f ca="1">OFFSET(DATA!$S$15,$B411-1,0)</f>
        <v>0</v>
      </c>
      <c r="AD411" s="344"/>
      <c r="AE411" s="345"/>
      <c r="AF411" s="350" t="str">
        <f ca="1">IF(OFFSET(DATA!$Y$15,$B411-1,0)="","  年　月　日",OFFSET(DATA!$Y$15,$B411-1,0))</f>
        <v xml:space="preserve">  年　月　日</v>
      </c>
      <c r="AG411" s="351"/>
      <c r="AH411" s="351"/>
      <c r="AI411" s="351"/>
      <c r="AJ411" s="352"/>
      <c r="AK411" s="359" t="str">
        <f ca="1">IF(BLOOD=1,IF(LEN(AZ411)=8,LEFT(AZ411,2),LEFT(AZ411,1)),AZ411)</f>
        <v/>
      </c>
      <c r="AL411" s="362" t="str">
        <f ca="1">IF(OFFSET(DATA!$AC$15,$B411-1,0)="","  年　月　日",OFFSET(DATA!$AC$15,$B411-1,0))</f>
        <v xml:space="preserve">  年　月　日</v>
      </c>
      <c r="AM411" s="314" t="str">
        <f ca="1">INDIRECT("TMP!T" &amp; 2 + ($B411-1)*5)</f>
        <v xml:space="preserve">
</v>
      </c>
      <c r="AN411" s="315"/>
      <c r="AO411" s="315"/>
      <c r="AP411" s="315" t="str">
        <f ca="1">INDIRECT("TMP!U" &amp; 2 + ($B411-1)*5)</f>
        <v xml:space="preserve">
</v>
      </c>
      <c r="AQ411" s="315"/>
      <c r="AR411" s="320" t="str">
        <f ca="1">INDIRECT("TMP!V" &amp; 2 + ($B411-1)*5)</f>
        <v xml:space="preserve">
</v>
      </c>
      <c r="AS411" s="323" t="str">
        <f ca="1">IF(OFFSET(DATA!$AT$15,$B411-1,0)="","  年　月　日",OFFSET(DATA!$AT$15,$B411-1,0))</f>
        <v xml:space="preserve">  年　月　日</v>
      </c>
      <c r="AT411" s="413">
        <f ca="1">OFFSET(DATA!$BB$15,$B411-1,0)</f>
        <v>0</v>
      </c>
      <c r="AU411" s="414"/>
      <c r="AV411" s="2"/>
      <c r="AW411" s="392">
        <f ca="1">OFFSET(DATA!$AV$15,$B411-1,0)</f>
        <v>0</v>
      </c>
      <c r="AX411" s="299">
        <f ca="1">OFFSET(DATA!$AX$15,$B411-1,0)</f>
        <v>0</v>
      </c>
      <c r="AY411" s="299">
        <f ca="1">OFFSET(DATA!$AZ$15,$B411-1,0)</f>
        <v>0</v>
      </c>
      <c r="AZ411" s="299" t="str">
        <f ca="1">IF(OFFSET(DATA!$AB$15,$B411-1,0)="","",OFFSET(DATA!$AB$15,$B411-1,0))</f>
        <v/>
      </c>
      <c r="BA411" s="189" t="str">
        <f ca="1">IF(OR(YUBIN=2,OFFSET(DATA!$Q$15,$B411-1,0)=""),"","〒"&amp;OFFSET(DATA!$Q$15,$B411-1,0)&amp;CHAR(10))</f>
        <v/>
      </c>
      <c r="BB411" s="2"/>
      <c r="BC411" s="2"/>
      <c r="BD411" s="2"/>
      <c r="BE411" s="2"/>
      <c r="BF411" s="2"/>
      <c r="BG411" s="2"/>
    </row>
    <row r="412" spans="2:59" ht="9.9499999999999993" customHeight="1">
      <c r="B412" s="368"/>
      <c r="C412" s="623"/>
      <c r="D412" s="624"/>
      <c r="E412" s="625"/>
      <c r="F412" s="375"/>
      <c r="G412" s="376"/>
      <c r="H412" s="380"/>
      <c r="I412" s="236"/>
      <c r="J412" s="241"/>
      <c r="K412" s="242"/>
      <c r="L412" s="242"/>
      <c r="M412" s="242"/>
      <c r="N412" s="242"/>
      <c r="O412" s="243"/>
      <c r="P412" s="332"/>
      <c r="Q412" s="333"/>
      <c r="R412" s="333"/>
      <c r="S412" s="333"/>
      <c r="T412" s="333"/>
      <c r="U412" s="334"/>
      <c r="V412" s="340"/>
      <c r="W412" s="341"/>
      <c r="X412" s="341"/>
      <c r="Y412" s="341"/>
      <c r="Z412" s="341"/>
      <c r="AA412" s="341"/>
      <c r="AB412" s="341"/>
      <c r="AC412" s="346"/>
      <c r="AD412" s="346"/>
      <c r="AE412" s="347"/>
      <c r="AF412" s="353"/>
      <c r="AG412" s="354"/>
      <c r="AH412" s="354"/>
      <c r="AI412" s="354"/>
      <c r="AJ412" s="355"/>
      <c r="AK412" s="360"/>
      <c r="AL412" s="363"/>
      <c r="AM412" s="316"/>
      <c r="AN412" s="317"/>
      <c r="AO412" s="317"/>
      <c r="AP412" s="317"/>
      <c r="AQ412" s="317"/>
      <c r="AR412" s="321"/>
      <c r="AS412" s="324"/>
      <c r="AT412" s="384"/>
      <c r="AU412" s="385"/>
      <c r="AV412" s="2"/>
      <c r="AW412" s="393"/>
      <c r="AX412" s="301"/>
      <c r="AY412" s="301"/>
      <c r="AZ412" s="300"/>
      <c r="BA412" s="189"/>
      <c r="BB412" s="2"/>
      <c r="BC412" s="2"/>
      <c r="BD412" s="2"/>
      <c r="BE412" s="2"/>
      <c r="BF412" s="2"/>
      <c r="BG412" s="2"/>
    </row>
    <row r="413" spans="2:59" ht="9.9499999999999993" customHeight="1">
      <c r="B413" s="368"/>
      <c r="C413" s="614">
        <f ca="1">OFFSET(DATA!$A$15,$B411-1,0)</f>
        <v>0</v>
      </c>
      <c r="D413" s="615"/>
      <c r="E413" s="616"/>
      <c r="F413" s="375"/>
      <c r="G413" s="376"/>
      <c r="H413" s="380"/>
      <c r="I413" s="236"/>
      <c r="J413" s="244"/>
      <c r="K413" s="245"/>
      <c r="L413" s="245"/>
      <c r="M413" s="245"/>
      <c r="N413" s="245"/>
      <c r="O413" s="246"/>
      <c r="P413" s="335"/>
      <c r="Q413" s="336"/>
      <c r="R413" s="336"/>
      <c r="S413" s="336"/>
      <c r="T413" s="336"/>
      <c r="U413" s="337"/>
      <c r="V413" s="342"/>
      <c r="W413" s="343"/>
      <c r="X413" s="343"/>
      <c r="Y413" s="343"/>
      <c r="Z413" s="343"/>
      <c r="AA413" s="343"/>
      <c r="AB413" s="343"/>
      <c r="AC413" s="348"/>
      <c r="AD413" s="348"/>
      <c r="AE413" s="349"/>
      <c r="AF413" s="356"/>
      <c r="AG413" s="357"/>
      <c r="AH413" s="357"/>
      <c r="AI413" s="357"/>
      <c r="AJ413" s="358"/>
      <c r="AK413" s="360"/>
      <c r="AL413" s="364"/>
      <c r="AM413" s="316"/>
      <c r="AN413" s="317"/>
      <c r="AO413" s="317"/>
      <c r="AP413" s="317"/>
      <c r="AQ413" s="317"/>
      <c r="AR413" s="321"/>
      <c r="AS413" s="325"/>
      <c r="AT413" s="415"/>
      <c r="AU413" s="416"/>
      <c r="AV413" s="75"/>
      <c r="AW413" s="502">
        <f t="shared" ref="AW413" ca="1" si="129">AW411</f>
        <v>0</v>
      </c>
      <c r="AX413" s="504" t="str">
        <f t="shared" ref="AX413" ca="1" si="130">IF(COUNTIF(AX411,"*受給者*"),"受給者",IF(COUNTIF(AX411,"*国民年金*"),"国民年金",IF(COUNTIF(AX411,"厚生年金"),"厚生年金","")))</f>
        <v/>
      </c>
      <c r="AY413" s="504">
        <f t="shared" ref="AY413" ca="1" si="131">AY411</f>
        <v>0</v>
      </c>
      <c r="AZ413" s="300"/>
      <c r="BA413" s="189"/>
      <c r="BB413" s="2"/>
      <c r="BC413" s="2"/>
      <c r="BD413" s="2"/>
      <c r="BE413" s="2"/>
      <c r="BF413" s="2"/>
      <c r="BG413" s="2"/>
    </row>
    <row r="414" spans="2:59" ht="9.9499999999999993" customHeight="1">
      <c r="B414" s="368"/>
      <c r="C414" s="614"/>
      <c r="D414" s="615"/>
      <c r="E414" s="616"/>
      <c r="F414" s="375"/>
      <c r="G414" s="376"/>
      <c r="H414" s="380"/>
      <c r="I414" s="236"/>
      <c r="J414" s="37"/>
      <c r="K414" s="394">
        <f ca="1">OFFSET(DATA!$M$15,$B411-1,0)</f>
        <v>0</v>
      </c>
      <c r="L414" s="394"/>
      <c r="M414" s="397" t="s">
        <v>213</v>
      </c>
      <c r="N414" s="397"/>
      <c r="O414" s="38"/>
      <c r="P414" s="37"/>
      <c r="Q414" s="394">
        <f ca="1">OFFSET(DATA!$O$15,$B411-1,0)</f>
        <v>0</v>
      </c>
      <c r="R414" s="394"/>
      <c r="S414" s="397" t="s">
        <v>214</v>
      </c>
      <c r="T414" s="397"/>
      <c r="U414" s="38"/>
      <c r="V414" s="400" t="str">
        <f ca="1">BA414&amp;OFFSET(DATA!$U$15,$B411-1,0)</f>
        <v/>
      </c>
      <c r="W414" s="401"/>
      <c r="X414" s="401"/>
      <c r="Y414" s="401"/>
      <c r="Z414" s="401"/>
      <c r="AA414" s="401"/>
      <c r="AB414" s="401"/>
      <c r="AC414" s="404" t="str">
        <f ca="1">OFFSET(DATA!$V$15,$B411-1,0) &amp; CHAR(10) &amp; OFFSET(DATA!$W$15,$B411-1,0)</f>
        <v xml:space="preserve">
</v>
      </c>
      <c r="AD414" s="404"/>
      <c r="AE414" s="405"/>
      <c r="AF414" s="408">
        <f ca="1">OFFSET(DATA!$Z$15,$B411-1,0)</f>
        <v>0</v>
      </c>
      <c r="AG414" s="408"/>
      <c r="AH414" s="397" t="s">
        <v>215</v>
      </c>
      <c r="AI414" s="397">
        <f ca="1">OFFSET(DATA!$AA$15,$B411-1,0)</f>
        <v>0</v>
      </c>
      <c r="AJ414" s="410"/>
      <c r="AK414" s="360"/>
      <c r="AL414" s="365">
        <f ca="1">OFFSET(DATA!$AD$15,$B411-1,0)</f>
        <v>0</v>
      </c>
      <c r="AM414" s="316"/>
      <c r="AN414" s="317"/>
      <c r="AO414" s="317"/>
      <c r="AP414" s="317"/>
      <c r="AQ414" s="317"/>
      <c r="AR414" s="321"/>
      <c r="AS414" s="326" t="str">
        <f ca="1">IF(OFFSET(DATA!$AU$15,$B411-1,0)="","  年　月　日",OFFSET(DATA!$AU$15,$B411-1,0))</f>
        <v xml:space="preserve">  年　月　日</v>
      </c>
      <c r="AT414" s="382">
        <f ca="1">OFFSET(DATA!$BC$15,$B411-1,0)</f>
        <v>0</v>
      </c>
      <c r="AU414" s="383"/>
      <c r="AV414" s="2"/>
      <c r="AW414" s="503"/>
      <c r="AX414" s="505"/>
      <c r="AY414" s="505"/>
      <c r="AZ414" s="300"/>
      <c r="BA414" s="189" t="str">
        <f ca="1">IF(OR(YUBIN=2,OFFSET(DATA!$T$15,$B411-1,0)=""),"","〒"&amp;OFFSET(DATA!$T$15,$B411-1,0)&amp;CHAR(10))</f>
        <v/>
      </c>
      <c r="BB414" s="2"/>
      <c r="BC414" s="2"/>
      <c r="BD414" s="2"/>
      <c r="BE414" s="2"/>
      <c r="BF414" s="2"/>
      <c r="BG414" s="2"/>
    </row>
    <row r="415" spans="2:59" ht="9.9499999999999993" customHeight="1">
      <c r="B415" s="368"/>
      <c r="C415" s="614">
        <f ca="1">OFFSET(DATA!$BD$15,$B411-1,0)</f>
        <v>0</v>
      </c>
      <c r="D415" s="615"/>
      <c r="E415" s="616"/>
      <c r="F415" s="375"/>
      <c r="G415" s="376"/>
      <c r="H415" s="380"/>
      <c r="I415" s="236"/>
      <c r="J415" s="71"/>
      <c r="K415" s="395"/>
      <c r="L415" s="395"/>
      <c r="M415" s="398"/>
      <c r="N415" s="398"/>
      <c r="O415" s="102"/>
      <c r="P415" s="71"/>
      <c r="Q415" s="395"/>
      <c r="R415" s="395"/>
      <c r="S415" s="398"/>
      <c r="T415" s="398"/>
      <c r="U415" s="102"/>
      <c r="V415" s="340"/>
      <c r="W415" s="341"/>
      <c r="X415" s="341"/>
      <c r="Y415" s="341"/>
      <c r="Z415" s="341"/>
      <c r="AA415" s="341"/>
      <c r="AB415" s="341"/>
      <c r="AC415" s="341"/>
      <c r="AD415" s="341"/>
      <c r="AE415" s="406"/>
      <c r="AF415" s="394"/>
      <c r="AG415" s="394"/>
      <c r="AH415" s="398"/>
      <c r="AI415" s="398"/>
      <c r="AJ415" s="411"/>
      <c r="AK415" s="360"/>
      <c r="AL415" s="366"/>
      <c r="AM415" s="316"/>
      <c r="AN415" s="317"/>
      <c r="AO415" s="317"/>
      <c r="AP415" s="317"/>
      <c r="AQ415" s="317"/>
      <c r="AR415" s="321"/>
      <c r="AS415" s="327"/>
      <c r="AT415" s="384"/>
      <c r="AU415" s="385"/>
      <c r="AV415" s="2"/>
      <c r="AW415" s="392"/>
      <c r="AX415" s="299"/>
      <c r="AY415" s="299">
        <f ca="1">OFFSET(DATA!$BA$15,$B411-1,0)</f>
        <v>0</v>
      </c>
      <c r="AZ415" s="300"/>
      <c r="BA415" s="189"/>
      <c r="BB415" s="2"/>
      <c r="BC415" s="2"/>
      <c r="BD415" s="2"/>
      <c r="BE415" s="2"/>
      <c r="BF415" s="2"/>
      <c r="BG415" s="2"/>
    </row>
    <row r="416" spans="2:59" ht="9.9499999999999993" customHeight="1">
      <c r="B416" s="368"/>
      <c r="C416" s="617"/>
      <c r="D416" s="618"/>
      <c r="E416" s="619"/>
      <c r="F416" s="377"/>
      <c r="G416" s="378"/>
      <c r="H416" s="381"/>
      <c r="I416" s="237"/>
      <c r="J416" s="39"/>
      <c r="K416" s="396"/>
      <c r="L416" s="396"/>
      <c r="M416" s="399"/>
      <c r="N416" s="399"/>
      <c r="O416" s="40"/>
      <c r="P416" s="39"/>
      <c r="Q416" s="396"/>
      <c r="R416" s="396"/>
      <c r="S416" s="399"/>
      <c r="T416" s="399"/>
      <c r="U416" s="40"/>
      <c r="V416" s="402"/>
      <c r="W416" s="403"/>
      <c r="X416" s="403"/>
      <c r="Y416" s="403"/>
      <c r="Z416" s="403"/>
      <c r="AA416" s="403"/>
      <c r="AB416" s="403"/>
      <c r="AC416" s="403"/>
      <c r="AD416" s="403"/>
      <c r="AE416" s="407"/>
      <c r="AF416" s="409"/>
      <c r="AG416" s="409"/>
      <c r="AH416" s="399"/>
      <c r="AI416" s="399"/>
      <c r="AJ416" s="412"/>
      <c r="AK416" s="361"/>
      <c r="AL416" s="367"/>
      <c r="AM416" s="318"/>
      <c r="AN416" s="319"/>
      <c r="AO416" s="319"/>
      <c r="AP416" s="319"/>
      <c r="AQ416" s="319"/>
      <c r="AR416" s="322"/>
      <c r="AS416" s="328"/>
      <c r="AT416" s="386"/>
      <c r="AU416" s="387"/>
      <c r="AV416" s="2"/>
      <c r="AW416" s="393"/>
      <c r="AX416" s="301"/>
      <c r="AY416" s="301"/>
      <c r="AZ416" s="301"/>
      <c r="BA416" s="189"/>
      <c r="BB416" s="2"/>
      <c r="BC416" s="2"/>
      <c r="BD416" s="2"/>
      <c r="BE416" s="2"/>
      <c r="BF416" s="2"/>
      <c r="BG416" s="2"/>
    </row>
    <row r="417" spans="2:60" ht="9.9499999999999993" customHeight="1">
      <c r="B417" s="368">
        <v>50</v>
      </c>
      <c r="C417" s="620">
        <f ca="1">OFFSET(DATA!$B$15,$B417-1,0)</f>
        <v>0</v>
      </c>
      <c r="D417" s="621"/>
      <c r="E417" s="622"/>
      <c r="F417" s="373">
        <f ca="1">OFFSET(DATA!$C$15,$B417-1,0)</f>
        <v>0</v>
      </c>
      <c r="G417" s="374"/>
      <c r="H417" s="379" t="str">
        <f ca="1">OFFSET(TMP!$H$1,($B417-1)*4,0)</f>
        <v xml:space="preserve">
</v>
      </c>
      <c r="I417" s="235" t="str">
        <f ca="1">OFFSET(TMP!$I$1,($B417-1)*4,0)</f>
        <v xml:space="preserve">
</v>
      </c>
      <c r="J417" s="238" t="str">
        <f ca="1">IF(OFFSET(DATA!$L$15,$B417-1,0)="","  年　月　日",OFFSET(DATA!$L$15,$B417-1,0))</f>
        <v xml:space="preserve">  年　月　日</v>
      </c>
      <c r="K417" s="239"/>
      <c r="L417" s="239"/>
      <c r="M417" s="239"/>
      <c r="N417" s="239"/>
      <c r="O417" s="240"/>
      <c r="P417" s="329" t="str">
        <f ca="1">IF(OFFSET(DATA!$N$15,$B417-1,0)="","  年　月　日",OFFSET(DATA!$N$15,$B417-1,0))</f>
        <v xml:space="preserve">  年　月　日</v>
      </c>
      <c r="Q417" s="330"/>
      <c r="R417" s="330"/>
      <c r="S417" s="330"/>
      <c r="T417" s="330"/>
      <c r="U417" s="331"/>
      <c r="V417" s="338" t="str">
        <f ca="1">BA417&amp;OFFSET(DATA!$R$15,$B417-1,0)</f>
        <v/>
      </c>
      <c r="W417" s="339"/>
      <c r="X417" s="339"/>
      <c r="Y417" s="339"/>
      <c r="Z417" s="339"/>
      <c r="AA417" s="339"/>
      <c r="AB417" s="339"/>
      <c r="AC417" s="344">
        <f ca="1">OFFSET(DATA!$S$15,$B417-1,0)</f>
        <v>0</v>
      </c>
      <c r="AD417" s="344"/>
      <c r="AE417" s="345"/>
      <c r="AF417" s="350" t="str">
        <f ca="1">IF(OFFSET(DATA!$Y$15,$B417-1,0)="","  年　月　日",OFFSET(DATA!$Y$15,$B417-1,0))</f>
        <v xml:space="preserve">  年　月　日</v>
      </c>
      <c r="AG417" s="351"/>
      <c r="AH417" s="351"/>
      <c r="AI417" s="351"/>
      <c r="AJ417" s="352"/>
      <c r="AK417" s="359" t="str">
        <f ca="1">IF(BLOOD=1,IF(LEN(AZ417)=8,LEFT(AZ417,2),LEFT(AZ417,1)),AZ417)</f>
        <v/>
      </c>
      <c r="AL417" s="362" t="str">
        <f ca="1">IF(OFFSET(DATA!$AC$15,$B417-1,0)="","  年　月　日",OFFSET(DATA!$AC$15,$B417-1,0))</f>
        <v xml:space="preserve">  年　月　日</v>
      </c>
      <c r="AM417" s="314" t="str">
        <f ca="1">INDIRECT("TMP!T" &amp; 2 + ($B417-1)*5)</f>
        <v xml:space="preserve">
</v>
      </c>
      <c r="AN417" s="315"/>
      <c r="AO417" s="315"/>
      <c r="AP417" s="315" t="str">
        <f ca="1">INDIRECT("TMP!U" &amp; 2 + ($B417-1)*5)</f>
        <v xml:space="preserve">
</v>
      </c>
      <c r="AQ417" s="315"/>
      <c r="AR417" s="320" t="str">
        <f ca="1">INDIRECT("TMP!V" &amp; 2 + ($B417-1)*5)</f>
        <v xml:space="preserve">
</v>
      </c>
      <c r="AS417" s="323" t="str">
        <f ca="1">IF(OFFSET(DATA!$AT$15,$B417-1,0)="","  年　月　日",OFFSET(DATA!$AT$15,$B417-1,0))</f>
        <v xml:space="preserve">  年　月　日</v>
      </c>
      <c r="AT417" s="413">
        <f ca="1">OFFSET(DATA!$BB$15,$B417-1,0)</f>
        <v>0</v>
      </c>
      <c r="AU417" s="414"/>
      <c r="AV417" s="2"/>
      <c r="AW417" s="392">
        <f ca="1">OFFSET(DATA!$AV$15,$B417-1,0)</f>
        <v>0</v>
      </c>
      <c r="AX417" s="299">
        <f ca="1">OFFSET(DATA!$AX$15,$B417-1,0)</f>
        <v>0</v>
      </c>
      <c r="AY417" s="299">
        <f ca="1">OFFSET(DATA!$AZ$15,$B417-1,0)</f>
        <v>0</v>
      </c>
      <c r="AZ417" s="299" t="str">
        <f ca="1">IF(OFFSET(DATA!$AB$15,$B417-1,0)="","",OFFSET(DATA!$AB$15,$B417-1,0))</f>
        <v/>
      </c>
      <c r="BA417" s="189" t="str">
        <f ca="1">IF(OR(YUBIN=2,OFFSET(DATA!$Q$15,$B417-1,0)=""),"","〒"&amp;OFFSET(DATA!$Q$15,$B417-1,0)&amp;CHAR(10))</f>
        <v/>
      </c>
      <c r="BB417" s="2"/>
      <c r="BC417" s="2"/>
      <c r="BD417" s="2"/>
      <c r="BE417" s="2"/>
      <c r="BF417" s="2"/>
      <c r="BG417" s="2"/>
    </row>
    <row r="418" spans="2:60" ht="9.9499999999999993" customHeight="1">
      <c r="B418" s="368"/>
      <c r="C418" s="623"/>
      <c r="D418" s="624"/>
      <c r="E418" s="625"/>
      <c r="F418" s="375"/>
      <c r="G418" s="376"/>
      <c r="H418" s="380"/>
      <c r="I418" s="236"/>
      <c r="J418" s="241"/>
      <c r="K418" s="242"/>
      <c r="L418" s="242"/>
      <c r="M418" s="242"/>
      <c r="N418" s="242"/>
      <c r="O418" s="243"/>
      <c r="P418" s="332"/>
      <c r="Q418" s="333"/>
      <c r="R418" s="333"/>
      <c r="S418" s="333"/>
      <c r="T418" s="333"/>
      <c r="U418" s="334"/>
      <c r="V418" s="340"/>
      <c r="W418" s="341"/>
      <c r="X418" s="341"/>
      <c r="Y418" s="341"/>
      <c r="Z418" s="341"/>
      <c r="AA418" s="341"/>
      <c r="AB418" s="341"/>
      <c r="AC418" s="346"/>
      <c r="AD418" s="346"/>
      <c r="AE418" s="347"/>
      <c r="AF418" s="353"/>
      <c r="AG418" s="354"/>
      <c r="AH418" s="354"/>
      <c r="AI418" s="354"/>
      <c r="AJ418" s="355"/>
      <c r="AK418" s="360"/>
      <c r="AL418" s="363"/>
      <c r="AM418" s="316"/>
      <c r="AN418" s="317"/>
      <c r="AO418" s="317"/>
      <c r="AP418" s="317"/>
      <c r="AQ418" s="317"/>
      <c r="AR418" s="321"/>
      <c r="AS418" s="324"/>
      <c r="AT418" s="384"/>
      <c r="AU418" s="385"/>
      <c r="AV418" s="2"/>
      <c r="AW418" s="393"/>
      <c r="AX418" s="301"/>
      <c r="AY418" s="301"/>
      <c r="AZ418" s="300"/>
      <c r="BA418" s="189"/>
      <c r="BB418" s="2"/>
      <c r="BC418" s="2"/>
      <c r="BD418" s="2"/>
      <c r="BE418" s="2"/>
      <c r="BF418" s="2"/>
      <c r="BG418" s="2"/>
    </row>
    <row r="419" spans="2:60" ht="9.9499999999999993" customHeight="1">
      <c r="B419" s="368"/>
      <c r="C419" s="614">
        <f ca="1">OFFSET(DATA!$A$15,$B417-1,0)</f>
        <v>0</v>
      </c>
      <c r="D419" s="615"/>
      <c r="E419" s="616"/>
      <c r="F419" s="375"/>
      <c r="G419" s="376"/>
      <c r="H419" s="380"/>
      <c r="I419" s="236"/>
      <c r="J419" s="244"/>
      <c r="K419" s="245"/>
      <c r="L419" s="245"/>
      <c r="M419" s="245"/>
      <c r="N419" s="245"/>
      <c r="O419" s="246"/>
      <c r="P419" s="335"/>
      <c r="Q419" s="336"/>
      <c r="R419" s="336"/>
      <c r="S419" s="336"/>
      <c r="T419" s="336"/>
      <c r="U419" s="337"/>
      <c r="V419" s="342"/>
      <c r="W419" s="343"/>
      <c r="X419" s="343"/>
      <c r="Y419" s="343"/>
      <c r="Z419" s="343"/>
      <c r="AA419" s="343"/>
      <c r="AB419" s="343"/>
      <c r="AC419" s="348"/>
      <c r="AD419" s="348"/>
      <c r="AE419" s="349"/>
      <c r="AF419" s="356"/>
      <c r="AG419" s="357"/>
      <c r="AH419" s="357"/>
      <c r="AI419" s="357"/>
      <c r="AJ419" s="358"/>
      <c r="AK419" s="360"/>
      <c r="AL419" s="364"/>
      <c r="AM419" s="316"/>
      <c r="AN419" s="317"/>
      <c r="AO419" s="317"/>
      <c r="AP419" s="317"/>
      <c r="AQ419" s="317"/>
      <c r="AR419" s="321"/>
      <c r="AS419" s="325"/>
      <c r="AT419" s="415"/>
      <c r="AU419" s="416"/>
      <c r="AV419" s="75"/>
      <c r="AW419" s="502">
        <f t="shared" ref="AW419" ca="1" si="132">AW417</f>
        <v>0</v>
      </c>
      <c r="AX419" s="504" t="str">
        <f t="shared" ref="AX419" ca="1" si="133">IF(COUNTIF(AX417,"*受給者*"),"受給者",IF(COUNTIF(AX417,"*国民年金*"),"国民年金",IF(COUNTIF(AX417,"厚生年金"),"厚生年金","")))</f>
        <v/>
      </c>
      <c r="AY419" s="504">
        <f t="shared" ref="AY419" ca="1" si="134">AY417</f>
        <v>0</v>
      </c>
      <c r="AZ419" s="300"/>
      <c r="BA419" s="189"/>
      <c r="BB419" s="2"/>
      <c r="BC419" s="2"/>
      <c r="BD419" s="2"/>
      <c r="BE419" s="2"/>
      <c r="BF419" s="2"/>
      <c r="BG419" s="2"/>
    </row>
    <row r="420" spans="2:60" ht="9.9499999999999993" customHeight="1">
      <c r="B420" s="368"/>
      <c r="C420" s="614"/>
      <c r="D420" s="615"/>
      <c r="E420" s="616"/>
      <c r="F420" s="375"/>
      <c r="G420" s="376"/>
      <c r="H420" s="380"/>
      <c r="I420" s="236"/>
      <c r="J420" s="37"/>
      <c r="K420" s="394">
        <f ca="1">OFFSET(DATA!$M$15,$B417-1,0)</f>
        <v>0</v>
      </c>
      <c r="L420" s="394"/>
      <c r="M420" s="397" t="s">
        <v>213</v>
      </c>
      <c r="N420" s="397"/>
      <c r="O420" s="38"/>
      <c r="P420" s="37"/>
      <c r="Q420" s="394">
        <f ca="1">OFFSET(DATA!$O$15,$B417-1,0)</f>
        <v>0</v>
      </c>
      <c r="R420" s="394"/>
      <c r="S420" s="397" t="s">
        <v>214</v>
      </c>
      <c r="T420" s="397"/>
      <c r="U420" s="38"/>
      <c r="V420" s="400" t="str">
        <f ca="1">BA420&amp;OFFSET(DATA!$U$15,$B417-1,0)</f>
        <v/>
      </c>
      <c r="W420" s="401"/>
      <c r="X420" s="401"/>
      <c r="Y420" s="401"/>
      <c r="Z420" s="401"/>
      <c r="AA420" s="401"/>
      <c r="AB420" s="401"/>
      <c r="AC420" s="404" t="str">
        <f ca="1">OFFSET(DATA!$V$15,$B417-1,0) &amp; CHAR(10) &amp; OFFSET(DATA!$W$15,$B417-1,0)</f>
        <v xml:space="preserve">
</v>
      </c>
      <c r="AD420" s="404"/>
      <c r="AE420" s="405"/>
      <c r="AF420" s="408">
        <f ca="1">OFFSET(DATA!$Z$15,$B417-1,0)</f>
        <v>0</v>
      </c>
      <c r="AG420" s="408"/>
      <c r="AH420" s="397" t="s">
        <v>215</v>
      </c>
      <c r="AI420" s="397">
        <f ca="1">OFFSET(DATA!$AA$15,$B417-1,0)</f>
        <v>0</v>
      </c>
      <c r="AJ420" s="410"/>
      <c r="AK420" s="360"/>
      <c r="AL420" s="365">
        <f ca="1">OFFSET(DATA!$AD$15,$B417-1,0)</f>
        <v>0</v>
      </c>
      <c r="AM420" s="316"/>
      <c r="AN420" s="317"/>
      <c r="AO420" s="317"/>
      <c r="AP420" s="317"/>
      <c r="AQ420" s="317"/>
      <c r="AR420" s="321"/>
      <c r="AS420" s="326" t="str">
        <f ca="1">IF(OFFSET(DATA!$AU$15,$B417-1,0)="","  年　月　日",OFFSET(DATA!$AU$15,$B417-1,0))</f>
        <v xml:space="preserve">  年　月　日</v>
      </c>
      <c r="AT420" s="382">
        <f ca="1">OFFSET(DATA!$BC$15,$B417-1,0)</f>
        <v>0</v>
      </c>
      <c r="AU420" s="383"/>
      <c r="AV420" s="2"/>
      <c r="AW420" s="503"/>
      <c r="AX420" s="505"/>
      <c r="AY420" s="505"/>
      <c r="AZ420" s="300"/>
      <c r="BA420" s="189" t="str">
        <f ca="1">IF(OR(YUBIN=2,OFFSET(DATA!$T$15,$B417-1,0)=""),"","〒"&amp;OFFSET(DATA!$T$15,$B417-1,0)&amp;CHAR(10))</f>
        <v/>
      </c>
      <c r="BB420" s="2"/>
      <c r="BC420" s="2"/>
      <c r="BD420" s="2"/>
      <c r="BE420" s="2"/>
      <c r="BF420" s="2"/>
      <c r="BG420" s="2"/>
    </row>
    <row r="421" spans="2:60" ht="9.9499999999999993" customHeight="1">
      <c r="B421" s="368"/>
      <c r="C421" s="614">
        <f ca="1">OFFSET(DATA!$BD$15,$B417-1,0)</f>
        <v>0</v>
      </c>
      <c r="D421" s="615"/>
      <c r="E421" s="616"/>
      <c r="F421" s="375"/>
      <c r="G421" s="376"/>
      <c r="H421" s="380"/>
      <c r="I421" s="236"/>
      <c r="J421" s="71"/>
      <c r="K421" s="395"/>
      <c r="L421" s="395"/>
      <c r="M421" s="398"/>
      <c r="N421" s="398"/>
      <c r="O421" s="102"/>
      <c r="P421" s="71"/>
      <c r="Q421" s="395"/>
      <c r="R421" s="395"/>
      <c r="S421" s="398"/>
      <c r="T421" s="398"/>
      <c r="U421" s="102"/>
      <c r="V421" s="340"/>
      <c r="W421" s="341"/>
      <c r="X421" s="341"/>
      <c r="Y421" s="341"/>
      <c r="Z421" s="341"/>
      <c r="AA421" s="341"/>
      <c r="AB421" s="341"/>
      <c r="AC421" s="341"/>
      <c r="AD421" s="341"/>
      <c r="AE421" s="406"/>
      <c r="AF421" s="394"/>
      <c r="AG421" s="394"/>
      <c r="AH421" s="398"/>
      <c r="AI421" s="398"/>
      <c r="AJ421" s="411"/>
      <c r="AK421" s="360"/>
      <c r="AL421" s="366"/>
      <c r="AM421" s="316"/>
      <c r="AN421" s="317"/>
      <c r="AO421" s="317"/>
      <c r="AP421" s="317"/>
      <c r="AQ421" s="317"/>
      <c r="AR421" s="321"/>
      <c r="AS421" s="327"/>
      <c r="AT421" s="384"/>
      <c r="AU421" s="385"/>
      <c r="AV421" s="2"/>
      <c r="AW421" s="392"/>
      <c r="AX421" s="299"/>
      <c r="AY421" s="299">
        <f ca="1">OFFSET(DATA!$BA$15,$B417-1,0)</f>
        <v>0</v>
      </c>
      <c r="AZ421" s="300"/>
      <c r="BA421" s="189"/>
      <c r="BB421" s="2"/>
      <c r="BC421" s="2"/>
      <c r="BD421" s="2"/>
      <c r="BE421" s="2"/>
      <c r="BF421" s="2"/>
      <c r="BG421" s="2"/>
    </row>
    <row r="422" spans="2:60" ht="9.9499999999999993" customHeight="1">
      <c r="B422" s="644"/>
      <c r="C422" s="617"/>
      <c r="D422" s="618"/>
      <c r="E422" s="619"/>
      <c r="F422" s="377"/>
      <c r="G422" s="378"/>
      <c r="H422" s="381"/>
      <c r="I422" s="237"/>
      <c r="J422" s="39"/>
      <c r="K422" s="396"/>
      <c r="L422" s="396"/>
      <c r="M422" s="399"/>
      <c r="N422" s="399"/>
      <c r="O422" s="40"/>
      <c r="P422" s="39"/>
      <c r="Q422" s="396"/>
      <c r="R422" s="396"/>
      <c r="S422" s="399"/>
      <c r="T422" s="399"/>
      <c r="U422" s="40"/>
      <c r="V422" s="402"/>
      <c r="W422" s="403"/>
      <c r="X422" s="403"/>
      <c r="Y422" s="403"/>
      <c r="Z422" s="403"/>
      <c r="AA422" s="403"/>
      <c r="AB422" s="403"/>
      <c r="AC422" s="403"/>
      <c r="AD422" s="403"/>
      <c r="AE422" s="407"/>
      <c r="AF422" s="409"/>
      <c r="AG422" s="409"/>
      <c r="AH422" s="399"/>
      <c r="AI422" s="399"/>
      <c r="AJ422" s="412"/>
      <c r="AK422" s="361"/>
      <c r="AL422" s="367"/>
      <c r="AM422" s="318"/>
      <c r="AN422" s="319"/>
      <c r="AO422" s="319"/>
      <c r="AP422" s="319"/>
      <c r="AQ422" s="319"/>
      <c r="AR422" s="322"/>
      <c r="AS422" s="328"/>
      <c r="AT422" s="386"/>
      <c r="AU422" s="387"/>
      <c r="AV422" s="2"/>
      <c r="AW422" s="393"/>
      <c r="AX422" s="301"/>
      <c r="AY422" s="301"/>
      <c r="AZ422" s="301"/>
      <c r="BA422" s="189"/>
      <c r="BB422" s="2"/>
      <c r="BC422" s="2"/>
      <c r="BD422" s="2"/>
      <c r="BE422" s="2"/>
      <c r="BF422" s="2"/>
      <c r="BG422" s="2"/>
    </row>
    <row r="423" spans="2:60" ht="8.1" customHeight="1">
      <c r="B423" s="1"/>
      <c r="C423" s="1"/>
      <c r="D423" s="1"/>
      <c r="E423" s="1"/>
      <c r="F423" s="1"/>
      <c r="G423" s="1"/>
      <c r="H423" s="1"/>
      <c r="I423" s="1"/>
      <c r="J423" s="1"/>
      <c r="K423" s="3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BH423" s="1"/>
    </row>
    <row r="424" spans="2:60" s="41" customFormat="1" ht="12">
      <c r="B424" s="43" t="s">
        <v>84</v>
      </c>
      <c r="K424" s="42"/>
      <c r="AB424" s="43" t="s">
        <v>190</v>
      </c>
      <c r="AC424" s="43"/>
      <c r="AL424" s="1"/>
      <c r="AM424" s="1"/>
      <c r="AN424" s="1"/>
      <c r="AO424" s="1"/>
      <c r="AP424" s="1"/>
      <c r="AQ424" s="1"/>
      <c r="AR424" s="1"/>
      <c r="AS424" s="1"/>
      <c r="AT424" s="1"/>
      <c r="AU424" s="1"/>
      <c r="AV424" s="1"/>
      <c r="AW424" s="1"/>
      <c r="AX424" s="1"/>
      <c r="AY424" s="1"/>
      <c r="AZ424" s="1"/>
      <c r="BA424" s="174"/>
    </row>
    <row r="425" spans="2:60" s="41" customFormat="1" ht="15" customHeight="1">
      <c r="B425" s="43"/>
      <c r="C425" s="43"/>
      <c r="D425" s="41" t="s">
        <v>93</v>
      </c>
      <c r="J425" s="41" t="s">
        <v>130</v>
      </c>
      <c r="M425" s="42"/>
      <c r="U425" s="41" t="s">
        <v>126</v>
      </c>
      <c r="Y425" s="41" t="s">
        <v>96</v>
      </c>
      <c r="AB425" s="43" t="s">
        <v>189</v>
      </c>
      <c r="AC425" s="43"/>
      <c r="AK425" s="1"/>
      <c r="AL425" s="1"/>
      <c r="AM425" s="1"/>
      <c r="AN425" s="1"/>
      <c r="AO425" s="1"/>
      <c r="AP425" s="1"/>
      <c r="AQ425" s="1"/>
      <c r="AR425" s="1"/>
      <c r="AS425" s="1"/>
      <c r="AT425" s="1"/>
      <c r="AU425" s="1"/>
      <c r="AV425" s="1"/>
      <c r="AW425" s="1"/>
      <c r="AX425" s="1"/>
      <c r="AZ425" s="1"/>
      <c r="BA425" s="174"/>
    </row>
    <row r="426" spans="2:60" s="41" customFormat="1" ht="15" customHeight="1">
      <c r="B426" s="43"/>
      <c r="C426" s="43"/>
      <c r="D426" s="41" t="s">
        <v>97</v>
      </c>
      <c r="J426" s="41" t="s">
        <v>131</v>
      </c>
      <c r="M426" s="42"/>
      <c r="U426" s="41" t="s">
        <v>132</v>
      </c>
      <c r="Y426" s="41" t="s">
        <v>133</v>
      </c>
      <c r="AB426" s="43" t="s">
        <v>191</v>
      </c>
      <c r="AC426" s="43"/>
      <c r="AD426" s="1"/>
      <c r="AE426" s="1"/>
      <c r="AF426" s="1"/>
      <c r="AG426" s="1"/>
      <c r="AH426" s="1"/>
      <c r="AI426" s="1"/>
      <c r="AJ426" s="1"/>
      <c r="AL426" s="1"/>
      <c r="AM426" s="1"/>
      <c r="AN426" s="1"/>
      <c r="AO426" s="1"/>
      <c r="AP426" s="1"/>
      <c r="AQ426" s="1"/>
      <c r="AR426" s="1"/>
      <c r="AS426" s="1"/>
      <c r="AT426" s="1"/>
      <c r="AU426" s="1"/>
      <c r="AV426" s="1"/>
      <c r="AW426" s="1"/>
      <c r="AX426" s="1"/>
      <c r="AY426" s="1"/>
      <c r="AZ426" s="1"/>
      <c r="BA426" s="174"/>
    </row>
    <row r="427" spans="2:60">
      <c r="B427" s="1"/>
      <c r="D427" s="41" t="s">
        <v>127</v>
      </c>
      <c r="E427" s="41"/>
      <c r="F427" s="41"/>
      <c r="G427" s="41"/>
      <c r="H427" s="41"/>
      <c r="I427" s="41"/>
      <c r="J427" s="41" t="s">
        <v>134</v>
      </c>
      <c r="K427" s="41"/>
      <c r="L427" s="41"/>
      <c r="M427" s="42"/>
      <c r="N427" s="41"/>
      <c r="O427" s="41"/>
      <c r="P427" s="41"/>
      <c r="Q427" s="41"/>
      <c r="R427" s="41"/>
      <c r="S427" s="41"/>
      <c r="T427" s="41"/>
      <c r="U427" s="41"/>
      <c r="V427" s="41"/>
      <c r="W427" s="41"/>
      <c r="X427" s="41"/>
      <c r="Y427" s="41"/>
      <c r="Z427" s="41"/>
      <c r="AA427" s="41"/>
      <c r="AB427" s="43" t="s">
        <v>192</v>
      </c>
      <c r="AC427" s="43"/>
      <c r="AD427" s="1"/>
      <c r="AE427" s="1"/>
      <c r="AF427" s="1"/>
      <c r="AG427" s="1"/>
      <c r="AH427" s="1"/>
      <c r="AI427" s="1"/>
      <c r="AJ427" s="1"/>
      <c r="AK427" s="1"/>
      <c r="AL427" s="1"/>
      <c r="AM427" s="1"/>
      <c r="AN427" s="1"/>
      <c r="AO427" s="1"/>
      <c r="AP427" s="1"/>
      <c r="AQ427" s="1"/>
      <c r="AR427" s="1"/>
      <c r="AS427" s="1"/>
      <c r="BB427" s="2"/>
      <c r="BC427" s="2"/>
      <c r="BD427" s="2"/>
      <c r="BE427" s="2"/>
      <c r="BF427" s="2"/>
      <c r="BG427" s="2"/>
    </row>
    <row r="428" spans="2:60">
      <c r="B428" s="1"/>
      <c r="D428" s="41" t="s">
        <v>94</v>
      </c>
      <c r="E428" s="41"/>
      <c r="F428" s="1"/>
      <c r="G428" s="1"/>
      <c r="H428" s="1"/>
      <c r="I428" s="1"/>
      <c r="J428" s="41" t="s">
        <v>95</v>
      </c>
      <c r="K428" s="36"/>
      <c r="L428" s="1"/>
      <c r="M428" s="1"/>
      <c r="N428" s="1"/>
      <c r="O428" s="1"/>
      <c r="P428" s="1"/>
      <c r="Q428" s="1"/>
      <c r="R428" s="1"/>
      <c r="S428" s="1"/>
      <c r="T428" s="1"/>
      <c r="U428" s="41" t="s">
        <v>201</v>
      </c>
      <c r="W428" s="1"/>
      <c r="X428" s="1"/>
      <c r="Y428" s="1"/>
      <c r="Z428" s="1"/>
      <c r="AA428" s="1"/>
      <c r="AB428" s="43" t="s">
        <v>193</v>
      </c>
      <c r="AC428" s="43"/>
      <c r="AK428" s="1"/>
      <c r="AL428" s="1"/>
      <c r="AM428" s="1"/>
      <c r="AN428" s="1"/>
      <c r="AO428" s="1"/>
      <c r="AP428" s="1"/>
      <c r="AQ428" s="1"/>
      <c r="AR428" s="1"/>
      <c r="AS428" s="1"/>
      <c r="BB428" s="2"/>
      <c r="BC428" s="2"/>
      <c r="BD428" s="2"/>
      <c r="BE428" s="2"/>
      <c r="BF428" s="2"/>
      <c r="BG428" s="2"/>
    </row>
    <row r="429" spans="2:60">
      <c r="B429" s="43" t="s">
        <v>128</v>
      </c>
      <c r="C429" s="43"/>
      <c r="D429" s="41"/>
      <c r="E429" s="41"/>
      <c r="F429" s="1"/>
      <c r="G429" s="1"/>
      <c r="H429" s="1"/>
      <c r="I429" s="1"/>
      <c r="J429" s="41"/>
      <c r="K429" s="36"/>
      <c r="L429" s="1"/>
      <c r="M429" s="1"/>
      <c r="N429" s="1"/>
      <c r="O429" s="1"/>
      <c r="P429" s="1"/>
      <c r="Q429" s="1"/>
      <c r="R429" s="1"/>
      <c r="S429" s="1"/>
      <c r="T429" s="1"/>
      <c r="U429" s="1"/>
      <c r="V429" s="1"/>
      <c r="W429" s="1"/>
      <c r="X429" s="1"/>
      <c r="Y429" s="1"/>
      <c r="Z429" s="1"/>
      <c r="AA429" s="1"/>
      <c r="AB429" s="43" t="s">
        <v>194</v>
      </c>
      <c r="AC429" s="43"/>
      <c r="AL429" s="1"/>
      <c r="AM429" s="1"/>
      <c r="AN429" s="1"/>
      <c r="AO429" s="1"/>
      <c r="AP429" s="1"/>
      <c r="AQ429" s="1"/>
      <c r="AR429" s="1"/>
      <c r="AS429" s="1"/>
      <c r="BB429" s="2"/>
      <c r="BC429" s="2"/>
      <c r="BD429" s="2"/>
      <c r="BE429" s="2"/>
      <c r="BF429" s="2"/>
      <c r="BG429" s="2"/>
    </row>
    <row r="430" spans="2:60">
      <c r="B430" s="43"/>
      <c r="C430" s="123" t="s">
        <v>129</v>
      </c>
      <c r="D430" s="41"/>
      <c r="AB430" s="43" t="s">
        <v>195</v>
      </c>
      <c r="AC430" s="43"/>
      <c r="AK430" s="1"/>
      <c r="AL430" s="1"/>
      <c r="AM430" s="1"/>
      <c r="AN430" s="1"/>
      <c r="AO430" s="1"/>
      <c r="AP430" s="1"/>
      <c r="AQ430" s="1"/>
      <c r="AR430" s="1"/>
      <c r="AS430" s="1"/>
      <c r="AY430" s="2"/>
      <c r="BB430" s="2"/>
      <c r="BC430" s="2"/>
      <c r="BD430" s="2"/>
      <c r="BE430" s="2"/>
      <c r="BF430" s="2"/>
      <c r="BG430" s="2"/>
    </row>
    <row r="431" spans="2:60">
      <c r="B431" s="43" t="s">
        <v>185</v>
      </c>
      <c r="C431" s="43"/>
      <c r="AB431" s="43" t="s">
        <v>196</v>
      </c>
      <c r="AC431" s="43"/>
      <c r="AK431" s="1"/>
      <c r="AL431" s="1"/>
      <c r="AM431" s="1"/>
      <c r="AN431" s="1"/>
      <c r="AO431" s="1"/>
      <c r="AP431" s="1"/>
      <c r="AQ431" s="1"/>
      <c r="AR431" s="1"/>
      <c r="AS431" s="1"/>
      <c r="AY431" s="2"/>
      <c r="BB431" s="2"/>
      <c r="BC431" s="2"/>
      <c r="BD431" s="2"/>
      <c r="BE431" s="2"/>
      <c r="BF431" s="2"/>
      <c r="BG431" s="2"/>
    </row>
    <row r="432" spans="2:60">
      <c r="B432" s="43" t="s">
        <v>186</v>
      </c>
      <c r="C432" s="43"/>
      <c r="D432" s="41"/>
      <c r="E432" s="41"/>
      <c r="AB432" s="43" t="s">
        <v>197</v>
      </c>
      <c r="AC432" s="43"/>
      <c r="AK432" s="1"/>
      <c r="AL432" s="1"/>
      <c r="AM432" s="1"/>
      <c r="AN432" s="1"/>
      <c r="AO432" s="1"/>
      <c r="AP432" s="1"/>
      <c r="AQ432" s="1"/>
      <c r="AR432" s="1"/>
      <c r="AS432" s="1"/>
      <c r="AY432" s="2"/>
      <c r="BB432" s="2"/>
      <c r="BC432" s="2"/>
      <c r="BD432" s="2"/>
      <c r="BE432" s="2"/>
      <c r="BF432" s="2"/>
      <c r="BG432" s="2"/>
    </row>
    <row r="433" spans="1:63">
      <c r="B433" s="43" t="s">
        <v>187</v>
      </c>
      <c r="C433" s="43"/>
      <c r="AB433" s="43" t="s">
        <v>198</v>
      </c>
      <c r="AC433" s="43"/>
      <c r="AK433" s="1"/>
      <c r="AL433" s="1"/>
      <c r="AM433" s="1"/>
      <c r="AN433" s="1"/>
      <c r="AO433" s="1"/>
      <c r="AP433" s="1"/>
      <c r="AQ433" s="1"/>
      <c r="AR433" s="1"/>
      <c r="AS433" s="1"/>
      <c r="AY433" s="2"/>
      <c r="BB433" s="2"/>
      <c r="BC433" s="2"/>
      <c r="BD433" s="2"/>
      <c r="BE433" s="2"/>
      <c r="BF433" s="2"/>
      <c r="BG433" s="2"/>
    </row>
    <row r="434" spans="1:63">
      <c r="B434" s="123" t="s">
        <v>188</v>
      </c>
      <c r="C434" s="43"/>
    </row>
    <row r="435" spans="1:63">
      <c r="B435" s="123"/>
      <c r="C435" s="43"/>
    </row>
    <row r="436" spans="1:63" ht="12" customHeight="1">
      <c r="BA436" s="175">
        <v>1</v>
      </c>
    </row>
    <row r="437" spans="1:63" ht="24" customHeight="1">
      <c r="F437" s="32"/>
      <c r="Z437" s="191" t="s">
        <v>82</v>
      </c>
      <c r="AA437" s="191"/>
      <c r="AB437" s="191"/>
      <c r="AC437" s="191"/>
      <c r="AD437" s="191"/>
      <c r="AE437" s="191"/>
      <c r="AF437" s="191"/>
      <c r="AG437" s="191"/>
      <c r="AH437" s="191"/>
      <c r="AI437" s="191"/>
      <c r="AR437" s="192" t="s">
        <v>83</v>
      </c>
      <c r="AS437" s="194"/>
      <c r="AT437" s="194"/>
      <c r="AU437" s="194"/>
      <c r="AW437" s="2"/>
      <c r="BA437" s="175"/>
      <c r="BH437" s="1"/>
      <c r="BI437" s="1"/>
      <c r="BJ437" s="1"/>
      <c r="BK437" s="1"/>
    </row>
    <row r="438" spans="1:63" ht="20.100000000000001" customHeight="1">
      <c r="I438" s="41"/>
      <c r="Z438" s="417" t="str">
        <f>IF(作成日="","（○○　年　月　日　作成）",作成日)</f>
        <v>（○○　年　月　日　作成）</v>
      </c>
      <c r="AA438" s="417"/>
      <c r="AB438" s="417"/>
      <c r="AC438" s="417"/>
      <c r="AD438" s="417"/>
      <c r="AE438" s="417"/>
      <c r="AF438" s="417"/>
      <c r="AG438" s="417"/>
      <c r="AH438" s="417"/>
      <c r="AI438" s="417"/>
      <c r="AR438" s="193"/>
      <c r="AS438" s="195"/>
      <c r="AT438" s="195"/>
      <c r="AU438" s="195"/>
      <c r="AW438" s="2"/>
      <c r="BH438" s="1"/>
      <c r="BI438" s="1"/>
      <c r="BJ438" s="1"/>
      <c r="BK438" s="1"/>
    </row>
    <row r="439" spans="1:63" ht="13.5" customHeight="1">
      <c r="A439" s="197" t="s">
        <v>0</v>
      </c>
      <c r="B439" s="197"/>
      <c r="C439" s="197"/>
      <c r="D439" s="198">
        <f>事業所名</f>
        <v>0</v>
      </c>
      <c r="E439" s="198"/>
      <c r="F439" s="198"/>
      <c r="G439" s="198"/>
      <c r="H439" s="198"/>
      <c r="I439" s="198"/>
      <c r="J439" s="198"/>
      <c r="Z439" s="417"/>
      <c r="AA439" s="417"/>
      <c r="AB439" s="417"/>
      <c r="AC439" s="417"/>
      <c r="AD439" s="417"/>
      <c r="AE439" s="417"/>
      <c r="AF439" s="417"/>
      <c r="AG439" s="417"/>
      <c r="AH439" s="417"/>
      <c r="AI439" s="417"/>
      <c r="AR439" s="104"/>
      <c r="AS439" s="199" t="str">
        <f>IF(提出日="","○○　年　月　日",提出日)</f>
        <v>○○　年　月　日</v>
      </c>
      <c r="AT439" s="199"/>
      <c r="AU439" s="199"/>
    </row>
    <row r="440" spans="1:63" ht="13.5" customHeight="1">
      <c r="A440" s="197" t="s">
        <v>172</v>
      </c>
      <c r="B440" s="197"/>
      <c r="C440" s="197"/>
      <c r="D440" s="217">
        <f>現場ID</f>
        <v>0</v>
      </c>
      <c r="E440" s="217"/>
      <c r="F440" s="217"/>
      <c r="G440" s="217"/>
      <c r="H440" s="217"/>
      <c r="I440" s="217"/>
      <c r="J440" s="217"/>
      <c r="M440" s="218" t="s">
        <v>81</v>
      </c>
      <c r="N440" s="218"/>
      <c r="O440" s="218"/>
      <c r="P440" s="218"/>
      <c r="Q440" s="218"/>
      <c r="R440" s="218"/>
      <c r="S440" s="218"/>
      <c r="T440" s="218"/>
      <c r="U440" s="218"/>
      <c r="V440" s="218"/>
      <c r="W440" s="218"/>
      <c r="X440" s="218"/>
      <c r="Y440" s="218"/>
      <c r="Z440" s="218"/>
      <c r="AR440" s="101"/>
      <c r="AS440" s="105"/>
      <c r="AT440" s="105"/>
      <c r="AU440" s="105"/>
    </row>
    <row r="441" spans="1:63" ht="20.100000000000001" customHeight="1">
      <c r="A441" s="219" t="s">
        <v>1</v>
      </c>
      <c r="B441" s="219"/>
      <c r="C441" s="219"/>
      <c r="D441" s="220">
        <f>所長名</f>
        <v>0</v>
      </c>
      <c r="E441" s="220"/>
      <c r="F441" s="220"/>
      <c r="G441" s="220"/>
      <c r="H441" s="220"/>
      <c r="I441" s="220"/>
      <c r="J441" s="72" t="s">
        <v>2</v>
      </c>
      <c r="M441" s="218"/>
      <c r="N441" s="218"/>
      <c r="O441" s="218"/>
      <c r="P441" s="218"/>
      <c r="Q441" s="218"/>
      <c r="R441" s="218"/>
      <c r="S441" s="218"/>
      <c r="T441" s="218"/>
      <c r="U441" s="218"/>
      <c r="V441" s="218"/>
      <c r="W441" s="218"/>
      <c r="X441" s="218"/>
      <c r="Y441" s="218"/>
      <c r="Z441" s="218"/>
      <c r="AA441" s="137"/>
      <c r="AB441" s="141" t="s">
        <v>231</v>
      </c>
      <c r="AC441" s="212">
        <f>一次会社名</f>
        <v>0</v>
      </c>
      <c r="AD441" s="212"/>
      <c r="AE441" s="212"/>
      <c r="AF441" s="212"/>
      <c r="AG441" s="212"/>
      <c r="AH441" s="212"/>
      <c r="AI441" s="212"/>
      <c r="AJ441" s="212"/>
      <c r="AK441" s="212"/>
      <c r="AL441" s="212"/>
      <c r="AM441" s="72" t="s">
        <v>236</v>
      </c>
      <c r="AN441" s="213" t="str">
        <f>次元 &amp; "次会社名"</f>
        <v>二次会社名</v>
      </c>
      <c r="AO441" s="213"/>
      <c r="AP441" s="213"/>
      <c r="AQ441" s="212">
        <f>二次会社名</f>
        <v>0</v>
      </c>
      <c r="AR441" s="212"/>
      <c r="AS441" s="212"/>
      <c r="AT441" s="212"/>
      <c r="AU441" s="72" t="s">
        <v>166</v>
      </c>
      <c r="BH441" s="1"/>
      <c r="BI441" s="1"/>
      <c r="BJ441" s="1"/>
    </row>
    <row r="442" spans="1:63" ht="15" customHeight="1">
      <c r="J442" s="34"/>
      <c r="L442" s="33"/>
      <c r="M442" s="218"/>
      <c r="N442" s="218"/>
      <c r="O442" s="218"/>
      <c r="P442" s="218"/>
      <c r="Q442" s="218"/>
      <c r="R442" s="218"/>
      <c r="S442" s="218"/>
      <c r="T442" s="218"/>
      <c r="U442" s="218"/>
      <c r="V442" s="218"/>
      <c r="W442" s="218"/>
      <c r="X442" s="218"/>
      <c r="Y442" s="218"/>
      <c r="Z442" s="218"/>
      <c r="AB442" s="136" t="s">
        <v>232</v>
      </c>
      <c r="AC442" s="643">
        <f>一次会社ID</f>
        <v>0</v>
      </c>
      <c r="AD442" s="643"/>
      <c r="AE442" s="643"/>
      <c r="AF442" s="643"/>
      <c r="AG442" s="643"/>
      <c r="AH442" s="643"/>
      <c r="AI442" s="643"/>
      <c r="AJ442" s="643"/>
      <c r="AK442" s="643"/>
      <c r="AL442" s="643"/>
      <c r="AN442" s="216" t="s">
        <v>232</v>
      </c>
      <c r="AO442" s="216"/>
      <c r="AP442" s="216"/>
      <c r="AQ442" s="135">
        <f>二次会社ID</f>
        <v>0</v>
      </c>
      <c r="AR442" s="135"/>
      <c r="AS442" s="135"/>
      <c r="AT442" s="140"/>
      <c r="BH442" s="1"/>
      <c r="BI442" s="1"/>
      <c r="BJ442" s="1"/>
    </row>
    <row r="443" spans="1:63" ht="9.9499999999999993" customHeight="1">
      <c r="AU443" s="90" t="str">
        <f>INT(B450/10+1) &amp; " / " &amp; INT(作業員数/10+1)</f>
        <v>6 / 1</v>
      </c>
    </row>
    <row r="444" spans="1:63" ht="9.9499999999999993" customHeight="1">
      <c r="B444" s="190" t="s">
        <v>4</v>
      </c>
      <c r="C444" s="634" t="s">
        <v>27</v>
      </c>
      <c r="D444" s="635"/>
      <c r="E444" s="636"/>
      <c r="F444" s="200" t="s">
        <v>5</v>
      </c>
      <c r="G444" s="201"/>
      <c r="H444" s="206" t="s">
        <v>6</v>
      </c>
      <c r="I444" s="206"/>
      <c r="J444" s="200" t="s">
        <v>7</v>
      </c>
      <c r="K444" s="207"/>
      <c r="L444" s="207"/>
      <c r="M444" s="207"/>
      <c r="N444" s="207"/>
      <c r="O444" s="201"/>
      <c r="P444" s="200" t="s">
        <v>8</v>
      </c>
      <c r="Q444" s="207"/>
      <c r="R444" s="207"/>
      <c r="S444" s="207"/>
      <c r="T444" s="207"/>
      <c r="U444" s="201"/>
      <c r="V444" s="200" t="s">
        <v>9</v>
      </c>
      <c r="W444" s="207"/>
      <c r="X444" s="207"/>
      <c r="Y444" s="207"/>
      <c r="Z444" s="207"/>
      <c r="AA444" s="207"/>
      <c r="AB444" s="283" t="s">
        <v>171</v>
      </c>
      <c r="AC444" s="283"/>
      <c r="AD444" s="283"/>
      <c r="AE444" s="284"/>
      <c r="AF444" s="287" t="s">
        <v>135</v>
      </c>
      <c r="AG444" s="288"/>
      <c r="AH444" s="288"/>
      <c r="AI444" s="288"/>
      <c r="AJ444" s="289"/>
      <c r="AK444" s="295" t="s">
        <v>12</v>
      </c>
      <c r="AL444" s="287" t="s">
        <v>136</v>
      </c>
      <c r="AM444" s="200" t="s">
        <v>14</v>
      </c>
      <c r="AN444" s="207"/>
      <c r="AO444" s="207"/>
      <c r="AP444" s="207"/>
      <c r="AQ444" s="207"/>
      <c r="AR444" s="201"/>
      <c r="AS444" s="200" t="s">
        <v>16</v>
      </c>
      <c r="AT444" s="279" t="s">
        <v>173</v>
      </c>
      <c r="AU444" s="280"/>
      <c r="AV444" s="36"/>
      <c r="AW444" s="36"/>
      <c r="AX444" s="36"/>
      <c r="AY444" s="36"/>
      <c r="AZ444" s="36"/>
      <c r="BH444" s="1"/>
    </row>
    <row r="445" spans="1:63" ht="9.9499999999999993" customHeight="1">
      <c r="B445" s="190"/>
      <c r="C445" s="637"/>
      <c r="D445" s="638"/>
      <c r="E445" s="639"/>
      <c r="F445" s="202"/>
      <c r="G445" s="203"/>
      <c r="H445" s="206"/>
      <c r="I445" s="206"/>
      <c r="J445" s="202"/>
      <c r="K445" s="208"/>
      <c r="L445" s="208"/>
      <c r="M445" s="208"/>
      <c r="N445" s="208"/>
      <c r="O445" s="203"/>
      <c r="P445" s="202"/>
      <c r="Q445" s="208"/>
      <c r="R445" s="208"/>
      <c r="S445" s="208"/>
      <c r="T445" s="208"/>
      <c r="U445" s="203"/>
      <c r="V445" s="202"/>
      <c r="W445" s="208"/>
      <c r="X445" s="208"/>
      <c r="Y445" s="208"/>
      <c r="Z445" s="208"/>
      <c r="AA445" s="208"/>
      <c r="AB445" s="285"/>
      <c r="AC445" s="285"/>
      <c r="AD445" s="285"/>
      <c r="AE445" s="286"/>
      <c r="AF445" s="269"/>
      <c r="AG445" s="290"/>
      <c r="AH445" s="290"/>
      <c r="AI445" s="290"/>
      <c r="AJ445" s="291"/>
      <c r="AK445" s="296"/>
      <c r="AL445" s="269"/>
      <c r="AM445" s="202"/>
      <c r="AN445" s="208"/>
      <c r="AO445" s="208"/>
      <c r="AP445" s="208"/>
      <c r="AQ445" s="208"/>
      <c r="AR445" s="203"/>
      <c r="AS445" s="202"/>
      <c r="AT445" s="273"/>
      <c r="AU445" s="274"/>
      <c r="BH445" s="1"/>
    </row>
    <row r="446" spans="1:63" ht="9.9499999999999993" customHeight="1">
      <c r="B446" s="190"/>
      <c r="C446" s="614" t="s">
        <v>170</v>
      </c>
      <c r="D446" s="615"/>
      <c r="E446" s="616"/>
      <c r="F446" s="202"/>
      <c r="G446" s="203"/>
      <c r="H446" s="206"/>
      <c r="I446" s="206"/>
      <c r="J446" s="209"/>
      <c r="K446" s="210"/>
      <c r="L446" s="210"/>
      <c r="M446" s="210"/>
      <c r="N446" s="210"/>
      <c r="O446" s="211"/>
      <c r="P446" s="209"/>
      <c r="Q446" s="210"/>
      <c r="R446" s="210"/>
      <c r="S446" s="210"/>
      <c r="T446" s="210"/>
      <c r="U446" s="211"/>
      <c r="V446" s="209"/>
      <c r="W446" s="210"/>
      <c r="X446" s="210"/>
      <c r="Y446" s="210"/>
      <c r="Z446" s="210"/>
      <c r="AA446" s="210"/>
      <c r="AB446" s="103"/>
      <c r="AC446" s="134"/>
      <c r="AD446" s="134"/>
      <c r="AE446" s="134"/>
      <c r="AF446" s="292"/>
      <c r="AG446" s="293"/>
      <c r="AH446" s="293"/>
      <c r="AI446" s="293"/>
      <c r="AJ446" s="294"/>
      <c r="AK446" s="297"/>
      <c r="AL446" s="292"/>
      <c r="AM446" s="209"/>
      <c r="AN446" s="210"/>
      <c r="AO446" s="210"/>
      <c r="AP446" s="210"/>
      <c r="AQ446" s="210"/>
      <c r="AR446" s="211"/>
      <c r="AS446" s="209"/>
      <c r="AT446" s="281"/>
      <c r="AU446" s="282"/>
      <c r="BH446" s="1"/>
    </row>
    <row r="447" spans="1:63" ht="9.9499999999999993" customHeight="1">
      <c r="B447" s="190"/>
      <c r="C447" s="614"/>
      <c r="D447" s="615"/>
      <c r="E447" s="616"/>
      <c r="F447" s="202"/>
      <c r="G447" s="203"/>
      <c r="H447" s="206"/>
      <c r="I447" s="206"/>
      <c r="J447" s="231" t="s">
        <v>80</v>
      </c>
      <c r="K447" s="277"/>
      <c r="L447" s="277"/>
      <c r="M447" s="277"/>
      <c r="N447" s="277"/>
      <c r="O447" s="278"/>
      <c r="P447" s="231" t="s">
        <v>199</v>
      </c>
      <c r="Q447" s="277"/>
      <c r="R447" s="277"/>
      <c r="S447" s="277"/>
      <c r="T447" s="277"/>
      <c r="U447" s="278"/>
      <c r="V447" s="231" t="s">
        <v>10</v>
      </c>
      <c r="W447" s="277"/>
      <c r="X447" s="277"/>
      <c r="Y447" s="277"/>
      <c r="Z447" s="277"/>
      <c r="AA447" s="277"/>
      <c r="AB447" s="418" t="s">
        <v>301</v>
      </c>
      <c r="AC447" s="419"/>
      <c r="AD447" s="419"/>
      <c r="AE447" s="420"/>
      <c r="AF447" s="231" t="s">
        <v>11</v>
      </c>
      <c r="AG447" s="277"/>
      <c r="AH447" s="277"/>
      <c r="AI447" s="277"/>
      <c r="AJ447" s="278"/>
      <c r="AK447" s="297"/>
      <c r="AL447" s="231" t="s">
        <v>13</v>
      </c>
      <c r="AM447" s="256" t="s">
        <v>15</v>
      </c>
      <c r="AN447" s="257"/>
      <c r="AO447" s="257"/>
      <c r="AP447" s="262" t="s">
        <v>26</v>
      </c>
      <c r="AQ447" s="262"/>
      <c r="AR447" s="265" t="s">
        <v>137</v>
      </c>
      <c r="AS447" s="268" t="s">
        <v>17</v>
      </c>
      <c r="AT447" s="271" t="s">
        <v>174</v>
      </c>
      <c r="AU447" s="272"/>
      <c r="BH447" s="1"/>
    </row>
    <row r="448" spans="1:63" ht="9.9499999999999993" customHeight="1">
      <c r="B448" s="190"/>
      <c r="C448" s="614" t="s">
        <v>178</v>
      </c>
      <c r="D448" s="615"/>
      <c r="E448" s="616"/>
      <c r="F448" s="202"/>
      <c r="G448" s="203"/>
      <c r="H448" s="206"/>
      <c r="I448" s="206"/>
      <c r="J448" s="202"/>
      <c r="K448" s="208"/>
      <c r="L448" s="208"/>
      <c r="M448" s="208"/>
      <c r="N448" s="208"/>
      <c r="O448" s="203"/>
      <c r="P448" s="202"/>
      <c r="Q448" s="208"/>
      <c r="R448" s="208"/>
      <c r="S448" s="208"/>
      <c r="T448" s="208"/>
      <c r="U448" s="203"/>
      <c r="V448" s="202"/>
      <c r="W448" s="208"/>
      <c r="X448" s="208"/>
      <c r="Y448" s="208"/>
      <c r="Z448" s="208"/>
      <c r="AA448" s="208"/>
      <c r="AB448" s="285"/>
      <c r="AC448" s="285"/>
      <c r="AD448" s="285"/>
      <c r="AE448" s="286"/>
      <c r="AF448" s="202"/>
      <c r="AG448" s="208"/>
      <c r="AH448" s="208"/>
      <c r="AI448" s="208"/>
      <c r="AJ448" s="203"/>
      <c r="AK448" s="297"/>
      <c r="AL448" s="202"/>
      <c r="AM448" s="258"/>
      <c r="AN448" s="259"/>
      <c r="AO448" s="259"/>
      <c r="AP448" s="263"/>
      <c r="AQ448" s="263"/>
      <c r="AR448" s="266"/>
      <c r="AS448" s="269"/>
      <c r="AT448" s="273"/>
      <c r="AU448" s="274"/>
      <c r="BH448" s="1"/>
    </row>
    <row r="449" spans="2:60" ht="9.9499999999999993" customHeight="1">
      <c r="B449" s="190"/>
      <c r="C449" s="617"/>
      <c r="D449" s="618"/>
      <c r="E449" s="619"/>
      <c r="F449" s="204"/>
      <c r="G449" s="205"/>
      <c r="H449" s="206"/>
      <c r="I449" s="206"/>
      <c r="J449" s="204"/>
      <c r="K449" s="234"/>
      <c r="L449" s="234"/>
      <c r="M449" s="234"/>
      <c r="N449" s="234"/>
      <c r="O449" s="205"/>
      <c r="P449" s="204"/>
      <c r="Q449" s="234"/>
      <c r="R449" s="234"/>
      <c r="S449" s="234"/>
      <c r="T449" s="234"/>
      <c r="U449" s="205"/>
      <c r="V449" s="204"/>
      <c r="W449" s="234"/>
      <c r="X449" s="234"/>
      <c r="Y449" s="234"/>
      <c r="Z449" s="234"/>
      <c r="AA449" s="234"/>
      <c r="AB449" s="421"/>
      <c r="AC449" s="421"/>
      <c r="AD449" s="421"/>
      <c r="AE449" s="422"/>
      <c r="AF449" s="204"/>
      <c r="AG449" s="234"/>
      <c r="AH449" s="234"/>
      <c r="AI449" s="234"/>
      <c r="AJ449" s="205"/>
      <c r="AK449" s="298"/>
      <c r="AL449" s="204"/>
      <c r="AM449" s="260"/>
      <c r="AN449" s="261"/>
      <c r="AO449" s="261"/>
      <c r="AP449" s="264"/>
      <c r="AQ449" s="264"/>
      <c r="AR449" s="267"/>
      <c r="AS449" s="270"/>
      <c r="AT449" s="275"/>
      <c r="AU449" s="276"/>
      <c r="AW449" s="74" t="s">
        <v>138</v>
      </c>
      <c r="AX449" s="74" t="s">
        <v>139</v>
      </c>
      <c r="AY449" s="74" t="s">
        <v>61</v>
      </c>
      <c r="AZ449" s="74" t="s">
        <v>12</v>
      </c>
      <c r="BA449" s="173" t="s">
        <v>310</v>
      </c>
      <c r="BH449" s="1"/>
    </row>
    <row r="450" spans="2:60" ht="9.9499999999999993" customHeight="1">
      <c r="B450" s="368">
        <v>51</v>
      </c>
      <c r="C450" s="620">
        <f ca="1">OFFSET(DATA!$B$15,$B450-1,0)</f>
        <v>0</v>
      </c>
      <c r="D450" s="621"/>
      <c r="E450" s="622"/>
      <c r="F450" s="373">
        <f ca="1">OFFSET(DATA!$C$15,$B450-1,0)</f>
        <v>0</v>
      </c>
      <c r="G450" s="374"/>
      <c r="H450" s="379" t="str">
        <f ca="1">OFFSET(TMP!$H$1,($B450-1)*4,0)</f>
        <v xml:space="preserve">
</v>
      </c>
      <c r="I450" s="235" t="str">
        <f ca="1">OFFSET(TMP!$I$1,($B450-1)*4,0)</f>
        <v xml:space="preserve">
</v>
      </c>
      <c r="J450" s="238" t="str">
        <f ca="1">IF(OFFSET(DATA!$L$15,$B450-1,0)="","  年　月　日",OFFSET(DATA!$L$15,$B450-1,0))</f>
        <v xml:space="preserve">  年　月　日</v>
      </c>
      <c r="K450" s="239"/>
      <c r="L450" s="239"/>
      <c r="M450" s="239"/>
      <c r="N450" s="239"/>
      <c r="O450" s="240"/>
      <c r="P450" s="329" t="str">
        <f ca="1">IF(OFFSET(DATA!$N$15,$B450-1,0)="","  年　月　日",OFFSET(DATA!$N$15,$B450-1,0))</f>
        <v xml:space="preserve">  年　月　日</v>
      </c>
      <c r="Q450" s="330"/>
      <c r="R450" s="330"/>
      <c r="S450" s="330"/>
      <c r="T450" s="330"/>
      <c r="U450" s="331"/>
      <c r="V450" s="338" t="str">
        <f ca="1">BA450&amp;OFFSET(DATA!$R$15,$B450-1,0)</f>
        <v/>
      </c>
      <c r="W450" s="339"/>
      <c r="X450" s="339"/>
      <c r="Y450" s="339"/>
      <c r="Z450" s="339"/>
      <c r="AA450" s="339"/>
      <c r="AB450" s="339"/>
      <c r="AC450" s="344">
        <f ca="1">OFFSET(DATA!$S$15,$B450-1,0)</f>
        <v>0</v>
      </c>
      <c r="AD450" s="344"/>
      <c r="AE450" s="345"/>
      <c r="AF450" s="350" t="str">
        <f ca="1">IF(OFFSET(DATA!$Y$15,$B450-1,0)="","  年　月　日",OFFSET(DATA!$Y$15,$B450-1,0))</f>
        <v xml:space="preserve">  年　月　日</v>
      </c>
      <c r="AG450" s="351"/>
      <c r="AH450" s="351"/>
      <c r="AI450" s="351"/>
      <c r="AJ450" s="352"/>
      <c r="AK450" s="359" t="str">
        <f ca="1">IF(BLOOD=1,IF(LEN(AZ450)=8,LEFT(AZ450,2),LEFT(AZ450,1)),AZ450)</f>
        <v/>
      </c>
      <c r="AL450" s="362" t="str">
        <f ca="1">IF(OFFSET(DATA!$AC$15,$B450-1,0)="","  年　月　日",OFFSET(DATA!$AC$15,$B450-1,0))</f>
        <v xml:space="preserve">  年　月　日</v>
      </c>
      <c r="AM450" s="314" t="str">
        <f ca="1">INDIRECT("TMP!T" &amp; 2 + ($B450-1)*5)</f>
        <v xml:space="preserve">
</v>
      </c>
      <c r="AN450" s="315"/>
      <c r="AO450" s="315"/>
      <c r="AP450" s="315" t="str">
        <f ca="1">INDIRECT("TMP!U" &amp; 2 + ($B450-1)*5)</f>
        <v xml:space="preserve">
</v>
      </c>
      <c r="AQ450" s="315"/>
      <c r="AR450" s="320" t="str">
        <f ca="1">INDIRECT("TMP!V" &amp; 2 + ($B450-1)*5)</f>
        <v xml:space="preserve">
</v>
      </c>
      <c r="AS450" s="323" t="str">
        <f ca="1">IF(OFFSET(DATA!$AT$15,$B450-1,0)="","  年　月　日",OFFSET(DATA!$AT$15,$B450-1,0))</f>
        <v xml:space="preserve">  年　月　日</v>
      </c>
      <c r="AT450" s="413">
        <f ca="1">OFFSET(DATA!$BB$15,$B450-1,0)</f>
        <v>0</v>
      </c>
      <c r="AU450" s="414"/>
      <c r="AV450" s="2"/>
      <c r="AW450" s="392">
        <f ca="1">OFFSET(DATA!$AV$15,$B450-1,0)</f>
        <v>0</v>
      </c>
      <c r="AX450" s="299">
        <f ca="1">OFFSET(DATA!$AX$15,$B450-1,0)</f>
        <v>0</v>
      </c>
      <c r="AY450" s="299">
        <f ca="1">OFFSET(DATA!$AZ$15,$B450-1,0)</f>
        <v>0</v>
      </c>
      <c r="AZ450" s="299" t="str">
        <f ca="1">IF(OFFSET(DATA!$AB$15,$B450-1,0)="","",OFFSET(DATA!$AB$15,$B450-1,0))</f>
        <v/>
      </c>
      <c r="BA450" s="189" t="str">
        <f ca="1">IF(OR(YUBIN=2,OFFSET(DATA!$Q$15,$B450-1,0)=""),"","〒"&amp;OFFSET(DATA!$Q$15,$B450-1,0)&amp;CHAR(10))</f>
        <v/>
      </c>
      <c r="BB450" s="2"/>
      <c r="BC450" s="2"/>
      <c r="BD450" s="2"/>
      <c r="BE450" s="2"/>
      <c r="BF450" s="2"/>
      <c r="BG450" s="2"/>
    </row>
    <row r="451" spans="2:60" ht="9.9499999999999993" customHeight="1">
      <c r="B451" s="369"/>
      <c r="C451" s="623"/>
      <c r="D451" s="624"/>
      <c r="E451" s="625"/>
      <c r="F451" s="375"/>
      <c r="G451" s="376"/>
      <c r="H451" s="380"/>
      <c r="I451" s="236"/>
      <c r="J451" s="241"/>
      <c r="K451" s="242"/>
      <c r="L451" s="242"/>
      <c r="M451" s="242"/>
      <c r="N451" s="242"/>
      <c r="O451" s="243"/>
      <c r="P451" s="332"/>
      <c r="Q451" s="333"/>
      <c r="R451" s="333"/>
      <c r="S451" s="333"/>
      <c r="T451" s="333"/>
      <c r="U451" s="334"/>
      <c r="V451" s="340"/>
      <c r="W451" s="341"/>
      <c r="X451" s="341"/>
      <c r="Y451" s="341"/>
      <c r="Z451" s="341"/>
      <c r="AA451" s="341"/>
      <c r="AB451" s="341"/>
      <c r="AC451" s="346"/>
      <c r="AD451" s="346"/>
      <c r="AE451" s="347"/>
      <c r="AF451" s="353"/>
      <c r="AG451" s="354"/>
      <c r="AH451" s="354"/>
      <c r="AI451" s="354"/>
      <c r="AJ451" s="355"/>
      <c r="AK451" s="360"/>
      <c r="AL451" s="363"/>
      <c r="AM451" s="316"/>
      <c r="AN451" s="317"/>
      <c r="AO451" s="317"/>
      <c r="AP451" s="317"/>
      <c r="AQ451" s="317"/>
      <c r="AR451" s="321"/>
      <c r="AS451" s="324"/>
      <c r="AT451" s="384"/>
      <c r="AU451" s="385"/>
      <c r="AV451" s="2"/>
      <c r="AW451" s="393"/>
      <c r="AX451" s="301"/>
      <c r="AY451" s="301"/>
      <c r="AZ451" s="300"/>
      <c r="BA451" s="189"/>
      <c r="BB451" s="2"/>
      <c r="BC451" s="2"/>
      <c r="BD451" s="2"/>
      <c r="BE451" s="2"/>
      <c r="BF451" s="2"/>
      <c r="BG451" s="2"/>
    </row>
    <row r="452" spans="2:60" ht="9.9499999999999993" customHeight="1">
      <c r="B452" s="370"/>
      <c r="C452" s="614">
        <f ca="1">OFFSET(DATA!$A$15,$B450-1,0)</f>
        <v>0</v>
      </c>
      <c r="D452" s="615"/>
      <c r="E452" s="616"/>
      <c r="F452" s="375"/>
      <c r="G452" s="376"/>
      <c r="H452" s="380"/>
      <c r="I452" s="236"/>
      <c r="J452" s="244"/>
      <c r="K452" s="245"/>
      <c r="L452" s="245"/>
      <c r="M452" s="245"/>
      <c r="N452" s="245"/>
      <c r="O452" s="246"/>
      <c r="P452" s="335"/>
      <c r="Q452" s="336"/>
      <c r="R452" s="336"/>
      <c r="S452" s="336"/>
      <c r="T452" s="336"/>
      <c r="U452" s="337"/>
      <c r="V452" s="342"/>
      <c r="W452" s="343"/>
      <c r="X452" s="343"/>
      <c r="Y452" s="343"/>
      <c r="Z452" s="343"/>
      <c r="AA452" s="343"/>
      <c r="AB452" s="343"/>
      <c r="AC452" s="348"/>
      <c r="AD452" s="348"/>
      <c r="AE452" s="349"/>
      <c r="AF452" s="356"/>
      <c r="AG452" s="357"/>
      <c r="AH452" s="357"/>
      <c r="AI452" s="357"/>
      <c r="AJ452" s="358"/>
      <c r="AK452" s="360"/>
      <c r="AL452" s="364"/>
      <c r="AM452" s="316"/>
      <c r="AN452" s="317"/>
      <c r="AO452" s="317"/>
      <c r="AP452" s="317"/>
      <c r="AQ452" s="317"/>
      <c r="AR452" s="321"/>
      <c r="AS452" s="325"/>
      <c r="AT452" s="415"/>
      <c r="AU452" s="416"/>
      <c r="AV452" s="75"/>
      <c r="AW452" s="502">
        <f ca="1">AW450</f>
        <v>0</v>
      </c>
      <c r="AX452" s="504" t="str">
        <f ca="1">IF(COUNTIF(AX450,"*受給者*"),"受給者",IF(COUNTIF(AX450,"*国民年金*"),"国民年金",IF(COUNTIF(AX450,"厚生年金"),"厚生年金","")))</f>
        <v/>
      </c>
      <c r="AY452" s="504">
        <f ca="1">AY450</f>
        <v>0</v>
      </c>
      <c r="AZ452" s="300"/>
      <c r="BA452" s="189"/>
      <c r="BB452" s="2"/>
      <c r="BC452" s="2"/>
      <c r="BD452" s="2"/>
      <c r="BE452" s="2"/>
      <c r="BF452" s="2"/>
      <c r="BG452" s="2"/>
    </row>
    <row r="453" spans="2:60" ht="9.9499999999999993" customHeight="1">
      <c r="B453" s="370"/>
      <c r="C453" s="614"/>
      <c r="D453" s="615"/>
      <c r="E453" s="616"/>
      <c r="F453" s="375"/>
      <c r="G453" s="376"/>
      <c r="H453" s="380"/>
      <c r="I453" s="236"/>
      <c r="J453" s="37"/>
      <c r="K453" s="394">
        <f ca="1">OFFSET(DATA!$M$15,$B450-1,0)</f>
        <v>0</v>
      </c>
      <c r="L453" s="394"/>
      <c r="M453" s="397" t="s">
        <v>213</v>
      </c>
      <c r="N453" s="397"/>
      <c r="O453" s="38"/>
      <c r="P453" s="37"/>
      <c r="Q453" s="394">
        <f ca="1">OFFSET(DATA!$O$15,$B450-1,0)</f>
        <v>0</v>
      </c>
      <c r="R453" s="394"/>
      <c r="S453" s="397" t="s">
        <v>214</v>
      </c>
      <c r="T453" s="397"/>
      <c r="U453" s="38"/>
      <c r="V453" s="400" t="str">
        <f ca="1">BA453&amp;OFFSET(DATA!$U$15,$B450-1,0)</f>
        <v/>
      </c>
      <c r="W453" s="401"/>
      <c r="X453" s="401"/>
      <c r="Y453" s="401"/>
      <c r="Z453" s="401"/>
      <c r="AA453" s="401"/>
      <c r="AB453" s="401"/>
      <c r="AC453" s="404" t="str">
        <f ca="1">OFFSET(DATA!$V$15,$B450-1,0) &amp; CHAR(10) &amp; OFFSET(DATA!$W$15,$B450-1,0)</f>
        <v xml:space="preserve">
</v>
      </c>
      <c r="AD453" s="404"/>
      <c r="AE453" s="405"/>
      <c r="AF453" s="408">
        <f ca="1">OFFSET(DATA!$Z$15,$B450-1,0)</f>
        <v>0</v>
      </c>
      <c r="AG453" s="408"/>
      <c r="AH453" s="397" t="s">
        <v>215</v>
      </c>
      <c r="AI453" s="397">
        <f ca="1">OFFSET(DATA!$AA$15,$B450-1,0)</f>
        <v>0</v>
      </c>
      <c r="AJ453" s="410"/>
      <c r="AK453" s="360"/>
      <c r="AL453" s="365">
        <f ca="1">OFFSET(DATA!$AD$15,$B450-1,0)</f>
        <v>0</v>
      </c>
      <c r="AM453" s="316"/>
      <c r="AN453" s="317"/>
      <c r="AO453" s="317"/>
      <c r="AP453" s="317"/>
      <c r="AQ453" s="317"/>
      <c r="AR453" s="321"/>
      <c r="AS453" s="326" t="str">
        <f ca="1">IF(OFFSET(DATA!$AU$15,$B450-1,0)="","  年　月　日",OFFSET(DATA!$AU$15,$B450-1,0))</f>
        <v xml:space="preserve">  年　月　日</v>
      </c>
      <c r="AT453" s="382">
        <f ca="1">OFFSET(DATA!$BC$15,$B450-1,0)</f>
        <v>0</v>
      </c>
      <c r="AU453" s="383"/>
      <c r="AV453" s="2"/>
      <c r="AW453" s="503"/>
      <c r="AX453" s="505"/>
      <c r="AY453" s="505"/>
      <c r="AZ453" s="300"/>
      <c r="BA453" s="189" t="str">
        <f ca="1">IF(OR(YUBIN=2,OFFSET(DATA!$T$15,$B450-1,0)=""),"","〒"&amp;OFFSET(DATA!$T$15,$B450-1,0)&amp;CHAR(10))</f>
        <v/>
      </c>
      <c r="BB453" s="2"/>
      <c r="BC453" s="2"/>
      <c r="BD453" s="2"/>
      <c r="BE453" s="2"/>
      <c r="BF453" s="2"/>
      <c r="BG453" s="2"/>
    </row>
    <row r="454" spans="2:60" ht="9.9499999999999993" customHeight="1">
      <c r="B454" s="371"/>
      <c r="C454" s="614">
        <f ca="1">OFFSET(DATA!$BD$15,$B450-1,0)</f>
        <v>0</v>
      </c>
      <c r="D454" s="615"/>
      <c r="E454" s="616"/>
      <c r="F454" s="375"/>
      <c r="G454" s="376"/>
      <c r="H454" s="380"/>
      <c r="I454" s="236"/>
      <c r="J454" s="71"/>
      <c r="K454" s="395"/>
      <c r="L454" s="395"/>
      <c r="M454" s="398"/>
      <c r="N454" s="398"/>
      <c r="O454" s="102"/>
      <c r="P454" s="71"/>
      <c r="Q454" s="395"/>
      <c r="R454" s="395"/>
      <c r="S454" s="398"/>
      <c r="T454" s="398"/>
      <c r="U454" s="102"/>
      <c r="V454" s="340"/>
      <c r="W454" s="341"/>
      <c r="X454" s="341"/>
      <c r="Y454" s="341"/>
      <c r="Z454" s="341"/>
      <c r="AA454" s="341"/>
      <c r="AB454" s="341"/>
      <c r="AC454" s="341"/>
      <c r="AD454" s="341"/>
      <c r="AE454" s="406"/>
      <c r="AF454" s="394"/>
      <c r="AG454" s="394"/>
      <c r="AH454" s="398"/>
      <c r="AI454" s="398"/>
      <c r="AJ454" s="411"/>
      <c r="AK454" s="360"/>
      <c r="AL454" s="366"/>
      <c r="AM454" s="316"/>
      <c r="AN454" s="317"/>
      <c r="AO454" s="317"/>
      <c r="AP454" s="317"/>
      <c r="AQ454" s="317"/>
      <c r="AR454" s="321"/>
      <c r="AS454" s="327"/>
      <c r="AT454" s="384"/>
      <c r="AU454" s="385"/>
      <c r="AV454" s="2"/>
      <c r="AW454" s="392"/>
      <c r="AX454" s="299"/>
      <c r="AY454" s="299">
        <f ca="1">OFFSET(DATA!$BA$15,$B450-1,0)</f>
        <v>0</v>
      </c>
      <c r="AZ454" s="300"/>
      <c r="BA454" s="189"/>
      <c r="BB454" s="2"/>
      <c r="BC454" s="2"/>
      <c r="BD454" s="2"/>
      <c r="BE454" s="2"/>
      <c r="BF454" s="2"/>
      <c r="BG454" s="2"/>
    </row>
    <row r="455" spans="2:60" ht="9.9499999999999993" customHeight="1">
      <c r="B455" s="372"/>
      <c r="C455" s="617"/>
      <c r="D455" s="618"/>
      <c r="E455" s="619"/>
      <c r="F455" s="377"/>
      <c r="G455" s="378"/>
      <c r="H455" s="381"/>
      <c r="I455" s="237"/>
      <c r="J455" s="39"/>
      <c r="K455" s="396"/>
      <c r="L455" s="396"/>
      <c r="M455" s="399"/>
      <c r="N455" s="399"/>
      <c r="O455" s="40"/>
      <c r="P455" s="39"/>
      <c r="Q455" s="396"/>
      <c r="R455" s="396"/>
      <c r="S455" s="399"/>
      <c r="T455" s="399"/>
      <c r="U455" s="40"/>
      <c r="V455" s="402"/>
      <c r="W455" s="403"/>
      <c r="X455" s="403"/>
      <c r="Y455" s="403"/>
      <c r="Z455" s="403"/>
      <c r="AA455" s="403"/>
      <c r="AB455" s="403"/>
      <c r="AC455" s="403"/>
      <c r="AD455" s="403"/>
      <c r="AE455" s="407"/>
      <c r="AF455" s="409"/>
      <c r="AG455" s="409"/>
      <c r="AH455" s="399"/>
      <c r="AI455" s="399"/>
      <c r="AJ455" s="412"/>
      <c r="AK455" s="361"/>
      <c r="AL455" s="367"/>
      <c r="AM455" s="318"/>
      <c r="AN455" s="319"/>
      <c r="AO455" s="319"/>
      <c r="AP455" s="319"/>
      <c r="AQ455" s="319"/>
      <c r="AR455" s="322"/>
      <c r="AS455" s="328"/>
      <c r="AT455" s="386"/>
      <c r="AU455" s="387"/>
      <c r="AV455" s="2"/>
      <c r="AW455" s="393"/>
      <c r="AX455" s="301"/>
      <c r="AY455" s="301"/>
      <c r="AZ455" s="301"/>
      <c r="BA455" s="189"/>
      <c r="BB455" s="2"/>
      <c r="BC455" s="2"/>
      <c r="BD455" s="2"/>
      <c r="BE455" s="2"/>
      <c r="BF455" s="2"/>
      <c r="BG455" s="2"/>
    </row>
    <row r="456" spans="2:60" ht="9.9499999999999993" customHeight="1">
      <c r="B456" s="368">
        <v>52</v>
      </c>
      <c r="C456" s="620">
        <f ca="1">OFFSET(DATA!$B$15,$B456-1,0)</f>
        <v>0</v>
      </c>
      <c r="D456" s="621"/>
      <c r="E456" s="622"/>
      <c r="F456" s="373">
        <f ca="1">OFFSET(DATA!$C$15,$B456-1,0)</f>
        <v>0</v>
      </c>
      <c r="G456" s="374"/>
      <c r="H456" s="379" t="str">
        <f ca="1">OFFSET(TMP!$H$1,($B456-1)*4,0)</f>
        <v xml:space="preserve">
</v>
      </c>
      <c r="I456" s="235" t="str">
        <f ca="1">OFFSET(TMP!$I$1,($B456-1)*4,0)</f>
        <v xml:space="preserve">
</v>
      </c>
      <c r="J456" s="238" t="str">
        <f ca="1">IF(OFFSET(DATA!$L$15,$B456-1,0)="","  年　月　日",OFFSET(DATA!$L$15,$B456-1,0))</f>
        <v xml:space="preserve">  年　月　日</v>
      </c>
      <c r="K456" s="239"/>
      <c r="L456" s="239"/>
      <c r="M456" s="239"/>
      <c r="N456" s="239"/>
      <c r="O456" s="240"/>
      <c r="P456" s="329" t="str">
        <f ca="1">IF(OFFSET(DATA!$N$15,$B456-1,0)="","  年　月　日",OFFSET(DATA!$N$15,$B456-1,0))</f>
        <v xml:space="preserve">  年　月　日</v>
      </c>
      <c r="Q456" s="330"/>
      <c r="R456" s="330"/>
      <c r="S456" s="330"/>
      <c r="T456" s="330"/>
      <c r="U456" s="331"/>
      <c r="V456" s="338" t="str">
        <f ca="1">BA456&amp;OFFSET(DATA!$R$15,$B456-1,0)</f>
        <v/>
      </c>
      <c r="W456" s="339"/>
      <c r="X456" s="339"/>
      <c r="Y456" s="339"/>
      <c r="Z456" s="339"/>
      <c r="AA456" s="339"/>
      <c r="AB456" s="339"/>
      <c r="AC456" s="344">
        <f ca="1">OFFSET(DATA!$S$15,$B456-1,0)</f>
        <v>0</v>
      </c>
      <c r="AD456" s="344"/>
      <c r="AE456" s="345"/>
      <c r="AF456" s="350" t="str">
        <f ca="1">IF(OFFSET(DATA!$Y$15,$B456-1,0)="","  年　月　日",OFFSET(DATA!$Y$15,$B456-1,0))</f>
        <v xml:space="preserve">  年　月　日</v>
      </c>
      <c r="AG456" s="351"/>
      <c r="AH456" s="351"/>
      <c r="AI456" s="351"/>
      <c r="AJ456" s="352"/>
      <c r="AK456" s="359" t="str">
        <f ca="1">IF(BLOOD=1,IF(LEN(AZ456)=8,LEFT(AZ456,2),LEFT(AZ456,1)),AZ456)</f>
        <v/>
      </c>
      <c r="AL456" s="362" t="str">
        <f ca="1">IF(OFFSET(DATA!$AC$15,$B456-1,0)="","  年　月　日",OFFSET(DATA!$AC$15,$B456-1,0))</f>
        <v xml:space="preserve">  年　月　日</v>
      </c>
      <c r="AM456" s="314" t="str">
        <f ca="1">INDIRECT("TMP!T" &amp; 2 + ($B456-1)*5)</f>
        <v xml:space="preserve">
</v>
      </c>
      <c r="AN456" s="315"/>
      <c r="AO456" s="315"/>
      <c r="AP456" s="315" t="str">
        <f ca="1">INDIRECT("TMP!U" &amp; 2 + ($B456-1)*5)</f>
        <v xml:space="preserve">
</v>
      </c>
      <c r="AQ456" s="315"/>
      <c r="AR456" s="320" t="str">
        <f ca="1">INDIRECT("TMP!V" &amp; 2 + ($B456-1)*5)</f>
        <v xml:space="preserve">
</v>
      </c>
      <c r="AS456" s="323" t="str">
        <f ca="1">IF(OFFSET(DATA!$AT$15,$B456-1,0)="","  年　月　日",OFFSET(DATA!$AT$15,$B456-1,0))</f>
        <v xml:space="preserve">  年　月　日</v>
      </c>
      <c r="AT456" s="413">
        <f ca="1">OFFSET(DATA!$BB$15,$B456-1,0)</f>
        <v>0</v>
      </c>
      <c r="AU456" s="414"/>
      <c r="AV456" s="2"/>
      <c r="AW456" s="392">
        <f ca="1">OFFSET(DATA!$AV$15,$B456-1,0)</f>
        <v>0</v>
      </c>
      <c r="AX456" s="299">
        <f ca="1">OFFSET(DATA!$AX$15,$B456-1,0)</f>
        <v>0</v>
      </c>
      <c r="AY456" s="299">
        <f ca="1">OFFSET(DATA!$AZ$15,$B456-1,0)</f>
        <v>0</v>
      </c>
      <c r="AZ456" s="299" t="str">
        <f ca="1">IF(OFFSET(DATA!$AB$15,$B456-1,0)="","",OFFSET(DATA!$AB$15,$B456-1,0))</f>
        <v/>
      </c>
      <c r="BA456" s="189" t="str">
        <f ca="1">IF(OR(YUBIN=2,OFFSET(DATA!$Q$15,$B456-1,0)=""),"","〒"&amp;OFFSET(DATA!$Q$15,$B456-1,0)&amp;CHAR(10))</f>
        <v/>
      </c>
      <c r="BB456" s="2"/>
      <c r="BC456" s="2"/>
      <c r="BD456" s="2"/>
      <c r="BE456" s="2"/>
      <c r="BF456" s="2"/>
      <c r="BG456" s="2"/>
    </row>
    <row r="457" spans="2:60" ht="9.9499999999999993" customHeight="1">
      <c r="B457" s="368"/>
      <c r="C457" s="623"/>
      <c r="D457" s="624"/>
      <c r="E457" s="625"/>
      <c r="F457" s="375"/>
      <c r="G457" s="376"/>
      <c r="H457" s="380"/>
      <c r="I457" s="236"/>
      <c r="J457" s="241"/>
      <c r="K457" s="242"/>
      <c r="L457" s="242"/>
      <c r="M457" s="242"/>
      <c r="N457" s="242"/>
      <c r="O457" s="243"/>
      <c r="P457" s="332"/>
      <c r="Q457" s="333"/>
      <c r="R457" s="333"/>
      <c r="S457" s="333"/>
      <c r="T457" s="333"/>
      <c r="U457" s="334"/>
      <c r="V457" s="340"/>
      <c r="W457" s="341"/>
      <c r="X457" s="341"/>
      <c r="Y457" s="341"/>
      <c r="Z457" s="341"/>
      <c r="AA457" s="341"/>
      <c r="AB457" s="341"/>
      <c r="AC457" s="346"/>
      <c r="AD457" s="346"/>
      <c r="AE457" s="347"/>
      <c r="AF457" s="353"/>
      <c r="AG457" s="354"/>
      <c r="AH457" s="354"/>
      <c r="AI457" s="354"/>
      <c r="AJ457" s="355"/>
      <c r="AK457" s="360"/>
      <c r="AL457" s="363"/>
      <c r="AM457" s="316"/>
      <c r="AN457" s="317"/>
      <c r="AO457" s="317"/>
      <c r="AP457" s="317"/>
      <c r="AQ457" s="317"/>
      <c r="AR457" s="321"/>
      <c r="AS457" s="324"/>
      <c r="AT457" s="384"/>
      <c r="AU457" s="385"/>
      <c r="AV457" s="2"/>
      <c r="AW457" s="393"/>
      <c r="AX457" s="301"/>
      <c r="AY457" s="301"/>
      <c r="AZ457" s="300"/>
      <c r="BA457" s="189"/>
      <c r="BB457" s="2"/>
      <c r="BC457" s="2"/>
      <c r="BD457" s="2"/>
      <c r="BE457" s="2"/>
      <c r="BF457" s="2"/>
      <c r="BG457" s="2"/>
    </row>
    <row r="458" spans="2:60" ht="9.9499999999999993" customHeight="1">
      <c r="B458" s="368"/>
      <c r="C458" s="614">
        <f ca="1">OFFSET(DATA!$A$15,$B456-1,0)</f>
        <v>0</v>
      </c>
      <c r="D458" s="615"/>
      <c r="E458" s="616"/>
      <c r="F458" s="375"/>
      <c r="G458" s="376"/>
      <c r="H458" s="380"/>
      <c r="I458" s="236"/>
      <c r="J458" s="244"/>
      <c r="K458" s="245"/>
      <c r="L458" s="245"/>
      <c r="M458" s="245"/>
      <c r="N458" s="245"/>
      <c r="O458" s="246"/>
      <c r="P458" s="335"/>
      <c r="Q458" s="336"/>
      <c r="R458" s="336"/>
      <c r="S458" s="336"/>
      <c r="T458" s="336"/>
      <c r="U458" s="337"/>
      <c r="V458" s="342"/>
      <c r="W458" s="343"/>
      <c r="X458" s="343"/>
      <c r="Y458" s="343"/>
      <c r="Z458" s="343"/>
      <c r="AA458" s="343"/>
      <c r="AB458" s="343"/>
      <c r="AC458" s="348"/>
      <c r="AD458" s="348"/>
      <c r="AE458" s="349"/>
      <c r="AF458" s="356"/>
      <c r="AG458" s="357"/>
      <c r="AH458" s="357"/>
      <c r="AI458" s="357"/>
      <c r="AJ458" s="358"/>
      <c r="AK458" s="360"/>
      <c r="AL458" s="364"/>
      <c r="AM458" s="316"/>
      <c r="AN458" s="317"/>
      <c r="AO458" s="317"/>
      <c r="AP458" s="317"/>
      <c r="AQ458" s="317"/>
      <c r="AR458" s="321"/>
      <c r="AS458" s="325"/>
      <c r="AT458" s="415"/>
      <c r="AU458" s="416"/>
      <c r="AV458" s="75"/>
      <c r="AW458" s="502">
        <f t="shared" ref="AW458" ca="1" si="135">AW456</f>
        <v>0</v>
      </c>
      <c r="AX458" s="504" t="str">
        <f t="shared" ref="AX458" ca="1" si="136">IF(COUNTIF(AX456,"*受給者*"),"受給者",IF(COUNTIF(AX456,"*国民年金*"),"国民年金",IF(COUNTIF(AX456,"厚生年金"),"厚生年金","")))</f>
        <v/>
      </c>
      <c r="AY458" s="504">
        <f t="shared" ref="AY458" ca="1" si="137">AY456</f>
        <v>0</v>
      </c>
      <c r="AZ458" s="300"/>
      <c r="BA458" s="189"/>
      <c r="BB458" s="2"/>
      <c r="BC458" s="2"/>
      <c r="BD458" s="2"/>
      <c r="BE458" s="2"/>
      <c r="BF458" s="2"/>
      <c r="BG458" s="2"/>
    </row>
    <row r="459" spans="2:60" ht="9.9499999999999993" customHeight="1">
      <c r="B459" s="368"/>
      <c r="C459" s="614"/>
      <c r="D459" s="615"/>
      <c r="E459" s="616"/>
      <c r="F459" s="375"/>
      <c r="G459" s="376"/>
      <c r="H459" s="380"/>
      <c r="I459" s="236"/>
      <c r="J459" s="37"/>
      <c r="K459" s="394">
        <f ca="1">OFFSET(DATA!$M$15,$B456-1,0)</f>
        <v>0</v>
      </c>
      <c r="L459" s="394"/>
      <c r="M459" s="397" t="s">
        <v>213</v>
      </c>
      <c r="N459" s="397"/>
      <c r="O459" s="38"/>
      <c r="P459" s="37"/>
      <c r="Q459" s="394">
        <f ca="1">OFFSET(DATA!$O$15,$B456-1,0)</f>
        <v>0</v>
      </c>
      <c r="R459" s="394"/>
      <c r="S459" s="397" t="s">
        <v>214</v>
      </c>
      <c r="T459" s="397"/>
      <c r="U459" s="38"/>
      <c r="V459" s="400" t="str">
        <f ca="1">BA459&amp;OFFSET(DATA!$U$15,$B456-1,0)</f>
        <v/>
      </c>
      <c r="W459" s="401"/>
      <c r="X459" s="401"/>
      <c r="Y459" s="401"/>
      <c r="Z459" s="401"/>
      <c r="AA459" s="401"/>
      <c r="AB459" s="401"/>
      <c r="AC459" s="404" t="str">
        <f ca="1">OFFSET(DATA!$V$15,$B456-1,0) &amp; CHAR(10) &amp; OFFSET(DATA!$W$15,$B456-1,0)</f>
        <v xml:space="preserve">
</v>
      </c>
      <c r="AD459" s="404"/>
      <c r="AE459" s="405"/>
      <c r="AF459" s="408">
        <f ca="1">OFFSET(DATA!$Z$15,$B456-1,0)</f>
        <v>0</v>
      </c>
      <c r="AG459" s="408"/>
      <c r="AH459" s="397" t="s">
        <v>215</v>
      </c>
      <c r="AI459" s="397">
        <f ca="1">OFFSET(DATA!$AA$15,$B456-1,0)</f>
        <v>0</v>
      </c>
      <c r="AJ459" s="410"/>
      <c r="AK459" s="360"/>
      <c r="AL459" s="365">
        <f ca="1">OFFSET(DATA!$AD$15,$B456-1,0)</f>
        <v>0</v>
      </c>
      <c r="AM459" s="316"/>
      <c r="AN459" s="317"/>
      <c r="AO459" s="317"/>
      <c r="AP459" s="317"/>
      <c r="AQ459" s="317"/>
      <c r="AR459" s="321"/>
      <c r="AS459" s="326" t="str">
        <f ca="1">IF(OFFSET(DATA!$AU$15,$B456-1,0)="","  年　月　日",OFFSET(DATA!$AU$15,$B456-1,0))</f>
        <v xml:space="preserve">  年　月　日</v>
      </c>
      <c r="AT459" s="382">
        <f ca="1">OFFSET(DATA!$BC$15,$B456-1,0)</f>
        <v>0</v>
      </c>
      <c r="AU459" s="383"/>
      <c r="AV459" s="2"/>
      <c r="AW459" s="503"/>
      <c r="AX459" s="505"/>
      <c r="AY459" s="505"/>
      <c r="AZ459" s="300"/>
      <c r="BA459" s="189" t="str">
        <f ca="1">IF(OR(YUBIN=2,OFFSET(DATA!$T$15,$B456-1,0)=""),"","〒"&amp;OFFSET(DATA!$T$15,$B456-1,0)&amp;CHAR(10))</f>
        <v/>
      </c>
      <c r="BB459" s="2"/>
      <c r="BC459" s="2"/>
      <c r="BD459" s="2"/>
      <c r="BE459" s="2"/>
      <c r="BF459" s="2"/>
      <c r="BG459" s="2"/>
    </row>
    <row r="460" spans="2:60" ht="9.9499999999999993" customHeight="1">
      <c r="B460" s="368"/>
      <c r="C460" s="614">
        <f ca="1">OFFSET(DATA!$BD$15,$B456-1,0)</f>
        <v>0</v>
      </c>
      <c r="D460" s="615"/>
      <c r="E460" s="616"/>
      <c r="F460" s="375"/>
      <c r="G460" s="376"/>
      <c r="H460" s="380"/>
      <c r="I460" s="236"/>
      <c r="J460" s="71"/>
      <c r="K460" s="395"/>
      <c r="L460" s="395"/>
      <c r="M460" s="398"/>
      <c r="N460" s="398"/>
      <c r="O460" s="102"/>
      <c r="P460" s="71"/>
      <c r="Q460" s="395"/>
      <c r="R460" s="395"/>
      <c r="S460" s="398"/>
      <c r="T460" s="398"/>
      <c r="U460" s="102"/>
      <c r="V460" s="340"/>
      <c r="W460" s="341"/>
      <c r="X460" s="341"/>
      <c r="Y460" s="341"/>
      <c r="Z460" s="341"/>
      <c r="AA460" s="341"/>
      <c r="AB460" s="341"/>
      <c r="AC460" s="341"/>
      <c r="AD460" s="341"/>
      <c r="AE460" s="406"/>
      <c r="AF460" s="394"/>
      <c r="AG460" s="394"/>
      <c r="AH460" s="398"/>
      <c r="AI460" s="398"/>
      <c r="AJ460" s="411"/>
      <c r="AK460" s="360"/>
      <c r="AL460" s="366"/>
      <c r="AM460" s="316"/>
      <c r="AN460" s="317"/>
      <c r="AO460" s="317"/>
      <c r="AP460" s="317"/>
      <c r="AQ460" s="317"/>
      <c r="AR460" s="321"/>
      <c r="AS460" s="327"/>
      <c r="AT460" s="384"/>
      <c r="AU460" s="385"/>
      <c r="AV460" s="2"/>
      <c r="AW460" s="392"/>
      <c r="AX460" s="299"/>
      <c r="AY460" s="299">
        <f ca="1">OFFSET(DATA!$BA$15,$B456-1,0)</f>
        <v>0</v>
      </c>
      <c r="AZ460" s="300"/>
      <c r="BA460" s="189"/>
      <c r="BB460" s="2"/>
      <c r="BC460" s="2"/>
      <c r="BD460" s="2"/>
      <c r="BE460" s="2"/>
      <c r="BF460" s="2"/>
      <c r="BG460" s="2"/>
    </row>
    <row r="461" spans="2:60" ht="9.9499999999999993" customHeight="1">
      <c r="B461" s="368"/>
      <c r="C461" s="617"/>
      <c r="D461" s="618"/>
      <c r="E461" s="619"/>
      <c r="F461" s="377"/>
      <c r="G461" s="378"/>
      <c r="H461" s="381"/>
      <c r="I461" s="237"/>
      <c r="J461" s="39"/>
      <c r="K461" s="396"/>
      <c r="L461" s="396"/>
      <c r="M461" s="399"/>
      <c r="N461" s="399"/>
      <c r="O461" s="40"/>
      <c r="P461" s="39"/>
      <c r="Q461" s="396"/>
      <c r="R461" s="396"/>
      <c r="S461" s="399"/>
      <c r="T461" s="399"/>
      <c r="U461" s="40"/>
      <c r="V461" s="402"/>
      <c r="W461" s="403"/>
      <c r="X461" s="403"/>
      <c r="Y461" s="403"/>
      <c r="Z461" s="403"/>
      <c r="AA461" s="403"/>
      <c r="AB461" s="403"/>
      <c r="AC461" s="403"/>
      <c r="AD461" s="403"/>
      <c r="AE461" s="407"/>
      <c r="AF461" s="409"/>
      <c r="AG461" s="409"/>
      <c r="AH461" s="399"/>
      <c r="AI461" s="399"/>
      <c r="AJ461" s="412"/>
      <c r="AK461" s="361"/>
      <c r="AL461" s="367"/>
      <c r="AM461" s="318"/>
      <c r="AN461" s="319"/>
      <c r="AO461" s="319"/>
      <c r="AP461" s="319"/>
      <c r="AQ461" s="319"/>
      <c r="AR461" s="322"/>
      <c r="AS461" s="328"/>
      <c r="AT461" s="386"/>
      <c r="AU461" s="387"/>
      <c r="AV461" s="2"/>
      <c r="AW461" s="393"/>
      <c r="AX461" s="301"/>
      <c r="AY461" s="301"/>
      <c r="AZ461" s="301"/>
      <c r="BA461" s="189"/>
      <c r="BB461" s="2"/>
      <c r="BC461" s="2"/>
      <c r="BD461" s="2"/>
      <c r="BE461" s="2"/>
      <c r="BF461" s="2"/>
      <c r="BG461" s="2"/>
    </row>
    <row r="462" spans="2:60" ht="9.9499999999999993" customHeight="1">
      <c r="B462" s="368">
        <v>53</v>
      </c>
      <c r="C462" s="620">
        <f ca="1">OFFSET(DATA!$B$15,$B462-1,0)</f>
        <v>0</v>
      </c>
      <c r="D462" s="621"/>
      <c r="E462" s="622"/>
      <c r="F462" s="373">
        <f ca="1">OFFSET(DATA!$C$15,$B462-1,0)</f>
        <v>0</v>
      </c>
      <c r="G462" s="374"/>
      <c r="H462" s="379" t="str">
        <f ca="1">OFFSET(TMP!$H$1,($B462-1)*4,0)</f>
        <v xml:space="preserve">
</v>
      </c>
      <c r="I462" s="235" t="str">
        <f ca="1">OFFSET(TMP!$I$1,($B462-1)*4,0)</f>
        <v xml:space="preserve">
</v>
      </c>
      <c r="J462" s="238" t="str">
        <f ca="1">IF(OFFSET(DATA!$L$15,$B462-1,0)="","  年　月　日",OFFSET(DATA!$L$15,$B462-1,0))</f>
        <v xml:space="preserve">  年　月　日</v>
      </c>
      <c r="K462" s="239"/>
      <c r="L462" s="239"/>
      <c r="M462" s="239"/>
      <c r="N462" s="239"/>
      <c r="O462" s="240"/>
      <c r="P462" s="329" t="str">
        <f ca="1">IF(OFFSET(DATA!$N$15,$B462-1,0)="","  年　月　日",OFFSET(DATA!$N$15,$B462-1,0))</f>
        <v xml:space="preserve">  年　月　日</v>
      </c>
      <c r="Q462" s="330"/>
      <c r="R462" s="330"/>
      <c r="S462" s="330"/>
      <c r="T462" s="330"/>
      <c r="U462" s="331"/>
      <c r="V462" s="338" t="str">
        <f ca="1">BA462&amp;OFFSET(DATA!$R$15,$B462-1,0)</f>
        <v/>
      </c>
      <c r="W462" s="339"/>
      <c r="X462" s="339"/>
      <c r="Y462" s="339"/>
      <c r="Z462" s="339"/>
      <c r="AA462" s="339"/>
      <c r="AB462" s="339"/>
      <c r="AC462" s="344">
        <f ca="1">OFFSET(DATA!$S$15,$B462-1,0)</f>
        <v>0</v>
      </c>
      <c r="AD462" s="344"/>
      <c r="AE462" s="345"/>
      <c r="AF462" s="350" t="str">
        <f ca="1">IF(OFFSET(DATA!$Y$15,$B462-1,0)="","  年　月　日",OFFSET(DATA!$Y$15,$B462-1,0))</f>
        <v xml:space="preserve">  年　月　日</v>
      </c>
      <c r="AG462" s="351"/>
      <c r="AH462" s="351"/>
      <c r="AI462" s="351"/>
      <c r="AJ462" s="352"/>
      <c r="AK462" s="359" t="str">
        <f ca="1">IF(BLOOD=1,IF(LEN(AZ462)=8,LEFT(AZ462,2),LEFT(AZ462,1)),AZ462)</f>
        <v/>
      </c>
      <c r="AL462" s="362" t="str">
        <f ca="1">IF(OFFSET(DATA!$AC$15,$B462-1,0)="","  年　月　日",OFFSET(DATA!$AC$15,$B462-1,0))</f>
        <v xml:space="preserve">  年　月　日</v>
      </c>
      <c r="AM462" s="314" t="str">
        <f ca="1">INDIRECT("TMP!T" &amp; 2 + ($B462-1)*5)</f>
        <v xml:space="preserve">
</v>
      </c>
      <c r="AN462" s="315"/>
      <c r="AO462" s="315"/>
      <c r="AP462" s="315" t="str">
        <f ca="1">INDIRECT("TMP!U" &amp; 2 + ($B462-1)*5)</f>
        <v xml:space="preserve">
</v>
      </c>
      <c r="AQ462" s="315"/>
      <c r="AR462" s="320" t="str">
        <f ca="1">INDIRECT("TMP!V" &amp; 2 + ($B462-1)*5)</f>
        <v xml:space="preserve">
</v>
      </c>
      <c r="AS462" s="323" t="str">
        <f ca="1">IF(OFFSET(DATA!$AT$15,$B462-1,0)="","  年　月　日",OFFSET(DATA!$AT$15,$B462-1,0))</f>
        <v xml:space="preserve">  年　月　日</v>
      </c>
      <c r="AT462" s="413">
        <f ca="1">OFFSET(DATA!$BB$15,$B462-1,0)</f>
        <v>0</v>
      </c>
      <c r="AU462" s="414"/>
      <c r="AV462" s="2"/>
      <c r="AW462" s="392">
        <f ca="1">OFFSET(DATA!$AV$15,$B462-1,0)</f>
        <v>0</v>
      </c>
      <c r="AX462" s="299">
        <f ca="1">OFFSET(DATA!$AX$15,$B462-1,0)</f>
        <v>0</v>
      </c>
      <c r="AY462" s="299">
        <f ca="1">OFFSET(DATA!$AZ$15,$B462-1,0)</f>
        <v>0</v>
      </c>
      <c r="AZ462" s="299" t="str">
        <f ca="1">IF(OFFSET(DATA!$AB$15,$B462-1,0)="","",OFFSET(DATA!$AB$15,$B462-1,0))</f>
        <v/>
      </c>
      <c r="BA462" s="189" t="str">
        <f ca="1">IF(OR(YUBIN=2,OFFSET(DATA!$Q$15,$B462-1,0)=""),"","〒"&amp;OFFSET(DATA!$Q$15,$B462-1,0)&amp;CHAR(10))</f>
        <v/>
      </c>
      <c r="BB462" s="2"/>
      <c r="BC462" s="2"/>
      <c r="BD462" s="2"/>
      <c r="BE462" s="2"/>
      <c r="BF462" s="2"/>
      <c r="BG462" s="2"/>
    </row>
    <row r="463" spans="2:60" ht="9.9499999999999993" customHeight="1">
      <c r="B463" s="368"/>
      <c r="C463" s="623"/>
      <c r="D463" s="624"/>
      <c r="E463" s="625"/>
      <c r="F463" s="375"/>
      <c r="G463" s="376"/>
      <c r="H463" s="380"/>
      <c r="I463" s="236"/>
      <c r="J463" s="241"/>
      <c r="K463" s="242"/>
      <c r="L463" s="242"/>
      <c r="M463" s="242"/>
      <c r="N463" s="242"/>
      <c r="O463" s="243"/>
      <c r="P463" s="332"/>
      <c r="Q463" s="333"/>
      <c r="R463" s="333"/>
      <c r="S463" s="333"/>
      <c r="T463" s="333"/>
      <c r="U463" s="334"/>
      <c r="V463" s="340"/>
      <c r="W463" s="341"/>
      <c r="X463" s="341"/>
      <c r="Y463" s="341"/>
      <c r="Z463" s="341"/>
      <c r="AA463" s="341"/>
      <c r="AB463" s="341"/>
      <c r="AC463" s="346"/>
      <c r="AD463" s="346"/>
      <c r="AE463" s="347"/>
      <c r="AF463" s="353"/>
      <c r="AG463" s="354"/>
      <c r="AH463" s="354"/>
      <c r="AI463" s="354"/>
      <c r="AJ463" s="355"/>
      <c r="AK463" s="360"/>
      <c r="AL463" s="363"/>
      <c r="AM463" s="316"/>
      <c r="AN463" s="317"/>
      <c r="AO463" s="317"/>
      <c r="AP463" s="317"/>
      <c r="AQ463" s="317"/>
      <c r="AR463" s="321"/>
      <c r="AS463" s="324"/>
      <c r="AT463" s="384"/>
      <c r="AU463" s="385"/>
      <c r="AV463" s="2"/>
      <c r="AW463" s="393"/>
      <c r="AX463" s="301"/>
      <c r="AY463" s="301"/>
      <c r="AZ463" s="300"/>
      <c r="BA463" s="189"/>
      <c r="BB463" s="2"/>
      <c r="BC463" s="2"/>
      <c r="BD463" s="2"/>
      <c r="BE463" s="2"/>
      <c r="BF463" s="2"/>
      <c r="BG463" s="2"/>
    </row>
    <row r="464" spans="2:60" ht="9.9499999999999993" customHeight="1">
      <c r="B464" s="368"/>
      <c r="C464" s="614">
        <f ca="1">OFFSET(DATA!$A$15,$B462-1,0)</f>
        <v>0</v>
      </c>
      <c r="D464" s="615"/>
      <c r="E464" s="616"/>
      <c r="F464" s="375"/>
      <c r="G464" s="376"/>
      <c r="H464" s="380"/>
      <c r="I464" s="236"/>
      <c r="J464" s="244"/>
      <c r="K464" s="245"/>
      <c r="L464" s="245"/>
      <c r="M464" s="245"/>
      <c r="N464" s="245"/>
      <c r="O464" s="246"/>
      <c r="P464" s="335"/>
      <c r="Q464" s="336"/>
      <c r="R464" s="336"/>
      <c r="S464" s="336"/>
      <c r="T464" s="336"/>
      <c r="U464" s="337"/>
      <c r="V464" s="342"/>
      <c r="W464" s="343"/>
      <c r="X464" s="343"/>
      <c r="Y464" s="343"/>
      <c r="Z464" s="343"/>
      <c r="AA464" s="343"/>
      <c r="AB464" s="343"/>
      <c r="AC464" s="348"/>
      <c r="AD464" s="348"/>
      <c r="AE464" s="349"/>
      <c r="AF464" s="356"/>
      <c r="AG464" s="357"/>
      <c r="AH464" s="357"/>
      <c r="AI464" s="357"/>
      <c r="AJ464" s="358"/>
      <c r="AK464" s="360"/>
      <c r="AL464" s="364"/>
      <c r="AM464" s="316"/>
      <c r="AN464" s="317"/>
      <c r="AO464" s="317"/>
      <c r="AP464" s="317"/>
      <c r="AQ464" s="317"/>
      <c r="AR464" s="321"/>
      <c r="AS464" s="325"/>
      <c r="AT464" s="415"/>
      <c r="AU464" s="416"/>
      <c r="AV464" s="75"/>
      <c r="AW464" s="502">
        <f t="shared" ref="AW464" ca="1" si="138">AW462</f>
        <v>0</v>
      </c>
      <c r="AX464" s="504" t="str">
        <f t="shared" ref="AX464" ca="1" si="139">IF(COUNTIF(AX462,"*受給者*"),"受給者",IF(COUNTIF(AX462,"*国民年金*"),"国民年金",IF(COUNTIF(AX462,"厚生年金"),"厚生年金","")))</f>
        <v/>
      </c>
      <c r="AY464" s="504">
        <f t="shared" ref="AY464" ca="1" si="140">AY462</f>
        <v>0</v>
      </c>
      <c r="AZ464" s="300"/>
      <c r="BA464" s="189"/>
      <c r="BB464" s="2"/>
      <c r="BC464" s="2"/>
      <c r="BD464" s="2"/>
      <c r="BE464" s="2"/>
      <c r="BF464" s="2"/>
      <c r="BG464" s="2"/>
    </row>
    <row r="465" spans="2:59" ht="9.9499999999999993" customHeight="1">
      <c r="B465" s="368"/>
      <c r="C465" s="614"/>
      <c r="D465" s="615"/>
      <c r="E465" s="616"/>
      <c r="F465" s="375"/>
      <c r="G465" s="376"/>
      <c r="H465" s="380"/>
      <c r="I465" s="236"/>
      <c r="J465" s="37"/>
      <c r="K465" s="394">
        <f ca="1">OFFSET(DATA!$M$15,$B462-1,0)</f>
        <v>0</v>
      </c>
      <c r="L465" s="394"/>
      <c r="M465" s="397" t="s">
        <v>213</v>
      </c>
      <c r="N465" s="397"/>
      <c r="O465" s="38"/>
      <c r="P465" s="37"/>
      <c r="Q465" s="394">
        <f ca="1">OFFSET(DATA!$O$15,$B462-1,0)</f>
        <v>0</v>
      </c>
      <c r="R465" s="394"/>
      <c r="S465" s="397" t="s">
        <v>214</v>
      </c>
      <c r="T465" s="397"/>
      <c r="U465" s="38"/>
      <c r="V465" s="400" t="str">
        <f ca="1">BA465&amp;OFFSET(DATA!$U$15,$B462-1,0)</f>
        <v/>
      </c>
      <c r="W465" s="401"/>
      <c r="X465" s="401"/>
      <c r="Y465" s="401"/>
      <c r="Z465" s="401"/>
      <c r="AA465" s="401"/>
      <c r="AB465" s="401"/>
      <c r="AC465" s="404" t="str">
        <f ca="1">OFFSET(DATA!$V$15,$B462-1,0) &amp; CHAR(10) &amp; OFFSET(DATA!$W$15,$B462-1,0)</f>
        <v xml:space="preserve">
</v>
      </c>
      <c r="AD465" s="404"/>
      <c r="AE465" s="405"/>
      <c r="AF465" s="408">
        <f ca="1">OFFSET(DATA!$Z$15,$B462-1,0)</f>
        <v>0</v>
      </c>
      <c r="AG465" s="408"/>
      <c r="AH465" s="397" t="s">
        <v>215</v>
      </c>
      <c r="AI465" s="397">
        <f ca="1">OFFSET(DATA!$AA$15,$B462-1,0)</f>
        <v>0</v>
      </c>
      <c r="AJ465" s="410"/>
      <c r="AK465" s="360"/>
      <c r="AL465" s="365">
        <f ca="1">OFFSET(DATA!$AD$15,$B462-1,0)</f>
        <v>0</v>
      </c>
      <c r="AM465" s="316"/>
      <c r="AN465" s="317"/>
      <c r="AO465" s="317"/>
      <c r="AP465" s="317"/>
      <c r="AQ465" s="317"/>
      <c r="AR465" s="321"/>
      <c r="AS465" s="326" t="str">
        <f ca="1">IF(OFFSET(DATA!$AU$15,$B462-1,0)="","  年　月　日",OFFSET(DATA!$AU$15,$B462-1,0))</f>
        <v xml:space="preserve">  年　月　日</v>
      </c>
      <c r="AT465" s="382">
        <f ca="1">OFFSET(DATA!$BC$15,$B462-1,0)</f>
        <v>0</v>
      </c>
      <c r="AU465" s="383"/>
      <c r="AV465" s="2"/>
      <c r="AW465" s="503"/>
      <c r="AX465" s="505"/>
      <c r="AY465" s="505"/>
      <c r="AZ465" s="300"/>
      <c r="BA465" s="189" t="str">
        <f ca="1">IF(OR(YUBIN=2,OFFSET(DATA!$T$15,$B462-1,0)=""),"","〒"&amp;OFFSET(DATA!$T$15,$B462-1,0)&amp;CHAR(10))</f>
        <v/>
      </c>
      <c r="BB465" s="2"/>
      <c r="BC465" s="2"/>
      <c r="BD465" s="2"/>
      <c r="BE465" s="2"/>
      <c r="BF465" s="2"/>
      <c r="BG465" s="2"/>
    </row>
    <row r="466" spans="2:59" ht="9.9499999999999993" customHeight="1">
      <c r="B466" s="368"/>
      <c r="C466" s="614">
        <f ca="1">OFFSET(DATA!$BD$15,$B462-1,0)</f>
        <v>0</v>
      </c>
      <c r="D466" s="615"/>
      <c r="E466" s="616"/>
      <c r="F466" s="375"/>
      <c r="G466" s="376"/>
      <c r="H466" s="380"/>
      <c r="I466" s="236"/>
      <c r="J466" s="71"/>
      <c r="K466" s="395"/>
      <c r="L466" s="395"/>
      <c r="M466" s="398"/>
      <c r="N466" s="398"/>
      <c r="O466" s="102"/>
      <c r="P466" s="71"/>
      <c r="Q466" s="395"/>
      <c r="R466" s="395"/>
      <c r="S466" s="398"/>
      <c r="T466" s="398"/>
      <c r="U466" s="102"/>
      <c r="V466" s="340"/>
      <c r="W466" s="341"/>
      <c r="X466" s="341"/>
      <c r="Y466" s="341"/>
      <c r="Z466" s="341"/>
      <c r="AA466" s="341"/>
      <c r="AB466" s="341"/>
      <c r="AC466" s="341"/>
      <c r="AD466" s="341"/>
      <c r="AE466" s="406"/>
      <c r="AF466" s="394"/>
      <c r="AG466" s="394"/>
      <c r="AH466" s="398"/>
      <c r="AI466" s="398"/>
      <c r="AJ466" s="411"/>
      <c r="AK466" s="360"/>
      <c r="AL466" s="366"/>
      <c r="AM466" s="316"/>
      <c r="AN466" s="317"/>
      <c r="AO466" s="317"/>
      <c r="AP466" s="317"/>
      <c r="AQ466" s="317"/>
      <c r="AR466" s="321"/>
      <c r="AS466" s="327"/>
      <c r="AT466" s="384"/>
      <c r="AU466" s="385"/>
      <c r="AV466" s="2"/>
      <c r="AW466" s="392"/>
      <c r="AX466" s="299"/>
      <c r="AY466" s="299">
        <f ca="1">OFFSET(DATA!$BA$15,$B462-1,0)</f>
        <v>0</v>
      </c>
      <c r="AZ466" s="300"/>
      <c r="BA466" s="189"/>
      <c r="BB466" s="2"/>
      <c r="BC466" s="2"/>
      <c r="BD466" s="2"/>
      <c r="BE466" s="2"/>
      <c r="BF466" s="2"/>
      <c r="BG466" s="2"/>
    </row>
    <row r="467" spans="2:59" ht="9.9499999999999993" customHeight="1">
      <c r="B467" s="368"/>
      <c r="C467" s="617"/>
      <c r="D467" s="618"/>
      <c r="E467" s="619"/>
      <c r="F467" s="377"/>
      <c r="G467" s="378"/>
      <c r="H467" s="381"/>
      <c r="I467" s="237"/>
      <c r="J467" s="39"/>
      <c r="K467" s="396"/>
      <c r="L467" s="396"/>
      <c r="M467" s="399"/>
      <c r="N467" s="399"/>
      <c r="O467" s="40"/>
      <c r="P467" s="39"/>
      <c r="Q467" s="396"/>
      <c r="R467" s="396"/>
      <c r="S467" s="399"/>
      <c r="T467" s="399"/>
      <c r="U467" s="40"/>
      <c r="V467" s="402"/>
      <c r="W467" s="403"/>
      <c r="X467" s="403"/>
      <c r="Y467" s="403"/>
      <c r="Z467" s="403"/>
      <c r="AA467" s="403"/>
      <c r="AB467" s="403"/>
      <c r="AC467" s="403"/>
      <c r="AD467" s="403"/>
      <c r="AE467" s="407"/>
      <c r="AF467" s="409"/>
      <c r="AG467" s="409"/>
      <c r="AH467" s="399"/>
      <c r="AI467" s="399"/>
      <c r="AJ467" s="412"/>
      <c r="AK467" s="361"/>
      <c r="AL467" s="367"/>
      <c r="AM467" s="318"/>
      <c r="AN467" s="319"/>
      <c r="AO467" s="319"/>
      <c r="AP467" s="319"/>
      <c r="AQ467" s="319"/>
      <c r="AR467" s="322"/>
      <c r="AS467" s="328"/>
      <c r="AT467" s="386"/>
      <c r="AU467" s="387"/>
      <c r="AV467" s="2"/>
      <c r="AW467" s="393"/>
      <c r="AX467" s="301"/>
      <c r="AY467" s="301"/>
      <c r="AZ467" s="301"/>
      <c r="BA467" s="189"/>
      <c r="BB467" s="2"/>
      <c r="BC467" s="2"/>
      <c r="BD467" s="2"/>
      <c r="BE467" s="2"/>
      <c r="BF467" s="2"/>
      <c r="BG467" s="2"/>
    </row>
    <row r="468" spans="2:59" ht="9.9499999999999993" customHeight="1">
      <c r="B468" s="368">
        <v>54</v>
      </c>
      <c r="C468" s="620">
        <f ca="1">OFFSET(DATA!$B$15,$B468-1,0)</f>
        <v>0</v>
      </c>
      <c r="D468" s="621"/>
      <c r="E468" s="622"/>
      <c r="F468" s="373">
        <f ca="1">OFFSET(DATA!$C$15,$B468-1,0)</f>
        <v>0</v>
      </c>
      <c r="G468" s="374"/>
      <c r="H468" s="379" t="str">
        <f ca="1">OFFSET(TMP!$H$1,($B468-1)*4,0)</f>
        <v xml:space="preserve">
</v>
      </c>
      <c r="I468" s="235" t="str">
        <f ca="1">OFFSET(TMP!$I$1,($B468-1)*4,0)</f>
        <v xml:space="preserve">
</v>
      </c>
      <c r="J468" s="238" t="str">
        <f ca="1">IF(OFFSET(DATA!$L$15,$B468-1,0)="","  年　月　日",OFFSET(DATA!$L$15,$B468-1,0))</f>
        <v xml:space="preserve">  年　月　日</v>
      </c>
      <c r="K468" s="239"/>
      <c r="L468" s="239"/>
      <c r="M468" s="239"/>
      <c r="N468" s="239"/>
      <c r="O468" s="240"/>
      <c r="P468" s="329" t="str">
        <f ca="1">IF(OFFSET(DATA!$N$15,$B468-1,0)="","  年　月　日",OFFSET(DATA!$N$15,$B468-1,0))</f>
        <v xml:space="preserve">  年　月　日</v>
      </c>
      <c r="Q468" s="330"/>
      <c r="R468" s="330"/>
      <c r="S468" s="330"/>
      <c r="T468" s="330"/>
      <c r="U468" s="331"/>
      <c r="V468" s="338" t="str">
        <f ca="1">BA468&amp;OFFSET(DATA!$R$15,$B468-1,0)</f>
        <v/>
      </c>
      <c r="W468" s="339"/>
      <c r="X468" s="339"/>
      <c r="Y468" s="339"/>
      <c r="Z468" s="339"/>
      <c r="AA468" s="339"/>
      <c r="AB468" s="339"/>
      <c r="AC468" s="344">
        <f ca="1">OFFSET(DATA!$S$15,$B468-1,0)</f>
        <v>0</v>
      </c>
      <c r="AD468" s="344"/>
      <c r="AE468" s="345"/>
      <c r="AF468" s="350" t="str">
        <f ca="1">IF(OFFSET(DATA!$Y$15,$B468-1,0)="","  年　月　日",OFFSET(DATA!$Y$15,$B468-1,0))</f>
        <v xml:space="preserve">  年　月　日</v>
      </c>
      <c r="AG468" s="351"/>
      <c r="AH468" s="351"/>
      <c r="AI468" s="351"/>
      <c r="AJ468" s="352"/>
      <c r="AK468" s="359" t="str">
        <f ca="1">IF(BLOOD=1,IF(LEN(AZ468)=8,LEFT(AZ468,2),LEFT(AZ468,1)),AZ468)</f>
        <v/>
      </c>
      <c r="AL468" s="362" t="str">
        <f ca="1">IF(OFFSET(DATA!$AC$15,$B468-1,0)="","  年　月　日",OFFSET(DATA!$AC$15,$B468-1,0))</f>
        <v xml:space="preserve">  年　月　日</v>
      </c>
      <c r="AM468" s="314" t="str">
        <f ca="1">INDIRECT("TMP!T" &amp; 2 + ($B468-1)*5)</f>
        <v xml:space="preserve">
</v>
      </c>
      <c r="AN468" s="315"/>
      <c r="AO468" s="315"/>
      <c r="AP468" s="315" t="str">
        <f ca="1">INDIRECT("TMP!U" &amp; 2 + ($B468-1)*5)</f>
        <v xml:space="preserve">
</v>
      </c>
      <c r="AQ468" s="315"/>
      <c r="AR468" s="320" t="str">
        <f ca="1">INDIRECT("TMP!V" &amp; 2 + ($B468-1)*5)</f>
        <v xml:space="preserve">
</v>
      </c>
      <c r="AS468" s="323" t="str">
        <f ca="1">IF(OFFSET(DATA!$AT$15,$B468-1,0)="","  年　月　日",OFFSET(DATA!$AT$15,$B468-1,0))</f>
        <v xml:space="preserve">  年　月　日</v>
      </c>
      <c r="AT468" s="413">
        <f ca="1">OFFSET(DATA!$BB$15,$B468-1,0)</f>
        <v>0</v>
      </c>
      <c r="AU468" s="414"/>
      <c r="AV468" s="2"/>
      <c r="AW468" s="392">
        <f ca="1">OFFSET(DATA!$AV$15,$B468-1,0)</f>
        <v>0</v>
      </c>
      <c r="AX468" s="299">
        <f ca="1">OFFSET(DATA!$AX$15,$B468-1,0)</f>
        <v>0</v>
      </c>
      <c r="AY468" s="299">
        <f ca="1">OFFSET(DATA!$AZ$15,$B468-1,0)</f>
        <v>0</v>
      </c>
      <c r="AZ468" s="299" t="str">
        <f ca="1">IF(OFFSET(DATA!$AB$15,$B468-1,0)="","",OFFSET(DATA!$AB$15,$B468-1,0))</f>
        <v/>
      </c>
      <c r="BA468" s="189" t="str">
        <f ca="1">IF(OR(YUBIN=2,OFFSET(DATA!$Q$15,$B468-1,0)=""),"","〒"&amp;OFFSET(DATA!$Q$15,$B468-1,0)&amp;CHAR(10))</f>
        <v/>
      </c>
      <c r="BB468" s="2"/>
      <c r="BC468" s="2"/>
      <c r="BD468" s="2"/>
      <c r="BE468" s="2"/>
      <c r="BF468" s="2"/>
      <c r="BG468" s="2"/>
    </row>
    <row r="469" spans="2:59" ht="9.9499999999999993" customHeight="1">
      <c r="B469" s="368"/>
      <c r="C469" s="623"/>
      <c r="D469" s="624"/>
      <c r="E469" s="625"/>
      <c r="F469" s="375"/>
      <c r="G469" s="376"/>
      <c r="H469" s="380"/>
      <c r="I469" s="236"/>
      <c r="J469" s="241"/>
      <c r="K469" s="242"/>
      <c r="L469" s="242"/>
      <c r="M469" s="242"/>
      <c r="N469" s="242"/>
      <c r="O469" s="243"/>
      <c r="P469" s="332"/>
      <c r="Q469" s="333"/>
      <c r="R469" s="333"/>
      <c r="S469" s="333"/>
      <c r="T469" s="333"/>
      <c r="U469" s="334"/>
      <c r="V469" s="340"/>
      <c r="W469" s="341"/>
      <c r="X469" s="341"/>
      <c r="Y469" s="341"/>
      <c r="Z469" s="341"/>
      <c r="AA469" s="341"/>
      <c r="AB469" s="341"/>
      <c r="AC469" s="346"/>
      <c r="AD469" s="346"/>
      <c r="AE469" s="347"/>
      <c r="AF469" s="353"/>
      <c r="AG469" s="354"/>
      <c r="AH469" s="354"/>
      <c r="AI469" s="354"/>
      <c r="AJ469" s="355"/>
      <c r="AK469" s="360"/>
      <c r="AL469" s="363"/>
      <c r="AM469" s="316"/>
      <c r="AN469" s="317"/>
      <c r="AO469" s="317"/>
      <c r="AP469" s="317"/>
      <c r="AQ469" s="317"/>
      <c r="AR469" s="321"/>
      <c r="AS469" s="324"/>
      <c r="AT469" s="384"/>
      <c r="AU469" s="385"/>
      <c r="AV469" s="2"/>
      <c r="AW469" s="393"/>
      <c r="AX469" s="301"/>
      <c r="AY469" s="301"/>
      <c r="AZ469" s="300"/>
      <c r="BA469" s="189"/>
      <c r="BB469" s="2"/>
      <c r="BC469" s="2"/>
      <c r="BD469" s="2"/>
      <c r="BE469" s="2"/>
      <c r="BF469" s="2"/>
      <c r="BG469" s="2"/>
    </row>
    <row r="470" spans="2:59" ht="9.9499999999999993" customHeight="1">
      <c r="B470" s="368"/>
      <c r="C470" s="614">
        <f ca="1">OFFSET(DATA!$A$15,$B468-1,0)</f>
        <v>0</v>
      </c>
      <c r="D470" s="615"/>
      <c r="E470" s="616"/>
      <c r="F470" s="375"/>
      <c r="G470" s="376"/>
      <c r="H470" s="380"/>
      <c r="I470" s="236"/>
      <c r="J470" s="244"/>
      <c r="K470" s="245"/>
      <c r="L470" s="245"/>
      <c r="M470" s="245"/>
      <c r="N470" s="245"/>
      <c r="O470" s="246"/>
      <c r="P470" s="335"/>
      <c r="Q470" s="336"/>
      <c r="R470" s="336"/>
      <c r="S470" s="336"/>
      <c r="T470" s="336"/>
      <c r="U470" s="337"/>
      <c r="V470" s="342"/>
      <c r="W470" s="343"/>
      <c r="X470" s="343"/>
      <c r="Y470" s="343"/>
      <c r="Z470" s="343"/>
      <c r="AA470" s="343"/>
      <c r="AB470" s="343"/>
      <c r="AC470" s="348"/>
      <c r="AD470" s="348"/>
      <c r="AE470" s="349"/>
      <c r="AF470" s="356"/>
      <c r="AG470" s="357"/>
      <c r="AH470" s="357"/>
      <c r="AI470" s="357"/>
      <c r="AJ470" s="358"/>
      <c r="AK470" s="360"/>
      <c r="AL470" s="364"/>
      <c r="AM470" s="316"/>
      <c r="AN470" s="317"/>
      <c r="AO470" s="317"/>
      <c r="AP470" s="317"/>
      <c r="AQ470" s="317"/>
      <c r="AR470" s="321"/>
      <c r="AS470" s="325"/>
      <c r="AT470" s="415"/>
      <c r="AU470" s="416"/>
      <c r="AV470" s="75"/>
      <c r="AW470" s="502">
        <f t="shared" ref="AW470" ca="1" si="141">AW468</f>
        <v>0</v>
      </c>
      <c r="AX470" s="504" t="str">
        <f t="shared" ref="AX470" ca="1" si="142">IF(COUNTIF(AX468,"*受給者*"),"受給者",IF(COUNTIF(AX468,"*国民年金*"),"国民年金",IF(COUNTIF(AX468,"厚生年金"),"厚生年金","")))</f>
        <v/>
      </c>
      <c r="AY470" s="504">
        <f t="shared" ref="AY470" ca="1" si="143">AY468</f>
        <v>0</v>
      </c>
      <c r="AZ470" s="300"/>
      <c r="BA470" s="189"/>
      <c r="BB470" s="2"/>
      <c r="BC470" s="2"/>
      <c r="BD470" s="2"/>
      <c r="BE470" s="2"/>
      <c r="BF470" s="2"/>
      <c r="BG470" s="2"/>
    </row>
    <row r="471" spans="2:59" ht="9.9499999999999993" customHeight="1">
      <c r="B471" s="368"/>
      <c r="C471" s="614"/>
      <c r="D471" s="615"/>
      <c r="E471" s="616"/>
      <c r="F471" s="375"/>
      <c r="G471" s="376"/>
      <c r="H471" s="380"/>
      <c r="I471" s="236"/>
      <c r="J471" s="37"/>
      <c r="K471" s="394">
        <f ca="1">OFFSET(DATA!$M$15,$B468-1,0)</f>
        <v>0</v>
      </c>
      <c r="L471" s="394"/>
      <c r="M471" s="397" t="s">
        <v>213</v>
      </c>
      <c r="N471" s="397"/>
      <c r="O471" s="38"/>
      <c r="P471" s="37"/>
      <c r="Q471" s="394">
        <f ca="1">OFFSET(DATA!$O$15,$B468-1,0)</f>
        <v>0</v>
      </c>
      <c r="R471" s="394"/>
      <c r="S471" s="397" t="s">
        <v>214</v>
      </c>
      <c r="T471" s="397"/>
      <c r="U471" s="38"/>
      <c r="V471" s="400" t="str">
        <f ca="1">BA471&amp;OFFSET(DATA!$U$15,$B468-1,0)</f>
        <v/>
      </c>
      <c r="W471" s="401"/>
      <c r="X471" s="401"/>
      <c r="Y471" s="401"/>
      <c r="Z471" s="401"/>
      <c r="AA471" s="401"/>
      <c r="AB471" s="401"/>
      <c r="AC471" s="404" t="str">
        <f ca="1">OFFSET(DATA!$V$15,$B468-1,0) &amp; CHAR(10) &amp; OFFSET(DATA!$W$15,$B468-1,0)</f>
        <v xml:space="preserve">
</v>
      </c>
      <c r="AD471" s="404"/>
      <c r="AE471" s="405"/>
      <c r="AF471" s="408">
        <f ca="1">OFFSET(DATA!$Z$15,$B468-1,0)</f>
        <v>0</v>
      </c>
      <c r="AG471" s="408"/>
      <c r="AH471" s="397" t="s">
        <v>215</v>
      </c>
      <c r="AI471" s="397">
        <f ca="1">OFFSET(DATA!$AA$15,$B468-1,0)</f>
        <v>0</v>
      </c>
      <c r="AJ471" s="410"/>
      <c r="AK471" s="360"/>
      <c r="AL471" s="365">
        <f ca="1">OFFSET(DATA!$AD$15,$B468-1,0)</f>
        <v>0</v>
      </c>
      <c r="AM471" s="316"/>
      <c r="AN471" s="317"/>
      <c r="AO471" s="317"/>
      <c r="AP471" s="317"/>
      <c r="AQ471" s="317"/>
      <c r="AR471" s="321"/>
      <c r="AS471" s="326" t="str">
        <f ca="1">IF(OFFSET(DATA!$AU$15,$B468-1,0)="","  年　月　日",OFFSET(DATA!$AU$15,$B468-1,0))</f>
        <v xml:space="preserve">  年　月　日</v>
      </c>
      <c r="AT471" s="382">
        <f ca="1">OFFSET(DATA!$BC$15,$B468-1,0)</f>
        <v>0</v>
      </c>
      <c r="AU471" s="383"/>
      <c r="AV471" s="2"/>
      <c r="AW471" s="503"/>
      <c r="AX471" s="505"/>
      <c r="AY471" s="505"/>
      <c r="AZ471" s="300"/>
      <c r="BA471" s="189" t="str">
        <f ca="1">IF(OR(YUBIN=2,OFFSET(DATA!$T$15,$B468-1,0)=""),"","〒"&amp;OFFSET(DATA!$T$15,$B468-1,0)&amp;CHAR(10))</f>
        <v/>
      </c>
      <c r="BB471" s="2"/>
      <c r="BC471" s="2"/>
      <c r="BD471" s="2"/>
      <c r="BE471" s="2"/>
      <c r="BF471" s="2"/>
      <c r="BG471" s="2"/>
    </row>
    <row r="472" spans="2:59" ht="9.9499999999999993" customHeight="1">
      <c r="B472" s="368"/>
      <c r="C472" s="614">
        <f ca="1">OFFSET(DATA!$BD$15,$B468-1,0)</f>
        <v>0</v>
      </c>
      <c r="D472" s="615"/>
      <c r="E472" s="616"/>
      <c r="F472" s="375"/>
      <c r="G472" s="376"/>
      <c r="H472" s="380"/>
      <c r="I472" s="236"/>
      <c r="J472" s="71"/>
      <c r="K472" s="395"/>
      <c r="L472" s="395"/>
      <c r="M472" s="398"/>
      <c r="N472" s="398"/>
      <c r="O472" s="102"/>
      <c r="P472" s="71"/>
      <c r="Q472" s="395"/>
      <c r="R472" s="395"/>
      <c r="S472" s="398"/>
      <c r="T472" s="398"/>
      <c r="U472" s="102"/>
      <c r="V472" s="340"/>
      <c r="W472" s="341"/>
      <c r="X472" s="341"/>
      <c r="Y472" s="341"/>
      <c r="Z472" s="341"/>
      <c r="AA472" s="341"/>
      <c r="AB472" s="341"/>
      <c r="AC472" s="341"/>
      <c r="AD472" s="341"/>
      <c r="AE472" s="406"/>
      <c r="AF472" s="394"/>
      <c r="AG472" s="394"/>
      <c r="AH472" s="398"/>
      <c r="AI472" s="398"/>
      <c r="AJ472" s="411"/>
      <c r="AK472" s="360"/>
      <c r="AL472" s="366"/>
      <c r="AM472" s="316"/>
      <c r="AN472" s="317"/>
      <c r="AO472" s="317"/>
      <c r="AP472" s="317"/>
      <c r="AQ472" s="317"/>
      <c r="AR472" s="321"/>
      <c r="AS472" s="327"/>
      <c r="AT472" s="384"/>
      <c r="AU472" s="385"/>
      <c r="AV472" s="2"/>
      <c r="AW472" s="392"/>
      <c r="AX472" s="299"/>
      <c r="AY472" s="299">
        <f ca="1">OFFSET(DATA!$BA$15,$B468-1,0)</f>
        <v>0</v>
      </c>
      <c r="AZ472" s="300"/>
      <c r="BA472" s="189"/>
      <c r="BB472" s="2"/>
      <c r="BC472" s="2"/>
      <c r="BD472" s="2"/>
      <c r="BE472" s="2"/>
      <c r="BF472" s="2"/>
      <c r="BG472" s="2"/>
    </row>
    <row r="473" spans="2:59" ht="9.9499999999999993" customHeight="1">
      <c r="B473" s="368"/>
      <c r="C473" s="617"/>
      <c r="D473" s="618"/>
      <c r="E473" s="619"/>
      <c r="F473" s="377"/>
      <c r="G473" s="378"/>
      <c r="H473" s="381"/>
      <c r="I473" s="237"/>
      <c r="J473" s="39"/>
      <c r="K473" s="396"/>
      <c r="L473" s="396"/>
      <c r="M473" s="399"/>
      <c r="N473" s="399"/>
      <c r="O473" s="40"/>
      <c r="P473" s="39"/>
      <c r="Q473" s="396"/>
      <c r="R473" s="396"/>
      <c r="S473" s="399"/>
      <c r="T473" s="399"/>
      <c r="U473" s="40"/>
      <c r="V473" s="402"/>
      <c r="W473" s="403"/>
      <c r="X473" s="403"/>
      <c r="Y473" s="403"/>
      <c r="Z473" s="403"/>
      <c r="AA473" s="403"/>
      <c r="AB473" s="403"/>
      <c r="AC473" s="403"/>
      <c r="AD473" s="403"/>
      <c r="AE473" s="407"/>
      <c r="AF473" s="409"/>
      <c r="AG473" s="409"/>
      <c r="AH473" s="399"/>
      <c r="AI473" s="399"/>
      <c r="AJ473" s="412"/>
      <c r="AK473" s="361"/>
      <c r="AL473" s="367"/>
      <c r="AM473" s="318"/>
      <c r="AN473" s="319"/>
      <c r="AO473" s="319"/>
      <c r="AP473" s="319"/>
      <c r="AQ473" s="319"/>
      <c r="AR473" s="322"/>
      <c r="AS473" s="328"/>
      <c r="AT473" s="386"/>
      <c r="AU473" s="387"/>
      <c r="AV473" s="2"/>
      <c r="AW473" s="393"/>
      <c r="AX473" s="301"/>
      <c r="AY473" s="301"/>
      <c r="AZ473" s="301"/>
      <c r="BA473" s="189"/>
      <c r="BB473" s="2"/>
      <c r="BC473" s="2"/>
      <c r="BD473" s="2"/>
      <c r="BE473" s="2"/>
      <c r="BF473" s="2"/>
      <c r="BG473" s="2"/>
    </row>
    <row r="474" spans="2:59" ht="9.9499999999999993" customHeight="1">
      <c r="B474" s="368">
        <v>55</v>
      </c>
      <c r="C474" s="620">
        <f ca="1">OFFSET(DATA!$B$15,$B474-1,0)</f>
        <v>0</v>
      </c>
      <c r="D474" s="621"/>
      <c r="E474" s="622"/>
      <c r="F474" s="373">
        <f ca="1">OFFSET(DATA!$C$15,$B474-1,0)</f>
        <v>0</v>
      </c>
      <c r="G474" s="374"/>
      <c r="H474" s="379" t="str">
        <f ca="1">OFFSET(TMP!$H$1,($B474-1)*4,0)</f>
        <v xml:space="preserve">
</v>
      </c>
      <c r="I474" s="235" t="str">
        <f ca="1">OFFSET(TMP!$I$1,($B474-1)*4,0)</f>
        <v xml:space="preserve">
</v>
      </c>
      <c r="J474" s="238" t="str">
        <f ca="1">IF(OFFSET(DATA!$L$15,$B474-1,0)="","  年　月　日",OFFSET(DATA!$L$15,$B474-1,0))</f>
        <v xml:space="preserve">  年　月　日</v>
      </c>
      <c r="K474" s="239"/>
      <c r="L474" s="239"/>
      <c r="M474" s="239"/>
      <c r="N474" s="239"/>
      <c r="O474" s="240"/>
      <c r="P474" s="329" t="str">
        <f ca="1">IF(OFFSET(DATA!$N$15,$B474-1,0)="","  年　月　日",OFFSET(DATA!$N$15,$B474-1,0))</f>
        <v xml:space="preserve">  年　月　日</v>
      </c>
      <c r="Q474" s="330"/>
      <c r="R474" s="330"/>
      <c r="S474" s="330"/>
      <c r="T474" s="330"/>
      <c r="U474" s="331"/>
      <c r="V474" s="338" t="str">
        <f ca="1">BA474&amp;OFFSET(DATA!$R$15,$B474-1,0)</f>
        <v/>
      </c>
      <c r="W474" s="339"/>
      <c r="X474" s="339"/>
      <c r="Y474" s="339"/>
      <c r="Z474" s="339"/>
      <c r="AA474" s="339"/>
      <c r="AB474" s="339"/>
      <c r="AC474" s="344">
        <f ca="1">OFFSET(DATA!$S$15,$B474-1,0)</f>
        <v>0</v>
      </c>
      <c r="AD474" s="344"/>
      <c r="AE474" s="345"/>
      <c r="AF474" s="350" t="str">
        <f ca="1">IF(OFFSET(DATA!$Y$15,$B474-1,0)="","  年　月　日",OFFSET(DATA!$Y$15,$B474-1,0))</f>
        <v xml:space="preserve">  年　月　日</v>
      </c>
      <c r="AG474" s="351"/>
      <c r="AH474" s="351"/>
      <c r="AI474" s="351"/>
      <c r="AJ474" s="352"/>
      <c r="AK474" s="359" t="str">
        <f ca="1">IF(BLOOD=1,IF(LEN(AZ474)=8,LEFT(AZ474,2),LEFT(AZ474,1)),AZ474)</f>
        <v/>
      </c>
      <c r="AL474" s="362" t="str">
        <f ca="1">IF(OFFSET(DATA!$AC$15,$B474-1,0)="","  年　月　日",OFFSET(DATA!$AC$15,$B474-1,0))</f>
        <v xml:space="preserve">  年　月　日</v>
      </c>
      <c r="AM474" s="314" t="str">
        <f ca="1">INDIRECT("TMP!T" &amp; 2 + ($B474-1)*5)</f>
        <v xml:space="preserve">
</v>
      </c>
      <c r="AN474" s="315"/>
      <c r="AO474" s="315"/>
      <c r="AP474" s="315" t="str">
        <f ca="1">INDIRECT("TMP!U" &amp; 2 + ($B474-1)*5)</f>
        <v xml:space="preserve">
</v>
      </c>
      <c r="AQ474" s="315"/>
      <c r="AR474" s="320" t="str">
        <f ca="1">INDIRECT("TMP!V" &amp; 2 + ($B474-1)*5)</f>
        <v xml:space="preserve">
</v>
      </c>
      <c r="AS474" s="323" t="str">
        <f ca="1">IF(OFFSET(DATA!$AT$15,$B474-1,0)="","  年　月　日",OFFSET(DATA!$AT$15,$B474-1,0))</f>
        <v xml:space="preserve">  年　月　日</v>
      </c>
      <c r="AT474" s="413">
        <f ca="1">OFFSET(DATA!$BB$15,$B474-1,0)</f>
        <v>0</v>
      </c>
      <c r="AU474" s="414"/>
      <c r="AV474" s="2"/>
      <c r="AW474" s="392">
        <f ca="1">OFFSET(DATA!$AV$15,$B474-1,0)</f>
        <v>0</v>
      </c>
      <c r="AX474" s="299">
        <f ca="1">OFFSET(DATA!$AX$15,$B474-1,0)</f>
        <v>0</v>
      </c>
      <c r="AY474" s="299">
        <f ca="1">OFFSET(DATA!$AZ$15,$B474-1,0)</f>
        <v>0</v>
      </c>
      <c r="AZ474" s="299" t="str">
        <f ca="1">IF(OFFSET(DATA!$AB$15,$B474-1,0)="","",OFFSET(DATA!$AB$15,$B474-1,0))</f>
        <v/>
      </c>
      <c r="BA474" s="189" t="str">
        <f ca="1">IF(OR(YUBIN=2,OFFSET(DATA!$Q$15,$B474-1,0)=""),"","〒"&amp;OFFSET(DATA!$Q$15,$B474-1,0)&amp;CHAR(10))</f>
        <v/>
      </c>
      <c r="BB474" s="2"/>
      <c r="BC474" s="2"/>
      <c r="BD474" s="2"/>
      <c r="BE474" s="2"/>
      <c r="BF474" s="2"/>
      <c r="BG474" s="2"/>
    </row>
    <row r="475" spans="2:59" ht="9.9499999999999993" customHeight="1">
      <c r="B475" s="368"/>
      <c r="C475" s="623"/>
      <c r="D475" s="624"/>
      <c r="E475" s="625"/>
      <c r="F475" s="375"/>
      <c r="G475" s="376"/>
      <c r="H475" s="380"/>
      <c r="I475" s="236"/>
      <c r="J475" s="241"/>
      <c r="K475" s="242"/>
      <c r="L475" s="242"/>
      <c r="M475" s="242"/>
      <c r="N475" s="242"/>
      <c r="O475" s="243"/>
      <c r="P475" s="332"/>
      <c r="Q475" s="333"/>
      <c r="R475" s="333"/>
      <c r="S475" s="333"/>
      <c r="T475" s="333"/>
      <c r="U475" s="334"/>
      <c r="V475" s="340"/>
      <c r="W475" s="341"/>
      <c r="X475" s="341"/>
      <c r="Y475" s="341"/>
      <c r="Z475" s="341"/>
      <c r="AA475" s="341"/>
      <c r="AB475" s="341"/>
      <c r="AC475" s="346"/>
      <c r="AD475" s="346"/>
      <c r="AE475" s="347"/>
      <c r="AF475" s="353"/>
      <c r="AG475" s="354"/>
      <c r="AH475" s="354"/>
      <c r="AI475" s="354"/>
      <c r="AJ475" s="355"/>
      <c r="AK475" s="360"/>
      <c r="AL475" s="363"/>
      <c r="AM475" s="316"/>
      <c r="AN475" s="317"/>
      <c r="AO475" s="317"/>
      <c r="AP475" s="317"/>
      <c r="AQ475" s="317"/>
      <c r="AR475" s="321"/>
      <c r="AS475" s="324"/>
      <c r="AT475" s="384"/>
      <c r="AU475" s="385"/>
      <c r="AV475" s="2"/>
      <c r="AW475" s="393"/>
      <c r="AX475" s="301"/>
      <c r="AY475" s="301"/>
      <c r="AZ475" s="300"/>
      <c r="BA475" s="189"/>
      <c r="BB475" s="2"/>
      <c r="BC475" s="2"/>
      <c r="BD475" s="2"/>
      <c r="BE475" s="2"/>
      <c r="BF475" s="2"/>
      <c r="BG475" s="2"/>
    </row>
    <row r="476" spans="2:59" ht="9.9499999999999993" customHeight="1">
      <c r="B476" s="368"/>
      <c r="C476" s="614">
        <f ca="1">OFFSET(DATA!$A$15,$B474-1,0)</f>
        <v>0</v>
      </c>
      <c r="D476" s="615"/>
      <c r="E476" s="616"/>
      <c r="F476" s="375"/>
      <c r="G476" s="376"/>
      <c r="H476" s="380"/>
      <c r="I476" s="236"/>
      <c r="J476" s="244"/>
      <c r="K476" s="245"/>
      <c r="L476" s="245"/>
      <c r="M476" s="245"/>
      <c r="N476" s="245"/>
      <c r="O476" s="246"/>
      <c r="P476" s="335"/>
      <c r="Q476" s="336"/>
      <c r="R476" s="336"/>
      <c r="S476" s="336"/>
      <c r="T476" s="336"/>
      <c r="U476" s="337"/>
      <c r="V476" s="342"/>
      <c r="W476" s="343"/>
      <c r="X476" s="343"/>
      <c r="Y476" s="343"/>
      <c r="Z476" s="343"/>
      <c r="AA476" s="343"/>
      <c r="AB476" s="343"/>
      <c r="AC476" s="348"/>
      <c r="AD476" s="348"/>
      <c r="AE476" s="349"/>
      <c r="AF476" s="356"/>
      <c r="AG476" s="357"/>
      <c r="AH476" s="357"/>
      <c r="AI476" s="357"/>
      <c r="AJ476" s="358"/>
      <c r="AK476" s="360"/>
      <c r="AL476" s="364"/>
      <c r="AM476" s="316"/>
      <c r="AN476" s="317"/>
      <c r="AO476" s="317"/>
      <c r="AP476" s="317"/>
      <c r="AQ476" s="317"/>
      <c r="AR476" s="321"/>
      <c r="AS476" s="325"/>
      <c r="AT476" s="415"/>
      <c r="AU476" s="416"/>
      <c r="AV476" s="75"/>
      <c r="AW476" s="502">
        <f t="shared" ref="AW476" ca="1" si="144">AW474</f>
        <v>0</v>
      </c>
      <c r="AX476" s="504" t="str">
        <f t="shared" ref="AX476" ca="1" si="145">IF(COUNTIF(AX474,"*受給者*"),"受給者",IF(COUNTIF(AX474,"*国民年金*"),"国民年金",IF(COUNTIF(AX474,"厚生年金"),"厚生年金","")))</f>
        <v/>
      </c>
      <c r="AY476" s="504">
        <f t="shared" ref="AY476" ca="1" si="146">AY474</f>
        <v>0</v>
      </c>
      <c r="AZ476" s="300"/>
      <c r="BA476" s="189"/>
      <c r="BB476" s="2"/>
      <c r="BC476" s="2"/>
      <c r="BD476" s="2"/>
      <c r="BE476" s="2"/>
      <c r="BF476" s="2"/>
      <c r="BG476" s="2"/>
    </row>
    <row r="477" spans="2:59" ht="9.9499999999999993" customHeight="1">
      <c r="B477" s="368"/>
      <c r="C477" s="614"/>
      <c r="D477" s="615"/>
      <c r="E477" s="616"/>
      <c r="F477" s="375"/>
      <c r="G477" s="376"/>
      <c r="H477" s="380"/>
      <c r="I477" s="236"/>
      <c r="J477" s="37"/>
      <c r="K477" s="394">
        <f ca="1">OFFSET(DATA!$M$15,$B474-1,0)</f>
        <v>0</v>
      </c>
      <c r="L477" s="394"/>
      <c r="M477" s="397" t="s">
        <v>213</v>
      </c>
      <c r="N477" s="397"/>
      <c r="O477" s="38"/>
      <c r="P477" s="37"/>
      <c r="Q477" s="394">
        <f ca="1">OFFSET(DATA!$O$15,$B474-1,0)</f>
        <v>0</v>
      </c>
      <c r="R477" s="394"/>
      <c r="S477" s="397" t="s">
        <v>214</v>
      </c>
      <c r="T477" s="397"/>
      <c r="U477" s="38"/>
      <c r="V477" s="400" t="str">
        <f ca="1">BA477&amp;OFFSET(DATA!$U$15,$B474-1,0)</f>
        <v/>
      </c>
      <c r="W477" s="401"/>
      <c r="X477" s="401"/>
      <c r="Y477" s="401"/>
      <c r="Z477" s="401"/>
      <c r="AA477" s="401"/>
      <c r="AB477" s="401"/>
      <c r="AC477" s="404" t="str">
        <f ca="1">OFFSET(DATA!$V$15,$B474-1,0) &amp; CHAR(10) &amp; OFFSET(DATA!$W$15,$B474-1,0)</f>
        <v xml:space="preserve">
</v>
      </c>
      <c r="AD477" s="404"/>
      <c r="AE477" s="405"/>
      <c r="AF477" s="408">
        <f ca="1">OFFSET(DATA!$Z$15,$B474-1,0)</f>
        <v>0</v>
      </c>
      <c r="AG477" s="408"/>
      <c r="AH477" s="397" t="s">
        <v>215</v>
      </c>
      <c r="AI477" s="397">
        <f ca="1">OFFSET(DATA!$AA$15,$B474-1,0)</f>
        <v>0</v>
      </c>
      <c r="AJ477" s="410"/>
      <c r="AK477" s="360"/>
      <c r="AL477" s="365">
        <f ca="1">OFFSET(DATA!$AD$15,$B474-1,0)</f>
        <v>0</v>
      </c>
      <c r="AM477" s="316"/>
      <c r="AN477" s="317"/>
      <c r="AO477" s="317"/>
      <c r="AP477" s="317"/>
      <c r="AQ477" s="317"/>
      <c r="AR477" s="321"/>
      <c r="AS477" s="326" t="str">
        <f ca="1">IF(OFFSET(DATA!$AU$15,$B474-1,0)="","  年　月　日",OFFSET(DATA!$AU$15,$B474-1,0))</f>
        <v xml:space="preserve">  年　月　日</v>
      </c>
      <c r="AT477" s="382">
        <f ca="1">OFFSET(DATA!$BC$15,$B474-1,0)</f>
        <v>0</v>
      </c>
      <c r="AU477" s="383"/>
      <c r="AV477" s="2"/>
      <c r="AW477" s="503"/>
      <c r="AX477" s="505"/>
      <c r="AY477" s="505"/>
      <c r="AZ477" s="300"/>
      <c r="BA477" s="189" t="str">
        <f ca="1">IF(OR(YUBIN=2,OFFSET(DATA!$T$15,$B474-1,0)=""),"","〒"&amp;OFFSET(DATA!$T$15,$B474-1,0)&amp;CHAR(10))</f>
        <v/>
      </c>
      <c r="BB477" s="2"/>
      <c r="BC477" s="2"/>
      <c r="BD477" s="2"/>
      <c r="BE477" s="2"/>
      <c r="BF477" s="2"/>
      <c r="BG477" s="2"/>
    </row>
    <row r="478" spans="2:59" ht="9.9499999999999993" customHeight="1">
      <c r="B478" s="368"/>
      <c r="C478" s="614">
        <f ca="1">OFFSET(DATA!$BD$15,$B474-1,0)</f>
        <v>0</v>
      </c>
      <c r="D478" s="615"/>
      <c r="E478" s="616"/>
      <c r="F478" s="375"/>
      <c r="G478" s="376"/>
      <c r="H478" s="380"/>
      <c r="I478" s="236"/>
      <c r="J478" s="71"/>
      <c r="K478" s="395"/>
      <c r="L478" s="395"/>
      <c r="M478" s="398"/>
      <c r="N478" s="398"/>
      <c r="O478" s="102"/>
      <c r="P478" s="71"/>
      <c r="Q478" s="395"/>
      <c r="R478" s="395"/>
      <c r="S478" s="398"/>
      <c r="T478" s="398"/>
      <c r="U478" s="102"/>
      <c r="V478" s="340"/>
      <c r="W478" s="341"/>
      <c r="X478" s="341"/>
      <c r="Y478" s="341"/>
      <c r="Z478" s="341"/>
      <c r="AA478" s="341"/>
      <c r="AB478" s="341"/>
      <c r="AC478" s="341"/>
      <c r="AD478" s="341"/>
      <c r="AE478" s="406"/>
      <c r="AF478" s="394"/>
      <c r="AG478" s="394"/>
      <c r="AH478" s="398"/>
      <c r="AI478" s="398"/>
      <c r="AJ478" s="411"/>
      <c r="AK478" s="360"/>
      <c r="AL478" s="366"/>
      <c r="AM478" s="316"/>
      <c r="AN478" s="317"/>
      <c r="AO478" s="317"/>
      <c r="AP478" s="317"/>
      <c r="AQ478" s="317"/>
      <c r="AR478" s="321"/>
      <c r="AS478" s="327"/>
      <c r="AT478" s="384"/>
      <c r="AU478" s="385"/>
      <c r="AV478" s="2"/>
      <c r="AW478" s="392"/>
      <c r="AX478" s="299"/>
      <c r="AY478" s="299">
        <f ca="1">OFFSET(DATA!$BA$15,$B474-1,0)</f>
        <v>0</v>
      </c>
      <c r="AZ478" s="300"/>
      <c r="BA478" s="189"/>
      <c r="BB478" s="2"/>
      <c r="BC478" s="2"/>
      <c r="BD478" s="2"/>
      <c r="BE478" s="2"/>
      <c r="BF478" s="2"/>
      <c r="BG478" s="2"/>
    </row>
    <row r="479" spans="2:59" ht="9.9499999999999993" customHeight="1">
      <c r="B479" s="368"/>
      <c r="C479" s="617"/>
      <c r="D479" s="618"/>
      <c r="E479" s="619"/>
      <c r="F479" s="377"/>
      <c r="G479" s="378"/>
      <c r="H479" s="381"/>
      <c r="I479" s="237"/>
      <c r="J479" s="39"/>
      <c r="K479" s="396"/>
      <c r="L479" s="396"/>
      <c r="M479" s="399"/>
      <c r="N479" s="399"/>
      <c r="O479" s="40"/>
      <c r="P479" s="39"/>
      <c r="Q479" s="396"/>
      <c r="R479" s="396"/>
      <c r="S479" s="399"/>
      <c r="T479" s="399"/>
      <c r="U479" s="40"/>
      <c r="V479" s="402"/>
      <c r="W479" s="403"/>
      <c r="X479" s="403"/>
      <c r="Y479" s="403"/>
      <c r="Z479" s="403"/>
      <c r="AA479" s="403"/>
      <c r="AB479" s="403"/>
      <c r="AC479" s="403"/>
      <c r="AD479" s="403"/>
      <c r="AE479" s="407"/>
      <c r="AF479" s="409"/>
      <c r="AG479" s="409"/>
      <c r="AH479" s="399"/>
      <c r="AI479" s="399"/>
      <c r="AJ479" s="412"/>
      <c r="AK479" s="361"/>
      <c r="AL479" s="367"/>
      <c r="AM479" s="318"/>
      <c r="AN479" s="319"/>
      <c r="AO479" s="319"/>
      <c r="AP479" s="319"/>
      <c r="AQ479" s="319"/>
      <c r="AR479" s="322"/>
      <c r="AS479" s="328"/>
      <c r="AT479" s="386"/>
      <c r="AU479" s="387"/>
      <c r="AV479" s="2"/>
      <c r="AW479" s="393"/>
      <c r="AX479" s="301"/>
      <c r="AY479" s="301"/>
      <c r="AZ479" s="301"/>
      <c r="BA479" s="189"/>
      <c r="BB479" s="2"/>
      <c r="BC479" s="2"/>
      <c r="BD479" s="2"/>
      <c r="BE479" s="2"/>
      <c r="BF479" s="2"/>
      <c r="BG479" s="2"/>
    </row>
    <row r="480" spans="2:59" ht="9.9499999999999993" customHeight="1">
      <c r="B480" s="368">
        <v>56</v>
      </c>
      <c r="C480" s="620">
        <f ca="1">OFFSET(DATA!$B$15,$B480-1,0)</f>
        <v>0</v>
      </c>
      <c r="D480" s="621"/>
      <c r="E480" s="622"/>
      <c r="F480" s="373">
        <f ca="1">OFFSET(DATA!$C$15,$B480-1,0)</f>
        <v>0</v>
      </c>
      <c r="G480" s="374"/>
      <c r="H480" s="379" t="str">
        <f ca="1">OFFSET(TMP!$H$1,($B480-1)*4,0)</f>
        <v xml:space="preserve">
</v>
      </c>
      <c r="I480" s="235" t="str">
        <f ca="1">OFFSET(TMP!$I$1,($B480-1)*4,0)</f>
        <v xml:space="preserve">
</v>
      </c>
      <c r="J480" s="238" t="str">
        <f ca="1">IF(OFFSET(DATA!$L$15,$B480-1,0)="","  年　月　日",OFFSET(DATA!$L$15,$B480-1,0))</f>
        <v xml:space="preserve">  年　月　日</v>
      </c>
      <c r="K480" s="239"/>
      <c r="L480" s="239"/>
      <c r="M480" s="239"/>
      <c r="N480" s="239"/>
      <c r="O480" s="240"/>
      <c r="P480" s="329" t="str">
        <f ca="1">IF(OFFSET(DATA!$N$15,$B480-1,0)="","  年　月　日",OFFSET(DATA!$N$15,$B480-1,0))</f>
        <v xml:space="preserve">  年　月　日</v>
      </c>
      <c r="Q480" s="330"/>
      <c r="R480" s="330"/>
      <c r="S480" s="330"/>
      <c r="T480" s="330"/>
      <c r="U480" s="331"/>
      <c r="V480" s="338" t="str">
        <f ca="1">BA480&amp;OFFSET(DATA!$R$15,$B480-1,0)</f>
        <v/>
      </c>
      <c r="W480" s="339"/>
      <c r="X480" s="339"/>
      <c r="Y480" s="339"/>
      <c r="Z480" s="339"/>
      <c r="AA480" s="339"/>
      <c r="AB480" s="339"/>
      <c r="AC480" s="344">
        <f ca="1">OFFSET(DATA!$S$15,$B480-1,0)</f>
        <v>0</v>
      </c>
      <c r="AD480" s="344"/>
      <c r="AE480" s="345"/>
      <c r="AF480" s="350" t="str">
        <f ca="1">IF(OFFSET(DATA!$Y$15,$B480-1,0)="","  年　月　日",OFFSET(DATA!$Y$15,$B480-1,0))</f>
        <v xml:space="preserve">  年　月　日</v>
      </c>
      <c r="AG480" s="351"/>
      <c r="AH480" s="351"/>
      <c r="AI480" s="351"/>
      <c r="AJ480" s="352"/>
      <c r="AK480" s="359" t="str">
        <f ca="1">IF(BLOOD=1,IF(LEN(AZ480)=8,LEFT(AZ480,2),LEFT(AZ480,1)),AZ480)</f>
        <v/>
      </c>
      <c r="AL480" s="362" t="str">
        <f ca="1">IF(OFFSET(DATA!$AC$15,$B480-1,0)="","  年　月　日",OFFSET(DATA!$AC$15,$B480-1,0))</f>
        <v xml:space="preserve">  年　月　日</v>
      </c>
      <c r="AM480" s="314" t="str">
        <f ca="1">INDIRECT("TMP!T" &amp; 2 + ($B480-1)*5)</f>
        <v xml:space="preserve">
</v>
      </c>
      <c r="AN480" s="315"/>
      <c r="AO480" s="315"/>
      <c r="AP480" s="315" t="str">
        <f ca="1">INDIRECT("TMP!U" &amp; 2 + ($B480-1)*5)</f>
        <v xml:space="preserve">
</v>
      </c>
      <c r="AQ480" s="315"/>
      <c r="AR480" s="320" t="str">
        <f ca="1">INDIRECT("TMP!V" &amp; 2 + ($B480-1)*5)</f>
        <v xml:space="preserve">
</v>
      </c>
      <c r="AS480" s="323" t="str">
        <f ca="1">IF(OFFSET(DATA!$AT$15,$B480-1,0)="","  年　月　日",OFFSET(DATA!$AT$15,$B480-1,0))</f>
        <v xml:space="preserve">  年　月　日</v>
      </c>
      <c r="AT480" s="413">
        <f ca="1">OFFSET(DATA!$BB$15,$B480-1,0)</f>
        <v>0</v>
      </c>
      <c r="AU480" s="414"/>
      <c r="AV480" s="2"/>
      <c r="AW480" s="392">
        <f ca="1">OFFSET(DATA!$AV$15,$B480-1,0)</f>
        <v>0</v>
      </c>
      <c r="AX480" s="299">
        <f ca="1">OFFSET(DATA!$AX$15,$B480-1,0)</f>
        <v>0</v>
      </c>
      <c r="AY480" s="299">
        <f ca="1">OFFSET(DATA!$AZ$15,$B480-1,0)</f>
        <v>0</v>
      </c>
      <c r="AZ480" s="299" t="str">
        <f ca="1">IF(OFFSET(DATA!$AB$15,$B480-1,0)="","",OFFSET(DATA!$AB$15,$B480-1,0))</f>
        <v/>
      </c>
      <c r="BA480" s="189" t="str">
        <f ca="1">IF(OR(YUBIN=2,OFFSET(DATA!$Q$15,$B480-1,0)=""),"","〒"&amp;OFFSET(DATA!$Q$15,$B480-1,0)&amp;CHAR(10))</f>
        <v/>
      </c>
      <c r="BB480" s="2"/>
      <c r="BC480" s="2"/>
      <c r="BD480" s="2"/>
      <c r="BE480" s="2"/>
      <c r="BF480" s="2"/>
      <c r="BG480" s="2"/>
    </row>
    <row r="481" spans="2:59" ht="9.9499999999999993" customHeight="1">
      <c r="B481" s="368"/>
      <c r="C481" s="623"/>
      <c r="D481" s="624"/>
      <c r="E481" s="625"/>
      <c r="F481" s="375"/>
      <c r="G481" s="376"/>
      <c r="H481" s="380"/>
      <c r="I481" s="236"/>
      <c r="J481" s="241"/>
      <c r="K481" s="242"/>
      <c r="L481" s="242"/>
      <c r="M481" s="242"/>
      <c r="N481" s="242"/>
      <c r="O481" s="243"/>
      <c r="P481" s="332"/>
      <c r="Q481" s="333"/>
      <c r="R481" s="333"/>
      <c r="S481" s="333"/>
      <c r="T481" s="333"/>
      <c r="U481" s="334"/>
      <c r="V481" s="340"/>
      <c r="W481" s="341"/>
      <c r="X481" s="341"/>
      <c r="Y481" s="341"/>
      <c r="Z481" s="341"/>
      <c r="AA481" s="341"/>
      <c r="AB481" s="341"/>
      <c r="AC481" s="346"/>
      <c r="AD481" s="346"/>
      <c r="AE481" s="347"/>
      <c r="AF481" s="353"/>
      <c r="AG481" s="354"/>
      <c r="AH481" s="354"/>
      <c r="AI481" s="354"/>
      <c r="AJ481" s="355"/>
      <c r="AK481" s="360"/>
      <c r="AL481" s="363"/>
      <c r="AM481" s="316"/>
      <c r="AN481" s="317"/>
      <c r="AO481" s="317"/>
      <c r="AP481" s="317"/>
      <c r="AQ481" s="317"/>
      <c r="AR481" s="321"/>
      <c r="AS481" s="324"/>
      <c r="AT481" s="384"/>
      <c r="AU481" s="385"/>
      <c r="AV481" s="2"/>
      <c r="AW481" s="393"/>
      <c r="AX481" s="301"/>
      <c r="AY481" s="301"/>
      <c r="AZ481" s="300"/>
      <c r="BA481" s="189"/>
      <c r="BB481" s="2"/>
      <c r="BC481" s="2"/>
      <c r="BD481" s="2"/>
      <c r="BE481" s="2"/>
      <c r="BF481" s="2"/>
      <c r="BG481" s="2"/>
    </row>
    <row r="482" spans="2:59" ht="9.9499999999999993" customHeight="1">
      <c r="B482" s="368"/>
      <c r="C482" s="614">
        <f ca="1">OFFSET(DATA!$A$15,$B480-1,0)</f>
        <v>0</v>
      </c>
      <c r="D482" s="615"/>
      <c r="E482" s="616"/>
      <c r="F482" s="375"/>
      <c r="G482" s="376"/>
      <c r="H482" s="380"/>
      <c r="I482" s="236"/>
      <c r="J482" s="244"/>
      <c r="K482" s="245"/>
      <c r="L482" s="245"/>
      <c r="M482" s="245"/>
      <c r="N482" s="245"/>
      <c r="O482" s="246"/>
      <c r="P482" s="335"/>
      <c r="Q482" s="336"/>
      <c r="R482" s="336"/>
      <c r="S482" s="336"/>
      <c r="T482" s="336"/>
      <c r="U482" s="337"/>
      <c r="V482" s="342"/>
      <c r="W482" s="343"/>
      <c r="X482" s="343"/>
      <c r="Y482" s="343"/>
      <c r="Z482" s="343"/>
      <c r="AA482" s="343"/>
      <c r="AB482" s="343"/>
      <c r="AC482" s="348"/>
      <c r="AD482" s="348"/>
      <c r="AE482" s="349"/>
      <c r="AF482" s="356"/>
      <c r="AG482" s="357"/>
      <c r="AH482" s="357"/>
      <c r="AI482" s="357"/>
      <c r="AJ482" s="358"/>
      <c r="AK482" s="360"/>
      <c r="AL482" s="364"/>
      <c r="AM482" s="316"/>
      <c r="AN482" s="317"/>
      <c r="AO482" s="317"/>
      <c r="AP482" s="317"/>
      <c r="AQ482" s="317"/>
      <c r="AR482" s="321"/>
      <c r="AS482" s="325"/>
      <c r="AT482" s="415"/>
      <c r="AU482" s="416"/>
      <c r="AV482" s="75"/>
      <c r="AW482" s="502">
        <f t="shared" ref="AW482" ca="1" si="147">AW480</f>
        <v>0</v>
      </c>
      <c r="AX482" s="504" t="str">
        <f t="shared" ref="AX482" ca="1" si="148">IF(COUNTIF(AX480,"*受給者*"),"受給者",IF(COUNTIF(AX480,"*国民年金*"),"国民年金",IF(COUNTIF(AX480,"厚生年金"),"厚生年金","")))</f>
        <v/>
      </c>
      <c r="AY482" s="504">
        <f t="shared" ref="AY482" ca="1" si="149">AY480</f>
        <v>0</v>
      </c>
      <c r="AZ482" s="300"/>
      <c r="BA482" s="189"/>
      <c r="BB482" s="2"/>
      <c r="BC482" s="2"/>
      <c r="BD482" s="2"/>
      <c r="BE482" s="2"/>
      <c r="BF482" s="2"/>
      <c r="BG482" s="2"/>
    </row>
    <row r="483" spans="2:59" ht="9.9499999999999993" customHeight="1">
      <c r="B483" s="368"/>
      <c r="C483" s="614"/>
      <c r="D483" s="615"/>
      <c r="E483" s="616"/>
      <c r="F483" s="375"/>
      <c r="G483" s="376"/>
      <c r="H483" s="380"/>
      <c r="I483" s="236"/>
      <c r="J483" s="37"/>
      <c r="K483" s="394">
        <f ca="1">OFFSET(DATA!$M$15,$B480-1,0)</f>
        <v>0</v>
      </c>
      <c r="L483" s="394"/>
      <c r="M483" s="397" t="s">
        <v>213</v>
      </c>
      <c r="N483" s="397"/>
      <c r="O483" s="38"/>
      <c r="P483" s="37"/>
      <c r="Q483" s="394">
        <f ca="1">OFFSET(DATA!$O$15,$B480-1,0)</f>
        <v>0</v>
      </c>
      <c r="R483" s="394"/>
      <c r="S483" s="397" t="s">
        <v>214</v>
      </c>
      <c r="T483" s="397"/>
      <c r="U483" s="38"/>
      <c r="V483" s="400" t="str">
        <f ca="1">BA483&amp;OFFSET(DATA!$U$15,$B480-1,0)</f>
        <v/>
      </c>
      <c r="W483" s="401"/>
      <c r="X483" s="401"/>
      <c r="Y483" s="401"/>
      <c r="Z483" s="401"/>
      <c r="AA483" s="401"/>
      <c r="AB483" s="401"/>
      <c r="AC483" s="404" t="str">
        <f ca="1">OFFSET(DATA!$V$15,$B480-1,0) &amp; CHAR(10) &amp; OFFSET(DATA!$W$15,$B480-1,0)</f>
        <v xml:space="preserve">
</v>
      </c>
      <c r="AD483" s="404"/>
      <c r="AE483" s="405"/>
      <c r="AF483" s="408">
        <f ca="1">OFFSET(DATA!$Z$15,$B480-1,0)</f>
        <v>0</v>
      </c>
      <c r="AG483" s="408"/>
      <c r="AH483" s="397" t="s">
        <v>215</v>
      </c>
      <c r="AI483" s="397">
        <f ca="1">OFFSET(DATA!$AA$15,$B480-1,0)</f>
        <v>0</v>
      </c>
      <c r="AJ483" s="410"/>
      <c r="AK483" s="360"/>
      <c r="AL483" s="365">
        <f ca="1">OFFSET(DATA!$AD$15,$B480-1,0)</f>
        <v>0</v>
      </c>
      <c r="AM483" s="316"/>
      <c r="AN483" s="317"/>
      <c r="AO483" s="317"/>
      <c r="AP483" s="317"/>
      <c r="AQ483" s="317"/>
      <c r="AR483" s="321"/>
      <c r="AS483" s="326" t="str">
        <f ca="1">IF(OFFSET(DATA!$AU$15,$B480-1,0)="","  年　月　日",OFFSET(DATA!$AU$15,$B480-1,0))</f>
        <v xml:space="preserve">  年　月　日</v>
      </c>
      <c r="AT483" s="382">
        <f ca="1">OFFSET(DATA!$BC$15,$B480-1,0)</f>
        <v>0</v>
      </c>
      <c r="AU483" s="383"/>
      <c r="AV483" s="2"/>
      <c r="AW483" s="503"/>
      <c r="AX483" s="505"/>
      <c r="AY483" s="505"/>
      <c r="AZ483" s="300"/>
      <c r="BA483" s="189" t="str">
        <f ca="1">IF(OR(YUBIN=2,OFFSET(DATA!$T$15,$B480-1,0)=""),"","〒"&amp;OFFSET(DATA!$T$15,$B480-1,0)&amp;CHAR(10))</f>
        <v/>
      </c>
      <c r="BB483" s="2"/>
      <c r="BC483" s="2"/>
      <c r="BD483" s="2"/>
      <c r="BE483" s="2"/>
      <c r="BF483" s="2"/>
      <c r="BG483" s="2"/>
    </row>
    <row r="484" spans="2:59" ht="9.9499999999999993" customHeight="1">
      <c r="B484" s="368"/>
      <c r="C484" s="614">
        <f ca="1">OFFSET(DATA!$BD$15,$B480-1,0)</f>
        <v>0</v>
      </c>
      <c r="D484" s="615"/>
      <c r="E484" s="616"/>
      <c r="F484" s="375"/>
      <c r="G484" s="376"/>
      <c r="H484" s="380"/>
      <c r="I484" s="236"/>
      <c r="J484" s="71"/>
      <c r="K484" s="395"/>
      <c r="L484" s="395"/>
      <c r="M484" s="398"/>
      <c r="N484" s="398"/>
      <c r="O484" s="102"/>
      <c r="P484" s="71"/>
      <c r="Q484" s="395"/>
      <c r="R484" s="395"/>
      <c r="S484" s="398"/>
      <c r="T484" s="398"/>
      <c r="U484" s="102"/>
      <c r="V484" s="340"/>
      <c r="W484" s="341"/>
      <c r="X484" s="341"/>
      <c r="Y484" s="341"/>
      <c r="Z484" s="341"/>
      <c r="AA484" s="341"/>
      <c r="AB484" s="341"/>
      <c r="AC484" s="341"/>
      <c r="AD484" s="341"/>
      <c r="AE484" s="406"/>
      <c r="AF484" s="394"/>
      <c r="AG484" s="394"/>
      <c r="AH484" s="398"/>
      <c r="AI484" s="398"/>
      <c r="AJ484" s="411"/>
      <c r="AK484" s="360"/>
      <c r="AL484" s="366"/>
      <c r="AM484" s="316"/>
      <c r="AN484" s="317"/>
      <c r="AO484" s="317"/>
      <c r="AP484" s="317"/>
      <c r="AQ484" s="317"/>
      <c r="AR484" s="321"/>
      <c r="AS484" s="327"/>
      <c r="AT484" s="384"/>
      <c r="AU484" s="385"/>
      <c r="AV484" s="2"/>
      <c r="AW484" s="392"/>
      <c r="AX484" s="299"/>
      <c r="AY484" s="299">
        <f ca="1">OFFSET(DATA!$BA$15,$B480-1,0)</f>
        <v>0</v>
      </c>
      <c r="AZ484" s="300"/>
      <c r="BA484" s="189"/>
      <c r="BB484" s="2"/>
      <c r="BC484" s="2"/>
      <c r="BD484" s="2"/>
      <c r="BE484" s="2"/>
      <c r="BF484" s="2"/>
      <c r="BG484" s="2"/>
    </row>
    <row r="485" spans="2:59" ht="9.9499999999999993" customHeight="1">
      <c r="B485" s="368"/>
      <c r="C485" s="617"/>
      <c r="D485" s="618"/>
      <c r="E485" s="619"/>
      <c r="F485" s="377"/>
      <c r="G485" s="378"/>
      <c r="H485" s="381"/>
      <c r="I485" s="237"/>
      <c r="J485" s="39"/>
      <c r="K485" s="396"/>
      <c r="L485" s="396"/>
      <c r="M485" s="399"/>
      <c r="N485" s="399"/>
      <c r="O485" s="40"/>
      <c r="P485" s="39"/>
      <c r="Q485" s="396"/>
      <c r="R485" s="396"/>
      <c r="S485" s="399"/>
      <c r="T485" s="399"/>
      <c r="U485" s="40"/>
      <c r="V485" s="402"/>
      <c r="W485" s="403"/>
      <c r="X485" s="403"/>
      <c r="Y485" s="403"/>
      <c r="Z485" s="403"/>
      <c r="AA485" s="403"/>
      <c r="AB485" s="403"/>
      <c r="AC485" s="403"/>
      <c r="AD485" s="403"/>
      <c r="AE485" s="407"/>
      <c r="AF485" s="409"/>
      <c r="AG485" s="409"/>
      <c r="AH485" s="399"/>
      <c r="AI485" s="399"/>
      <c r="AJ485" s="412"/>
      <c r="AK485" s="361"/>
      <c r="AL485" s="367"/>
      <c r="AM485" s="318"/>
      <c r="AN485" s="319"/>
      <c r="AO485" s="319"/>
      <c r="AP485" s="319"/>
      <c r="AQ485" s="319"/>
      <c r="AR485" s="322"/>
      <c r="AS485" s="328"/>
      <c r="AT485" s="386"/>
      <c r="AU485" s="387"/>
      <c r="AV485" s="2"/>
      <c r="AW485" s="393"/>
      <c r="AX485" s="301"/>
      <c r="AY485" s="301"/>
      <c r="AZ485" s="301"/>
      <c r="BA485" s="189"/>
      <c r="BB485" s="2"/>
      <c r="BC485" s="2"/>
      <c r="BD485" s="2"/>
      <c r="BE485" s="2"/>
      <c r="BF485" s="2"/>
      <c r="BG485" s="2"/>
    </row>
    <row r="486" spans="2:59" ht="9.9499999999999993" customHeight="1">
      <c r="B486" s="368">
        <v>57</v>
      </c>
      <c r="C486" s="620">
        <f ca="1">OFFSET(DATA!$B$15,$B486-1,0)</f>
        <v>0</v>
      </c>
      <c r="D486" s="621"/>
      <c r="E486" s="622"/>
      <c r="F486" s="373">
        <f ca="1">OFFSET(DATA!$C$15,$B486-1,0)</f>
        <v>0</v>
      </c>
      <c r="G486" s="374"/>
      <c r="H486" s="379" t="str">
        <f ca="1">OFFSET(TMP!$H$1,($B486-1)*4,0)</f>
        <v xml:space="preserve">
</v>
      </c>
      <c r="I486" s="235" t="str">
        <f ca="1">OFFSET(TMP!$I$1,($B486-1)*4,0)</f>
        <v xml:space="preserve">
</v>
      </c>
      <c r="J486" s="238" t="str">
        <f ca="1">IF(OFFSET(DATA!$L$15,$B486-1,0)="","  年　月　日",OFFSET(DATA!$L$15,$B486-1,0))</f>
        <v xml:space="preserve">  年　月　日</v>
      </c>
      <c r="K486" s="239"/>
      <c r="L486" s="239"/>
      <c r="M486" s="239"/>
      <c r="N486" s="239"/>
      <c r="O486" s="240"/>
      <c r="P486" s="329" t="str">
        <f ca="1">IF(OFFSET(DATA!$N$15,$B486-1,0)="","  年　月　日",OFFSET(DATA!$N$15,$B486-1,0))</f>
        <v xml:space="preserve">  年　月　日</v>
      </c>
      <c r="Q486" s="330"/>
      <c r="R486" s="330"/>
      <c r="S486" s="330"/>
      <c r="T486" s="330"/>
      <c r="U486" s="331"/>
      <c r="V486" s="338" t="str">
        <f ca="1">BA486&amp;OFFSET(DATA!$R$15,$B486-1,0)</f>
        <v/>
      </c>
      <c r="W486" s="339"/>
      <c r="X486" s="339"/>
      <c r="Y486" s="339"/>
      <c r="Z486" s="339"/>
      <c r="AA486" s="339"/>
      <c r="AB486" s="339"/>
      <c r="AC486" s="344">
        <f ca="1">OFFSET(DATA!$S$15,$B486-1,0)</f>
        <v>0</v>
      </c>
      <c r="AD486" s="344"/>
      <c r="AE486" s="345"/>
      <c r="AF486" s="350" t="str">
        <f ca="1">IF(OFFSET(DATA!$Y$15,$B486-1,0)="","  年　月　日",OFFSET(DATA!$Y$15,$B486-1,0))</f>
        <v xml:space="preserve">  年　月　日</v>
      </c>
      <c r="AG486" s="351"/>
      <c r="AH486" s="351"/>
      <c r="AI486" s="351"/>
      <c r="AJ486" s="352"/>
      <c r="AK486" s="359" t="str">
        <f ca="1">IF(BLOOD=1,IF(LEN(AZ486)=8,LEFT(AZ486,2),LEFT(AZ486,1)),AZ486)</f>
        <v/>
      </c>
      <c r="AL486" s="362" t="str">
        <f ca="1">IF(OFFSET(DATA!$AC$15,$B486-1,0)="","  年　月　日",OFFSET(DATA!$AC$15,$B486-1,0))</f>
        <v xml:space="preserve">  年　月　日</v>
      </c>
      <c r="AM486" s="314" t="str">
        <f ca="1">INDIRECT("TMP!T" &amp; 2 + ($B486-1)*5)</f>
        <v xml:space="preserve">
</v>
      </c>
      <c r="AN486" s="315"/>
      <c r="AO486" s="315"/>
      <c r="AP486" s="315" t="str">
        <f ca="1">INDIRECT("TMP!U" &amp; 2 + ($B486-1)*5)</f>
        <v xml:space="preserve">
</v>
      </c>
      <c r="AQ486" s="315"/>
      <c r="AR486" s="320" t="str">
        <f ca="1">INDIRECT("TMP!V" &amp; 2 + ($B486-1)*5)</f>
        <v xml:space="preserve">
</v>
      </c>
      <c r="AS486" s="323" t="str">
        <f ca="1">IF(OFFSET(DATA!$AT$15,$B486-1,0)="","  年　月　日",OFFSET(DATA!$AT$15,$B486-1,0))</f>
        <v xml:space="preserve">  年　月　日</v>
      </c>
      <c r="AT486" s="413">
        <f ca="1">OFFSET(DATA!$BB$15,$B486-1,0)</f>
        <v>0</v>
      </c>
      <c r="AU486" s="414"/>
      <c r="AV486" s="2"/>
      <c r="AW486" s="392">
        <f ca="1">OFFSET(DATA!$AV$15,$B486-1,0)</f>
        <v>0</v>
      </c>
      <c r="AX486" s="299">
        <f ca="1">OFFSET(DATA!$AX$15,$B486-1,0)</f>
        <v>0</v>
      </c>
      <c r="AY486" s="299">
        <f ca="1">OFFSET(DATA!$AZ$15,$B486-1,0)</f>
        <v>0</v>
      </c>
      <c r="AZ486" s="299" t="str">
        <f ca="1">IF(OFFSET(DATA!$AB$15,$B486-1,0)="","",OFFSET(DATA!$AB$15,$B486-1,0))</f>
        <v/>
      </c>
      <c r="BA486" s="189" t="str">
        <f ca="1">IF(OR(YUBIN=2,OFFSET(DATA!$Q$15,$B486-1,0)=""),"","〒"&amp;OFFSET(DATA!$Q$15,$B486-1,0)&amp;CHAR(10))</f>
        <v/>
      </c>
      <c r="BB486" s="2"/>
      <c r="BC486" s="2"/>
      <c r="BD486" s="2"/>
      <c r="BE486" s="2"/>
      <c r="BF486" s="2"/>
      <c r="BG486" s="2"/>
    </row>
    <row r="487" spans="2:59" ht="9.9499999999999993" customHeight="1">
      <c r="B487" s="368"/>
      <c r="C487" s="623"/>
      <c r="D487" s="624"/>
      <c r="E487" s="625"/>
      <c r="F487" s="375"/>
      <c r="G487" s="376"/>
      <c r="H487" s="380"/>
      <c r="I487" s="236"/>
      <c r="J487" s="241"/>
      <c r="K487" s="242"/>
      <c r="L487" s="242"/>
      <c r="M487" s="242"/>
      <c r="N487" s="242"/>
      <c r="O487" s="243"/>
      <c r="P487" s="332"/>
      <c r="Q487" s="333"/>
      <c r="R487" s="333"/>
      <c r="S487" s="333"/>
      <c r="T487" s="333"/>
      <c r="U487" s="334"/>
      <c r="V487" s="340"/>
      <c r="W487" s="341"/>
      <c r="X487" s="341"/>
      <c r="Y487" s="341"/>
      <c r="Z487" s="341"/>
      <c r="AA487" s="341"/>
      <c r="AB487" s="341"/>
      <c r="AC487" s="346"/>
      <c r="AD487" s="346"/>
      <c r="AE487" s="347"/>
      <c r="AF487" s="353"/>
      <c r="AG487" s="354"/>
      <c r="AH487" s="354"/>
      <c r="AI487" s="354"/>
      <c r="AJ487" s="355"/>
      <c r="AK487" s="360"/>
      <c r="AL487" s="363"/>
      <c r="AM487" s="316"/>
      <c r="AN487" s="317"/>
      <c r="AO487" s="317"/>
      <c r="AP487" s="317"/>
      <c r="AQ487" s="317"/>
      <c r="AR487" s="321"/>
      <c r="AS487" s="324"/>
      <c r="AT487" s="384"/>
      <c r="AU487" s="385"/>
      <c r="AV487" s="2"/>
      <c r="AW487" s="393"/>
      <c r="AX487" s="301"/>
      <c r="AY487" s="301"/>
      <c r="AZ487" s="300"/>
      <c r="BA487" s="189"/>
      <c r="BB487" s="2"/>
      <c r="BC487" s="2"/>
      <c r="BD487" s="2"/>
      <c r="BE487" s="2"/>
      <c r="BF487" s="2"/>
      <c r="BG487" s="2"/>
    </row>
    <row r="488" spans="2:59" ht="9.9499999999999993" customHeight="1">
      <c r="B488" s="368"/>
      <c r="C488" s="614">
        <f ca="1">OFFSET(DATA!$A$15,$B486-1,0)</f>
        <v>0</v>
      </c>
      <c r="D488" s="615"/>
      <c r="E488" s="616"/>
      <c r="F488" s="375"/>
      <c r="G488" s="376"/>
      <c r="H488" s="380"/>
      <c r="I488" s="236"/>
      <c r="J488" s="244"/>
      <c r="K488" s="245"/>
      <c r="L488" s="245"/>
      <c r="M488" s="245"/>
      <c r="N488" s="245"/>
      <c r="O488" s="246"/>
      <c r="P488" s="335"/>
      <c r="Q488" s="336"/>
      <c r="R488" s="336"/>
      <c r="S488" s="336"/>
      <c r="T488" s="336"/>
      <c r="U488" s="337"/>
      <c r="V488" s="342"/>
      <c r="W488" s="343"/>
      <c r="X488" s="343"/>
      <c r="Y488" s="343"/>
      <c r="Z488" s="343"/>
      <c r="AA488" s="343"/>
      <c r="AB488" s="343"/>
      <c r="AC488" s="348"/>
      <c r="AD488" s="348"/>
      <c r="AE488" s="349"/>
      <c r="AF488" s="356"/>
      <c r="AG488" s="357"/>
      <c r="AH488" s="357"/>
      <c r="AI488" s="357"/>
      <c r="AJ488" s="358"/>
      <c r="AK488" s="360"/>
      <c r="AL488" s="364"/>
      <c r="AM488" s="316"/>
      <c r="AN488" s="317"/>
      <c r="AO488" s="317"/>
      <c r="AP488" s="317"/>
      <c r="AQ488" s="317"/>
      <c r="AR488" s="321"/>
      <c r="AS488" s="325"/>
      <c r="AT488" s="415"/>
      <c r="AU488" s="416"/>
      <c r="AV488" s="75"/>
      <c r="AW488" s="502">
        <f t="shared" ref="AW488" ca="1" si="150">AW486</f>
        <v>0</v>
      </c>
      <c r="AX488" s="504" t="str">
        <f t="shared" ref="AX488" ca="1" si="151">IF(COUNTIF(AX486,"*受給者*"),"受給者",IF(COUNTIF(AX486,"*国民年金*"),"国民年金",IF(COUNTIF(AX486,"厚生年金"),"厚生年金","")))</f>
        <v/>
      </c>
      <c r="AY488" s="504">
        <f t="shared" ref="AY488" ca="1" si="152">AY486</f>
        <v>0</v>
      </c>
      <c r="AZ488" s="300"/>
      <c r="BA488" s="189"/>
      <c r="BB488" s="2"/>
      <c r="BC488" s="2"/>
      <c r="BD488" s="2"/>
      <c r="BE488" s="2"/>
      <c r="BF488" s="2"/>
      <c r="BG488" s="2"/>
    </row>
    <row r="489" spans="2:59" ht="9.9499999999999993" customHeight="1">
      <c r="B489" s="368"/>
      <c r="C489" s="614"/>
      <c r="D489" s="615"/>
      <c r="E489" s="616"/>
      <c r="F489" s="375"/>
      <c r="G489" s="376"/>
      <c r="H489" s="380"/>
      <c r="I489" s="236"/>
      <c r="J489" s="37"/>
      <c r="K489" s="394">
        <f ca="1">OFFSET(DATA!$M$15,$B486-1,0)</f>
        <v>0</v>
      </c>
      <c r="L489" s="394"/>
      <c r="M489" s="397" t="s">
        <v>213</v>
      </c>
      <c r="N489" s="397"/>
      <c r="O489" s="38"/>
      <c r="P489" s="37"/>
      <c r="Q489" s="394">
        <f ca="1">OFFSET(DATA!$O$15,$B486-1,0)</f>
        <v>0</v>
      </c>
      <c r="R489" s="394"/>
      <c r="S489" s="397" t="s">
        <v>214</v>
      </c>
      <c r="T489" s="397"/>
      <c r="U489" s="38"/>
      <c r="V489" s="400" t="str">
        <f ca="1">BA489&amp;OFFSET(DATA!$U$15,$B486-1,0)</f>
        <v/>
      </c>
      <c r="W489" s="401"/>
      <c r="X489" s="401"/>
      <c r="Y489" s="401"/>
      <c r="Z489" s="401"/>
      <c r="AA489" s="401"/>
      <c r="AB489" s="401"/>
      <c r="AC489" s="404" t="str">
        <f ca="1">OFFSET(DATA!$V$15,$B486-1,0) &amp; CHAR(10) &amp; OFFSET(DATA!$W$15,$B486-1,0)</f>
        <v xml:space="preserve">
</v>
      </c>
      <c r="AD489" s="404"/>
      <c r="AE489" s="405"/>
      <c r="AF489" s="408">
        <f ca="1">OFFSET(DATA!$Z$15,$B486-1,0)</f>
        <v>0</v>
      </c>
      <c r="AG489" s="408"/>
      <c r="AH489" s="397" t="s">
        <v>215</v>
      </c>
      <c r="AI489" s="397">
        <f ca="1">OFFSET(DATA!$AA$15,$B486-1,0)</f>
        <v>0</v>
      </c>
      <c r="AJ489" s="410"/>
      <c r="AK489" s="360"/>
      <c r="AL489" s="365">
        <f ca="1">OFFSET(DATA!$AD$15,$B486-1,0)</f>
        <v>0</v>
      </c>
      <c r="AM489" s="316"/>
      <c r="AN489" s="317"/>
      <c r="AO489" s="317"/>
      <c r="AP489" s="317"/>
      <c r="AQ489" s="317"/>
      <c r="AR489" s="321"/>
      <c r="AS489" s="326" t="str">
        <f ca="1">IF(OFFSET(DATA!$AU$15,$B486-1,0)="","  年　月　日",OFFSET(DATA!$AU$15,$B486-1,0))</f>
        <v xml:space="preserve">  年　月　日</v>
      </c>
      <c r="AT489" s="382">
        <f ca="1">OFFSET(DATA!$BC$15,$B486-1,0)</f>
        <v>0</v>
      </c>
      <c r="AU489" s="383"/>
      <c r="AV489" s="2"/>
      <c r="AW489" s="503"/>
      <c r="AX489" s="505"/>
      <c r="AY489" s="505"/>
      <c r="AZ489" s="300"/>
      <c r="BA489" s="189" t="str">
        <f ca="1">IF(OR(YUBIN=2,OFFSET(DATA!$T$15,$B486-1,0)=""),"","〒"&amp;OFFSET(DATA!$T$15,$B486-1,0)&amp;CHAR(10))</f>
        <v/>
      </c>
      <c r="BB489" s="2"/>
      <c r="BC489" s="2"/>
      <c r="BD489" s="2"/>
      <c r="BE489" s="2"/>
      <c r="BF489" s="2"/>
      <c r="BG489" s="2"/>
    </row>
    <row r="490" spans="2:59" ht="9.9499999999999993" customHeight="1">
      <c r="B490" s="368"/>
      <c r="C490" s="614">
        <f ca="1">OFFSET(DATA!$BD$15,$B486-1,0)</f>
        <v>0</v>
      </c>
      <c r="D490" s="615"/>
      <c r="E490" s="616"/>
      <c r="F490" s="375"/>
      <c r="G490" s="376"/>
      <c r="H490" s="380"/>
      <c r="I490" s="236"/>
      <c r="J490" s="71"/>
      <c r="K490" s="395"/>
      <c r="L490" s="395"/>
      <c r="M490" s="398"/>
      <c r="N490" s="398"/>
      <c r="O490" s="102"/>
      <c r="P490" s="71"/>
      <c r="Q490" s="395"/>
      <c r="R490" s="395"/>
      <c r="S490" s="398"/>
      <c r="T490" s="398"/>
      <c r="U490" s="102"/>
      <c r="V490" s="340"/>
      <c r="W490" s="341"/>
      <c r="X490" s="341"/>
      <c r="Y490" s="341"/>
      <c r="Z490" s="341"/>
      <c r="AA490" s="341"/>
      <c r="AB490" s="341"/>
      <c r="AC490" s="341"/>
      <c r="AD490" s="341"/>
      <c r="AE490" s="406"/>
      <c r="AF490" s="394"/>
      <c r="AG490" s="394"/>
      <c r="AH490" s="398"/>
      <c r="AI490" s="398"/>
      <c r="AJ490" s="411"/>
      <c r="AK490" s="360"/>
      <c r="AL490" s="366"/>
      <c r="AM490" s="316"/>
      <c r="AN490" s="317"/>
      <c r="AO490" s="317"/>
      <c r="AP490" s="317"/>
      <c r="AQ490" s="317"/>
      <c r="AR490" s="321"/>
      <c r="AS490" s="327"/>
      <c r="AT490" s="384"/>
      <c r="AU490" s="385"/>
      <c r="AV490" s="2"/>
      <c r="AW490" s="392"/>
      <c r="AX490" s="299"/>
      <c r="AY490" s="299">
        <f ca="1">OFFSET(DATA!$BA$15,$B486-1,0)</f>
        <v>0</v>
      </c>
      <c r="AZ490" s="300"/>
      <c r="BA490" s="189"/>
      <c r="BB490" s="2"/>
      <c r="BC490" s="2"/>
      <c r="BD490" s="2"/>
      <c r="BE490" s="2"/>
      <c r="BF490" s="2"/>
      <c r="BG490" s="2"/>
    </row>
    <row r="491" spans="2:59" ht="9.9499999999999993" customHeight="1">
      <c r="B491" s="368"/>
      <c r="C491" s="617"/>
      <c r="D491" s="618"/>
      <c r="E491" s="619"/>
      <c r="F491" s="377"/>
      <c r="G491" s="378"/>
      <c r="H491" s="381"/>
      <c r="I491" s="237"/>
      <c r="J491" s="39"/>
      <c r="K491" s="396"/>
      <c r="L491" s="396"/>
      <c r="M491" s="399"/>
      <c r="N491" s="399"/>
      <c r="O491" s="40"/>
      <c r="P491" s="39"/>
      <c r="Q491" s="396"/>
      <c r="R491" s="396"/>
      <c r="S491" s="399"/>
      <c r="T491" s="399"/>
      <c r="U491" s="40"/>
      <c r="V491" s="402"/>
      <c r="W491" s="403"/>
      <c r="X491" s="403"/>
      <c r="Y491" s="403"/>
      <c r="Z491" s="403"/>
      <c r="AA491" s="403"/>
      <c r="AB491" s="403"/>
      <c r="AC491" s="403"/>
      <c r="AD491" s="403"/>
      <c r="AE491" s="407"/>
      <c r="AF491" s="409"/>
      <c r="AG491" s="409"/>
      <c r="AH491" s="399"/>
      <c r="AI491" s="399"/>
      <c r="AJ491" s="412"/>
      <c r="AK491" s="361"/>
      <c r="AL491" s="367"/>
      <c r="AM491" s="318"/>
      <c r="AN491" s="319"/>
      <c r="AO491" s="319"/>
      <c r="AP491" s="319"/>
      <c r="AQ491" s="319"/>
      <c r="AR491" s="322"/>
      <c r="AS491" s="328"/>
      <c r="AT491" s="386"/>
      <c r="AU491" s="387"/>
      <c r="AV491" s="2"/>
      <c r="AW491" s="393"/>
      <c r="AX491" s="301"/>
      <c r="AY491" s="301"/>
      <c r="AZ491" s="301"/>
      <c r="BA491" s="189"/>
      <c r="BB491" s="2"/>
      <c r="BC491" s="2"/>
      <c r="BD491" s="2"/>
      <c r="BE491" s="2"/>
      <c r="BF491" s="2"/>
      <c r="BG491" s="2"/>
    </row>
    <row r="492" spans="2:59" ht="9.9499999999999993" customHeight="1">
      <c r="B492" s="368">
        <v>58</v>
      </c>
      <c r="C492" s="620">
        <f ca="1">OFFSET(DATA!$B$15,$B492-1,0)</f>
        <v>0</v>
      </c>
      <c r="D492" s="621"/>
      <c r="E492" s="622"/>
      <c r="F492" s="373">
        <f ca="1">OFFSET(DATA!$C$15,$B492-1,0)</f>
        <v>0</v>
      </c>
      <c r="G492" s="374"/>
      <c r="H492" s="379" t="str">
        <f ca="1">OFFSET(TMP!$H$1,($B492-1)*4,0)</f>
        <v xml:space="preserve">
</v>
      </c>
      <c r="I492" s="235" t="str">
        <f ca="1">OFFSET(TMP!$I$1,($B492-1)*4,0)</f>
        <v xml:space="preserve">
</v>
      </c>
      <c r="J492" s="238" t="str">
        <f ca="1">IF(OFFSET(DATA!$L$15,$B492-1,0)="","  年　月　日",OFFSET(DATA!$L$15,$B492-1,0))</f>
        <v xml:space="preserve">  年　月　日</v>
      </c>
      <c r="K492" s="239"/>
      <c r="L492" s="239"/>
      <c r="M492" s="239"/>
      <c r="N492" s="239"/>
      <c r="O492" s="240"/>
      <c r="P492" s="329" t="str">
        <f ca="1">IF(OFFSET(DATA!$N$15,$B492-1,0)="","  年　月　日",OFFSET(DATA!$N$15,$B492-1,0))</f>
        <v xml:space="preserve">  年　月　日</v>
      </c>
      <c r="Q492" s="330"/>
      <c r="R492" s="330"/>
      <c r="S492" s="330"/>
      <c r="T492" s="330"/>
      <c r="U492" s="331"/>
      <c r="V492" s="338" t="str">
        <f ca="1">BA492&amp;OFFSET(DATA!$R$15,$B492-1,0)</f>
        <v/>
      </c>
      <c r="W492" s="339"/>
      <c r="X492" s="339"/>
      <c r="Y492" s="339"/>
      <c r="Z492" s="339"/>
      <c r="AA492" s="339"/>
      <c r="AB492" s="339"/>
      <c r="AC492" s="344">
        <f ca="1">OFFSET(DATA!$S$15,$B492-1,0)</f>
        <v>0</v>
      </c>
      <c r="AD492" s="344"/>
      <c r="AE492" s="345"/>
      <c r="AF492" s="350" t="str">
        <f ca="1">IF(OFFSET(DATA!$Y$15,$B492-1,0)="","  年　月　日",OFFSET(DATA!$Y$15,$B492-1,0))</f>
        <v xml:space="preserve">  年　月　日</v>
      </c>
      <c r="AG492" s="351"/>
      <c r="AH492" s="351"/>
      <c r="AI492" s="351"/>
      <c r="AJ492" s="352"/>
      <c r="AK492" s="359" t="str">
        <f ca="1">IF(BLOOD=1,IF(LEN(AZ492)=8,LEFT(AZ492,2),LEFT(AZ492,1)),AZ492)</f>
        <v/>
      </c>
      <c r="AL492" s="362" t="str">
        <f ca="1">IF(OFFSET(DATA!$AC$15,$B492-1,0)="","  年　月　日",OFFSET(DATA!$AC$15,$B492-1,0))</f>
        <v xml:space="preserve">  年　月　日</v>
      </c>
      <c r="AM492" s="314" t="str">
        <f ca="1">INDIRECT("TMP!T" &amp; 2 + ($B492-1)*5)</f>
        <v xml:space="preserve">
</v>
      </c>
      <c r="AN492" s="315"/>
      <c r="AO492" s="315"/>
      <c r="AP492" s="315" t="str">
        <f ca="1">INDIRECT("TMP!U" &amp; 2 + ($B492-1)*5)</f>
        <v xml:space="preserve">
</v>
      </c>
      <c r="AQ492" s="315"/>
      <c r="AR492" s="320" t="str">
        <f ca="1">INDIRECT("TMP!V" &amp; 2 + ($B492-1)*5)</f>
        <v xml:space="preserve">
</v>
      </c>
      <c r="AS492" s="323" t="str">
        <f ca="1">IF(OFFSET(DATA!$AT$15,$B492-1,0)="","  年　月　日",OFFSET(DATA!$AT$15,$B492-1,0))</f>
        <v xml:space="preserve">  年　月　日</v>
      </c>
      <c r="AT492" s="413">
        <f ca="1">OFFSET(DATA!$BB$15,$B492-1,0)</f>
        <v>0</v>
      </c>
      <c r="AU492" s="414"/>
      <c r="AV492" s="2"/>
      <c r="AW492" s="392">
        <f ca="1">OFFSET(DATA!$AV$15,$B492-1,0)</f>
        <v>0</v>
      </c>
      <c r="AX492" s="299">
        <f ca="1">OFFSET(DATA!$AX$15,$B492-1,0)</f>
        <v>0</v>
      </c>
      <c r="AY492" s="299">
        <f ca="1">OFFSET(DATA!$AZ$15,$B492-1,0)</f>
        <v>0</v>
      </c>
      <c r="AZ492" s="299" t="str">
        <f ca="1">IF(OFFSET(DATA!$AB$15,$B492-1,0)="","",OFFSET(DATA!$AB$15,$B492-1,0))</f>
        <v/>
      </c>
      <c r="BA492" s="189" t="str">
        <f ca="1">IF(OR(YUBIN=2,OFFSET(DATA!$Q$15,$B492-1,0)=""),"","〒"&amp;OFFSET(DATA!$Q$15,$B492-1,0)&amp;CHAR(10))</f>
        <v/>
      </c>
      <c r="BB492" s="2"/>
      <c r="BC492" s="2"/>
      <c r="BD492" s="2"/>
      <c r="BE492" s="2"/>
      <c r="BF492" s="2"/>
      <c r="BG492" s="2"/>
    </row>
    <row r="493" spans="2:59" ht="9.9499999999999993" customHeight="1">
      <c r="B493" s="368"/>
      <c r="C493" s="623"/>
      <c r="D493" s="624"/>
      <c r="E493" s="625"/>
      <c r="F493" s="375"/>
      <c r="G493" s="376"/>
      <c r="H493" s="380"/>
      <c r="I493" s="236"/>
      <c r="J493" s="241"/>
      <c r="K493" s="242"/>
      <c r="L493" s="242"/>
      <c r="M493" s="242"/>
      <c r="N493" s="242"/>
      <c r="O493" s="243"/>
      <c r="P493" s="332"/>
      <c r="Q493" s="333"/>
      <c r="R493" s="333"/>
      <c r="S493" s="333"/>
      <c r="T493" s="333"/>
      <c r="U493" s="334"/>
      <c r="V493" s="340"/>
      <c r="W493" s="341"/>
      <c r="X493" s="341"/>
      <c r="Y493" s="341"/>
      <c r="Z493" s="341"/>
      <c r="AA493" s="341"/>
      <c r="AB493" s="341"/>
      <c r="AC493" s="346"/>
      <c r="AD493" s="346"/>
      <c r="AE493" s="347"/>
      <c r="AF493" s="353"/>
      <c r="AG493" s="354"/>
      <c r="AH493" s="354"/>
      <c r="AI493" s="354"/>
      <c r="AJ493" s="355"/>
      <c r="AK493" s="360"/>
      <c r="AL493" s="363"/>
      <c r="AM493" s="316"/>
      <c r="AN493" s="317"/>
      <c r="AO493" s="317"/>
      <c r="AP493" s="317"/>
      <c r="AQ493" s="317"/>
      <c r="AR493" s="321"/>
      <c r="AS493" s="324"/>
      <c r="AT493" s="384"/>
      <c r="AU493" s="385"/>
      <c r="AV493" s="2"/>
      <c r="AW493" s="393"/>
      <c r="AX493" s="301"/>
      <c r="AY493" s="301"/>
      <c r="AZ493" s="300"/>
      <c r="BA493" s="189"/>
      <c r="BB493" s="2"/>
      <c r="BC493" s="2"/>
      <c r="BD493" s="2"/>
      <c r="BE493" s="2"/>
      <c r="BF493" s="2"/>
      <c r="BG493" s="2"/>
    </row>
    <row r="494" spans="2:59" ht="9.9499999999999993" customHeight="1">
      <c r="B494" s="368"/>
      <c r="C494" s="614">
        <f ca="1">OFFSET(DATA!$A$15,$B492-1,0)</f>
        <v>0</v>
      </c>
      <c r="D494" s="615"/>
      <c r="E494" s="616"/>
      <c r="F494" s="375"/>
      <c r="G494" s="376"/>
      <c r="H494" s="380"/>
      <c r="I494" s="236"/>
      <c r="J494" s="244"/>
      <c r="K494" s="245"/>
      <c r="L494" s="245"/>
      <c r="M494" s="245"/>
      <c r="N494" s="245"/>
      <c r="O494" s="246"/>
      <c r="P494" s="335"/>
      <c r="Q494" s="336"/>
      <c r="R494" s="336"/>
      <c r="S494" s="336"/>
      <c r="T494" s="336"/>
      <c r="U494" s="337"/>
      <c r="V494" s="342"/>
      <c r="W494" s="343"/>
      <c r="X494" s="343"/>
      <c r="Y494" s="343"/>
      <c r="Z494" s="343"/>
      <c r="AA494" s="343"/>
      <c r="AB494" s="343"/>
      <c r="AC494" s="348"/>
      <c r="AD494" s="348"/>
      <c r="AE494" s="349"/>
      <c r="AF494" s="356"/>
      <c r="AG494" s="357"/>
      <c r="AH494" s="357"/>
      <c r="AI494" s="357"/>
      <c r="AJ494" s="358"/>
      <c r="AK494" s="360"/>
      <c r="AL494" s="364"/>
      <c r="AM494" s="316"/>
      <c r="AN494" s="317"/>
      <c r="AO494" s="317"/>
      <c r="AP494" s="317"/>
      <c r="AQ494" s="317"/>
      <c r="AR494" s="321"/>
      <c r="AS494" s="325"/>
      <c r="AT494" s="415"/>
      <c r="AU494" s="416"/>
      <c r="AV494" s="75"/>
      <c r="AW494" s="502">
        <f t="shared" ref="AW494" ca="1" si="153">AW492</f>
        <v>0</v>
      </c>
      <c r="AX494" s="504" t="str">
        <f t="shared" ref="AX494" ca="1" si="154">IF(COUNTIF(AX492,"*受給者*"),"受給者",IF(COUNTIF(AX492,"*国民年金*"),"国民年金",IF(COUNTIF(AX492,"厚生年金"),"厚生年金","")))</f>
        <v/>
      </c>
      <c r="AY494" s="504">
        <f t="shared" ref="AY494" ca="1" si="155">AY492</f>
        <v>0</v>
      </c>
      <c r="AZ494" s="300"/>
      <c r="BA494" s="189"/>
      <c r="BB494" s="2"/>
      <c r="BC494" s="2"/>
      <c r="BD494" s="2"/>
      <c r="BE494" s="2"/>
      <c r="BF494" s="2"/>
      <c r="BG494" s="2"/>
    </row>
    <row r="495" spans="2:59" ht="9.9499999999999993" customHeight="1">
      <c r="B495" s="368"/>
      <c r="C495" s="614"/>
      <c r="D495" s="615"/>
      <c r="E495" s="616"/>
      <c r="F495" s="375"/>
      <c r="G495" s="376"/>
      <c r="H495" s="380"/>
      <c r="I495" s="236"/>
      <c r="J495" s="37"/>
      <c r="K495" s="394">
        <f ca="1">OFFSET(DATA!$M$15,$B492-1,0)</f>
        <v>0</v>
      </c>
      <c r="L495" s="394"/>
      <c r="M495" s="397" t="s">
        <v>213</v>
      </c>
      <c r="N495" s="397"/>
      <c r="O495" s="38"/>
      <c r="P495" s="37"/>
      <c r="Q495" s="394">
        <f ca="1">OFFSET(DATA!$O$15,$B492-1,0)</f>
        <v>0</v>
      </c>
      <c r="R495" s="394"/>
      <c r="S495" s="397" t="s">
        <v>214</v>
      </c>
      <c r="T495" s="397"/>
      <c r="U495" s="38"/>
      <c r="V495" s="400" t="str">
        <f ca="1">BA495&amp;OFFSET(DATA!$U$15,$B492-1,0)</f>
        <v/>
      </c>
      <c r="W495" s="401"/>
      <c r="X495" s="401"/>
      <c r="Y495" s="401"/>
      <c r="Z495" s="401"/>
      <c r="AA495" s="401"/>
      <c r="AB495" s="401"/>
      <c r="AC495" s="404" t="str">
        <f ca="1">OFFSET(DATA!$V$15,$B492-1,0) &amp; CHAR(10) &amp; OFFSET(DATA!$W$15,$B492-1,0)</f>
        <v xml:space="preserve">
</v>
      </c>
      <c r="AD495" s="404"/>
      <c r="AE495" s="405"/>
      <c r="AF495" s="408">
        <f ca="1">OFFSET(DATA!$Z$15,$B492-1,0)</f>
        <v>0</v>
      </c>
      <c r="AG495" s="408"/>
      <c r="AH495" s="397" t="s">
        <v>215</v>
      </c>
      <c r="AI495" s="397">
        <f ca="1">OFFSET(DATA!$AA$15,$B492-1,0)</f>
        <v>0</v>
      </c>
      <c r="AJ495" s="410"/>
      <c r="AK495" s="360"/>
      <c r="AL495" s="365">
        <f ca="1">OFFSET(DATA!$AD$15,$B492-1,0)</f>
        <v>0</v>
      </c>
      <c r="AM495" s="316"/>
      <c r="AN495" s="317"/>
      <c r="AO495" s="317"/>
      <c r="AP495" s="317"/>
      <c r="AQ495" s="317"/>
      <c r="AR495" s="321"/>
      <c r="AS495" s="326" t="str">
        <f ca="1">IF(OFFSET(DATA!$AU$15,$B492-1,0)="","  年　月　日",OFFSET(DATA!$AU$15,$B492-1,0))</f>
        <v xml:space="preserve">  年　月　日</v>
      </c>
      <c r="AT495" s="382">
        <f ca="1">OFFSET(DATA!$BC$15,$B492-1,0)</f>
        <v>0</v>
      </c>
      <c r="AU495" s="383"/>
      <c r="AV495" s="2"/>
      <c r="AW495" s="503"/>
      <c r="AX495" s="505"/>
      <c r="AY495" s="505"/>
      <c r="AZ495" s="300"/>
      <c r="BA495" s="189" t="str">
        <f ca="1">IF(OR(YUBIN=2,OFFSET(DATA!$T$15,$B492-1,0)=""),"","〒"&amp;OFFSET(DATA!$T$15,$B492-1,0)&amp;CHAR(10))</f>
        <v/>
      </c>
      <c r="BB495" s="2"/>
      <c r="BC495" s="2"/>
      <c r="BD495" s="2"/>
      <c r="BE495" s="2"/>
      <c r="BF495" s="2"/>
      <c r="BG495" s="2"/>
    </row>
    <row r="496" spans="2:59" ht="9.9499999999999993" customHeight="1">
      <c r="B496" s="368"/>
      <c r="C496" s="614">
        <f ca="1">OFFSET(DATA!$BD$15,$B492-1,0)</f>
        <v>0</v>
      </c>
      <c r="D496" s="615"/>
      <c r="E496" s="616"/>
      <c r="F496" s="375"/>
      <c r="G496" s="376"/>
      <c r="H496" s="380"/>
      <c r="I496" s="236"/>
      <c r="J496" s="71"/>
      <c r="K496" s="395"/>
      <c r="L496" s="395"/>
      <c r="M496" s="398"/>
      <c r="N496" s="398"/>
      <c r="O496" s="102"/>
      <c r="P496" s="71"/>
      <c r="Q496" s="395"/>
      <c r="R496" s="395"/>
      <c r="S496" s="398"/>
      <c r="T496" s="398"/>
      <c r="U496" s="102"/>
      <c r="V496" s="340"/>
      <c r="W496" s="341"/>
      <c r="X496" s="341"/>
      <c r="Y496" s="341"/>
      <c r="Z496" s="341"/>
      <c r="AA496" s="341"/>
      <c r="AB496" s="341"/>
      <c r="AC496" s="341"/>
      <c r="AD496" s="341"/>
      <c r="AE496" s="406"/>
      <c r="AF496" s="394"/>
      <c r="AG496" s="394"/>
      <c r="AH496" s="398"/>
      <c r="AI496" s="398"/>
      <c r="AJ496" s="411"/>
      <c r="AK496" s="360"/>
      <c r="AL496" s="366"/>
      <c r="AM496" s="316"/>
      <c r="AN496" s="317"/>
      <c r="AO496" s="317"/>
      <c r="AP496" s="317"/>
      <c r="AQ496" s="317"/>
      <c r="AR496" s="321"/>
      <c r="AS496" s="327"/>
      <c r="AT496" s="384"/>
      <c r="AU496" s="385"/>
      <c r="AV496" s="2"/>
      <c r="AW496" s="392"/>
      <c r="AX496" s="299"/>
      <c r="AY496" s="299">
        <f ca="1">OFFSET(DATA!$BA$15,$B492-1,0)</f>
        <v>0</v>
      </c>
      <c r="AZ496" s="300"/>
      <c r="BA496" s="189"/>
      <c r="BB496" s="2"/>
      <c r="BC496" s="2"/>
      <c r="BD496" s="2"/>
      <c r="BE496" s="2"/>
      <c r="BF496" s="2"/>
      <c r="BG496" s="2"/>
    </row>
    <row r="497" spans="2:60" ht="9.9499999999999993" customHeight="1">
      <c r="B497" s="368"/>
      <c r="C497" s="617"/>
      <c r="D497" s="618"/>
      <c r="E497" s="619"/>
      <c r="F497" s="377"/>
      <c r="G497" s="378"/>
      <c r="H497" s="381"/>
      <c r="I497" s="237"/>
      <c r="J497" s="39"/>
      <c r="K497" s="396"/>
      <c r="L497" s="396"/>
      <c r="M497" s="399"/>
      <c r="N497" s="399"/>
      <c r="O497" s="40"/>
      <c r="P497" s="39"/>
      <c r="Q497" s="396"/>
      <c r="R497" s="396"/>
      <c r="S497" s="399"/>
      <c r="T497" s="399"/>
      <c r="U497" s="40"/>
      <c r="V497" s="402"/>
      <c r="W497" s="403"/>
      <c r="X497" s="403"/>
      <c r="Y497" s="403"/>
      <c r="Z497" s="403"/>
      <c r="AA497" s="403"/>
      <c r="AB497" s="403"/>
      <c r="AC497" s="403"/>
      <c r="AD497" s="403"/>
      <c r="AE497" s="407"/>
      <c r="AF497" s="409"/>
      <c r="AG497" s="409"/>
      <c r="AH497" s="399"/>
      <c r="AI497" s="399"/>
      <c r="AJ497" s="412"/>
      <c r="AK497" s="361"/>
      <c r="AL497" s="367"/>
      <c r="AM497" s="318"/>
      <c r="AN497" s="319"/>
      <c r="AO497" s="319"/>
      <c r="AP497" s="319"/>
      <c r="AQ497" s="319"/>
      <c r="AR497" s="322"/>
      <c r="AS497" s="328"/>
      <c r="AT497" s="386"/>
      <c r="AU497" s="387"/>
      <c r="AV497" s="2"/>
      <c r="AW497" s="393"/>
      <c r="AX497" s="301"/>
      <c r="AY497" s="301"/>
      <c r="AZ497" s="301"/>
      <c r="BA497" s="189"/>
      <c r="BB497" s="2"/>
      <c r="BC497" s="2"/>
      <c r="BD497" s="2"/>
      <c r="BE497" s="2"/>
      <c r="BF497" s="2"/>
      <c r="BG497" s="2"/>
    </row>
    <row r="498" spans="2:60" ht="9.9499999999999993" customHeight="1">
      <c r="B498" s="368">
        <v>59</v>
      </c>
      <c r="C498" s="620">
        <f ca="1">OFFSET(DATA!$B$15,$B498-1,0)</f>
        <v>0</v>
      </c>
      <c r="D498" s="621"/>
      <c r="E498" s="622"/>
      <c r="F498" s="373">
        <f ca="1">OFFSET(DATA!$C$15,$B498-1,0)</f>
        <v>0</v>
      </c>
      <c r="G498" s="374"/>
      <c r="H498" s="379" t="str">
        <f ca="1">OFFSET(TMP!$H$1,($B498-1)*4,0)</f>
        <v xml:space="preserve">
</v>
      </c>
      <c r="I498" s="235" t="str">
        <f ca="1">OFFSET(TMP!$I$1,($B498-1)*4,0)</f>
        <v xml:space="preserve">
</v>
      </c>
      <c r="J498" s="238" t="str">
        <f ca="1">IF(OFFSET(DATA!$L$15,$B498-1,0)="","  年　月　日",OFFSET(DATA!$L$15,$B498-1,0))</f>
        <v xml:space="preserve">  年　月　日</v>
      </c>
      <c r="K498" s="239"/>
      <c r="L498" s="239"/>
      <c r="M498" s="239"/>
      <c r="N498" s="239"/>
      <c r="O498" s="240"/>
      <c r="P498" s="329" t="str">
        <f ca="1">IF(OFFSET(DATA!$N$15,$B498-1,0)="","  年　月　日",OFFSET(DATA!$N$15,$B498-1,0))</f>
        <v xml:space="preserve">  年　月　日</v>
      </c>
      <c r="Q498" s="330"/>
      <c r="R498" s="330"/>
      <c r="S498" s="330"/>
      <c r="T498" s="330"/>
      <c r="U498" s="331"/>
      <c r="V498" s="338" t="str">
        <f ca="1">BA498&amp;OFFSET(DATA!$R$15,$B498-1,0)</f>
        <v/>
      </c>
      <c r="W498" s="339"/>
      <c r="X498" s="339"/>
      <c r="Y498" s="339"/>
      <c r="Z498" s="339"/>
      <c r="AA498" s="339"/>
      <c r="AB498" s="339"/>
      <c r="AC498" s="344">
        <f ca="1">OFFSET(DATA!$S$15,$B498-1,0)</f>
        <v>0</v>
      </c>
      <c r="AD498" s="344"/>
      <c r="AE498" s="345"/>
      <c r="AF498" s="350" t="str">
        <f ca="1">IF(OFFSET(DATA!$Y$15,$B498-1,0)="","  年　月　日",OFFSET(DATA!$Y$15,$B498-1,0))</f>
        <v xml:space="preserve">  年　月　日</v>
      </c>
      <c r="AG498" s="351"/>
      <c r="AH498" s="351"/>
      <c r="AI498" s="351"/>
      <c r="AJ498" s="352"/>
      <c r="AK498" s="359" t="str">
        <f ca="1">IF(BLOOD=1,IF(LEN(AZ498)=8,LEFT(AZ498,2),LEFT(AZ498,1)),AZ498)</f>
        <v/>
      </c>
      <c r="AL498" s="362" t="str">
        <f ca="1">IF(OFFSET(DATA!$AC$15,$B498-1,0)="","  年　月　日",OFFSET(DATA!$AC$15,$B498-1,0))</f>
        <v xml:space="preserve">  年　月　日</v>
      </c>
      <c r="AM498" s="314" t="str">
        <f ca="1">INDIRECT("TMP!T" &amp; 2 + ($B498-1)*5)</f>
        <v xml:space="preserve">
</v>
      </c>
      <c r="AN498" s="315"/>
      <c r="AO498" s="315"/>
      <c r="AP498" s="315" t="str">
        <f ca="1">INDIRECT("TMP!U" &amp; 2 + ($B498-1)*5)</f>
        <v xml:space="preserve">
</v>
      </c>
      <c r="AQ498" s="315"/>
      <c r="AR498" s="320" t="str">
        <f ca="1">INDIRECT("TMP!V" &amp; 2 + ($B498-1)*5)</f>
        <v xml:space="preserve">
</v>
      </c>
      <c r="AS498" s="323" t="str">
        <f ca="1">IF(OFFSET(DATA!$AT$15,$B498-1,0)="","  年　月　日",OFFSET(DATA!$AT$15,$B498-1,0))</f>
        <v xml:space="preserve">  年　月　日</v>
      </c>
      <c r="AT498" s="413">
        <f ca="1">OFFSET(DATA!$BB$15,$B498-1,0)</f>
        <v>0</v>
      </c>
      <c r="AU498" s="414"/>
      <c r="AV498" s="2"/>
      <c r="AW498" s="392">
        <f ca="1">OFFSET(DATA!$AV$15,$B498-1,0)</f>
        <v>0</v>
      </c>
      <c r="AX498" s="299">
        <f ca="1">OFFSET(DATA!$AX$15,$B498-1,0)</f>
        <v>0</v>
      </c>
      <c r="AY498" s="299">
        <f ca="1">OFFSET(DATA!$AZ$15,$B498-1,0)</f>
        <v>0</v>
      </c>
      <c r="AZ498" s="299" t="str">
        <f ca="1">IF(OFFSET(DATA!$AB$15,$B498-1,0)="","",OFFSET(DATA!$AB$15,$B498-1,0))</f>
        <v/>
      </c>
      <c r="BA498" s="189" t="str">
        <f ca="1">IF(OR(YUBIN=2,OFFSET(DATA!$Q$15,$B498-1,0)=""),"","〒"&amp;OFFSET(DATA!$Q$15,$B498-1,0)&amp;CHAR(10))</f>
        <v/>
      </c>
      <c r="BB498" s="2"/>
      <c r="BC498" s="2"/>
      <c r="BD498" s="2"/>
      <c r="BE498" s="2"/>
      <c r="BF498" s="2"/>
      <c r="BG498" s="2"/>
    </row>
    <row r="499" spans="2:60" ht="9.9499999999999993" customHeight="1">
      <c r="B499" s="368"/>
      <c r="C499" s="623"/>
      <c r="D499" s="624"/>
      <c r="E499" s="625"/>
      <c r="F499" s="375"/>
      <c r="G499" s="376"/>
      <c r="H499" s="380"/>
      <c r="I499" s="236"/>
      <c r="J499" s="241"/>
      <c r="K499" s="242"/>
      <c r="L499" s="242"/>
      <c r="M499" s="242"/>
      <c r="N499" s="242"/>
      <c r="O499" s="243"/>
      <c r="P499" s="332"/>
      <c r="Q499" s="333"/>
      <c r="R499" s="333"/>
      <c r="S499" s="333"/>
      <c r="T499" s="333"/>
      <c r="U499" s="334"/>
      <c r="V499" s="340"/>
      <c r="W499" s="341"/>
      <c r="X499" s="341"/>
      <c r="Y499" s="341"/>
      <c r="Z499" s="341"/>
      <c r="AA499" s="341"/>
      <c r="AB499" s="341"/>
      <c r="AC499" s="346"/>
      <c r="AD499" s="346"/>
      <c r="AE499" s="347"/>
      <c r="AF499" s="353"/>
      <c r="AG499" s="354"/>
      <c r="AH499" s="354"/>
      <c r="AI499" s="354"/>
      <c r="AJ499" s="355"/>
      <c r="AK499" s="360"/>
      <c r="AL499" s="363"/>
      <c r="AM499" s="316"/>
      <c r="AN499" s="317"/>
      <c r="AO499" s="317"/>
      <c r="AP499" s="317"/>
      <c r="AQ499" s="317"/>
      <c r="AR499" s="321"/>
      <c r="AS499" s="324"/>
      <c r="AT499" s="384"/>
      <c r="AU499" s="385"/>
      <c r="AV499" s="2"/>
      <c r="AW499" s="393"/>
      <c r="AX499" s="301"/>
      <c r="AY499" s="301"/>
      <c r="AZ499" s="300"/>
      <c r="BA499" s="189"/>
      <c r="BB499" s="2"/>
      <c r="BC499" s="2"/>
      <c r="BD499" s="2"/>
      <c r="BE499" s="2"/>
      <c r="BF499" s="2"/>
      <c r="BG499" s="2"/>
    </row>
    <row r="500" spans="2:60" ht="9.9499999999999993" customHeight="1">
      <c r="B500" s="368"/>
      <c r="C500" s="614">
        <f ca="1">OFFSET(DATA!$A$15,$B498-1,0)</f>
        <v>0</v>
      </c>
      <c r="D500" s="615"/>
      <c r="E500" s="616"/>
      <c r="F500" s="375"/>
      <c r="G500" s="376"/>
      <c r="H500" s="380"/>
      <c r="I500" s="236"/>
      <c r="J500" s="244"/>
      <c r="K500" s="245"/>
      <c r="L500" s="245"/>
      <c r="M500" s="245"/>
      <c r="N500" s="245"/>
      <c r="O500" s="246"/>
      <c r="P500" s="335"/>
      <c r="Q500" s="336"/>
      <c r="R500" s="336"/>
      <c r="S500" s="336"/>
      <c r="T500" s="336"/>
      <c r="U500" s="337"/>
      <c r="V500" s="342"/>
      <c r="W500" s="343"/>
      <c r="X500" s="343"/>
      <c r="Y500" s="343"/>
      <c r="Z500" s="343"/>
      <c r="AA500" s="343"/>
      <c r="AB500" s="343"/>
      <c r="AC500" s="348"/>
      <c r="AD500" s="348"/>
      <c r="AE500" s="349"/>
      <c r="AF500" s="356"/>
      <c r="AG500" s="357"/>
      <c r="AH500" s="357"/>
      <c r="AI500" s="357"/>
      <c r="AJ500" s="358"/>
      <c r="AK500" s="360"/>
      <c r="AL500" s="364"/>
      <c r="AM500" s="316"/>
      <c r="AN500" s="317"/>
      <c r="AO500" s="317"/>
      <c r="AP500" s="317"/>
      <c r="AQ500" s="317"/>
      <c r="AR500" s="321"/>
      <c r="AS500" s="325"/>
      <c r="AT500" s="415"/>
      <c r="AU500" s="416"/>
      <c r="AV500" s="75"/>
      <c r="AW500" s="502">
        <f t="shared" ref="AW500" ca="1" si="156">AW498</f>
        <v>0</v>
      </c>
      <c r="AX500" s="504" t="str">
        <f t="shared" ref="AX500" ca="1" si="157">IF(COUNTIF(AX498,"*受給者*"),"受給者",IF(COUNTIF(AX498,"*国民年金*"),"国民年金",IF(COUNTIF(AX498,"厚生年金"),"厚生年金","")))</f>
        <v/>
      </c>
      <c r="AY500" s="504">
        <f t="shared" ref="AY500" ca="1" si="158">AY498</f>
        <v>0</v>
      </c>
      <c r="AZ500" s="300"/>
      <c r="BA500" s="189"/>
      <c r="BB500" s="2"/>
      <c r="BC500" s="2"/>
      <c r="BD500" s="2"/>
      <c r="BE500" s="2"/>
      <c r="BF500" s="2"/>
      <c r="BG500" s="2"/>
    </row>
    <row r="501" spans="2:60" ht="9.9499999999999993" customHeight="1">
      <c r="B501" s="368"/>
      <c r="C501" s="614"/>
      <c r="D501" s="615"/>
      <c r="E501" s="616"/>
      <c r="F501" s="375"/>
      <c r="G501" s="376"/>
      <c r="H501" s="380"/>
      <c r="I501" s="236"/>
      <c r="J501" s="37"/>
      <c r="K501" s="394">
        <f ca="1">OFFSET(DATA!$M$15,$B498-1,0)</f>
        <v>0</v>
      </c>
      <c r="L501" s="394"/>
      <c r="M501" s="397" t="s">
        <v>213</v>
      </c>
      <c r="N501" s="397"/>
      <c r="O501" s="38"/>
      <c r="P501" s="37"/>
      <c r="Q501" s="394">
        <f ca="1">OFFSET(DATA!$O$15,$B498-1,0)</f>
        <v>0</v>
      </c>
      <c r="R501" s="394"/>
      <c r="S501" s="397" t="s">
        <v>214</v>
      </c>
      <c r="T501" s="397"/>
      <c r="U501" s="38"/>
      <c r="V501" s="400" t="str">
        <f ca="1">BA501&amp;OFFSET(DATA!$U$15,$B498-1,0)</f>
        <v/>
      </c>
      <c r="W501" s="401"/>
      <c r="X501" s="401"/>
      <c r="Y501" s="401"/>
      <c r="Z501" s="401"/>
      <c r="AA501" s="401"/>
      <c r="AB501" s="401"/>
      <c r="AC501" s="404" t="str">
        <f ca="1">OFFSET(DATA!$V$15,$B498-1,0) &amp; CHAR(10) &amp; OFFSET(DATA!$W$15,$B498-1,0)</f>
        <v xml:space="preserve">
</v>
      </c>
      <c r="AD501" s="404"/>
      <c r="AE501" s="405"/>
      <c r="AF501" s="408">
        <f ca="1">OFFSET(DATA!$Z$15,$B498-1,0)</f>
        <v>0</v>
      </c>
      <c r="AG501" s="408"/>
      <c r="AH501" s="397" t="s">
        <v>215</v>
      </c>
      <c r="AI501" s="397">
        <f ca="1">OFFSET(DATA!$AA$15,$B498-1,0)</f>
        <v>0</v>
      </c>
      <c r="AJ501" s="410"/>
      <c r="AK501" s="360"/>
      <c r="AL501" s="365">
        <f ca="1">OFFSET(DATA!$AD$15,$B498-1,0)</f>
        <v>0</v>
      </c>
      <c r="AM501" s="316"/>
      <c r="AN501" s="317"/>
      <c r="AO501" s="317"/>
      <c r="AP501" s="317"/>
      <c r="AQ501" s="317"/>
      <c r="AR501" s="321"/>
      <c r="AS501" s="326" t="str">
        <f ca="1">IF(OFFSET(DATA!$AU$15,$B498-1,0)="","  年　月　日",OFFSET(DATA!$AU$15,$B498-1,0))</f>
        <v xml:space="preserve">  年　月　日</v>
      </c>
      <c r="AT501" s="382">
        <f ca="1">OFFSET(DATA!$BC$15,$B498-1,0)</f>
        <v>0</v>
      </c>
      <c r="AU501" s="383"/>
      <c r="AV501" s="2"/>
      <c r="AW501" s="503"/>
      <c r="AX501" s="505"/>
      <c r="AY501" s="505"/>
      <c r="AZ501" s="300"/>
      <c r="BA501" s="189" t="str">
        <f ca="1">IF(OR(YUBIN=2,OFFSET(DATA!$T$15,$B498-1,0)=""),"","〒"&amp;OFFSET(DATA!$T$15,$B498-1,0)&amp;CHAR(10))</f>
        <v/>
      </c>
      <c r="BB501" s="2"/>
      <c r="BC501" s="2"/>
      <c r="BD501" s="2"/>
      <c r="BE501" s="2"/>
      <c r="BF501" s="2"/>
      <c r="BG501" s="2"/>
    </row>
    <row r="502" spans="2:60" ht="9.9499999999999993" customHeight="1">
      <c r="B502" s="368"/>
      <c r="C502" s="614">
        <f ca="1">OFFSET(DATA!$BD$15,$B498-1,0)</f>
        <v>0</v>
      </c>
      <c r="D502" s="615"/>
      <c r="E502" s="616"/>
      <c r="F502" s="375"/>
      <c r="G502" s="376"/>
      <c r="H502" s="380"/>
      <c r="I502" s="236"/>
      <c r="J502" s="71"/>
      <c r="K502" s="395"/>
      <c r="L502" s="395"/>
      <c r="M502" s="398"/>
      <c r="N502" s="398"/>
      <c r="O502" s="102"/>
      <c r="P502" s="71"/>
      <c r="Q502" s="395"/>
      <c r="R502" s="395"/>
      <c r="S502" s="398"/>
      <c r="T502" s="398"/>
      <c r="U502" s="102"/>
      <c r="V502" s="340"/>
      <c r="W502" s="341"/>
      <c r="X502" s="341"/>
      <c r="Y502" s="341"/>
      <c r="Z502" s="341"/>
      <c r="AA502" s="341"/>
      <c r="AB502" s="341"/>
      <c r="AC502" s="341"/>
      <c r="AD502" s="341"/>
      <c r="AE502" s="406"/>
      <c r="AF502" s="394"/>
      <c r="AG502" s="394"/>
      <c r="AH502" s="398"/>
      <c r="AI502" s="398"/>
      <c r="AJ502" s="411"/>
      <c r="AK502" s="360"/>
      <c r="AL502" s="366"/>
      <c r="AM502" s="316"/>
      <c r="AN502" s="317"/>
      <c r="AO502" s="317"/>
      <c r="AP502" s="317"/>
      <c r="AQ502" s="317"/>
      <c r="AR502" s="321"/>
      <c r="AS502" s="327"/>
      <c r="AT502" s="384"/>
      <c r="AU502" s="385"/>
      <c r="AV502" s="2"/>
      <c r="AW502" s="392"/>
      <c r="AX502" s="299"/>
      <c r="AY502" s="299">
        <f ca="1">OFFSET(DATA!$BA$15,$B498-1,0)</f>
        <v>0</v>
      </c>
      <c r="AZ502" s="300"/>
      <c r="BA502" s="189"/>
      <c r="BB502" s="2"/>
      <c r="BC502" s="2"/>
      <c r="BD502" s="2"/>
      <c r="BE502" s="2"/>
      <c r="BF502" s="2"/>
      <c r="BG502" s="2"/>
    </row>
    <row r="503" spans="2:60" ht="9.9499999999999993" customHeight="1">
      <c r="B503" s="368"/>
      <c r="C503" s="617"/>
      <c r="D503" s="618"/>
      <c r="E503" s="619"/>
      <c r="F503" s="377"/>
      <c r="G503" s="378"/>
      <c r="H503" s="381"/>
      <c r="I503" s="237"/>
      <c r="J503" s="39"/>
      <c r="K503" s="396"/>
      <c r="L503" s="396"/>
      <c r="M503" s="399"/>
      <c r="N503" s="399"/>
      <c r="O503" s="40"/>
      <c r="P503" s="39"/>
      <c r="Q503" s="396"/>
      <c r="R503" s="396"/>
      <c r="S503" s="399"/>
      <c r="T503" s="399"/>
      <c r="U503" s="40"/>
      <c r="V503" s="402"/>
      <c r="W503" s="403"/>
      <c r="X503" s="403"/>
      <c r="Y503" s="403"/>
      <c r="Z503" s="403"/>
      <c r="AA503" s="403"/>
      <c r="AB503" s="403"/>
      <c r="AC503" s="403"/>
      <c r="AD503" s="403"/>
      <c r="AE503" s="407"/>
      <c r="AF503" s="409"/>
      <c r="AG503" s="409"/>
      <c r="AH503" s="399"/>
      <c r="AI503" s="399"/>
      <c r="AJ503" s="412"/>
      <c r="AK503" s="361"/>
      <c r="AL503" s="367"/>
      <c r="AM503" s="318"/>
      <c r="AN503" s="319"/>
      <c r="AO503" s="319"/>
      <c r="AP503" s="319"/>
      <c r="AQ503" s="319"/>
      <c r="AR503" s="322"/>
      <c r="AS503" s="328"/>
      <c r="AT503" s="386"/>
      <c r="AU503" s="387"/>
      <c r="AV503" s="2"/>
      <c r="AW503" s="393"/>
      <c r="AX503" s="301"/>
      <c r="AY503" s="301"/>
      <c r="AZ503" s="301"/>
      <c r="BA503" s="189"/>
      <c r="BB503" s="2"/>
      <c r="BC503" s="2"/>
      <c r="BD503" s="2"/>
      <c r="BE503" s="2"/>
      <c r="BF503" s="2"/>
      <c r="BG503" s="2"/>
    </row>
    <row r="504" spans="2:60" ht="9.9499999999999993" customHeight="1">
      <c r="B504" s="368">
        <v>60</v>
      </c>
      <c r="C504" s="620">
        <f ca="1">OFFSET(DATA!$B$15,$B504-1,0)</f>
        <v>0</v>
      </c>
      <c r="D504" s="621"/>
      <c r="E504" s="622"/>
      <c r="F504" s="373">
        <f ca="1">OFFSET(DATA!$C$15,$B504-1,0)</f>
        <v>0</v>
      </c>
      <c r="G504" s="374"/>
      <c r="H504" s="379" t="str">
        <f ca="1">OFFSET(TMP!$H$1,($B504-1)*4,0)</f>
        <v xml:space="preserve">
</v>
      </c>
      <c r="I504" s="235" t="str">
        <f ca="1">OFFSET(TMP!$I$1,($B504-1)*4,0)</f>
        <v xml:space="preserve">
</v>
      </c>
      <c r="J504" s="238" t="str">
        <f ca="1">IF(OFFSET(DATA!$L$15,$B504-1,0)="","  年　月　日",OFFSET(DATA!$L$15,$B504-1,0))</f>
        <v xml:space="preserve">  年　月　日</v>
      </c>
      <c r="K504" s="239"/>
      <c r="L504" s="239"/>
      <c r="M504" s="239"/>
      <c r="N504" s="239"/>
      <c r="O504" s="240"/>
      <c r="P504" s="329" t="str">
        <f ca="1">IF(OFFSET(DATA!$N$15,$B504-1,0)="","  年　月　日",OFFSET(DATA!$N$15,$B504-1,0))</f>
        <v xml:space="preserve">  年　月　日</v>
      </c>
      <c r="Q504" s="330"/>
      <c r="R504" s="330"/>
      <c r="S504" s="330"/>
      <c r="T504" s="330"/>
      <c r="U504" s="331"/>
      <c r="V504" s="338" t="str">
        <f ca="1">BA504&amp;OFFSET(DATA!$R$15,$B504-1,0)</f>
        <v/>
      </c>
      <c r="W504" s="339"/>
      <c r="X504" s="339"/>
      <c r="Y504" s="339"/>
      <c r="Z504" s="339"/>
      <c r="AA504" s="339"/>
      <c r="AB504" s="339"/>
      <c r="AC504" s="344">
        <f ca="1">OFFSET(DATA!$S$15,$B504-1,0)</f>
        <v>0</v>
      </c>
      <c r="AD504" s="344"/>
      <c r="AE504" s="345"/>
      <c r="AF504" s="350" t="str">
        <f ca="1">IF(OFFSET(DATA!$Y$15,$B504-1,0)="","  年　月　日",OFFSET(DATA!$Y$15,$B504-1,0))</f>
        <v xml:space="preserve">  年　月　日</v>
      </c>
      <c r="AG504" s="351"/>
      <c r="AH504" s="351"/>
      <c r="AI504" s="351"/>
      <c r="AJ504" s="352"/>
      <c r="AK504" s="359" t="str">
        <f ca="1">IF(BLOOD=1,IF(LEN(AZ504)=8,LEFT(AZ504,2),LEFT(AZ504,1)),AZ504)</f>
        <v/>
      </c>
      <c r="AL504" s="362" t="str">
        <f ca="1">IF(OFFSET(DATA!$AC$15,$B504-1,0)="","  年　月　日",OFFSET(DATA!$AC$15,$B504-1,0))</f>
        <v xml:space="preserve">  年　月　日</v>
      </c>
      <c r="AM504" s="314" t="str">
        <f ca="1">INDIRECT("TMP!T" &amp; 2 + ($B504-1)*5)</f>
        <v xml:space="preserve">
</v>
      </c>
      <c r="AN504" s="315"/>
      <c r="AO504" s="315"/>
      <c r="AP504" s="315" t="str">
        <f ca="1">INDIRECT("TMP!U" &amp; 2 + ($B504-1)*5)</f>
        <v xml:space="preserve">
</v>
      </c>
      <c r="AQ504" s="315"/>
      <c r="AR504" s="320" t="str">
        <f ca="1">INDIRECT("TMP!V" &amp; 2 + ($B504-1)*5)</f>
        <v xml:space="preserve">
</v>
      </c>
      <c r="AS504" s="323" t="str">
        <f ca="1">IF(OFFSET(DATA!$AT$15,$B504-1,0)="","  年　月　日",OFFSET(DATA!$AT$15,$B504-1,0))</f>
        <v xml:space="preserve">  年　月　日</v>
      </c>
      <c r="AT504" s="413">
        <f ca="1">OFFSET(DATA!$BB$15,$B504-1,0)</f>
        <v>0</v>
      </c>
      <c r="AU504" s="414"/>
      <c r="AV504" s="2"/>
      <c r="AW504" s="392">
        <f ca="1">OFFSET(DATA!$AV$15,$B504-1,0)</f>
        <v>0</v>
      </c>
      <c r="AX504" s="299">
        <f ca="1">OFFSET(DATA!$AX$15,$B504-1,0)</f>
        <v>0</v>
      </c>
      <c r="AY504" s="299">
        <f ca="1">OFFSET(DATA!$AZ$15,$B504-1,0)</f>
        <v>0</v>
      </c>
      <c r="AZ504" s="299" t="str">
        <f ca="1">IF(OFFSET(DATA!$AB$15,$B504-1,0)="","",OFFSET(DATA!$AB$15,$B504-1,0))</f>
        <v/>
      </c>
      <c r="BA504" s="189" t="str">
        <f ca="1">IF(OR(YUBIN=2,OFFSET(DATA!$Q$15,$B504-1,0)=""),"","〒"&amp;OFFSET(DATA!$Q$15,$B504-1,0)&amp;CHAR(10))</f>
        <v/>
      </c>
      <c r="BB504" s="2"/>
      <c r="BC504" s="2"/>
      <c r="BD504" s="2"/>
      <c r="BE504" s="2"/>
      <c r="BF504" s="2"/>
      <c r="BG504" s="2"/>
    </row>
    <row r="505" spans="2:60" ht="9.9499999999999993" customHeight="1">
      <c r="B505" s="368"/>
      <c r="C505" s="623"/>
      <c r="D505" s="624"/>
      <c r="E505" s="625"/>
      <c r="F505" s="375"/>
      <c r="G505" s="376"/>
      <c r="H505" s="380"/>
      <c r="I505" s="236"/>
      <c r="J505" s="241"/>
      <c r="K505" s="242"/>
      <c r="L505" s="242"/>
      <c r="M505" s="242"/>
      <c r="N505" s="242"/>
      <c r="O505" s="243"/>
      <c r="P505" s="332"/>
      <c r="Q505" s="333"/>
      <c r="R505" s="333"/>
      <c r="S505" s="333"/>
      <c r="T505" s="333"/>
      <c r="U505" s="334"/>
      <c r="V505" s="340"/>
      <c r="W505" s="341"/>
      <c r="X505" s="341"/>
      <c r="Y505" s="341"/>
      <c r="Z505" s="341"/>
      <c r="AA505" s="341"/>
      <c r="AB505" s="341"/>
      <c r="AC505" s="346"/>
      <c r="AD505" s="346"/>
      <c r="AE505" s="347"/>
      <c r="AF505" s="353"/>
      <c r="AG505" s="354"/>
      <c r="AH505" s="354"/>
      <c r="AI505" s="354"/>
      <c r="AJ505" s="355"/>
      <c r="AK505" s="360"/>
      <c r="AL505" s="363"/>
      <c r="AM505" s="316"/>
      <c r="AN505" s="317"/>
      <c r="AO505" s="317"/>
      <c r="AP505" s="317"/>
      <c r="AQ505" s="317"/>
      <c r="AR505" s="321"/>
      <c r="AS505" s="324"/>
      <c r="AT505" s="384"/>
      <c r="AU505" s="385"/>
      <c r="AV505" s="2"/>
      <c r="AW505" s="393"/>
      <c r="AX505" s="301"/>
      <c r="AY505" s="301"/>
      <c r="AZ505" s="300"/>
      <c r="BA505" s="189"/>
      <c r="BB505" s="2"/>
      <c r="BC505" s="2"/>
      <c r="BD505" s="2"/>
      <c r="BE505" s="2"/>
      <c r="BF505" s="2"/>
      <c r="BG505" s="2"/>
    </row>
    <row r="506" spans="2:60" ht="9.9499999999999993" customHeight="1">
      <c r="B506" s="368"/>
      <c r="C506" s="614">
        <f ca="1">OFFSET(DATA!$A$15,$B504-1,0)</f>
        <v>0</v>
      </c>
      <c r="D506" s="615"/>
      <c r="E506" s="616"/>
      <c r="F506" s="375"/>
      <c r="G506" s="376"/>
      <c r="H506" s="380"/>
      <c r="I506" s="236"/>
      <c r="J506" s="244"/>
      <c r="K506" s="245"/>
      <c r="L506" s="245"/>
      <c r="M506" s="245"/>
      <c r="N506" s="245"/>
      <c r="O506" s="246"/>
      <c r="P506" s="335"/>
      <c r="Q506" s="336"/>
      <c r="R506" s="336"/>
      <c r="S506" s="336"/>
      <c r="T506" s="336"/>
      <c r="U506" s="337"/>
      <c r="V506" s="342"/>
      <c r="W506" s="343"/>
      <c r="X506" s="343"/>
      <c r="Y506" s="343"/>
      <c r="Z506" s="343"/>
      <c r="AA506" s="343"/>
      <c r="AB506" s="343"/>
      <c r="AC506" s="348"/>
      <c r="AD506" s="348"/>
      <c r="AE506" s="349"/>
      <c r="AF506" s="356"/>
      <c r="AG506" s="357"/>
      <c r="AH506" s="357"/>
      <c r="AI506" s="357"/>
      <c r="AJ506" s="358"/>
      <c r="AK506" s="360"/>
      <c r="AL506" s="364"/>
      <c r="AM506" s="316"/>
      <c r="AN506" s="317"/>
      <c r="AO506" s="317"/>
      <c r="AP506" s="317"/>
      <c r="AQ506" s="317"/>
      <c r="AR506" s="321"/>
      <c r="AS506" s="325"/>
      <c r="AT506" s="415"/>
      <c r="AU506" s="416"/>
      <c r="AV506" s="75"/>
      <c r="AW506" s="502">
        <f t="shared" ref="AW506" ca="1" si="159">AW504</f>
        <v>0</v>
      </c>
      <c r="AX506" s="504" t="str">
        <f t="shared" ref="AX506" ca="1" si="160">IF(COUNTIF(AX504,"*受給者*"),"受給者",IF(COUNTIF(AX504,"*国民年金*"),"国民年金",IF(COUNTIF(AX504,"厚生年金"),"厚生年金","")))</f>
        <v/>
      </c>
      <c r="AY506" s="504">
        <f t="shared" ref="AY506" ca="1" si="161">AY504</f>
        <v>0</v>
      </c>
      <c r="AZ506" s="300"/>
      <c r="BA506" s="189"/>
      <c r="BB506" s="2"/>
      <c r="BC506" s="2"/>
      <c r="BD506" s="2"/>
      <c r="BE506" s="2"/>
      <c r="BF506" s="2"/>
      <c r="BG506" s="2"/>
    </row>
    <row r="507" spans="2:60" ht="9.9499999999999993" customHeight="1">
      <c r="B507" s="368"/>
      <c r="C507" s="614"/>
      <c r="D507" s="615"/>
      <c r="E507" s="616"/>
      <c r="F507" s="375"/>
      <c r="G507" s="376"/>
      <c r="H507" s="380"/>
      <c r="I507" s="236"/>
      <c r="J507" s="37"/>
      <c r="K507" s="394">
        <f ca="1">OFFSET(DATA!$M$15,$B504-1,0)</f>
        <v>0</v>
      </c>
      <c r="L507" s="394"/>
      <c r="M507" s="397" t="s">
        <v>213</v>
      </c>
      <c r="N507" s="397"/>
      <c r="O507" s="38"/>
      <c r="P507" s="37"/>
      <c r="Q507" s="394">
        <f ca="1">OFFSET(DATA!$O$15,$B504-1,0)</f>
        <v>0</v>
      </c>
      <c r="R507" s="394"/>
      <c r="S507" s="397" t="s">
        <v>214</v>
      </c>
      <c r="T507" s="397"/>
      <c r="U507" s="38"/>
      <c r="V507" s="400" t="str">
        <f ca="1">BA507&amp;OFFSET(DATA!$U$15,$B504-1,0)</f>
        <v/>
      </c>
      <c r="W507" s="401"/>
      <c r="X507" s="401"/>
      <c r="Y507" s="401"/>
      <c r="Z507" s="401"/>
      <c r="AA507" s="401"/>
      <c r="AB507" s="401"/>
      <c r="AC507" s="404" t="str">
        <f ca="1">OFFSET(DATA!$V$15,$B504-1,0) &amp; CHAR(10) &amp; OFFSET(DATA!$W$15,$B504-1,0)</f>
        <v xml:space="preserve">
</v>
      </c>
      <c r="AD507" s="404"/>
      <c r="AE507" s="405"/>
      <c r="AF507" s="408">
        <f ca="1">OFFSET(DATA!$Z$15,$B504-1,0)</f>
        <v>0</v>
      </c>
      <c r="AG507" s="408"/>
      <c r="AH507" s="397" t="s">
        <v>215</v>
      </c>
      <c r="AI507" s="397">
        <f ca="1">OFFSET(DATA!$AA$15,$B504-1,0)</f>
        <v>0</v>
      </c>
      <c r="AJ507" s="410"/>
      <c r="AK507" s="360"/>
      <c r="AL507" s="365">
        <f ca="1">OFFSET(DATA!$AD$15,$B504-1,0)</f>
        <v>0</v>
      </c>
      <c r="AM507" s="316"/>
      <c r="AN507" s="317"/>
      <c r="AO507" s="317"/>
      <c r="AP507" s="317"/>
      <c r="AQ507" s="317"/>
      <c r="AR507" s="321"/>
      <c r="AS507" s="326" t="str">
        <f ca="1">IF(OFFSET(DATA!$AU$15,$B504-1,0)="","  年　月　日",OFFSET(DATA!$AU$15,$B504-1,0))</f>
        <v xml:space="preserve">  年　月　日</v>
      </c>
      <c r="AT507" s="382">
        <f ca="1">OFFSET(DATA!$BC$15,$B504-1,0)</f>
        <v>0</v>
      </c>
      <c r="AU507" s="383"/>
      <c r="AV507" s="2"/>
      <c r="AW507" s="503"/>
      <c r="AX507" s="505"/>
      <c r="AY507" s="505"/>
      <c r="AZ507" s="300"/>
      <c r="BA507" s="189" t="str">
        <f ca="1">IF(OR(YUBIN=2,OFFSET(DATA!$T$15,$B504-1,0)=""),"","〒"&amp;OFFSET(DATA!$T$15,$B504-1,0)&amp;CHAR(10))</f>
        <v/>
      </c>
      <c r="BB507" s="2"/>
      <c r="BC507" s="2"/>
      <c r="BD507" s="2"/>
      <c r="BE507" s="2"/>
      <c r="BF507" s="2"/>
      <c r="BG507" s="2"/>
    </row>
    <row r="508" spans="2:60" ht="9.9499999999999993" customHeight="1">
      <c r="B508" s="368"/>
      <c r="C508" s="614">
        <f ca="1">OFFSET(DATA!$BD$15,$B504-1,0)</f>
        <v>0</v>
      </c>
      <c r="D508" s="615"/>
      <c r="E508" s="616"/>
      <c r="F508" s="375"/>
      <c r="G508" s="376"/>
      <c r="H508" s="380"/>
      <c r="I508" s="236"/>
      <c r="J508" s="71"/>
      <c r="K508" s="395"/>
      <c r="L508" s="395"/>
      <c r="M508" s="398"/>
      <c r="N508" s="398"/>
      <c r="O508" s="102"/>
      <c r="P508" s="71"/>
      <c r="Q508" s="395"/>
      <c r="R508" s="395"/>
      <c r="S508" s="398"/>
      <c r="T508" s="398"/>
      <c r="U508" s="102"/>
      <c r="V508" s="340"/>
      <c r="W508" s="341"/>
      <c r="X508" s="341"/>
      <c r="Y508" s="341"/>
      <c r="Z508" s="341"/>
      <c r="AA508" s="341"/>
      <c r="AB508" s="341"/>
      <c r="AC508" s="341"/>
      <c r="AD508" s="341"/>
      <c r="AE508" s="406"/>
      <c r="AF508" s="394"/>
      <c r="AG508" s="394"/>
      <c r="AH508" s="398"/>
      <c r="AI508" s="398"/>
      <c r="AJ508" s="411"/>
      <c r="AK508" s="360"/>
      <c r="AL508" s="366"/>
      <c r="AM508" s="316"/>
      <c r="AN508" s="317"/>
      <c r="AO508" s="317"/>
      <c r="AP508" s="317"/>
      <c r="AQ508" s="317"/>
      <c r="AR508" s="321"/>
      <c r="AS508" s="327"/>
      <c r="AT508" s="384"/>
      <c r="AU508" s="385"/>
      <c r="AV508" s="2"/>
      <c r="AW508" s="392"/>
      <c r="AX508" s="299"/>
      <c r="AY508" s="299">
        <f ca="1">OFFSET(DATA!$BA$15,$B504-1,0)</f>
        <v>0</v>
      </c>
      <c r="AZ508" s="300"/>
      <c r="BA508" s="189"/>
      <c r="BB508" s="2"/>
      <c r="BC508" s="2"/>
      <c r="BD508" s="2"/>
      <c r="BE508" s="2"/>
      <c r="BF508" s="2"/>
      <c r="BG508" s="2"/>
    </row>
    <row r="509" spans="2:60" ht="9.9499999999999993" customHeight="1">
      <c r="B509" s="644"/>
      <c r="C509" s="617"/>
      <c r="D509" s="618"/>
      <c r="E509" s="619"/>
      <c r="F509" s="377"/>
      <c r="G509" s="378"/>
      <c r="H509" s="381"/>
      <c r="I509" s="237"/>
      <c r="J509" s="39"/>
      <c r="K509" s="396"/>
      <c r="L509" s="396"/>
      <c r="M509" s="399"/>
      <c r="N509" s="399"/>
      <c r="O509" s="40"/>
      <c r="P509" s="39"/>
      <c r="Q509" s="396"/>
      <c r="R509" s="396"/>
      <c r="S509" s="399"/>
      <c r="T509" s="399"/>
      <c r="U509" s="40"/>
      <c r="V509" s="402"/>
      <c r="W509" s="403"/>
      <c r="X509" s="403"/>
      <c r="Y509" s="403"/>
      <c r="Z509" s="403"/>
      <c r="AA509" s="403"/>
      <c r="AB509" s="403"/>
      <c r="AC509" s="403"/>
      <c r="AD509" s="403"/>
      <c r="AE509" s="407"/>
      <c r="AF509" s="409"/>
      <c r="AG509" s="409"/>
      <c r="AH509" s="399"/>
      <c r="AI509" s="399"/>
      <c r="AJ509" s="412"/>
      <c r="AK509" s="361"/>
      <c r="AL509" s="367"/>
      <c r="AM509" s="318"/>
      <c r="AN509" s="319"/>
      <c r="AO509" s="319"/>
      <c r="AP509" s="319"/>
      <c r="AQ509" s="319"/>
      <c r="AR509" s="322"/>
      <c r="AS509" s="328"/>
      <c r="AT509" s="386"/>
      <c r="AU509" s="387"/>
      <c r="AV509" s="2"/>
      <c r="AW509" s="393"/>
      <c r="AX509" s="301"/>
      <c r="AY509" s="301"/>
      <c r="AZ509" s="301"/>
      <c r="BA509" s="189"/>
      <c r="BB509" s="2"/>
      <c r="BC509" s="2"/>
      <c r="BD509" s="2"/>
      <c r="BE509" s="2"/>
      <c r="BF509" s="2"/>
      <c r="BG509" s="2"/>
    </row>
    <row r="510" spans="2:60" ht="8.1" customHeight="1">
      <c r="B510" s="1"/>
      <c r="C510" s="1"/>
      <c r="D510" s="1"/>
      <c r="E510" s="1"/>
      <c r="F510" s="1"/>
      <c r="G510" s="1"/>
      <c r="H510" s="1"/>
      <c r="I510" s="1"/>
      <c r="J510" s="1"/>
      <c r="K510" s="3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BH510" s="1"/>
    </row>
    <row r="511" spans="2:60" s="41" customFormat="1" ht="12">
      <c r="B511" s="43" t="s">
        <v>84</v>
      </c>
      <c r="K511" s="42"/>
      <c r="AB511" s="43" t="s">
        <v>190</v>
      </c>
      <c r="AC511" s="43"/>
      <c r="AL511" s="1"/>
      <c r="AM511" s="1"/>
      <c r="AN511" s="1"/>
      <c r="AO511" s="1"/>
      <c r="AP511" s="1"/>
      <c r="AQ511" s="1"/>
      <c r="AR511" s="1"/>
      <c r="AS511" s="1"/>
      <c r="AT511" s="1"/>
      <c r="AU511" s="1"/>
      <c r="AV511" s="1"/>
      <c r="AW511" s="1"/>
      <c r="AX511" s="1"/>
      <c r="AY511" s="1"/>
      <c r="AZ511" s="1"/>
      <c r="BA511" s="174"/>
    </row>
    <row r="512" spans="2:60" s="41" customFormat="1" ht="15" customHeight="1">
      <c r="B512" s="43"/>
      <c r="C512" s="43"/>
      <c r="D512" s="41" t="s">
        <v>93</v>
      </c>
      <c r="J512" s="41" t="s">
        <v>130</v>
      </c>
      <c r="M512" s="42"/>
      <c r="U512" s="41" t="s">
        <v>126</v>
      </c>
      <c r="Y512" s="41" t="s">
        <v>96</v>
      </c>
      <c r="AB512" s="43" t="s">
        <v>189</v>
      </c>
      <c r="AC512" s="43"/>
      <c r="AK512" s="1"/>
      <c r="AL512" s="1"/>
      <c r="AM512" s="1"/>
      <c r="AN512" s="1"/>
      <c r="AO512" s="1"/>
      <c r="AP512" s="1"/>
      <c r="AQ512" s="1"/>
      <c r="AR512" s="1"/>
      <c r="AS512" s="1"/>
      <c r="AT512" s="1"/>
      <c r="AU512" s="1"/>
      <c r="AV512" s="1"/>
      <c r="AW512" s="1"/>
      <c r="AX512" s="1"/>
      <c r="AZ512" s="1"/>
      <c r="BA512" s="174"/>
    </row>
    <row r="513" spans="1:63" s="41" customFormat="1" ht="15" customHeight="1">
      <c r="B513" s="43"/>
      <c r="C513" s="43"/>
      <c r="D513" s="41" t="s">
        <v>97</v>
      </c>
      <c r="J513" s="41" t="s">
        <v>131</v>
      </c>
      <c r="M513" s="42"/>
      <c r="U513" s="41" t="s">
        <v>132</v>
      </c>
      <c r="Y513" s="41" t="s">
        <v>133</v>
      </c>
      <c r="AB513" s="43" t="s">
        <v>191</v>
      </c>
      <c r="AC513" s="43"/>
      <c r="AD513" s="1"/>
      <c r="AE513" s="1"/>
      <c r="AF513" s="1"/>
      <c r="AG513" s="1"/>
      <c r="AH513" s="1"/>
      <c r="AI513" s="1"/>
      <c r="AJ513" s="1"/>
      <c r="AL513" s="1"/>
      <c r="AM513" s="1"/>
      <c r="AN513" s="1"/>
      <c r="AO513" s="1"/>
      <c r="AP513" s="1"/>
      <c r="AQ513" s="1"/>
      <c r="AR513" s="1"/>
      <c r="AS513" s="1"/>
      <c r="AT513" s="1"/>
      <c r="AU513" s="1"/>
      <c r="AV513" s="1"/>
      <c r="AW513" s="1"/>
      <c r="AX513" s="1"/>
      <c r="AY513" s="1"/>
      <c r="AZ513" s="1"/>
      <c r="BA513" s="174"/>
    </row>
    <row r="514" spans="1:63">
      <c r="B514" s="1"/>
      <c r="D514" s="41" t="s">
        <v>127</v>
      </c>
      <c r="E514" s="41"/>
      <c r="F514" s="41"/>
      <c r="G514" s="41"/>
      <c r="H514" s="41"/>
      <c r="I514" s="41"/>
      <c r="J514" s="41" t="s">
        <v>134</v>
      </c>
      <c r="K514" s="41"/>
      <c r="L514" s="41"/>
      <c r="M514" s="42"/>
      <c r="N514" s="41"/>
      <c r="O514" s="41"/>
      <c r="P514" s="41"/>
      <c r="Q514" s="41"/>
      <c r="R514" s="41"/>
      <c r="S514" s="41"/>
      <c r="T514" s="41"/>
      <c r="U514" s="41"/>
      <c r="V514" s="41"/>
      <c r="W514" s="41"/>
      <c r="X514" s="41"/>
      <c r="Y514" s="41"/>
      <c r="Z514" s="41"/>
      <c r="AA514" s="41"/>
      <c r="AB514" s="43" t="s">
        <v>192</v>
      </c>
      <c r="AC514" s="43"/>
      <c r="AD514" s="1"/>
      <c r="AE514" s="1"/>
      <c r="AF514" s="1"/>
      <c r="AG514" s="1"/>
      <c r="AH514" s="1"/>
      <c r="AI514" s="1"/>
      <c r="AJ514" s="1"/>
      <c r="AK514" s="1"/>
      <c r="AL514" s="1"/>
      <c r="AM514" s="1"/>
      <c r="AN514" s="1"/>
      <c r="AO514" s="1"/>
      <c r="AP514" s="1"/>
      <c r="AQ514" s="1"/>
      <c r="AR514" s="1"/>
      <c r="AS514" s="1"/>
      <c r="BB514" s="2"/>
      <c r="BC514" s="2"/>
      <c r="BD514" s="2"/>
      <c r="BE514" s="2"/>
      <c r="BF514" s="2"/>
      <c r="BG514" s="2"/>
    </row>
    <row r="515" spans="1:63">
      <c r="B515" s="1"/>
      <c r="D515" s="41" t="s">
        <v>94</v>
      </c>
      <c r="E515" s="41"/>
      <c r="F515" s="1"/>
      <c r="G515" s="1"/>
      <c r="H515" s="1"/>
      <c r="I515" s="1"/>
      <c r="J515" s="41" t="s">
        <v>95</v>
      </c>
      <c r="K515" s="36"/>
      <c r="L515" s="1"/>
      <c r="M515" s="1"/>
      <c r="N515" s="1"/>
      <c r="O515" s="1"/>
      <c r="P515" s="1"/>
      <c r="Q515" s="1"/>
      <c r="R515" s="1"/>
      <c r="S515" s="1"/>
      <c r="T515" s="1"/>
      <c r="U515" s="41" t="s">
        <v>201</v>
      </c>
      <c r="W515" s="1"/>
      <c r="X515" s="1"/>
      <c r="Y515" s="1"/>
      <c r="Z515" s="1"/>
      <c r="AA515" s="1"/>
      <c r="AB515" s="43" t="s">
        <v>193</v>
      </c>
      <c r="AC515" s="43"/>
      <c r="AK515" s="1"/>
      <c r="AL515" s="1"/>
      <c r="AM515" s="1"/>
      <c r="AN515" s="1"/>
      <c r="AO515" s="1"/>
      <c r="AP515" s="1"/>
      <c r="AQ515" s="1"/>
      <c r="AR515" s="1"/>
      <c r="AS515" s="1"/>
      <c r="BB515" s="2"/>
      <c r="BC515" s="2"/>
      <c r="BD515" s="2"/>
      <c r="BE515" s="2"/>
      <c r="BF515" s="2"/>
      <c r="BG515" s="2"/>
    </row>
    <row r="516" spans="1:63">
      <c r="B516" s="43" t="s">
        <v>128</v>
      </c>
      <c r="C516" s="43"/>
      <c r="D516" s="41"/>
      <c r="E516" s="41"/>
      <c r="F516" s="1"/>
      <c r="G516" s="1"/>
      <c r="H516" s="1"/>
      <c r="I516" s="1"/>
      <c r="J516" s="41"/>
      <c r="K516" s="36"/>
      <c r="L516" s="1"/>
      <c r="M516" s="1"/>
      <c r="N516" s="1"/>
      <c r="O516" s="1"/>
      <c r="P516" s="1"/>
      <c r="Q516" s="1"/>
      <c r="R516" s="1"/>
      <c r="S516" s="1"/>
      <c r="T516" s="1"/>
      <c r="U516" s="1"/>
      <c r="V516" s="1"/>
      <c r="W516" s="1"/>
      <c r="X516" s="1"/>
      <c r="Y516" s="1"/>
      <c r="Z516" s="1"/>
      <c r="AA516" s="1"/>
      <c r="AB516" s="43" t="s">
        <v>194</v>
      </c>
      <c r="AC516" s="43"/>
      <c r="AL516" s="1"/>
      <c r="AM516" s="1"/>
      <c r="AN516" s="1"/>
      <c r="AO516" s="1"/>
      <c r="AP516" s="1"/>
      <c r="AQ516" s="1"/>
      <c r="AR516" s="1"/>
      <c r="AS516" s="1"/>
      <c r="BB516" s="2"/>
      <c r="BC516" s="2"/>
      <c r="BD516" s="2"/>
      <c r="BE516" s="2"/>
      <c r="BF516" s="2"/>
      <c r="BG516" s="2"/>
    </row>
    <row r="517" spans="1:63">
      <c r="B517" s="43"/>
      <c r="C517" s="123" t="s">
        <v>129</v>
      </c>
      <c r="D517" s="41"/>
      <c r="AB517" s="43" t="s">
        <v>195</v>
      </c>
      <c r="AC517" s="43"/>
      <c r="AK517" s="1"/>
      <c r="AL517" s="1"/>
      <c r="AM517" s="1"/>
      <c r="AN517" s="1"/>
      <c r="AO517" s="1"/>
      <c r="AP517" s="1"/>
      <c r="AQ517" s="1"/>
      <c r="AR517" s="1"/>
      <c r="AS517" s="1"/>
      <c r="AY517" s="2"/>
      <c r="BB517" s="2"/>
      <c r="BC517" s="2"/>
      <c r="BD517" s="2"/>
      <c r="BE517" s="2"/>
      <c r="BF517" s="2"/>
      <c r="BG517" s="2"/>
    </row>
    <row r="518" spans="1:63">
      <c r="B518" s="43" t="s">
        <v>185</v>
      </c>
      <c r="C518" s="43"/>
      <c r="AB518" s="43" t="s">
        <v>196</v>
      </c>
      <c r="AC518" s="43"/>
      <c r="AK518" s="1"/>
      <c r="AL518" s="1"/>
      <c r="AM518" s="1"/>
      <c r="AN518" s="1"/>
      <c r="AO518" s="1"/>
      <c r="AP518" s="1"/>
      <c r="AQ518" s="1"/>
      <c r="AR518" s="1"/>
      <c r="AS518" s="1"/>
      <c r="AY518" s="2"/>
      <c r="BB518" s="2"/>
      <c r="BC518" s="2"/>
      <c r="BD518" s="2"/>
      <c r="BE518" s="2"/>
      <c r="BF518" s="2"/>
      <c r="BG518" s="2"/>
    </row>
    <row r="519" spans="1:63">
      <c r="B519" s="43" t="s">
        <v>186</v>
      </c>
      <c r="C519" s="43"/>
      <c r="D519" s="41"/>
      <c r="E519" s="41"/>
      <c r="AB519" s="43" t="s">
        <v>197</v>
      </c>
      <c r="AC519" s="43"/>
      <c r="AK519" s="1"/>
      <c r="AL519" s="1"/>
      <c r="AM519" s="1"/>
      <c r="AN519" s="1"/>
      <c r="AO519" s="1"/>
      <c r="AP519" s="1"/>
      <c r="AQ519" s="1"/>
      <c r="AR519" s="1"/>
      <c r="AS519" s="1"/>
      <c r="AY519" s="2"/>
      <c r="BB519" s="2"/>
      <c r="BC519" s="2"/>
      <c r="BD519" s="2"/>
      <c r="BE519" s="2"/>
      <c r="BF519" s="2"/>
      <c r="BG519" s="2"/>
    </row>
    <row r="520" spans="1:63">
      <c r="B520" s="43" t="s">
        <v>187</v>
      </c>
      <c r="C520" s="43"/>
      <c r="AB520" s="43" t="s">
        <v>198</v>
      </c>
      <c r="AC520" s="43"/>
      <c r="AK520" s="1"/>
      <c r="AL520" s="1"/>
      <c r="AM520" s="1"/>
      <c r="AN520" s="1"/>
      <c r="AO520" s="1"/>
      <c r="AP520" s="1"/>
      <c r="AQ520" s="1"/>
      <c r="AR520" s="1"/>
      <c r="AS520" s="1"/>
      <c r="AY520" s="2"/>
      <c r="BB520" s="2"/>
      <c r="BC520" s="2"/>
      <c r="BD520" s="2"/>
      <c r="BE520" s="2"/>
      <c r="BF520" s="2"/>
      <c r="BG520" s="2"/>
    </row>
    <row r="521" spans="1:63">
      <c r="B521" s="123" t="s">
        <v>188</v>
      </c>
      <c r="C521" s="43"/>
    </row>
    <row r="522" spans="1:63">
      <c r="B522" s="123"/>
      <c r="C522" s="43"/>
    </row>
    <row r="523" spans="1:63" ht="12" customHeight="1">
      <c r="BA523" s="175">
        <v>1</v>
      </c>
    </row>
    <row r="524" spans="1:63" ht="24" customHeight="1">
      <c r="F524" s="32"/>
      <c r="Z524" s="191" t="s">
        <v>82</v>
      </c>
      <c r="AA524" s="191"/>
      <c r="AB524" s="191"/>
      <c r="AC524" s="191"/>
      <c r="AD524" s="191"/>
      <c r="AE524" s="191"/>
      <c r="AF524" s="191"/>
      <c r="AG524" s="191"/>
      <c r="AH524" s="191"/>
      <c r="AI524" s="191"/>
      <c r="AR524" s="192" t="s">
        <v>83</v>
      </c>
      <c r="AS524" s="194"/>
      <c r="AT524" s="194"/>
      <c r="AU524" s="194"/>
      <c r="AW524" s="2"/>
      <c r="BA524" s="175"/>
      <c r="BH524" s="1"/>
      <c r="BI524" s="1"/>
      <c r="BJ524" s="1"/>
      <c r="BK524" s="1"/>
    </row>
    <row r="525" spans="1:63" ht="20.100000000000001" customHeight="1">
      <c r="I525" s="41"/>
      <c r="Z525" s="417" t="str">
        <f>IF(作成日="","（○○　年　月　日　作成）",作成日)</f>
        <v>（○○　年　月　日　作成）</v>
      </c>
      <c r="AA525" s="417"/>
      <c r="AB525" s="417"/>
      <c r="AC525" s="417"/>
      <c r="AD525" s="417"/>
      <c r="AE525" s="417"/>
      <c r="AF525" s="417"/>
      <c r="AG525" s="417"/>
      <c r="AH525" s="417"/>
      <c r="AI525" s="417"/>
      <c r="AR525" s="193"/>
      <c r="AS525" s="195"/>
      <c r="AT525" s="195"/>
      <c r="AU525" s="195"/>
      <c r="AW525" s="2"/>
      <c r="BH525" s="1"/>
      <c r="BI525" s="1"/>
      <c r="BJ525" s="1"/>
      <c r="BK525" s="1"/>
    </row>
    <row r="526" spans="1:63" ht="13.5" customHeight="1">
      <c r="A526" s="197" t="s">
        <v>0</v>
      </c>
      <c r="B526" s="197"/>
      <c r="C526" s="197"/>
      <c r="D526" s="198">
        <f>事業所名</f>
        <v>0</v>
      </c>
      <c r="E526" s="198"/>
      <c r="F526" s="198"/>
      <c r="G526" s="198"/>
      <c r="H526" s="198"/>
      <c r="I526" s="198"/>
      <c r="J526" s="198"/>
      <c r="Z526" s="417"/>
      <c r="AA526" s="417"/>
      <c r="AB526" s="417"/>
      <c r="AC526" s="417"/>
      <c r="AD526" s="417"/>
      <c r="AE526" s="417"/>
      <c r="AF526" s="417"/>
      <c r="AG526" s="417"/>
      <c r="AH526" s="417"/>
      <c r="AI526" s="417"/>
      <c r="AR526" s="104"/>
      <c r="AS526" s="199" t="str">
        <f>IF(提出日="","○○　年　月　日",提出日)</f>
        <v>○○　年　月　日</v>
      </c>
      <c r="AT526" s="199"/>
      <c r="AU526" s="199"/>
    </row>
    <row r="527" spans="1:63" ht="13.5" customHeight="1">
      <c r="A527" s="197" t="s">
        <v>172</v>
      </c>
      <c r="B527" s="197"/>
      <c r="C527" s="197"/>
      <c r="D527" s="217">
        <f>現場ID</f>
        <v>0</v>
      </c>
      <c r="E527" s="217"/>
      <c r="F527" s="217"/>
      <c r="G527" s="217"/>
      <c r="H527" s="217"/>
      <c r="I527" s="217"/>
      <c r="J527" s="217"/>
      <c r="M527" s="218" t="s">
        <v>81</v>
      </c>
      <c r="N527" s="218"/>
      <c r="O527" s="218"/>
      <c r="P527" s="218"/>
      <c r="Q527" s="218"/>
      <c r="R527" s="218"/>
      <c r="S527" s="218"/>
      <c r="T527" s="218"/>
      <c r="U527" s="218"/>
      <c r="V527" s="218"/>
      <c r="W527" s="218"/>
      <c r="X527" s="218"/>
      <c r="Y527" s="218"/>
      <c r="Z527" s="218"/>
      <c r="AR527" s="101"/>
      <c r="AS527" s="105"/>
      <c r="AT527" s="105"/>
      <c r="AU527" s="105"/>
    </row>
    <row r="528" spans="1:63" ht="20.100000000000001" customHeight="1">
      <c r="A528" s="219" t="s">
        <v>1</v>
      </c>
      <c r="B528" s="219"/>
      <c r="C528" s="219"/>
      <c r="D528" s="220">
        <f>所長名</f>
        <v>0</v>
      </c>
      <c r="E528" s="220"/>
      <c r="F528" s="220"/>
      <c r="G528" s="220"/>
      <c r="H528" s="220"/>
      <c r="I528" s="220"/>
      <c r="J528" s="72" t="s">
        <v>2</v>
      </c>
      <c r="M528" s="218"/>
      <c r="N528" s="218"/>
      <c r="O528" s="218"/>
      <c r="P528" s="218"/>
      <c r="Q528" s="218"/>
      <c r="R528" s="218"/>
      <c r="S528" s="218"/>
      <c r="T528" s="218"/>
      <c r="U528" s="218"/>
      <c r="V528" s="218"/>
      <c r="W528" s="218"/>
      <c r="X528" s="218"/>
      <c r="Y528" s="218"/>
      <c r="Z528" s="218"/>
      <c r="AA528" s="137"/>
      <c r="AB528" s="141" t="s">
        <v>231</v>
      </c>
      <c r="AC528" s="212">
        <f>一次会社名</f>
        <v>0</v>
      </c>
      <c r="AD528" s="212"/>
      <c r="AE528" s="212"/>
      <c r="AF528" s="212"/>
      <c r="AG528" s="212"/>
      <c r="AH528" s="212"/>
      <c r="AI528" s="212"/>
      <c r="AJ528" s="212"/>
      <c r="AK528" s="212"/>
      <c r="AL528" s="212"/>
      <c r="AM528" s="72" t="s">
        <v>236</v>
      </c>
      <c r="AN528" s="213" t="str">
        <f>次元 &amp; "次会社名"</f>
        <v>二次会社名</v>
      </c>
      <c r="AO528" s="213"/>
      <c r="AP528" s="213"/>
      <c r="AQ528" s="212">
        <f>二次会社名</f>
        <v>0</v>
      </c>
      <c r="AR528" s="212"/>
      <c r="AS528" s="212"/>
      <c r="AT528" s="212"/>
      <c r="AU528" s="72" t="s">
        <v>166</v>
      </c>
      <c r="BH528" s="1"/>
      <c r="BI528" s="1"/>
      <c r="BJ528" s="1"/>
    </row>
    <row r="529" spans="2:62" ht="15" customHeight="1">
      <c r="J529" s="34"/>
      <c r="L529" s="33"/>
      <c r="M529" s="218"/>
      <c r="N529" s="218"/>
      <c r="O529" s="218"/>
      <c r="P529" s="218"/>
      <c r="Q529" s="218"/>
      <c r="R529" s="218"/>
      <c r="S529" s="218"/>
      <c r="T529" s="218"/>
      <c r="U529" s="218"/>
      <c r="V529" s="218"/>
      <c r="W529" s="218"/>
      <c r="X529" s="218"/>
      <c r="Y529" s="218"/>
      <c r="Z529" s="218"/>
      <c r="AB529" s="136" t="s">
        <v>232</v>
      </c>
      <c r="AC529" s="643">
        <f>一次会社ID</f>
        <v>0</v>
      </c>
      <c r="AD529" s="643"/>
      <c r="AE529" s="643"/>
      <c r="AF529" s="643"/>
      <c r="AG529" s="643"/>
      <c r="AH529" s="643"/>
      <c r="AI529" s="643"/>
      <c r="AJ529" s="643"/>
      <c r="AK529" s="643"/>
      <c r="AL529" s="643"/>
      <c r="AN529" s="216" t="s">
        <v>232</v>
      </c>
      <c r="AO529" s="216"/>
      <c r="AP529" s="216"/>
      <c r="AQ529" s="135">
        <f>二次会社ID</f>
        <v>0</v>
      </c>
      <c r="AR529" s="135"/>
      <c r="AS529" s="135"/>
      <c r="AT529" s="140"/>
      <c r="BH529" s="1"/>
      <c r="BI529" s="1"/>
      <c r="BJ529" s="1"/>
    </row>
    <row r="530" spans="2:62" ht="9.9499999999999993" customHeight="1">
      <c r="AU530" s="90" t="str">
        <f>INT(B537/10+1) &amp; " / " &amp; INT(作業員数/10+1)</f>
        <v>7 / 1</v>
      </c>
    </row>
    <row r="531" spans="2:62" ht="9.9499999999999993" customHeight="1">
      <c r="B531" s="190" t="s">
        <v>4</v>
      </c>
      <c r="C531" s="634" t="s">
        <v>27</v>
      </c>
      <c r="D531" s="635"/>
      <c r="E531" s="636"/>
      <c r="F531" s="200" t="s">
        <v>5</v>
      </c>
      <c r="G531" s="201"/>
      <c r="H531" s="206" t="s">
        <v>6</v>
      </c>
      <c r="I531" s="206"/>
      <c r="J531" s="200" t="s">
        <v>7</v>
      </c>
      <c r="K531" s="207"/>
      <c r="L531" s="207"/>
      <c r="M531" s="207"/>
      <c r="N531" s="207"/>
      <c r="O531" s="201"/>
      <c r="P531" s="200" t="s">
        <v>8</v>
      </c>
      <c r="Q531" s="207"/>
      <c r="R531" s="207"/>
      <c r="S531" s="207"/>
      <c r="T531" s="207"/>
      <c r="U531" s="201"/>
      <c r="V531" s="200" t="s">
        <v>9</v>
      </c>
      <c r="W531" s="207"/>
      <c r="X531" s="207"/>
      <c r="Y531" s="207"/>
      <c r="Z531" s="207"/>
      <c r="AA531" s="207"/>
      <c r="AB531" s="283" t="s">
        <v>171</v>
      </c>
      <c r="AC531" s="283"/>
      <c r="AD531" s="283"/>
      <c r="AE531" s="284"/>
      <c r="AF531" s="287" t="s">
        <v>135</v>
      </c>
      <c r="AG531" s="288"/>
      <c r="AH531" s="288"/>
      <c r="AI531" s="288"/>
      <c r="AJ531" s="289"/>
      <c r="AK531" s="295" t="s">
        <v>12</v>
      </c>
      <c r="AL531" s="287" t="s">
        <v>136</v>
      </c>
      <c r="AM531" s="200" t="s">
        <v>14</v>
      </c>
      <c r="AN531" s="207"/>
      <c r="AO531" s="207"/>
      <c r="AP531" s="207"/>
      <c r="AQ531" s="207"/>
      <c r="AR531" s="201"/>
      <c r="AS531" s="200" t="s">
        <v>16</v>
      </c>
      <c r="AT531" s="279" t="s">
        <v>173</v>
      </c>
      <c r="AU531" s="280"/>
      <c r="AV531" s="36"/>
      <c r="AW531" s="36"/>
      <c r="AX531" s="36"/>
      <c r="AY531" s="36"/>
      <c r="AZ531" s="36"/>
      <c r="BH531" s="1"/>
    </row>
    <row r="532" spans="2:62" ht="9.9499999999999993" customHeight="1">
      <c r="B532" s="190"/>
      <c r="C532" s="637"/>
      <c r="D532" s="638"/>
      <c r="E532" s="639"/>
      <c r="F532" s="202"/>
      <c r="G532" s="203"/>
      <c r="H532" s="206"/>
      <c r="I532" s="206"/>
      <c r="J532" s="202"/>
      <c r="K532" s="208"/>
      <c r="L532" s="208"/>
      <c r="M532" s="208"/>
      <c r="N532" s="208"/>
      <c r="O532" s="203"/>
      <c r="P532" s="202"/>
      <c r="Q532" s="208"/>
      <c r="R532" s="208"/>
      <c r="S532" s="208"/>
      <c r="T532" s="208"/>
      <c r="U532" s="203"/>
      <c r="V532" s="202"/>
      <c r="W532" s="208"/>
      <c r="X532" s="208"/>
      <c r="Y532" s="208"/>
      <c r="Z532" s="208"/>
      <c r="AA532" s="208"/>
      <c r="AB532" s="285"/>
      <c r="AC532" s="285"/>
      <c r="AD532" s="285"/>
      <c r="AE532" s="286"/>
      <c r="AF532" s="269"/>
      <c r="AG532" s="290"/>
      <c r="AH532" s="290"/>
      <c r="AI532" s="290"/>
      <c r="AJ532" s="291"/>
      <c r="AK532" s="296"/>
      <c r="AL532" s="269"/>
      <c r="AM532" s="202"/>
      <c r="AN532" s="208"/>
      <c r="AO532" s="208"/>
      <c r="AP532" s="208"/>
      <c r="AQ532" s="208"/>
      <c r="AR532" s="203"/>
      <c r="AS532" s="202"/>
      <c r="AT532" s="273"/>
      <c r="AU532" s="274"/>
      <c r="BH532" s="1"/>
    </row>
    <row r="533" spans="2:62" ht="9.9499999999999993" customHeight="1">
      <c r="B533" s="190"/>
      <c r="C533" s="614" t="s">
        <v>170</v>
      </c>
      <c r="D533" s="615"/>
      <c r="E533" s="616"/>
      <c r="F533" s="202"/>
      <c r="G533" s="203"/>
      <c r="H533" s="206"/>
      <c r="I533" s="206"/>
      <c r="J533" s="209"/>
      <c r="K533" s="210"/>
      <c r="L533" s="210"/>
      <c r="M533" s="210"/>
      <c r="N533" s="210"/>
      <c r="O533" s="211"/>
      <c r="P533" s="209"/>
      <c r="Q533" s="210"/>
      <c r="R533" s="210"/>
      <c r="S533" s="210"/>
      <c r="T533" s="210"/>
      <c r="U533" s="211"/>
      <c r="V533" s="209"/>
      <c r="W533" s="210"/>
      <c r="X533" s="210"/>
      <c r="Y533" s="210"/>
      <c r="Z533" s="210"/>
      <c r="AA533" s="210"/>
      <c r="AB533" s="103"/>
      <c r="AC533" s="134"/>
      <c r="AD533" s="134"/>
      <c r="AE533" s="134"/>
      <c r="AF533" s="292"/>
      <c r="AG533" s="293"/>
      <c r="AH533" s="293"/>
      <c r="AI533" s="293"/>
      <c r="AJ533" s="294"/>
      <c r="AK533" s="297"/>
      <c r="AL533" s="292"/>
      <c r="AM533" s="209"/>
      <c r="AN533" s="210"/>
      <c r="AO533" s="210"/>
      <c r="AP533" s="210"/>
      <c r="AQ533" s="210"/>
      <c r="AR533" s="211"/>
      <c r="AS533" s="209"/>
      <c r="AT533" s="281"/>
      <c r="AU533" s="282"/>
      <c r="BH533" s="1"/>
    </row>
    <row r="534" spans="2:62" ht="9.9499999999999993" customHeight="1">
      <c r="B534" s="190"/>
      <c r="C534" s="614"/>
      <c r="D534" s="615"/>
      <c r="E534" s="616"/>
      <c r="F534" s="202"/>
      <c r="G534" s="203"/>
      <c r="H534" s="206"/>
      <c r="I534" s="206"/>
      <c r="J534" s="231" t="s">
        <v>80</v>
      </c>
      <c r="K534" s="277"/>
      <c r="L534" s="277"/>
      <c r="M534" s="277"/>
      <c r="N534" s="277"/>
      <c r="O534" s="278"/>
      <c r="P534" s="231" t="s">
        <v>199</v>
      </c>
      <c r="Q534" s="277"/>
      <c r="R534" s="277"/>
      <c r="S534" s="277"/>
      <c r="T534" s="277"/>
      <c r="U534" s="278"/>
      <c r="V534" s="231" t="s">
        <v>10</v>
      </c>
      <c r="W534" s="277"/>
      <c r="X534" s="277"/>
      <c r="Y534" s="277"/>
      <c r="Z534" s="277"/>
      <c r="AA534" s="277"/>
      <c r="AB534" s="418" t="s">
        <v>301</v>
      </c>
      <c r="AC534" s="419"/>
      <c r="AD534" s="419"/>
      <c r="AE534" s="420"/>
      <c r="AF534" s="231" t="s">
        <v>11</v>
      </c>
      <c r="AG534" s="277"/>
      <c r="AH534" s="277"/>
      <c r="AI534" s="277"/>
      <c r="AJ534" s="278"/>
      <c r="AK534" s="297"/>
      <c r="AL534" s="231" t="s">
        <v>13</v>
      </c>
      <c r="AM534" s="256" t="s">
        <v>15</v>
      </c>
      <c r="AN534" s="257"/>
      <c r="AO534" s="257"/>
      <c r="AP534" s="262" t="s">
        <v>26</v>
      </c>
      <c r="AQ534" s="262"/>
      <c r="AR534" s="265" t="s">
        <v>137</v>
      </c>
      <c r="AS534" s="268" t="s">
        <v>17</v>
      </c>
      <c r="AT534" s="271" t="s">
        <v>174</v>
      </c>
      <c r="AU534" s="272"/>
      <c r="BH534" s="1"/>
    </row>
    <row r="535" spans="2:62" ht="9.9499999999999993" customHeight="1">
      <c r="B535" s="190"/>
      <c r="C535" s="614" t="s">
        <v>178</v>
      </c>
      <c r="D535" s="615"/>
      <c r="E535" s="616"/>
      <c r="F535" s="202"/>
      <c r="G535" s="203"/>
      <c r="H535" s="206"/>
      <c r="I535" s="206"/>
      <c r="J535" s="202"/>
      <c r="K535" s="208"/>
      <c r="L535" s="208"/>
      <c r="M535" s="208"/>
      <c r="N535" s="208"/>
      <c r="O535" s="203"/>
      <c r="P535" s="202"/>
      <c r="Q535" s="208"/>
      <c r="R535" s="208"/>
      <c r="S535" s="208"/>
      <c r="T535" s="208"/>
      <c r="U535" s="203"/>
      <c r="V535" s="202"/>
      <c r="W535" s="208"/>
      <c r="X535" s="208"/>
      <c r="Y535" s="208"/>
      <c r="Z535" s="208"/>
      <c r="AA535" s="208"/>
      <c r="AB535" s="285"/>
      <c r="AC535" s="285"/>
      <c r="AD535" s="285"/>
      <c r="AE535" s="286"/>
      <c r="AF535" s="202"/>
      <c r="AG535" s="208"/>
      <c r="AH535" s="208"/>
      <c r="AI535" s="208"/>
      <c r="AJ535" s="203"/>
      <c r="AK535" s="297"/>
      <c r="AL535" s="202"/>
      <c r="AM535" s="258"/>
      <c r="AN535" s="259"/>
      <c r="AO535" s="259"/>
      <c r="AP535" s="263"/>
      <c r="AQ535" s="263"/>
      <c r="AR535" s="266"/>
      <c r="AS535" s="269"/>
      <c r="AT535" s="273"/>
      <c r="AU535" s="274"/>
      <c r="BH535" s="1"/>
    </row>
    <row r="536" spans="2:62" ht="9.9499999999999993" customHeight="1">
      <c r="B536" s="190"/>
      <c r="C536" s="617"/>
      <c r="D536" s="618"/>
      <c r="E536" s="619"/>
      <c r="F536" s="204"/>
      <c r="G536" s="205"/>
      <c r="H536" s="206"/>
      <c r="I536" s="206"/>
      <c r="J536" s="204"/>
      <c r="K536" s="234"/>
      <c r="L536" s="234"/>
      <c r="M536" s="234"/>
      <c r="N536" s="234"/>
      <c r="O536" s="205"/>
      <c r="P536" s="204"/>
      <c r="Q536" s="234"/>
      <c r="R536" s="234"/>
      <c r="S536" s="234"/>
      <c r="T536" s="234"/>
      <c r="U536" s="205"/>
      <c r="V536" s="204"/>
      <c r="W536" s="234"/>
      <c r="X536" s="234"/>
      <c r="Y536" s="234"/>
      <c r="Z536" s="234"/>
      <c r="AA536" s="234"/>
      <c r="AB536" s="421"/>
      <c r="AC536" s="421"/>
      <c r="AD536" s="421"/>
      <c r="AE536" s="422"/>
      <c r="AF536" s="204"/>
      <c r="AG536" s="234"/>
      <c r="AH536" s="234"/>
      <c r="AI536" s="234"/>
      <c r="AJ536" s="205"/>
      <c r="AK536" s="298"/>
      <c r="AL536" s="204"/>
      <c r="AM536" s="260"/>
      <c r="AN536" s="261"/>
      <c r="AO536" s="261"/>
      <c r="AP536" s="264"/>
      <c r="AQ536" s="264"/>
      <c r="AR536" s="267"/>
      <c r="AS536" s="270"/>
      <c r="AT536" s="275"/>
      <c r="AU536" s="276"/>
      <c r="AW536" s="74" t="s">
        <v>138</v>
      </c>
      <c r="AX536" s="74" t="s">
        <v>139</v>
      </c>
      <c r="AY536" s="74" t="s">
        <v>61</v>
      </c>
      <c r="AZ536" s="74" t="s">
        <v>12</v>
      </c>
      <c r="BA536" s="173" t="s">
        <v>310</v>
      </c>
      <c r="BH536" s="1"/>
    </row>
    <row r="537" spans="2:62" ht="9.9499999999999993" customHeight="1">
      <c r="B537" s="368">
        <v>61</v>
      </c>
      <c r="C537" s="640">
        <f ca="1">OFFSET(DATA!$B$15,$B537-1,0)</f>
        <v>0</v>
      </c>
      <c r="D537" s="641"/>
      <c r="E537" s="642"/>
      <c r="F537" s="373">
        <f ca="1">OFFSET(DATA!$C$15,$B537-1,0)</f>
        <v>0</v>
      </c>
      <c r="G537" s="374"/>
      <c r="H537" s="379" t="str">
        <f ca="1">OFFSET(TMP!$H$1,($B537-1)*4,0)</f>
        <v xml:space="preserve">
</v>
      </c>
      <c r="I537" s="235" t="str">
        <f ca="1">OFFSET(TMP!$I$1,($B537-1)*4,0)</f>
        <v xml:space="preserve">
</v>
      </c>
      <c r="J537" s="238" t="str">
        <f ca="1">IF(OFFSET(DATA!$L$15,$B537-1,0)="","  年　月　日",OFFSET(DATA!$L$15,$B537-1,0))</f>
        <v xml:space="preserve">  年　月　日</v>
      </c>
      <c r="K537" s="239"/>
      <c r="L537" s="239"/>
      <c r="M537" s="239"/>
      <c r="N537" s="239"/>
      <c r="O537" s="240"/>
      <c r="P537" s="329" t="str">
        <f ca="1">IF(OFFSET(DATA!$N$15,$B537-1,0)="","  年　月　日",OFFSET(DATA!$N$15,$B537-1,0))</f>
        <v xml:space="preserve">  年　月　日</v>
      </c>
      <c r="Q537" s="330"/>
      <c r="R537" s="330"/>
      <c r="S537" s="330"/>
      <c r="T537" s="330"/>
      <c r="U537" s="331"/>
      <c r="V537" s="338" t="str">
        <f ca="1">BA537&amp;OFFSET(DATA!$R$15,$B537-1,0)</f>
        <v/>
      </c>
      <c r="W537" s="339"/>
      <c r="X537" s="339"/>
      <c r="Y537" s="339"/>
      <c r="Z537" s="339"/>
      <c r="AA537" s="339"/>
      <c r="AB537" s="339"/>
      <c r="AC537" s="344">
        <f ca="1">OFFSET(DATA!$S$15,$B537-1,0)</f>
        <v>0</v>
      </c>
      <c r="AD537" s="344"/>
      <c r="AE537" s="345"/>
      <c r="AF537" s="350" t="str">
        <f ca="1">IF(OFFSET(DATA!$Y$15,$B537-1,0)="","  年　月　日",OFFSET(DATA!$Y$15,$B537-1,0))</f>
        <v xml:space="preserve">  年　月　日</v>
      </c>
      <c r="AG537" s="351"/>
      <c r="AH537" s="351"/>
      <c r="AI537" s="351"/>
      <c r="AJ537" s="352"/>
      <c r="AK537" s="359" t="str">
        <f ca="1">IF(BLOOD=1,IF(LEN(AZ537)=8,LEFT(AZ537,2),LEFT(AZ537,1)),AZ537)</f>
        <v/>
      </c>
      <c r="AL537" s="362" t="str">
        <f ca="1">IF(OFFSET(DATA!$AC$15,$B537-1,0)="","  年　月　日",OFFSET(DATA!$AC$15,$B537-1,0))</f>
        <v xml:space="preserve">  年　月　日</v>
      </c>
      <c r="AM537" s="426" t="str">
        <f ca="1">INDIRECT("TMP!T" &amp; 2 + ($B537-1)*5)</f>
        <v xml:space="preserve">
</v>
      </c>
      <c r="AN537" s="651"/>
      <c r="AO537" s="427"/>
      <c r="AP537" s="432" t="str">
        <f ca="1">INDIRECT("TMP!U" &amp; 2 + ($B537-1)*5)</f>
        <v xml:space="preserve">
</v>
      </c>
      <c r="AQ537" s="427"/>
      <c r="AR537" s="320" t="str">
        <f ca="1">INDIRECT("TMP!V" &amp; 2 + ($B537-1)*5)</f>
        <v xml:space="preserve">
</v>
      </c>
      <c r="AS537" s="323" t="str">
        <f ca="1">IF(OFFSET(DATA!$AT$15,$B537-1,0)="","  年　月　日",OFFSET(DATA!$AT$15,$B537-1,0))</f>
        <v xml:space="preserve">  年　月　日</v>
      </c>
      <c r="AT537" s="413">
        <f ca="1">OFFSET(DATA!$BB$15,$B537-1,0)</f>
        <v>0</v>
      </c>
      <c r="AU537" s="414"/>
      <c r="AV537" s="2"/>
      <c r="AW537" s="392">
        <f ca="1">OFFSET(DATA!$AV$15,$B537-1,0)</f>
        <v>0</v>
      </c>
      <c r="AX537" s="299">
        <f ca="1">OFFSET(DATA!$AX$15,$B537-1,0)</f>
        <v>0</v>
      </c>
      <c r="AY537" s="299">
        <f ca="1">OFFSET(DATA!$AZ$15,$B537-1,0)</f>
        <v>0</v>
      </c>
      <c r="AZ537" s="299" t="str">
        <f ca="1">IF(OFFSET(DATA!$AB$15,$B537-1,0)="","",OFFSET(DATA!$AB$15,$B537-1,0))</f>
        <v/>
      </c>
      <c r="BA537" s="189" t="str">
        <f ca="1">IF(OR(YUBIN=2,OFFSET(DATA!$Q$15,$B537-1,0)=""),"","〒"&amp;OFFSET(DATA!$Q$15,$B537-1,0)&amp;CHAR(10))</f>
        <v/>
      </c>
      <c r="BB537" s="2"/>
      <c r="BC537" s="2"/>
      <c r="BD537" s="2"/>
      <c r="BE537" s="2"/>
      <c r="BF537" s="2"/>
      <c r="BG537" s="2"/>
    </row>
    <row r="538" spans="2:62" ht="9.9499999999999993" customHeight="1">
      <c r="B538" s="369"/>
      <c r="C538" s="253"/>
      <c r="D538" s="254"/>
      <c r="E538" s="255"/>
      <c r="F538" s="375"/>
      <c r="G538" s="376"/>
      <c r="H538" s="380"/>
      <c r="I538" s="236"/>
      <c r="J538" s="241"/>
      <c r="K538" s="242"/>
      <c r="L538" s="242"/>
      <c r="M538" s="242"/>
      <c r="N538" s="242"/>
      <c r="O538" s="243"/>
      <c r="P538" s="332"/>
      <c r="Q538" s="333"/>
      <c r="R538" s="333"/>
      <c r="S538" s="333"/>
      <c r="T538" s="333"/>
      <c r="U538" s="334"/>
      <c r="V538" s="340"/>
      <c r="W538" s="341"/>
      <c r="X538" s="341"/>
      <c r="Y538" s="341"/>
      <c r="Z538" s="341"/>
      <c r="AA538" s="341"/>
      <c r="AB538" s="341"/>
      <c r="AC538" s="346"/>
      <c r="AD538" s="346"/>
      <c r="AE538" s="347"/>
      <c r="AF538" s="353"/>
      <c r="AG538" s="354"/>
      <c r="AH538" s="354"/>
      <c r="AI538" s="354"/>
      <c r="AJ538" s="355"/>
      <c r="AK538" s="360"/>
      <c r="AL538" s="363"/>
      <c r="AM538" s="428"/>
      <c r="AN538" s="652"/>
      <c r="AO538" s="429"/>
      <c r="AP538" s="433"/>
      <c r="AQ538" s="429"/>
      <c r="AR538" s="321"/>
      <c r="AS538" s="324"/>
      <c r="AT538" s="384"/>
      <c r="AU538" s="385"/>
      <c r="AV538" s="2"/>
      <c r="AW538" s="393"/>
      <c r="AX538" s="301"/>
      <c r="AY538" s="301"/>
      <c r="AZ538" s="300"/>
      <c r="BA538" s="189"/>
      <c r="BB538" s="2"/>
      <c r="BC538" s="2"/>
      <c r="BD538" s="2"/>
      <c r="BE538" s="2"/>
      <c r="BF538" s="2"/>
      <c r="BG538" s="2"/>
    </row>
    <row r="539" spans="2:62" ht="9.9499999999999993" customHeight="1">
      <c r="B539" s="370"/>
      <c r="C539" s="231">
        <f ca="1">OFFSET(DATA!$A$15,$B537-1,0)</f>
        <v>0</v>
      </c>
      <c r="D539" s="277"/>
      <c r="E539" s="278"/>
      <c r="F539" s="375"/>
      <c r="G539" s="376"/>
      <c r="H539" s="380"/>
      <c r="I539" s="236"/>
      <c r="J539" s="244"/>
      <c r="K539" s="245"/>
      <c r="L539" s="245"/>
      <c r="M539" s="245"/>
      <c r="N539" s="245"/>
      <c r="O539" s="246"/>
      <c r="P539" s="335"/>
      <c r="Q539" s="336"/>
      <c r="R539" s="336"/>
      <c r="S539" s="336"/>
      <c r="T539" s="336"/>
      <c r="U539" s="337"/>
      <c r="V539" s="342"/>
      <c r="W539" s="343"/>
      <c r="X539" s="343"/>
      <c r="Y539" s="343"/>
      <c r="Z539" s="343"/>
      <c r="AA539" s="343"/>
      <c r="AB539" s="343"/>
      <c r="AC539" s="348"/>
      <c r="AD539" s="348"/>
      <c r="AE539" s="349"/>
      <c r="AF539" s="356"/>
      <c r="AG539" s="357"/>
      <c r="AH539" s="357"/>
      <c r="AI539" s="357"/>
      <c r="AJ539" s="358"/>
      <c r="AK539" s="360"/>
      <c r="AL539" s="364"/>
      <c r="AM539" s="428"/>
      <c r="AN539" s="652"/>
      <c r="AO539" s="429"/>
      <c r="AP539" s="433"/>
      <c r="AQ539" s="429"/>
      <c r="AR539" s="321"/>
      <c r="AS539" s="325"/>
      <c r="AT539" s="415"/>
      <c r="AU539" s="416"/>
      <c r="AV539" s="75"/>
      <c r="AW539" s="502">
        <f ca="1">AW537</f>
        <v>0</v>
      </c>
      <c r="AX539" s="504" t="str">
        <f ca="1">IF(COUNTIF(AX537,"*受給者*"),"受給者",IF(COUNTIF(AX537,"*国民年金*"),"国民年金",IF(COUNTIF(AX537,"厚生年金"),"厚生年金","")))</f>
        <v/>
      </c>
      <c r="AY539" s="504">
        <f ca="1">AY537</f>
        <v>0</v>
      </c>
      <c r="AZ539" s="300"/>
      <c r="BA539" s="189"/>
      <c r="BB539" s="2"/>
      <c r="BC539" s="2"/>
      <c r="BD539" s="2"/>
      <c r="BE539" s="2"/>
      <c r="BF539" s="2"/>
      <c r="BG539" s="2"/>
    </row>
    <row r="540" spans="2:62" ht="9.9499999999999993" customHeight="1">
      <c r="B540" s="370"/>
      <c r="C540" s="209"/>
      <c r="D540" s="210"/>
      <c r="E540" s="211"/>
      <c r="F540" s="375"/>
      <c r="G540" s="376"/>
      <c r="H540" s="380"/>
      <c r="I540" s="236"/>
      <c r="J540" s="37"/>
      <c r="K540" s="394">
        <f ca="1">OFFSET(DATA!$M$15,$B537-1,0)</f>
        <v>0</v>
      </c>
      <c r="L540" s="394"/>
      <c r="M540" s="397" t="s">
        <v>213</v>
      </c>
      <c r="N540" s="397"/>
      <c r="O540" s="38"/>
      <c r="P540" s="37"/>
      <c r="Q540" s="394">
        <f ca="1">OFFSET(DATA!$O$15,$B537-1,0)</f>
        <v>0</v>
      </c>
      <c r="R540" s="394"/>
      <c r="S540" s="397" t="s">
        <v>214</v>
      </c>
      <c r="T540" s="397"/>
      <c r="U540" s="38"/>
      <c r="V540" s="400" t="str">
        <f ca="1">BA540&amp;OFFSET(DATA!$U$15,$B537-1,0)</f>
        <v/>
      </c>
      <c r="W540" s="401"/>
      <c r="X540" s="401"/>
      <c r="Y540" s="401"/>
      <c r="Z540" s="401"/>
      <c r="AA540" s="401"/>
      <c r="AB540" s="401"/>
      <c r="AC540" s="404" t="str">
        <f ca="1">OFFSET(DATA!$V$15,$B537-1,0) &amp; CHAR(10) &amp; OFFSET(DATA!$W$15,$B537-1,0)</f>
        <v xml:space="preserve">
</v>
      </c>
      <c r="AD540" s="404"/>
      <c r="AE540" s="405"/>
      <c r="AF540" s="423">
        <f ca="1">OFFSET(DATA!$Z$15,$B537-1,0)</f>
        <v>0</v>
      </c>
      <c r="AG540" s="394"/>
      <c r="AH540" s="397" t="s">
        <v>215</v>
      </c>
      <c r="AI540" s="397">
        <f ca="1">OFFSET(DATA!$AA$15,$B537-1,0)</f>
        <v>0</v>
      </c>
      <c r="AJ540" s="410"/>
      <c r="AK540" s="360"/>
      <c r="AL540" s="365">
        <f ca="1">OFFSET(DATA!$AD$15,$B537-1,0)</f>
        <v>0</v>
      </c>
      <c r="AM540" s="428"/>
      <c r="AN540" s="652"/>
      <c r="AO540" s="429"/>
      <c r="AP540" s="433"/>
      <c r="AQ540" s="429"/>
      <c r="AR540" s="321"/>
      <c r="AS540" s="326" t="str">
        <f ca="1">IF(OFFSET(DATA!$AU$15,$B537-1,0)="","  年　月　日",OFFSET(DATA!$AU$15,$B537-1,0))</f>
        <v xml:space="preserve">  年　月　日</v>
      </c>
      <c r="AT540" s="382">
        <f ca="1">OFFSET(DATA!$BC$15,$B537-1,0)</f>
        <v>0</v>
      </c>
      <c r="AU540" s="383"/>
      <c r="AV540" s="2"/>
      <c r="AW540" s="503"/>
      <c r="AX540" s="505"/>
      <c r="AY540" s="505"/>
      <c r="AZ540" s="300"/>
      <c r="BA540" s="189" t="str">
        <f ca="1">IF(OR(YUBIN=2,OFFSET(DATA!$T$15,$B537-1,0)=""),"","〒"&amp;OFFSET(DATA!$T$15,$B537-1,0)&amp;CHAR(10))</f>
        <v/>
      </c>
      <c r="BB540" s="2"/>
      <c r="BC540" s="2"/>
      <c r="BD540" s="2"/>
      <c r="BE540" s="2"/>
      <c r="BF540" s="2"/>
      <c r="BG540" s="2"/>
    </row>
    <row r="541" spans="2:62" ht="9.9499999999999993" customHeight="1">
      <c r="B541" s="371"/>
      <c r="C541" s="231">
        <f ca="1">OFFSET(DATA!$BD$15,$B537-1,0)</f>
        <v>0</v>
      </c>
      <c r="D541" s="277"/>
      <c r="E541" s="278"/>
      <c r="F541" s="375"/>
      <c r="G541" s="376"/>
      <c r="H541" s="380"/>
      <c r="I541" s="236"/>
      <c r="J541" s="71"/>
      <c r="K541" s="395"/>
      <c r="L541" s="395"/>
      <c r="M541" s="398"/>
      <c r="N541" s="398"/>
      <c r="O541" s="102"/>
      <c r="P541" s="71"/>
      <c r="Q541" s="395"/>
      <c r="R541" s="395"/>
      <c r="S541" s="398"/>
      <c r="T541" s="398"/>
      <c r="U541" s="102"/>
      <c r="V541" s="340"/>
      <c r="W541" s="341"/>
      <c r="X541" s="341"/>
      <c r="Y541" s="341"/>
      <c r="Z541" s="341"/>
      <c r="AA541" s="341"/>
      <c r="AB541" s="341"/>
      <c r="AC541" s="341"/>
      <c r="AD541" s="341"/>
      <c r="AE541" s="406"/>
      <c r="AF541" s="424"/>
      <c r="AG541" s="395"/>
      <c r="AH541" s="398"/>
      <c r="AI541" s="398"/>
      <c r="AJ541" s="411"/>
      <c r="AK541" s="360"/>
      <c r="AL541" s="366"/>
      <c r="AM541" s="428"/>
      <c r="AN541" s="652"/>
      <c r="AO541" s="429"/>
      <c r="AP541" s="433"/>
      <c r="AQ541" s="429"/>
      <c r="AR541" s="321"/>
      <c r="AS541" s="327"/>
      <c r="AT541" s="384"/>
      <c r="AU541" s="385"/>
      <c r="AV541" s="2"/>
      <c r="AW541" s="392"/>
      <c r="AX541" s="299"/>
      <c r="AY541" s="299">
        <f ca="1">OFFSET(DATA!$BA$15,$B537-1,0)</f>
        <v>0</v>
      </c>
      <c r="AZ541" s="300"/>
      <c r="BA541" s="189"/>
      <c r="BB541" s="2"/>
      <c r="BC541" s="2"/>
      <c r="BD541" s="2"/>
      <c r="BE541" s="2"/>
      <c r="BF541" s="2"/>
      <c r="BG541" s="2"/>
    </row>
    <row r="542" spans="2:62" ht="9.9499999999999993" customHeight="1">
      <c r="B542" s="372"/>
      <c r="C542" s="204"/>
      <c r="D542" s="234"/>
      <c r="E542" s="205"/>
      <c r="F542" s="377"/>
      <c r="G542" s="378"/>
      <c r="H542" s="381"/>
      <c r="I542" s="237"/>
      <c r="J542" s="39"/>
      <c r="K542" s="396"/>
      <c r="L542" s="396"/>
      <c r="M542" s="399"/>
      <c r="N542" s="399"/>
      <c r="O542" s="40"/>
      <c r="P542" s="39"/>
      <c r="Q542" s="396"/>
      <c r="R542" s="396"/>
      <c r="S542" s="399"/>
      <c r="T542" s="399"/>
      <c r="U542" s="40"/>
      <c r="V542" s="402"/>
      <c r="W542" s="403"/>
      <c r="X542" s="403"/>
      <c r="Y542" s="403"/>
      <c r="Z542" s="403"/>
      <c r="AA542" s="403"/>
      <c r="AB542" s="403"/>
      <c r="AC542" s="403"/>
      <c r="AD542" s="403"/>
      <c r="AE542" s="407"/>
      <c r="AF542" s="425"/>
      <c r="AG542" s="396"/>
      <c r="AH542" s="399"/>
      <c r="AI542" s="399"/>
      <c r="AJ542" s="412"/>
      <c r="AK542" s="361"/>
      <c r="AL542" s="367"/>
      <c r="AM542" s="430"/>
      <c r="AN542" s="653"/>
      <c r="AO542" s="431"/>
      <c r="AP542" s="434"/>
      <c r="AQ542" s="431"/>
      <c r="AR542" s="322"/>
      <c r="AS542" s="328"/>
      <c r="AT542" s="386"/>
      <c r="AU542" s="387"/>
      <c r="AV542" s="2"/>
      <c r="AW542" s="393"/>
      <c r="AX542" s="301"/>
      <c r="AY542" s="301"/>
      <c r="AZ542" s="301"/>
      <c r="BA542" s="189"/>
      <c r="BB542" s="2"/>
      <c r="BC542" s="2"/>
      <c r="BD542" s="2"/>
      <c r="BE542" s="2"/>
      <c r="BF542" s="2"/>
      <c r="BG542" s="2"/>
    </row>
    <row r="543" spans="2:62" ht="9.9499999999999993" customHeight="1">
      <c r="B543" s="368">
        <v>62</v>
      </c>
      <c r="C543" s="640">
        <f ca="1">OFFSET(DATA!$B$15,$B543-1,0)</f>
        <v>0</v>
      </c>
      <c r="D543" s="641"/>
      <c r="E543" s="642"/>
      <c r="F543" s="373">
        <f ca="1">OFFSET(DATA!$C$15,$B543-1,0)</f>
        <v>0</v>
      </c>
      <c r="G543" s="374"/>
      <c r="H543" s="379" t="str">
        <f ca="1">OFFSET(TMP!$H$1,($B543-1)*4,0)</f>
        <v xml:space="preserve">
</v>
      </c>
      <c r="I543" s="235" t="str">
        <f ca="1">OFFSET(TMP!$I$1,($B543-1)*4,0)</f>
        <v xml:space="preserve">
</v>
      </c>
      <c r="J543" s="238" t="str">
        <f ca="1">IF(OFFSET(DATA!$L$15,$B543-1,0)="","  年　月　日",OFFSET(DATA!$L$15,$B543-1,0))</f>
        <v xml:space="preserve">  年　月　日</v>
      </c>
      <c r="K543" s="239"/>
      <c r="L543" s="239"/>
      <c r="M543" s="239"/>
      <c r="N543" s="239"/>
      <c r="O543" s="240"/>
      <c r="P543" s="329" t="str">
        <f ca="1">IF(OFFSET(DATA!$N$15,$B543-1,0)="","  年　月　日",OFFSET(DATA!$N$15,$B543-1,0))</f>
        <v xml:space="preserve">  年　月　日</v>
      </c>
      <c r="Q543" s="330"/>
      <c r="R543" s="330"/>
      <c r="S543" s="330"/>
      <c r="T543" s="330"/>
      <c r="U543" s="331"/>
      <c r="V543" s="338" t="str">
        <f ca="1">BA543&amp;OFFSET(DATA!$R$15,$B543-1,0)</f>
        <v/>
      </c>
      <c r="W543" s="339"/>
      <c r="X543" s="339"/>
      <c r="Y543" s="339"/>
      <c r="Z543" s="339"/>
      <c r="AA543" s="339"/>
      <c r="AB543" s="339"/>
      <c r="AC543" s="344">
        <f ca="1">OFFSET(DATA!$S$15,$B543-1,0)</f>
        <v>0</v>
      </c>
      <c r="AD543" s="344"/>
      <c r="AE543" s="345"/>
      <c r="AF543" s="350" t="str">
        <f ca="1">IF(OFFSET(DATA!$Y$15,$B543-1,0)="","  年　月　日",OFFSET(DATA!$Y$15,$B543-1,0))</f>
        <v xml:space="preserve">  年　月　日</v>
      </c>
      <c r="AG543" s="351"/>
      <c r="AH543" s="351"/>
      <c r="AI543" s="351"/>
      <c r="AJ543" s="352"/>
      <c r="AK543" s="359" t="str">
        <f ca="1">IF(BLOOD=1,IF(LEN(AZ543)=8,LEFT(AZ543,2),LEFT(AZ543,1)),AZ543)</f>
        <v/>
      </c>
      <c r="AL543" s="362" t="str">
        <f ca="1">IF(OFFSET(DATA!$AC$15,$B543-1,0)="","  年　月　日",OFFSET(DATA!$AC$15,$B543-1,0))</f>
        <v xml:space="preserve">  年　月　日</v>
      </c>
      <c r="AM543" s="426" t="str">
        <f ca="1">INDIRECT("TMP!T" &amp; 2 + ($B543-1)*5)</f>
        <v xml:space="preserve">
</v>
      </c>
      <c r="AN543" s="651"/>
      <c r="AO543" s="427"/>
      <c r="AP543" s="432" t="str">
        <f ca="1">INDIRECT("TMP!U" &amp; 2 + ($B543-1)*5)</f>
        <v xml:space="preserve">
</v>
      </c>
      <c r="AQ543" s="427"/>
      <c r="AR543" s="320" t="str">
        <f ca="1">INDIRECT("TMP!V" &amp; 2 + ($B543-1)*5)</f>
        <v xml:space="preserve">
</v>
      </c>
      <c r="AS543" s="323" t="str">
        <f ca="1">IF(OFFSET(DATA!$AT$15,$B543-1,0)="","  年　月　日",OFFSET(DATA!$AT$15,$B543-1,0))</f>
        <v xml:space="preserve">  年　月　日</v>
      </c>
      <c r="AT543" s="413">
        <f ca="1">OFFSET(DATA!$BB$15,$B543-1,0)</f>
        <v>0</v>
      </c>
      <c r="AU543" s="414"/>
      <c r="AV543" s="2"/>
      <c r="AW543" s="392">
        <f ca="1">OFFSET(DATA!$AV$15,$B543-1,0)</f>
        <v>0</v>
      </c>
      <c r="AX543" s="299">
        <f ca="1">OFFSET(DATA!$AX$15,$B543-1,0)</f>
        <v>0</v>
      </c>
      <c r="AY543" s="299">
        <f ca="1">OFFSET(DATA!$AZ$15,$B543-1,0)</f>
        <v>0</v>
      </c>
      <c r="AZ543" s="299" t="str">
        <f ca="1">IF(OFFSET(DATA!$AB$15,$B543-1,0)="","",OFFSET(DATA!$AB$15,$B543-1,0))</f>
        <v/>
      </c>
      <c r="BA543" s="189" t="str">
        <f ca="1">IF(OR(YUBIN=2,OFFSET(DATA!$Q$15,$B543-1,0)=""),"","〒"&amp;OFFSET(DATA!$Q$15,$B543-1,0)&amp;CHAR(10))</f>
        <v/>
      </c>
      <c r="BB543" s="2"/>
      <c r="BC543" s="2"/>
      <c r="BD543" s="2"/>
      <c r="BE543" s="2"/>
      <c r="BF543" s="2"/>
      <c r="BG543" s="2"/>
    </row>
    <row r="544" spans="2:62" ht="9.9499999999999993" customHeight="1">
      <c r="B544" s="368"/>
      <c r="C544" s="253"/>
      <c r="D544" s="254"/>
      <c r="E544" s="255"/>
      <c r="F544" s="375"/>
      <c r="G544" s="376"/>
      <c r="H544" s="380"/>
      <c r="I544" s="236"/>
      <c r="J544" s="241"/>
      <c r="K544" s="242"/>
      <c r="L544" s="242"/>
      <c r="M544" s="242"/>
      <c r="N544" s="242"/>
      <c r="O544" s="243"/>
      <c r="P544" s="332"/>
      <c r="Q544" s="333"/>
      <c r="R544" s="333"/>
      <c r="S544" s="333"/>
      <c r="T544" s="333"/>
      <c r="U544" s="334"/>
      <c r="V544" s="340"/>
      <c r="W544" s="341"/>
      <c r="X544" s="341"/>
      <c r="Y544" s="341"/>
      <c r="Z544" s="341"/>
      <c r="AA544" s="341"/>
      <c r="AB544" s="341"/>
      <c r="AC544" s="346"/>
      <c r="AD544" s="346"/>
      <c r="AE544" s="347"/>
      <c r="AF544" s="353"/>
      <c r="AG544" s="354"/>
      <c r="AH544" s="354"/>
      <c r="AI544" s="354"/>
      <c r="AJ544" s="355"/>
      <c r="AK544" s="360"/>
      <c r="AL544" s="363"/>
      <c r="AM544" s="428"/>
      <c r="AN544" s="652"/>
      <c r="AO544" s="429"/>
      <c r="AP544" s="433"/>
      <c r="AQ544" s="429"/>
      <c r="AR544" s="321"/>
      <c r="AS544" s="324"/>
      <c r="AT544" s="384"/>
      <c r="AU544" s="385"/>
      <c r="AV544" s="2"/>
      <c r="AW544" s="393"/>
      <c r="AX544" s="301"/>
      <c r="AY544" s="301"/>
      <c r="AZ544" s="300"/>
      <c r="BA544" s="189"/>
      <c r="BB544" s="2"/>
      <c r="BC544" s="2"/>
      <c r="BD544" s="2"/>
      <c r="BE544" s="2"/>
      <c r="BF544" s="2"/>
      <c r="BG544" s="2"/>
    </row>
    <row r="545" spans="2:59" ht="9.9499999999999993" customHeight="1">
      <c r="B545" s="368"/>
      <c r="C545" s="231">
        <f ca="1">OFFSET(DATA!$A$15,$B543-1,0)</f>
        <v>0</v>
      </c>
      <c r="D545" s="277"/>
      <c r="E545" s="278"/>
      <c r="F545" s="375"/>
      <c r="G545" s="376"/>
      <c r="H545" s="380"/>
      <c r="I545" s="236"/>
      <c r="J545" s="244"/>
      <c r="K545" s="245"/>
      <c r="L545" s="245"/>
      <c r="M545" s="245"/>
      <c r="N545" s="245"/>
      <c r="O545" s="246"/>
      <c r="P545" s="335"/>
      <c r="Q545" s="336"/>
      <c r="R545" s="336"/>
      <c r="S545" s="336"/>
      <c r="T545" s="336"/>
      <c r="U545" s="337"/>
      <c r="V545" s="342"/>
      <c r="W545" s="343"/>
      <c r="X545" s="343"/>
      <c r="Y545" s="343"/>
      <c r="Z545" s="343"/>
      <c r="AA545" s="343"/>
      <c r="AB545" s="343"/>
      <c r="AC545" s="348"/>
      <c r="AD545" s="348"/>
      <c r="AE545" s="349"/>
      <c r="AF545" s="356"/>
      <c r="AG545" s="357"/>
      <c r="AH545" s="357"/>
      <c r="AI545" s="357"/>
      <c r="AJ545" s="358"/>
      <c r="AK545" s="360"/>
      <c r="AL545" s="364"/>
      <c r="AM545" s="428"/>
      <c r="AN545" s="652"/>
      <c r="AO545" s="429"/>
      <c r="AP545" s="433"/>
      <c r="AQ545" s="429"/>
      <c r="AR545" s="321"/>
      <c r="AS545" s="325"/>
      <c r="AT545" s="415"/>
      <c r="AU545" s="416"/>
      <c r="AV545" s="75"/>
      <c r="AW545" s="502">
        <f t="shared" ref="AW545" ca="1" si="162">AW543</f>
        <v>0</v>
      </c>
      <c r="AX545" s="504" t="str">
        <f t="shared" ref="AX545" ca="1" si="163">IF(COUNTIF(AX543,"*受給者*"),"受給者",IF(COUNTIF(AX543,"*国民年金*"),"国民年金",IF(COUNTIF(AX543,"厚生年金"),"厚生年金","")))</f>
        <v/>
      </c>
      <c r="AY545" s="504">
        <f t="shared" ref="AY545" ca="1" si="164">AY543</f>
        <v>0</v>
      </c>
      <c r="AZ545" s="300"/>
      <c r="BA545" s="189"/>
      <c r="BB545" s="2"/>
      <c r="BC545" s="2"/>
      <c r="BD545" s="2"/>
      <c r="BE545" s="2"/>
      <c r="BF545" s="2"/>
      <c r="BG545" s="2"/>
    </row>
    <row r="546" spans="2:59" ht="9.9499999999999993" customHeight="1">
      <c r="B546" s="368"/>
      <c r="C546" s="209"/>
      <c r="D546" s="210"/>
      <c r="E546" s="211"/>
      <c r="F546" s="375"/>
      <c r="G546" s="376"/>
      <c r="H546" s="380"/>
      <c r="I546" s="236"/>
      <c r="J546" s="37"/>
      <c r="K546" s="394">
        <f ca="1">OFFSET(DATA!$M$15,$B543-1,0)</f>
        <v>0</v>
      </c>
      <c r="L546" s="394"/>
      <c r="M546" s="397" t="s">
        <v>213</v>
      </c>
      <c r="N546" s="397"/>
      <c r="O546" s="38"/>
      <c r="P546" s="37"/>
      <c r="Q546" s="394">
        <f ca="1">OFFSET(DATA!$O$15,$B543-1,0)</f>
        <v>0</v>
      </c>
      <c r="R546" s="394"/>
      <c r="S546" s="397" t="s">
        <v>214</v>
      </c>
      <c r="T546" s="397"/>
      <c r="U546" s="38"/>
      <c r="V546" s="400" t="str">
        <f ca="1">BA546&amp;OFFSET(DATA!$U$15,$B543-1,0)</f>
        <v/>
      </c>
      <c r="W546" s="401"/>
      <c r="X546" s="401"/>
      <c r="Y546" s="401"/>
      <c r="Z546" s="401"/>
      <c r="AA546" s="401"/>
      <c r="AB546" s="401"/>
      <c r="AC546" s="404" t="str">
        <f ca="1">OFFSET(DATA!$V$15,$B543-1,0) &amp; CHAR(10) &amp; OFFSET(DATA!$W$15,$B543-1,0)</f>
        <v xml:space="preserve">
</v>
      </c>
      <c r="AD546" s="404"/>
      <c r="AE546" s="405"/>
      <c r="AF546" s="423">
        <f ca="1">OFFSET(DATA!$Z$15,$B543-1,0)</f>
        <v>0</v>
      </c>
      <c r="AG546" s="394"/>
      <c r="AH546" s="397" t="s">
        <v>215</v>
      </c>
      <c r="AI546" s="397">
        <f ca="1">OFFSET(DATA!$AA$15,$B543-1,0)</f>
        <v>0</v>
      </c>
      <c r="AJ546" s="410"/>
      <c r="AK546" s="360"/>
      <c r="AL546" s="365">
        <f ca="1">OFFSET(DATA!$AD$15,$B543-1,0)</f>
        <v>0</v>
      </c>
      <c r="AM546" s="428"/>
      <c r="AN546" s="652"/>
      <c r="AO546" s="429"/>
      <c r="AP546" s="433"/>
      <c r="AQ546" s="429"/>
      <c r="AR546" s="321"/>
      <c r="AS546" s="326" t="str">
        <f ca="1">IF(OFFSET(DATA!$AU$15,$B543-1,0)="","  年　月　日",OFFSET(DATA!$AU$15,$B543-1,0))</f>
        <v xml:space="preserve">  年　月　日</v>
      </c>
      <c r="AT546" s="382">
        <f ca="1">OFFSET(DATA!$BC$15,$B543-1,0)</f>
        <v>0</v>
      </c>
      <c r="AU546" s="383"/>
      <c r="AV546" s="2"/>
      <c r="AW546" s="503"/>
      <c r="AX546" s="505"/>
      <c r="AY546" s="505"/>
      <c r="AZ546" s="300"/>
      <c r="BA546" s="189" t="str">
        <f ca="1">IF(OR(YUBIN=2,OFFSET(DATA!$T$15,$B543-1,0)=""),"","〒"&amp;OFFSET(DATA!$T$15,$B543-1,0)&amp;CHAR(10))</f>
        <v/>
      </c>
      <c r="BB546" s="2"/>
      <c r="BC546" s="2"/>
      <c r="BD546" s="2"/>
      <c r="BE546" s="2"/>
      <c r="BF546" s="2"/>
      <c r="BG546" s="2"/>
    </row>
    <row r="547" spans="2:59" ht="9.9499999999999993" customHeight="1">
      <c r="B547" s="368"/>
      <c r="C547" s="231">
        <f ca="1">OFFSET(DATA!$BD$15,$B543-1,0)</f>
        <v>0</v>
      </c>
      <c r="D547" s="277"/>
      <c r="E547" s="278"/>
      <c r="F547" s="375"/>
      <c r="G547" s="376"/>
      <c r="H547" s="380"/>
      <c r="I547" s="236"/>
      <c r="J547" s="71"/>
      <c r="K547" s="395"/>
      <c r="L547" s="395"/>
      <c r="M547" s="398"/>
      <c r="N547" s="398"/>
      <c r="O547" s="102"/>
      <c r="P547" s="71"/>
      <c r="Q547" s="395"/>
      <c r="R547" s="395"/>
      <c r="S547" s="398"/>
      <c r="T547" s="398"/>
      <c r="U547" s="102"/>
      <c r="V547" s="340"/>
      <c r="W547" s="341"/>
      <c r="X547" s="341"/>
      <c r="Y547" s="341"/>
      <c r="Z547" s="341"/>
      <c r="AA547" s="341"/>
      <c r="AB547" s="341"/>
      <c r="AC547" s="341"/>
      <c r="AD547" s="341"/>
      <c r="AE547" s="406"/>
      <c r="AF547" s="424"/>
      <c r="AG547" s="395"/>
      <c r="AH547" s="398"/>
      <c r="AI547" s="398"/>
      <c r="AJ547" s="411"/>
      <c r="AK547" s="360"/>
      <c r="AL547" s="366"/>
      <c r="AM547" s="428"/>
      <c r="AN547" s="652"/>
      <c r="AO547" s="429"/>
      <c r="AP547" s="433"/>
      <c r="AQ547" s="429"/>
      <c r="AR547" s="321"/>
      <c r="AS547" s="327"/>
      <c r="AT547" s="384"/>
      <c r="AU547" s="385"/>
      <c r="AV547" s="2"/>
      <c r="AW547" s="392"/>
      <c r="AX547" s="299"/>
      <c r="AY547" s="299">
        <f ca="1">OFFSET(DATA!$BA$15,$B543-1,0)</f>
        <v>0</v>
      </c>
      <c r="AZ547" s="300"/>
      <c r="BA547" s="189"/>
      <c r="BB547" s="2"/>
      <c r="BC547" s="2"/>
      <c r="BD547" s="2"/>
      <c r="BE547" s="2"/>
      <c r="BF547" s="2"/>
      <c r="BG547" s="2"/>
    </row>
    <row r="548" spans="2:59" ht="9.9499999999999993" customHeight="1">
      <c r="B548" s="368"/>
      <c r="C548" s="204"/>
      <c r="D548" s="234"/>
      <c r="E548" s="205"/>
      <c r="F548" s="377"/>
      <c r="G548" s="378"/>
      <c r="H548" s="381"/>
      <c r="I548" s="237"/>
      <c r="J548" s="39"/>
      <c r="K548" s="396"/>
      <c r="L548" s="396"/>
      <c r="M548" s="399"/>
      <c r="N548" s="399"/>
      <c r="O548" s="40"/>
      <c r="P548" s="39"/>
      <c r="Q548" s="396"/>
      <c r="R548" s="396"/>
      <c r="S548" s="399"/>
      <c r="T548" s="399"/>
      <c r="U548" s="40"/>
      <c r="V548" s="402"/>
      <c r="W548" s="403"/>
      <c r="X548" s="403"/>
      <c r="Y548" s="403"/>
      <c r="Z548" s="403"/>
      <c r="AA548" s="403"/>
      <c r="AB548" s="403"/>
      <c r="AC548" s="403"/>
      <c r="AD548" s="403"/>
      <c r="AE548" s="407"/>
      <c r="AF548" s="425"/>
      <c r="AG548" s="396"/>
      <c r="AH548" s="399"/>
      <c r="AI548" s="399"/>
      <c r="AJ548" s="412"/>
      <c r="AK548" s="361"/>
      <c r="AL548" s="367"/>
      <c r="AM548" s="430"/>
      <c r="AN548" s="653"/>
      <c r="AO548" s="431"/>
      <c r="AP548" s="434"/>
      <c r="AQ548" s="431"/>
      <c r="AR548" s="322"/>
      <c r="AS548" s="328"/>
      <c r="AT548" s="386"/>
      <c r="AU548" s="387"/>
      <c r="AV548" s="2"/>
      <c r="AW548" s="393"/>
      <c r="AX548" s="301"/>
      <c r="AY548" s="301"/>
      <c r="AZ548" s="301"/>
      <c r="BA548" s="189"/>
      <c r="BB548" s="2"/>
      <c r="BC548" s="2"/>
      <c r="BD548" s="2"/>
      <c r="BE548" s="2"/>
      <c r="BF548" s="2"/>
      <c r="BG548" s="2"/>
    </row>
    <row r="549" spans="2:59" ht="9.9499999999999993" customHeight="1">
      <c r="B549" s="368">
        <v>63</v>
      </c>
      <c r="C549" s="640">
        <f ca="1">OFFSET(DATA!$B$15,$B549-1,0)</f>
        <v>0</v>
      </c>
      <c r="D549" s="641"/>
      <c r="E549" s="642"/>
      <c r="F549" s="373">
        <f ca="1">OFFSET(DATA!$C$15,$B549-1,0)</f>
        <v>0</v>
      </c>
      <c r="G549" s="374"/>
      <c r="H549" s="379" t="str">
        <f ca="1">OFFSET(TMP!$H$1,($B549-1)*4,0)</f>
        <v xml:space="preserve">
</v>
      </c>
      <c r="I549" s="235" t="str">
        <f ca="1">OFFSET(TMP!$I$1,($B549-1)*4,0)</f>
        <v xml:space="preserve">
</v>
      </c>
      <c r="J549" s="238" t="str">
        <f ca="1">IF(OFFSET(DATA!$L$15,$B549-1,0)="","  年　月　日",OFFSET(DATA!$L$15,$B549-1,0))</f>
        <v xml:space="preserve">  年　月　日</v>
      </c>
      <c r="K549" s="239"/>
      <c r="L549" s="239"/>
      <c r="M549" s="239"/>
      <c r="N549" s="239"/>
      <c r="O549" s="240"/>
      <c r="P549" s="329" t="str">
        <f ca="1">IF(OFFSET(DATA!$N$15,$B549-1,0)="","  年　月　日",OFFSET(DATA!$N$15,$B549-1,0))</f>
        <v xml:space="preserve">  年　月　日</v>
      </c>
      <c r="Q549" s="330"/>
      <c r="R549" s="330"/>
      <c r="S549" s="330"/>
      <c r="T549" s="330"/>
      <c r="U549" s="331"/>
      <c r="V549" s="338" t="str">
        <f ca="1">BA549&amp;OFFSET(DATA!$R$15,$B549-1,0)</f>
        <v/>
      </c>
      <c r="W549" s="339"/>
      <c r="X549" s="339"/>
      <c r="Y549" s="339"/>
      <c r="Z549" s="339"/>
      <c r="AA549" s="339"/>
      <c r="AB549" s="339"/>
      <c r="AC549" s="344">
        <f ca="1">OFFSET(DATA!$S$15,$B549-1,0)</f>
        <v>0</v>
      </c>
      <c r="AD549" s="344"/>
      <c r="AE549" s="345"/>
      <c r="AF549" s="350" t="str">
        <f ca="1">IF(OFFSET(DATA!$Y$15,$B549-1,0)="","  年　月　日",OFFSET(DATA!$Y$15,$B549-1,0))</f>
        <v xml:space="preserve">  年　月　日</v>
      </c>
      <c r="AG549" s="351"/>
      <c r="AH549" s="351"/>
      <c r="AI549" s="351"/>
      <c r="AJ549" s="352"/>
      <c r="AK549" s="359" t="str">
        <f ca="1">IF(BLOOD=1,IF(LEN(AZ549)=8,LEFT(AZ549,2),LEFT(AZ549,1)),AZ549)</f>
        <v/>
      </c>
      <c r="AL549" s="362" t="str">
        <f ca="1">IF(OFFSET(DATA!$AC$15,$B549-1,0)="","  年　月　日",OFFSET(DATA!$AC$15,$B549-1,0))</f>
        <v xml:space="preserve">  年　月　日</v>
      </c>
      <c r="AM549" s="426" t="str">
        <f ca="1">INDIRECT("TMP!T" &amp; 2 + ($B549-1)*5)</f>
        <v xml:space="preserve">
</v>
      </c>
      <c r="AN549" s="651"/>
      <c r="AO549" s="427"/>
      <c r="AP549" s="432" t="str">
        <f ca="1">INDIRECT("TMP!U" &amp; 2 + ($B549-1)*5)</f>
        <v xml:space="preserve">
</v>
      </c>
      <c r="AQ549" s="427"/>
      <c r="AR549" s="320" t="str">
        <f ca="1">INDIRECT("TMP!V" &amp; 2 + ($B549-1)*5)</f>
        <v xml:space="preserve">
</v>
      </c>
      <c r="AS549" s="323" t="str">
        <f ca="1">IF(OFFSET(DATA!$AT$15,$B549-1,0)="","  年　月　日",OFFSET(DATA!$AT$15,$B549-1,0))</f>
        <v xml:space="preserve">  年　月　日</v>
      </c>
      <c r="AT549" s="413">
        <f ca="1">OFFSET(DATA!$BB$15,$B549-1,0)</f>
        <v>0</v>
      </c>
      <c r="AU549" s="414"/>
      <c r="AV549" s="2"/>
      <c r="AW549" s="392">
        <f ca="1">OFFSET(DATA!$AV$15,$B549-1,0)</f>
        <v>0</v>
      </c>
      <c r="AX549" s="299">
        <f ca="1">OFFSET(DATA!$AX$15,$B549-1,0)</f>
        <v>0</v>
      </c>
      <c r="AY549" s="299">
        <f ca="1">OFFSET(DATA!$AZ$15,$B549-1,0)</f>
        <v>0</v>
      </c>
      <c r="AZ549" s="299" t="str">
        <f ca="1">IF(OFFSET(DATA!$AB$15,$B549-1,0)="","",OFFSET(DATA!$AB$15,$B549-1,0))</f>
        <v/>
      </c>
      <c r="BA549" s="189" t="str">
        <f ca="1">IF(OR(YUBIN=2,OFFSET(DATA!$Q$15,$B549-1,0)=""),"","〒"&amp;OFFSET(DATA!$Q$15,$B549-1,0)&amp;CHAR(10))</f>
        <v/>
      </c>
      <c r="BB549" s="2"/>
      <c r="BC549" s="2"/>
      <c r="BD549" s="2"/>
      <c r="BE549" s="2"/>
      <c r="BF549" s="2"/>
      <c r="BG549" s="2"/>
    </row>
    <row r="550" spans="2:59" ht="9.9499999999999993" customHeight="1">
      <c r="B550" s="368"/>
      <c r="C550" s="253"/>
      <c r="D550" s="254"/>
      <c r="E550" s="255"/>
      <c r="F550" s="375"/>
      <c r="G550" s="376"/>
      <c r="H550" s="380"/>
      <c r="I550" s="236"/>
      <c r="J550" s="241"/>
      <c r="K550" s="242"/>
      <c r="L550" s="242"/>
      <c r="M550" s="242"/>
      <c r="N550" s="242"/>
      <c r="O550" s="243"/>
      <c r="P550" s="332"/>
      <c r="Q550" s="333"/>
      <c r="R550" s="333"/>
      <c r="S550" s="333"/>
      <c r="T550" s="333"/>
      <c r="U550" s="334"/>
      <c r="V550" s="340"/>
      <c r="W550" s="341"/>
      <c r="X550" s="341"/>
      <c r="Y550" s="341"/>
      <c r="Z550" s="341"/>
      <c r="AA550" s="341"/>
      <c r="AB550" s="341"/>
      <c r="AC550" s="346"/>
      <c r="AD550" s="346"/>
      <c r="AE550" s="347"/>
      <c r="AF550" s="353"/>
      <c r="AG550" s="354"/>
      <c r="AH550" s="354"/>
      <c r="AI550" s="354"/>
      <c r="AJ550" s="355"/>
      <c r="AK550" s="360"/>
      <c r="AL550" s="363"/>
      <c r="AM550" s="428"/>
      <c r="AN550" s="652"/>
      <c r="AO550" s="429"/>
      <c r="AP550" s="433"/>
      <c r="AQ550" s="429"/>
      <c r="AR550" s="321"/>
      <c r="AS550" s="324"/>
      <c r="AT550" s="384"/>
      <c r="AU550" s="385"/>
      <c r="AV550" s="2"/>
      <c r="AW550" s="393"/>
      <c r="AX550" s="301"/>
      <c r="AY550" s="301"/>
      <c r="AZ550" s="300"/>
      <c r="BA550" s="189"/>
      <c r="BB550" s="2"/>
      <c r="BC550" s="2"/>
      <c r="BD550" s="2"/>
      <c r="BE550" s="2"/>
      <c r="BF550" s="2"/>
      <c r="BG550" s="2"/>
    </row>
    <row r="551" spans="2:59" ht="9.9499999999999993" customHeight="1">
      <c r="B551" s="368"/>
      <c r="C551" s="231">
        <f ca="1">OFFSET(DATA!$A$15,$B549-1,0)</f>
        <v>0</v>
      </c>
      <c r="D551" s="277"/>
      <c r="E551" s="278"/>
      <c r="F551" s="375"/>
      <c r="G551" s="376"/>
      <c r="H551" s="380"/>
      <c r="I551" s="236"/>
      <c r="J551" s="244"/>
      <c r="K551" s="245"/>
      <c r="L551" s="245"/>
      <c r="M551" s="245"/>
      <c r="N551" s="245"/>
      <c r="O551" s="246"/>
      <c r="P551" s="335"/>
      <c r="Q551" s="336"/>
      <c r="R551" s="336"/>
      <c r="S551" s="336"/>
      <c r="T551" s="336"/>
      <c r="U551" s="337"/>
      <c r="V551" s="342"/>
      <c r="W551" s="343"/>
      <c r="X551" s="343"/>
      <c r="Y551" s="343"/>
      <c r="Z551" s="343"/>
      <c r="AA551" s="343"/>
      <c r="AB551" s="343"/>
      <c r="AC551" s="348"/>
      <c r="AD551" s="348"/>
      <c r="AE551" s="349"/>
      <c r="AF551" s="356"/>
      <c r="AG551" s="357"/>
      <c r="AH551" s="357"/>
      <c r="AI551" s="357"/>
      <c r="AJ551" s="358"/>
      <c r="AK551" s="360"/>
      <c r="AL551" s="364"/>
      <c r="AM551" s="428"/>
      <c r="AN551" s="652"/>
      <c r="AO551" s="429"/>
      <c r="AP551" s="433"/>
      <c r="AQ551" s="429"/>
      <c r="AR551" s="321"/>
      <c r="AS551" s="325"/>
      <c r="AT551" s="415"/>
      <c r="AU551" s="416"/>
      <c r="AV551" s="75"/>
      <c r="AW551" s="502">
        <f t="shared" ref="AW551" ca="1" si="165">AW549</f>
        <v>0</v>
      </c>
      <c r="AX551" s="504" t="str">
        <f t="shared" ref="AX551" ca="1" si="166">IF(COUNTIF(AX549,"*受給者*"),"受給者",IF(COUNTIF(AX549,"*国民年金*"),"国民年金",IF(COUNTIF(AX549,"厚生年金"),"厚生年金","")))</f>
        <v/>
      </c>
      <c r="AY551" s="504">
        <f t="shared" ref="AY551" ca="1" si="167">AY549</f>
        <v>0</v>
      </c>
      <c r="AZ551" s="300"/>
      <c r="BA551" s="189"/>
      <c r="BB551" s="2"/>
      <c r="BC551" s="2"/>
      <c r="BD551" s="2"/>
      <c r="BE551" s="2"/>
      <c r="BF551" s="2"/>
      <c r="BG551" s="2"/>
    </row>
    <row r="552" spans="2:59" ht="9.9499999999999993" customHeight="1">
      <c r="B552" s="368"/>
      <c r="C552" s="209"/>
      <c r="D552" s="210"/>
      <c r="E552" s="211"/>
      <c r="F552" s="375"/>
      <c r="G552" s="376"/>
      <c r="H552" s="380"/>
      <c r="I552" s="236"/>
      <c r="J552" s="37"/>
      <c r="K552" s="394">
        <f ca="1">OFFSET(DATA!$M$15,$B549-1,0)</f>
        <v>0</v>
      </c>
      <c r="L552" s="394"/>
      <c r="M552" s="397" t="s">
        <v>213</v>
      </c>
      <c r="N552" s="397"/>
      <c r="O552" s="38"/>
      <c r="P552" s="37"/>
      <c r="Q552" s="394">
        <f ca="1">OFFSET(DATA!$O$15,$B549-1,0)</f>
        <v>0</v>
      </c>
      <c r="R552" s="394"/>
      <c r="S552" s="397" t="s">
        <v>214</v>
      </c>
      <c r="T552" s="397"/>
      <c r="U552" s="38"/>
      <c r="V552" s="400" t="str">
        <f ca="1">BA552&amp;OFFSET(DATA!$U$15,$B549-1,0)</f>
        <v/>
      </c>
      <c r="W552" s="401"/>
      <c r="X552" s="401"/>
      <c r="Y552" s="401"/>
      <c r="Z552" s="401"/>
      <c r="AA552" s="401"/>
      <c r="AB552" s="401"/>
      <c r="AC552" s="404" t="str">
        <f ca="1">OFFSET(DATA!$V$15,$B549-1,0) &amp; CHAR(10) &amp; OFFSET(DATA!$W$15,$B549-1,0)</f>
        <v xml:space="preserve">
</v>
      </c>
      <c r="AD552" s="404"/>
      <c r="AE552" s="405"/>
      <c r="AF552" s="423">
        <f ca="1">OFFSET(DATA!$Z$15,$B549-1,0)</f>
        <v>0</v>
      </c>
      <c r="AG552" s="394"/>
      <c r="AH552" s="397" t="s">
        <v>215</v>
      </c>
      <c r="AI552" s="397">
        <f ca="1">OFFSET(DATA!$AA$15,$B549-1,0)</f>
        <v>0</v>
      </c>
      <c r="AJ552" s="410"/>
      <c r="AK552" s="360"/>
      <c r="AL552" s="365">
        <f ca="1">OFFSET(DATA!$AD$15,$B549-1,0)</f>
        <v>0</v>
      </c>
      <c r="AM552" s="428"/>
      <c r="AN552" s="652"/>
      <c r="AO552" s="429"/>
      <c r="AP552" s="433"/>
      <c r="AQ552" s="429"/>
      <c r="AR552" s="321"/>
      <c r="AS552" s="326" t="str">
        <f ca="1">IF(OFFSET(DATA!$AU$15,$B549-1,0)="","  年　月　日",OFFSET(DATA!$AU$15,$B549-1,0))</f>
        <v xml:space="preserve">  年　月　日</v>
      </c>
      <c r="AT552" s="382">
        <f ca="1">OFFSET(DATA!$BC$15,$B549-1,0)</f>
        <v>0</v>
      </c>
      <c r="AU552" s="383"/>
      <c r="AV552" s="2"/>
      <c r="AW552" s="503"/>
      <c r="AX552" s="505"/>
      <c r="AY552" s="505"/>
      <c r="AZ552" s="300"/>
      <c r="BA552" s="189" t="str">
        <f ca="1">IF(OR(YUBIN=2,OFFSET(DATA!$T$15,$B549-1,0)=""),"","〒"&amp;OFFSET(DATA!$T$15,$B549-1,0)&amp;CHAR(10))</f>
        <v/>
      </c>
      <c r="BB552" s="2"/>
      <c r="BC552" s="2"/>
      <c r="BD552" s="2"/>
      <c r="BE552" s="2"/>
      <c r="BF552" s="2"/>
      <c r="BG552" s="2"/>
    </row>
    <row r="553" spans="2:59" ht="9.9499999999999993" customHeight="1">
      <c r="B553" s="368"/>
      <c r="C553" s="231">
        <f ca="1">OFFSET(DATA!$BD$15,$B549-1,0)</f>
        <v>0</v>
      </c>
      <c r="D553" s="277"/>
      <c r="E553" s="278"/>
      <c r="F553" s="375"/>
      <c r="G553" s="376"/>
      <c r="H553" s="380"/>
      <c r="I553" s="236"/>
      <c r="J553" s="71"/>
      <c r="K553" s="395"/>
      <c r="L553" s="395"/>
      <c r="M553" s="398"/>
      <c r="N553" s="398"/>
      <c r="O553" s="102"/>
      <c r="P553" s="71"/>
      <c r="Q553" s="395"/>
      <c r="R553" s="395"/>
      <c r="S553" s="398"/>
      <c r="T553" s="398"/>
      <c r="U553" s="102"/>
      <c r="V553" s="340"/>
      <c r="W553" s="341"/>
      <c r="X553" s="341"/>
      <c r="Y553" s="341"/>
      <c r="Z553" s="341"/>
      <c r="AA553" s="341"/>
      <c r="AB553" s="341"/>
      <c r="AC553" s="341"/>
      <c r="AD553" s="341"/>
      <c r="AE553" s="406"/>
      <c r="AF553" s="424"/>
      <c r="AG553" s="395"/>
      <c r="AH553" s="398"/>
      <c r="AI553" s="398"/>
      <c r="AJ553" s="411"/>
      <c r="AK553" s="360"/>
      <c r="AL553" s="366"/>
      <c r="AM553" s="428"/>
      <c r="AN553" s="652"/>
      <c r="AO553" s="429"/>
      <c r="AP553" s="433"/>
      <c r="AQ553" s="429"/>
      <c r="AR553" s="321"/>
      <c r="AS553" s="327"/>
      <c r="AT553" s="384"/>
      <c r="AU553" s="385"/>
      <c r="AV553" s="2"/>
      <c r="AW553" s="392"/>
      <c r="AX553" s="299"/>
      <c r="AY553" s="299">
        <f ca="1">OFFSET(DATA!$BA$15,$B549-1,0)</f>
        <v>0</v>
      </c>
      <c r="AZ553" s="300"/>
      <c r="BA553" s="189"/>
      <c r="BB553" s="2"/>
      <c r="BC553" s="2"/>
      <c r="BD553" s="2"/>
      <c r="BE553" s="2"/>
      <c r="BF553" s="2"/>
      <c r="BG553" s="2"/>
    </row>
    <row r="554" spans="2:59" ht="9.9499999999999993" customHeight="1">
      <c r="B554" s="368"/>
      <c r="C554" s="204"/>
      <c r="D554" s="234"/>
      <c r="E554" s="205"/>
      <c r="F554" s="377"/>
      <c r="G554" s="378"/>
      <c r="H554" s="381"/>
      <c r="I554" s="237"/>
      <c r="J554" s="39"/>
      <c r="K554" s="396"/>
      <c r="L554" s="396"/>
      <c r="M554" s="399"/>
      <c r="N554" s="399"/>
      <c r="O554" s="40"/>
      <c r="P554" s="39"/>
      <c r="Q554" s="396"/>
      <c r="R554" s="396"/>
      <c r="S554" s="399"/>
      <c r="T554" s="399"/>
      <c r="U554" s="40"/>
      <c r="V554" s="402"/>
      <c r="W554" s="403"/>
      <c r="X554" s="403"/>
      <c r="Y554" s="403"/>
      <c r="Z554" s="403"/>
      <c r="AA554" s="403"/>
      <c r="AB554" s="403"/>
      <c r="AC554" s="403"/>
      <c r="AD554" s="403"/>
      <c r="AE554" s="407"/>
      <c r="AF554" s="425"/>
      <c r="AG554" s="396"/>
      <c r="AH554" s="399"/>
      <c r="AI554" s="399"/>
      <c r="AJ554" s="412"/>
      <c r="AK554" s="361"/>
      <c r="AL554" s="367"/>
      <c r="AM554" s="430"/>
      <c r="AN554" s="653"/>
      <c r="AO554" s="431"/>
      <c r="AP554" s="434"/>
      <c r="AQ554" s="431"/>
      <c r="AR554" s="322"/>
      <c r="AS554" s="328"/>
      <c r="AT554" s="386"/>
      <c r="AU554" s="387"/>
      <c r="AV554" s="2"/>
      <c r="AW554" s="393"/>
      <c r="AX554" s="301"/>
      <c r="AY554" s="301"/>
      <c r="AZ554" s="301"/>
      <c r="BA554" s="189"/>
      <c r="BB554" s="2"/>
      <c r="BC554" s="2"/>
      <c r="BD554" s="2"/>
      <c r="BE554" s="2"/>
      <c r="BF554" s="2"/>
      <c r="BG554" s="2"/>
    </row>
    <row r="555" spans="2:59" ht="9.9499999999999993" customHeight="1">
      <c r="B555" s="368">
        <v>64</v>
      </c>
      <c r="C555" s="640">
        <f ca="1">OFFSET(DATA!$B$15,$B555-1,0)</f>
        <v>0</v>
      </c>
      <c r="D555" s="641"/>
      <c r="E555" s="642"/>
      <c r="F555" s="373">
        <f ca="1">OFFSET(DATA!$C$15,$B555-1,0)</f>
        <v>0</v>
      </c>
      <c r="G555" s="374"/>
      <c r="H555" s="379" t="str">
        <f ca="1">OFFSET(TMP!$H$1,($B555-1)*4,0)</f>
        <v xml:space="preserve">
</v>
      </c>
      <c r="I555" s="235" t="str">
        <f ca="1">OFFSET(TMP!$I$1,($B555-1)*4,0)</f>
        <v xml:space="preserve">
</v>
      </c>
      <c r="J555" s="238" t="str">
        <f ca="1">IF(OFFSET(DATA!$L$15,$B555-1,0)="","  年　月　日",OFFSET(DATA!$L$15,$B555-1,0))</f>
        <v xml:space="preserve">  年　月　日</v>
      </c>
      <c r="K555" s="239"/>
      <c r="L555" s="239"/>
      <c r="M555" s="239"/>
      <c r="N555" s="239"/>
      <c r="O555" s="240"/>
      <c r="P555" s="329" t="str">
        <f ca="1">IF(OFFSET(DATA!$N$15,$B555-1,0)="","  年　月　日",OFFSET(DATA!$N$15,$B555-1,0))</f>
        <v xml:space="preserve">  年　月　日</v>
      </c>
      <c r="Q555" s="330"/>
      <c r="R555" s="330"/>
      <c r="S555" s="330"/>
      <c r="T555" s="330"/>
      <c r="U555" s="331"/>
      <c r="V555" s="338" t="str">
        <f ca="1">BA555&amp;OFFSET(DATA!$R$15,$B555-1,0)</f>
        <v/>
      </c>
      <c r="W555" s="339"/>
      <c r="X555" s="339"/>
      <c r="Y555" s="339"/>
      <c r="Z555" s="339"/>
      <c r="AA555" s="339"/>
      <c r="AB555" s="339"/>
      <c r="AC555" s="344">
        <f ca="1">OFFSET(DATA!$S$15,$B555-1,0)</f>
        <v>0</v>
      </c>
      <c r="AD555" s="344"/>
      <c r="AE555" s="345"/>
      <c r="AF555" s="350" t="str">
        <f ca="1">IF(OFFSET(DATA!$Y$15,$B555-1,0)="","  年　月　日",OFFSET(DATA!$Y$15,$B555-1,0))</f>
        <v xml:space="preserve">  年　月　日</v>
      </c>
      <c r="AG555" s="351"/>
      <c r="AH555" s="351"/>
      <c r="AI555" s="351"/>
      <c r="AJ555" s="352"/>
      <c r="AK555" s="359" t="str">
        <f ca="1">IF(BLOOD=1,IF(LEN(AZ555)=8,LEFT(AZ555,2),LEFT(AZ555,1)),AZ555)</f>
        <v/>
      </c>
      <c r="AL555" s="362" t="str">
        <f ca="1">IF(OFFSET(DATA!$AC$15,$B555-1,0)="","  年　月　日",OFFSET(DATA!$AC$15,$B555-1,0))</f>
        <v xml:space="preserve">  年　月　日</v>
      </c>
      <c r="AM555" s="426" t="str">
        <f ca="1">INDIRECT("TMP!T" &amp; 2 + ($B555-1)*5)</f>
        <v xml:space="preserve">
</v>
      </c>
      <c r="AN555" s="651"/>
      <c r="AO555" s="427"/>
      <c r="AP555" s="432" t="str">
        <f ca="1">INDIRECT("TMP!U" &amp; 2 + ($B555-1)*5)</f>
        <v xml:space="preserve">
</v>
      </c>
      <c r="AQ555" s="427"/>
      <c r="AR555" s="320" t="str">
        <f ca="1">INDIRECT("TMP!V" &amp; 2 + ($B555-1)*5)</f>
        <v xml:space="preserve">
</v>
      </c>
      <c r="AS555" s="323" t="str">
        <f ca="1">IF(OFFSET(DATA!$AT$15,$B555-1,0)="","  年　月　日",OFFSET(DATA!$AT$15,$B555-1,0))</f>
        <v xml:space="preserve">  年　月　日</v>
      </c>
      <c r="AT555" s="413">
        <f ca="1">OFFSET(DATA!$BB$15,$B555-1,0)</f>
        <v>0</v>
      </c>
      <c r="AU555" s="414"/>
      <c r="AV555" s="2"/>
      <c r="AW555" s="392">
        <f ca="1">OFFSET(DATA!$AV$15,$B555-1,0)</f>
        <v>0</v>
      </c>
      <c r="AX555" s="299">
        <f ca="1">OFFSET(DATA!$AX$15,$B555-1,0)</f>
        <v>0</v>
      </c>
      <c r="AY555" s="299">
        <f ca="1">OFFSET(DATA!$AZ$15,$B555-1,0)</f>
        <v>0</v>
      </c>
      <c r="AZ555" s="299" t="str">
        <f ca="1">IF(OFFSET(DATA!$AB$15,$B555-1,0)="","",OFFSET(DATA!$AB$15,$B555-1,0))</f>
        <v/>
      </c>
      <c r="BA555" s="189" t="str">
        <f ca="1">IF(OR(YUBIN=2,OFFSET(DATA!$Q$15,$B555-1,0)=""),"","〒"&amp;OFFSET(DATA!$Q$15,$B555-1,0)&amp;CHAR(10))</f>
        <v/>
      </c>
      <c r="BB555" s="2"/>
      <c r="BC555" s="2"/>
      <c r="BD555" s="2"/>
      <c r="BE555" s="2"/>
      <c r="BF555" s="2"/>
      <c r="BG555" s="2"/>
    </row>
    <row r="556" spans="2:59" ht="9.9499999999999993" customHeight="1">
      <c r="B556" s="368"/>
      <c r="C556" s="253"/>
      <c r="D556" s="254"/>
      <c r="E556" s="255"/>
      <c r="F556" s="375"/>
      <c r="G556" s="376"/>
      <c r="H556" s="380"/>
      <c r="I556" s="236"/>
      <c r="J556" s="241"/>
      <c r="K556" s="242"/>
      <c r="L556" s="242"/>
      <c r="M556" s="242"/>
      <c r="N556" s="242"/>
      <c r="O556" s="243"/>
      <c r="P556" s="332"/>
      <c r="Q556" s="333"/>
      <c r="R556" s="333"/>
      <c r="S556" s="333"/>
      <c r="T556" s="333"/>
      <c r="U556" s="334"/>
      <c r="V556" s="340"/>
      <c r="W556" s="341"/>
      <c r="X556" s="341"/>
      <c r="Y556" s="341"/>
      <c r="Z556" s="341"/>
      <c r="AA556" s="341"/>
      <c r="AB556" s="341"/>
      <c r="AC556" s="346"/>
      <c r="AD556" s="346"/>
      <c r="AE556" s="347"/>
      <c r="AF556" s="353"/>
      <c r="AG556" s="354"/>
      <c r="AH556" s="354"/>
      <c r="AI556" s="354"/>
      <c r="AJ556" s="355"/>
      <c r="AK556" s="360"/>
      <c r="AL556" s="363"/>
      <c r="AM556" s="428"/>
      <c r="AN556" s="652"/>
      <c r="AO556" s="429"/>
      <c r="AP556" s="433"/>
      <c r="AQ556" s="429"/>
      <c r="AR556" s="321"/>
      <c r="AS556" s="324"/>
      <c r="AT556" s="384"/>
      <c r="AU556" s="385"/>
      <c r="AV556" s="2"/>
      <c r="AW556" s="393"/>
      <c r="AX556" s="301"/>
      <c r="AY556" s="301"/>
      <c r="AZ556" s="300"/>
      <c r="BA556" s="189"/>
      <c r="BB556" s="2"/>
      <c r="BC556" s="2"/>
      <c r="BD556" s="2"/>
      <c r="BE556" s="2"/>
      <c r="BF556" s="2"/>
      <c r="BG556" s="2"/>
    </row>
    <row r="557" spans="2:59" ht="9.9499999999999993" customHeight="1">
      <c r="B557" s="368"/>
      <c r="C557" s="231">
        <f ca="1">OFFSET(DATA!$A$15,$B555-1,0)</f>
        <v>0</v>
      </c>
      <c r="D557" s="277"/>
      <c r="E557" s="278"/>
      <c r="F557" s="375"/>
      <c r="G557" s="376"/>
      <c r="H557" s="380"/>
      <c r="I557" s="236"/>
      <c r="J557" s="244"/>
      <c r="K557" s="245"/>
      <c r="L557" s="245"/>
      <c r="M557" s="245"/>
      <c r="N557" s="245"/>
      <c r="O557" s="246"/>
      <c r="P557" s="335"/>
      <c r="Q557" s="336"/>
      <c r="R557" s="336"/>
      <c r="S557" s="336"/>
      <c r="T557" s="336"/>
      <c r="U557" s="337"/>
      <c r="V557" s="342"/>
      <c r="W557" s="343"/>
      <c r="X557" s="343"/>
      <c r="Y557" s="343"/>
      <c r="Z557" s="343"/>
      <c r="AA557" s="343"/>
      <c r="AB557" s="343"/>
      <c r="AC557" s="348"/>
      <c r="AD557" s="348"/>
      <c r="AE557" s="349"/>
      <c r="AF557" s="356"/>
      <c r="AG557" s="357"/>
      <c r="AH557" s="357"/>
      <c r="AI557" s="357"/>
      <c r="AJ557" s="358"/>
      <c r="AK557" s="360"/>
      <c r="AL557" s="364"/>
      <c r="AM557" s="428"/>
      <c r="AN557" s="652"/>
      <c r="AO557" s="429"/>
      <c r="AP557" s="433"/>
      <c r="AQ557" s="429"/>
      <c r="AR557" s="321"/>
      <c r="AS557" s="325"/>
      <c r="AT557" s="415"/>
      <c r="AU557" s="416"/>
      <c r="AV557" s="75"/>
      <c r="AW557" s="502">
        <f t="shared" ref="AW557" ca="1" si="168">AW555</f>
        <v>0</v>
      </c>
      <c r="AX557" s="504" t="str">
        <f t="shared" ref="AX557" ca="1" si="169">IF(COUNTIF(AX555,"*受給者*"),"受給者",IF(COUNTIF(AX555,"*国民年金*"),"国民年金",IF(COUNTIF(AX555,"厚生年金"),"厚生年金","")))</f>
        <v/>
      </c>
      <c r="AY557" s="504">
        <f t="shared" ref="AY557" ca="1" si="170">AY555</f>
        <v>0</v>
      </c>
      <c r="AZ557" s="300"/>
      <c r="BA557" s="189"/>
      <c r="BB557" s="2"/>
      <c r="BC557" s="2"/>
      <c r="BD557" s="2"/>
      <c r="BE557" s="2"/>
      <c r="BF557" s="2"/>
      <c r="BG557" s="2"/>
    </row>
    <row r="558" spans="2:59" ht="9.9499999999999993" customHeight="1">
      <c r="B558" s="368"/>
      <c r="C558" s="209"/>
      <c r="D558" s="210"/>
      <c r="E558" s="211"/>
      <c r="F558" s="375"/>
      <c r="G558" s="376"/>
      <c r="H558" s="380"/>
      <c r="I558" s="236"/>
      <c r="J558" s="37"/>
      <c r="K558" s="394">
        <f ca="1">OFFSET(DATA!$M$15,$B555-1,0)</f>
        <v>0</v>
      </c>
      <c r="L558" s="394"/>
      <c r="M558" s="397" t="s">
        <v>213</v>
      </c>
      <c r="N558" s="397"/>
      <c r="O558" s="38"/>
      <c r="P558" s="37"/>
      <c r="Q558" s="394">
        <f ca="1">OFFSET(DATA!$O$15,$B555-1,0)</f>
        <v>0</v>
      </c>
      <c r="R558" s="394"/>
      <c r="S558" s="397" t="s">
        <v>214</v>
      </c>
      <c r="T558" s="397"/>
      <c r="U558" s="38"/>
      <c r="V558" s="400" t="str">
        <f ca="1">BA558&amp;OFFSET(DATA!$U$15,$B555-1,0)</f>
        <v/>
      </c>
      <c r="W558" s="401"/>
      <c r="X558" s="401"/>
      <c r="Y558" s="401"/>
      <c r="Z558" s="401"/>
      <c r="AA558" s="401"/>
      <c r="AB558" s="401"/>
      <c r="AC558" s="404" t="str">
        <f ca="1">OFFSET(DATA!$V$15,$B555-1,0) &amp; CHAR(10) &amp; OFFSET(DATA!$W$15,$B555-1,0)</f>
        <v xml:space="preserve">
</v>
      </c>
      <c r="AD558" s="404"/>
      <c r="AE558" s="405"/>
      <c r="AF558" s="423">
        <f ca="1">OFFSET(DATA!$Z$15,$B555-1,0)</f>
        <v>0</v>
      </c>
      <c r="AG558" s="394"/>
      <c r="AH558" s="397" t="s">
        <v>215</v>
      </c>
      <c r="AI558" s="397">
        <f ca="1">OFFSET(DATA!$AA$15,$B555-1,0)</f>
        <v>0</v>
      </c>
      <c r="AJ558" s="410"/>
      <c r="AK558" s="360"/>
      <c r="AL558" s="365">
        <f ca="1">OFFSET(DATA!$AD$15,$B555-1,0)</f>
        <v>0</v>
      </c>
      <c r="AM558" s="428"/>
      <c r="AN558" s="652"/>
      <c r="AO558" s="429"/>
      <c r="AP558" s="433"/>
      <c r="AQ558" s="429"/>
      <c r="AR558" s="321"/>
      <c r="AS558" s="326" t="str">
        <f ca="1">IF(OFFSET(DATA!$AU$15,$B555-1,0)="","  年　月　日",OFFSET(DATA!$AU$15,$B555-1,0))</f>
        <v xml:space="preserve">  年　月　日</v>
      </c>
      <c r="AT558" s="382">
        <f ca="1">OFFSET(DATA!$BC$15,$B555-1,0)</f>
        <v>0</v>
      </c>
      <c r="AU558" s="383"/>
      <c r="AV558" s="2"/>
      <c r="AW558" s="503"/>
      <c r="AX558" s="505"/>
      <c r="AY558" s="505"/>
      <c r="AZ558" s="300"/>
      <c r="BA558" s="189" t="str">
        <f ca="1">IF(OR(YUBIN=2,OFFSET(DATA!$T$15,$B555-1,0)=""),"","〒"&amp;OFFSET(DATA!$T$15,$B555-1,0)&amp;CHAR(10))</f>
        <v/>
      </c>
      <c r="BB558" s="2"/>
      <c r="BC558" s="2"/>
      <c r="BD558" s="2"/>
      <c r="BE558" s="2"/>
      <c r="BF558" s="2"/>
      <c r="BG558" s="2"/>
    </row>
    <row r="559" spans="2:59" ht="9.9499999999999993" customHeight="1">
      <c r="B559" s="368"/>
      <c r="C559" s="231">
        <f ca="1">OFFSET(DATA!$BD$15,$B555-1,0)</f>
        <v>0</v>
      </c>
      <c r="D559" s="277"/>
      <c r="E559" s="278"/>
      <c r="F559" s="375"/>
      <c r="G559" s="376"/>
      <c r="H559" s="380"/>
      <c r="I559" s="236"/>
      <c r="J559" s="71"/>
      <c r="K559" s="395"/>
      <c r="L559" s="395"/>
      <c r="M559" s="398"/>
      <c r="N559" s="398"/>
      <c r="O559" s="102"/>
      <c r="P559" s="71"/>
      <c r="Q559" s="395"/>
      <c r="R559" s="395"/>
      <c r="S559" s="398"/>
      <c r="T559" s="398"/>
      <c r="U559" s="102"/>
      <c r="V559" s="340"/>
      <c r="W559" s="341"/>
      <c r="X559" s="341"/>
      <c r="Y559" s="341"/>
      <c r="Z559" s="341"/>
      <c r="AA559" s="341"/>
      <c r="AB559" s="341"/>
      <c r="AC559" s="341"/>
      <c r="AD559" s="341"/>
      <c r="AE559" s="406"/>
      <c r="AF559" s="424"/>
      <c r="AG559" s="395"/>
      <c r="AH559" s="398"/>
      <c r="AI559" s="398"/>
      <c r="AJ559" s="411"/>
      <c r="AK559" s="360"/>
      <c r="AL559" s="366"/>
      <c r="AM559" s="428"/>
      <c r="AN559" s="652"/>
      <c r="AO559" s="429"/>
      <c r="AP559" s="433"/>
      <c r="AQ559" s="429"/>
      <c r="AR559" s="321"/>
      <c r="AS559" s="327"/>
      <c r="AT559" s="384"/>
      <c r="AU559" s="385"/>
      <c r="AV559" s="2"/>
      <c r="AW559" s="392"/>
      <c r="AX559" s="299"/>
      <c r="AY559" s="299">
        <f ca="1">OFFSET(DATA!$BA$15,$B555-1,0)</f>
        <v>0</v>
      </c>
      <c r="AZ559" s="300"/>
      <c r="BA559" s="189"/>
      <c r="BB559" s="2"/>
      <c r="BC559" s="2"/>
      <c r="BD559" s="2"/>
      <c r="BE559" s="2"/>
      <c r="BF559" s="2"/>
      <c r="BG559" s="2"/>
    </row>
    <row r="560" spans="2:59" ht="9.9499999999999993" customHeight="1">
      <c r="B560" s="368"/>
      <c r="C560" s="204"/>
      <c r="D560" s="234"/>
      <c r="E560" s="205"/>
      <c r="F560" s="377"/>
      <c r="G560" s="378"/>
      <c r="H560" s="381"/>
      <c r="I560" s="237"/>
      <c r="J560" s="39"/>
      <c r="K560" s="396"/>
      <c r="L560" s="396"/>
      <c r="M560" s="399"/>
      <c r="N560" s="399"/>
      <c r="O560" s="40"/>
      <c r="P560" s="39"/>
      <c r="Q560" s="396"/>
      <c r="R560" s="396"/>
      <c r="S560" s="399"/>
      <c r="T560" s="399"/>
      <c r="U560" s="40"/>
      <c r="V560" s="402"/>
      <c r="W560" s="403"/>
      <c r="X560" s="403"/>
      <c r="Y560" s="403"/>
      <c r="Z560" s="403"/>
      <c r="AA560" s="403"/>
      <c r="AB560" s="403"/>
      <c r="AC560" s="403"/>
      <c r="AD560" s="403"/>
      <c r="AE560" s="407"/>
      <c r="AF560" s="425"/>
      <c r="AG560" s="396"/>
      <c r="AH560" s="399"/>
      <c r="AI560" s="399"/>
      <c r="AJ560" s="412"/>
      <c r="AK560" s="361"/>
      <c r="AL560" s="367"/>
      <c r="AM560" s="430"/>
      <c r="AN560" s="653"/>
      <c r="AO560" s="431"/>
      <c r="AP560" s="434"/>
      <c r="AQ560" s="431"/>
      <c r="AR560" s="322"/>
      <c r="AS560" s="328"/>
      <c r="AT560" s="386"/>
      <c r="AU560" s="387"/>
      <c r="AV560" s="2"/>
      <c r="AW560" s="393"/>
      <c r="AX560" s="301"/>
      <c r="AY560" s="301"/>
      <c r="AZ560" s="301"/>
      <c r="BA560" s="189"/>
      <c r="BB560" s="2"/>
      <c r="BC560" s="2"/>
      <c r="BD560" s="2"/>
      <c r="BE560" s="2"/>
      <c r="BF560" s="2"/>
      <c r="BG560" s="2"/>
    </row>
    <row r="561" spans="2:59" ht="9.9499999999999993" customHeight="1">
      <c r="B561" s="368">
        <v>65</v>
      </c>
      <c r="C561" s="640">
        <f ca="1">OFFSET(DATA!$B$15,$B561-1,0)</f>
        <v>0</v>
      </c>
      <c r="D561" s="641"/>
      <c r="E561" s="642"/>
      <c r="F561" s="373">
        <f ca="1">OFFSET(DATA!$C$15,$B561-1,0)</f>
        <v>0</v>
      </c>
      <c r="G561" s="374"/>
      <c r="H561" s="379" t="str">
        <f ca="1">OFFSET(TMP!$H$1,($B561-1)*4,0)</f>
        <v xml:space="preserve">
</v>
      </c>
      <c r="I561" s="235" t="str">
        <f ca="1">OFFSET(TMP!$I$1,($B561-1)*4,0)</f>
        <v xml:space="preserve">
</v>
      </c>
      <c r="J561" s="238" t="str">
        <f ca="1">IF(OFFSET(DATA!$L$15,$B561-1,0)="","  年　月　日",OFFSET(DATA!$L$15,$B561-1,0))</f>
        <v xml:space="preserve">  年　月　日</v>
      </c>
      <c r="K561" s="239"/>
      <c r="L561" s="239"/>
      <c r="M561" s="239"/>
      <c r="N561" s="239"/>
      <c r="O561" s="240"/>
      <c r="P561" s="329" t="str">
        <f ca="1">IF(OFFSET(DATA!$N$15,$B561-1,0)="","  年　月　日",OFFSET(DATA!$N$15,$B561-1,0))</f>
        <v xml:space="preserve">  年　月　日</v>
      </c>
      <c r="Q561" s="330"/>
      <c r="R561" s="330"/>
      <c r="S561" s="330"/>
      <c r="T561" s="330"/>
      <c r="U561" s="331"/>
      <c r="V561" s="338" t="str">
        <f ca="1">BA561&amp;OFFSET(DATA!$R$15,$B561-1,0)</f>
        <v/>
      </c>
      <c r="W561" s="339"/>
      <c r="X561" s="339"/>
      <c r="Y561" s="339"/>
      <c r="Z561" s="339"/>
      <c r="AA561" s="339"/>
      <c r="AB561" s="339"/>
      <c r="AC561" s="344">
        <f ca="1">OFFSET(DATA!$S$15,$B561-1,0)</f>
        <v>0</v>
      </c>
      <c r="AD561" s="344"/>
      <c r="AE561" s="345"/>
      <c r="AF561" s="350" t="str">
        <f ca="1">IF(OFFSET(DATA!$Y$15,$B561-1,0)="","  年　月　日",OFFSET(DATA!$Y$15,$B561-1,0))</f>
        <v xml:space="preserve">  年　月　日</v>
      </c>
      <c r="AG561" s="351"/>
      <c r="AH561" s="351"/>
      <c r="AI561" s="351"/>
      <c r="AJ561" s="352"/>
      <c r="AK561" s="359" t="str">
        <f ca="1">IF(BLOOD=1,IF(LEN(AZ561)=8,LEFT(AZ561,2),LEFT(AZ561,1)),AZ561)</f>
        <v/>
      </c>
      <c r="AL561" s="362" t="str">
        <f ca="1">IF(OFFSET(DATA!$AC$15,$B561-1,0)="","  年　月　日",OFFSET(DATA!$AC$15,$B561-1,0))</f>
        <v xml:space="preserve">  年　月　日</v>
      </c>
      <c r="AM561" s="426" t="str">
        <f ca="1">INDIRECT("TMP!T" &amp; 2 + ($B561-1)*5)</f>
        <v xml:space="preserve">
</v>
      </c>
      <c r="AN561" s="651"/>
      <c r="AO561" s="427"/>
      <c r="AP561" s="432" t="str">
        <f ca="1">INDIRECT("TMP!U" &amp; 2 + ($B561-1)*5)</f>
        <v xml:space="preserve">
</v>
      </c>
      <c r="AQ561" s="427"/>
      <c r="AR561" s="320" t="str">
        <f ca="1">INDIRECT("TMP!V" &amp; 2 + ($B561-1)*5)</f>
        <v xml:space="preserve">
</v>
      </c>
      <c r="AS561" s="323" t="str">
        <f ca="1">IF(OFFSET(DATA!$AT$15,$B561-1,0)="","  年　月　日",OFFSET(DATA!$AT$15,$B561-1,0))</f>
        <v xml:space="preserve">  年　月　日</v>
      </c>
      <c r="AT561" s="413">
        <f ca="1">OFFSET(DATA!$BB$15,$B561-1,0)</f>
        <v>0</v>
      </c>
      <c r="AU561" s="414"/>
      <c r="AV561" s="2"/>
      <c r="AW561" s="392">
        <f ca="1">OFFSET(DATA!$AV$15,$B561-1,0)</f>
        <v>0</v>
      </c>
      <c r="AX561" s="299">
        <f ca="1">OFFSET(DATA!$AX$15,$B561-1,0)</f>
        <v>0</v>
      </c>
      <c r="AY561" s="299">
        <f ca="1">OFFSET(DATA!$AZ$15,$B561-1,0)</f>
        <v>0</v>
      </c>
      <c r="AZ561" s="299" t="str">
        <f ca="1">IF(OFFSET(DATA!$AB$15,$B561-1,0)="","",OFFSET(DATA!$AB$15,$B561-1,0))</f>
        <v/>
      </c>
      <c r="BA561" s="189" t="str">
        <f ca="1">IF(OR(YUBIN=2,OFFSET(DATA!$Q$15,$B561-1,0)=""),"","〒"&amp;OFFSET(DATA!$Q$15,$B561-1,0)&amp;CHAR(10))</f>
        <v/>
      </c>
      <c r="BB561" s="2"/>
      <c r="BC561" s="2"/>
      <c r="BD561" s="2"/>
      <c r="BE561" s="2"/>
      <c r="BF561" s="2"/>
      <c r="BG561" s="2"/>
    </row>
    <row r="562" spans="2:59" ht="9.9499999999999993" customHeight="1">
      <c r="B562" s="368"/>
      <c r="C562" s="253"/>
      <c r="D562" s="254"/>
      <c r="E562" s="255"/>
      <c r="F562" s="375"/>
      <c r="G562" s="376"/>
      <c r="H562" s="380"/>
      <c r="I562" s="236"/>
      <c r="J562" s="241"/>
      <c r="K562" s="242"/>
      <c r="L562" s="242"/>
      <c r="M562" s="242"/>
      <c r="N562" s="242"/>
      <c r="O562" s="243"/>
      <c r="P562" s="332"/>
      <c r="Q562" s="333"/>
      <c r="R562" s="333"/>
      <c r="S562" s="333"/>
      <c r="T562" s="333"/>
      <c r="U562" s="334"/>
      <c r="V562" s="340"/>
      <c r="W562" s="341"/>
      <c r="X562" s="341"/>
      <c r="Y562" s="341"/>
      <c r="Z562" s="341"/>
      <c r="AA562" s="341"/>
      <c r="AB562" s="341"/>
      <c r="AC562" s="346"/>
      <c r="AD562" s="346"/>
      <c r="AE562" s="347"/>
      <c r="AF562" s="353"/>
      <c r="AG562" s="354"/>
      <c r="AH562" s="354"/>
      <c r="AI562" s="354"/>
      <c r="AJ562" s="355"/>
      <c r="AK562" s="360"/>
      <c r="AL562" s="363"/>
      <c r="AM562" s="428"/>
      <c r="AN562" s="652"/>
      <c r="AO562" s="429"/>
      <c r="AP562" s="433"/>
      <c r="AQ562" s="429"/>
      <c r="AR562" s="321"/>
      <c r="AS562" s="324"/>
      <c r="AT562" s="384"/>
      <c r="AU562" s="385"/>
      <c r="AV562" s="2"/>
      <c r="AW562" s="393"/>
      <c r="AX562" s="301"/>
      <c r="AY562" s="301"/>
      <c r="AZ562" s="300"/>
      <c r="BA562" s="189"/>
      <c r="BB562" s="2"/>
      <c r="BC562" s="2"/>
      <c r="BD562" s="2"/>
      <c r="BE562" s="2"/>
      <c r="BF562" s="2"/>
      <c r="BG562" s="2"/>
    </row>
    <row r="563" spans="2:59" ht="9.9499999999999993" customHeight="1">
      <c r="B563" s="368"/>
      <c r="C563" s="231">
        <f ca="1">OFFSET(DATA!$A$15,$B561-1,0)</f>
        <v>0</v>
      </c>
      <c r="D563" s="277"/>
      <c r="E563" s="278"/>
      <c r="F563" s="375"/>
      <c r="G563" s="376"/>
      <c r="H563" s="380"/>
      <c r="I563" s="236"/>
      <c r="J563" s="244"/>
      <c r="K563" s="245"/>
      <c r="L563" s="245"/>
      <c r="M563" s="245"/>
      <c r="N563" s="245"/>
      <c r="O563" s="246"/>
      <c r="P563" s="335"/>
      <c r="Q563" s="336"/>
      <c r="R563" s="336"/>
      <c r="S563" s="336"/>
      <c r="T563" s="336"/>
      <c r="U563" s="337"/>
      <c r="V563" s="342"/>
      <c r="W563" s="343"/>
      <c r="X563" s="343"/>
      <c r="Y563" s="343"/>
      <c r="Z563" s="343"/>
      <c r="AA563" s="343"/>
      <c r="AB563" s="343"/>
      <c r="AC563" s="348"/>
      <c r="AD563" s="348"/>
      <c r="AE563" s="349"/>
      <c r="AF563" s="356"/>
      <c r="AG563" s="357"/>
      <c r="AH563" s="357"/>
      <c r="AI563" s="357"/>
      <c r="AJ563" s="358"/>
      <c r="AK563" s="360"/>
      <c r="AL563" s="364"/>
      <c r="AM563" s="428"/>
      <c r="AN563" s="652"/>
      <c r="AO563" s="429"/>
      <c r="AP563" s="433"/>
      <c r="AQ563" s="429"/>
      <c r="AR563" s="321"/>
      <c r="AS563" s="325"/>
      <c r="AT563" s="415"/>
      <c r="AU563" s="416"/>
      <c r="AV563" s="75"/>
      <c r="AW563" s="502">
        <f t="shared" ref="AW563" ca="1" si="171">AW561</f>
        <v>0</v>
      </c>
      <c r="AX563" s="504" t="str">
        <f t="shared" ref="AX563" ca="1" si="172">IF(COUNTIF(AX561,"*受給者*"),"受給者",IF(COUNTIF(AX561,"*国民年金*"),"国民年金",IF(COUNTIF(AX561,"厚生年金"),"厚生年金","")))</f>
        <v/>
      </c>
      <c r="AY563" s="504">
        <f t="shared" ref="AY563" ca="1" si="173">AY561</f>
        <v>0</v>
      </c>
      <c r="AZ563" s="300"/>
      <c r="BA563" s="189"/>
      <c r="BB563" s="2"/>
      <c r="BC563" s="2"/>
      <c r="BD563" s="2"/>
      <c r="BE563" s="2"/>
      <c r="BF563" s="2"/>
      <c r="BG563" s="2"/>
    </row>
    <row r="564" spans="2:59" ht="9.9499999999999993" customHeight="1">
      <c r="B564" s="368"/>
      <c r="C564" s="209"/>
      <c r="D564" s="210"/>
      <c r="E564" s="211"/>
      <c r="F564" s="375"/>
      <c r="G564" s="376"/>
      <c r="H564" s="380"/>
      <c r="I564" s="236"/>
      <c r="J564" s="37"/>
      <c r="K564" s="394">
        <f ca="1">OFFSET(DATA!$M$15,$B561-1,0)</f>
        <v>0</v>
      </c>
      <c r="L564" s="394"/>
      <c r="M564" s="397" t="s">
        <v>213</v>
      </c>
      <c r="N564" s="397"/>
      <c r="O564" s="38"/>
      <c r="P564" s="37"/>
      <c r="Q564" s="394">
        <f ca="1">OFFSET(DATA!$O$15,$B561-1,0)</f>
        <v>0</v>
      </c>
      <c r="R564" s="394"/>
      <c r="S564" s="397" t="s">
        <v>214</v>
      </c>
      <c r="T564" s="397"/>
      <c r="U564" s="38"/>
      <c r="V564" s="400" t="str">
        <f ca="1">BA564&amp;OFFSET(DATA!$U$15,$B561-1,0)</f>
        <v/>
      </c>
      <c r="W564" s="401"/>
      <c r="X564" s="401"/>
      <c r="Y564" s="401"/>
      <c r="Z564" s="401"/>
      <c r="AA564" s="401"/>
      <c r="AB564" s="401"/>
      <c r="AC564" s="404" t="str">
        <f ca="1">OFFSET(DATA!$V$15,$B561-1,0) &amp; CHAR(10) &amp; OFFSET(DATA!$W$15,$B561-1,0)</f>
        <v xml:space="preserve">
</v>
      </c>
      <c r="AD564" s="404"/>
      <c r="AE564" s="405"/>
      <c r="AF564" s="423">
        <f ca="1">OFFSET(DATA!$Z$15,$B561-1,0)</f>
        <v>0</v>
      </c>
      <c r="AG564" s="394"/>
      <c r="AH564" s="397" t="s">
        <v>215</v>
      </c>
      <c r="AI564" s="397">
        <f ca="1">OFFSET(DATA!$AA$15,$B561-1,0)</f>
        <v>0</v>
      </c>
      <c r="AJ564" s="410"/>
      <c r="AK564" s="360"/>
      <c r="AL564" s="365">
        <f ca="1">OFFSET(DATA!$AD$15,$B561-1,0)</f>
        <v>0</v>
      </c>
      <c r="AM564" s="428"/>
      <c r="AN564" s="652"/>
      <c r="AO564" s="429"/>
      <c r="AP564" s="433"/>
      <c r="AQ564" s="429"/>
      <c r="AR564" s="321"/>
      <c r="AS564" s="326" t="str">
        <f ca="1">IF(OFFSET(DATA!$AU$15,$B561-1,0)="","  年　月　日",OFFSET(DATA!$AU$15,$B561-1,0))</f>
        <v xml:space="preserve">  年　月　日</v>
      </c>
      <c r="AT564" s="382">
        <f ca="1">OFFSET(DATA!$BC$15,$B561-1,0)</f>
        <v>0</v>
      </c>
      <c r="AU564" s="383"/>
      <c r="AV564" s="2"/>
      <c r="AW564" s="503"/>
      <c r="AX564" s="505"/>
      <c r="AY564" s="505"/>
      <c r="AZ564" s="300"/>
      <c r="BA564" s="189" t="str">
        <f ca="1">IF(OR(YUBIN=2,OFFSET(DATA!$T$15,$B561-1,0)=""),"","〒"&amp;OFFSET(DATA!$T$15,$B561-1,0)&amp;CHAR(10))</f>
        <v/>
      </c>
      <c r="BB564" s="2"/>
      <c r="BC564" s="2"/>
      <c r="BD564" s="2"/>
      <c r="BE564" s="2"/>
      <c r="BF564" s="2"/>
      <c r="BG564" s="2"/>
    </row>
    <row r="565" spans="2:59" ht="9.9499999999999993" customHeight="1">
      <c r="B565" s="368"/>
      <c r="C565" s="231">
        <f ca="1">OFFSET(DATA!$BD$15,$B561-1,0)</f>
        <v>0</v>
      </c>
      <c r="D565" s="277"/>
      <c r="E565" s="278"/>
      <c r="F565" s="375"/>
      <c r="G565" s="376"/>
      <c r="H565" s="380"/>
      <c r="I565" s="236"/>
      <c r="J565" s="71"/>
      <c r="K565" s="395"/>
      <c r="L565" s="395"/>
      <c r="M565" s="398"/>
      <c r="N565" s="398"/>
      <c r="O565" s="102"/>
      <c r="P565" s="71"/>
      <c r="Q565" s="395"/>
      <c r="R565" s="395"/>
      <c r="S565" s="398"/>
      <c r="T565" s="398"/>
      <c r="U565" s="102"/>
      <c r="V565" s="340"/>
      <c r="W565" s="341"/>
      <c r="X565" s="341"/>
      <c r="Y565" s="341"/>
      <c r="Z565" s="341"/>
      <c r="AA565" s="341"/>
      <c r="AB565" s="341"/>
      <c r="AC565" s="341"/>
      <c r="AD565" s="341"/>
      <c r="AE565" s="406"/>
      <c r="AF565" s="424"/>
      <c r="AG565" s="395"/>
      <c r="AH565" s="398"/>
      <c r="AI565" s="398"/>
      <c r="AJ565" s="411"/>
      <c r="AK565" s="360"/>
      <c r="AL565" s="366"/>
      <c r="AM565" s="428"/>
      <c r="AN565" s="652"/>
      <c r="AO565" s="429"/>
      <c r="AP565" s="433"/>
      <c r="AQ565" s="429"/>
      <c r="AR565" s="321"/>
      <c r="AS565" s="327"/>
      <c r="AT565" s="384"/>
      <c r="AU565" s="385"/>
      <c r="AV565" s="2"/>
      <c r="AW565" s="392"/>
      <c r="AX565" s="299"/>
      <c r="AY565" s="299">
        <f ca="1">OFFSET(DATA!$BA$15,$B561-1,0)</f>
        <v>0</v>
      </c>
      <c r="AZ565" s="300"/>
      <c r="BA565" s="189"/>
      <c r="BB565" s="2"/>
      <c r="BC565" s="2"/>
      <c r="BD565" s="2"/>
      <c r="BE565" s="2"/>
      <c r="BF565" s="2"/>
      <c r="BG565" s="2"/>
    </row>
    <row r="566" spans="2:59" ht="9.9499999999999993" customHeight="1">
      <c r="B566" s="368"/>
      <c r="C566" s="204"/>
      <c r="D566" s="234"/>
      <c r="E566" s="205"/>
      <c r="F566" s="377"/>
      <c r="G566" s="378"/>
      <c r="H566" s="381"/>
      <c r="I566" s="237"/>
      <c r="J566" s="39"/>
      <c r="K566" s="396"/>
      <c r="L566" s="396"/>
      <c r="M566" s="399"/>
      <c r="N566" s="399"/>
      <c r="O566" s="40"/>
      <c r="P566" s="39"/>
      <c r="Q566" s="396"/>
      <c r="R566" s="396"/>
      <c r="S566" s="399"/>
      <c r="T566" s="399"/>
      <c r="U566" s="40"/>
      <c r="V566" s="402"/>
      <c r="W566" s="403"/>
      <c r="X566" s="403"/>
      <c r="Y566" s="403"/>
      <c r="Z566" s="403"/>
      <c r="AA566" s="403"/>
      <c r="AB566" s="403"/>
      <c r="AC566" s="403"/>
      <c r="AD566" s="403"/>
      <c r="AE566" s="407"/>
      <c r="AF566" s="425"/>
      <c r="AG566" s="396"/>
      <c r="AH566" s="399"/>
      <c r="AI566" s="399"/>
      <c r="AJ566" s="412"/>
      <c r="AK566" s="361"/>
      <c r="AL566" s="367"/>
      <c r="AM566" s="430"/>
      <c r="AN566" s="653"/>
      <c r="AO566" s="431"/>
      <c r="AP566" s="434"/>
      <c r="AQ566" s="431"/>
      <c r="AR566" s="322"/>
      <c r="AS566" s="328"/>
      <c r="AT566" s="386"/>
      <c r="AU566" s="387"/>
      <c r="AV566" s="2"/>
      <c r="AW566" s="393"/>
      <c r="AX566" s="301"/>
      <c r="AY566" s="301"/>
      <c r="AZ566" s="301"/>
      <c r="BA566" s="189"/>
      <c r="BB566" s="2"/>
      <c r="BC566" s="2"/>
      <c r="BD566" s="2"/>
      <c r="BE566" s="2"/>
      <c r="BF566" s="2"/>
      <c r="BG566" s="2"/>
    </row>
    <row r="567" spans="2:59" ht="9.9499999999999993" customHeight="1">
      <c r="B567" s="368">
        <v>66</v>
      </c>
      <c r="C567" s="640">
        <f ca="1">OFFSET(DATA!$B$15,$B567-1,0)</f>
        <v>0</v>
      </c>
      <c r="D567" s="641"/>
      <c r="E567" s="642"/>
      <c r="F567" s="373">
        <f ca="1">OFFSET(DATA!$C$15,$B567-1,0)</f>
        <v>0</v>
      </c>
      <c r="G567" s="374"/>
      <c r="H567" s="379" t="str">
        <f ca="1">OFFSET(TMP!$H$1,($B567-1)*4,0)</f>
        <v xml:space="preserve">
</v>
      </c>
      <c r="I567" s="235" t="str">
        <f ca="1">OFFSET(TMP!$I$1,($B567-1)*4,0)</f>
        <v xml:space="preserve">
</v>
      </c>
      <c r="J567" s="238" t="str">
        <f ca="1">IF(OFFSET(DATA!$L$15,$B567-1,0)="","  年　月　日",OFFSET(DATA!$L$15,$B567-1,0))</f>
        <v xml:space="preserve">  年　月　日</v>
      </c>
      <c r="K567" s="239"/>
      <c r="L567" s="239"/>
      <c r="M567" s="239"/>
      <c r="N567" s="239"/>
      <c r="O567" s="240"/>
      <c r="P567" s="329" t="str">
        <f ca="1">IF(OFFSET(DATA!$N$15,$B567-1,0)="","  年　月　日",OFFSET(DATA!$N$15,$B567-1,0))</f>
        <v xml:space="preserve">  年　月　日</v>
      </c>
      <c r="Q567" s="330"/>
      <c r="R567" s="330"/>
      <c r="S567" s="330"/>
      <c r="T567" s="330"/>
      <c r="U567" s="331"/>
      <c r="V567" s="338" t="str">
        <f ca="1">BA567&amp;OFFSET(DATA!$R$15,$B567-1,0)</f>
        <v/>
      </c>
      <c r="W567" s="339"/>
      <c r="X567" s="339"/>
      <c r="Y567" s="339"/>
      <c r="Z567" s="339"/>
      <c r="AA567" s="339"/>
      <c r="AB567" s="339"/>
      <c r="AC567" s="344">
        <f ca="1">OFFSET(DATA!$S$15,$B567-1,0)</f>
        <v>0</v>
      </c>
      <c r="AD567" s="344"/>
      <c r="AE567" s="345"/>
      <c r="AF567" s="350" t="str">
        <f ca="1">IF(OFFSET(DATA!$Y$15,$B567-1,0)="","  年　月　日",OFFSET(DATA!$Y$15,$B567-1,0))</f>
        <v xml:space="preserve">  年　月　日</v>
      </c>
      <c r="AG567" s="351"/>
      <c r="AH567" s="351"/>
      <c r="AI567" s="351"/>
      <c r="AJ567" s="352"/>
      <c r="AK567" s="359" t="str">
        <f ca="1">IF(BLOOD=1,IF(LEN(AZ567)=8,LEFT(AZ567,2),LEFT(AZ567,1)),AZ567)</f>
        <v/>
      </c>
      <c r="AL567" s="362" t="str">
        <f ca="1">IF(OFFSET(DATA!$AC$15,$B567-1,0)="","  年　月　日",OFFSET(DATA!$AC$15,$B567-1,0))</f>
        <v xml:space="preserve">  年　月　日</v>
      </c>
      <c r="AM567" s="426" t="str">
        <f ca="1">INDIRECT("TMP!T" &amp; 2 + ($B567-1)*5)</f>
        <v xml:space="preserve">
</v>
      </c>
      <c r="AN567" s="651"/>
      <c r="AO567" s="427"/>
      <c r="AP567" s="432" t="str">
        <f ca="1">INDIRECT("TMP!U" &amp; 2 + ($B567-1)*5)</f>
        <v xml:space="preserve">
</v>
      </c>
      <c r="AQ567" s="427"/>
      <c r="AR567" s="320" t="str">
        <f ca="1">INDIRECT("TMP!V" &amp; 2 + ($B567-1)*5)</f>
        <v xml:space="preserve">
</v>
      </c>
      <c r="AS567" s="323" t="str">
        <f ca="1">IF(OFFSET(DATA!$AT$15,$B567-1,0)="","  年　月　日",OFFSET(DATA!$AT$15,$B567-1,0))</f>
        <v xml:space="preserve">  年　月　日</v>
      </c>
      <c r="AT567" s="413">
        <f ca="1">OFFSET(DATA!$BB$15,$B567-1,0)</f>
        <v>0</v>
      </c>
      <c r="AU567" s="414"/>
      <c r="AV567" s="2"/>
      <c r="AW567" s="392">
        <f ca="1">OFFSET(DATA!$AV$15,$B567-1,0)</f>
        <v>0</v>
      </c>
      <c r="AX567" s="299">
        <f ca="1">OFFSET(DATA!$AX$15,$B567-1,0)</f>
        <v>0</v>
      </c>
      <c r="AY567" s="299">
        <f ca="1">OFFSET(DATA!$AZ$15,$B567-1,0)</f>
        <v>0</v>
      </c>
      <c r="AZ567" s="299" t="str">
        <f ca="1">IF(OFFSET(DATA!$AB$15,$B567-1,0)="","",OFFSET(DATA!$AB$15,$B567-1,0))</f>
        <v/>
      </c>
      <c r="BA567" s="189" t="str">
        <f ca="1">IF(OR(YUBIN=2,OFFSET(DATA!$Q$15,$B567-1,0)=""),"","〒"&amp;OFFSET(DATA!$Q$15,$B567-1,0)&amp;CHAR(10))</f>
        <v/>
      </c>
      <c r="BB567" s="2"/>
      <c r="BC567" s="2"/>
      <c r="BD567" s="2"/>
      <c r="BE567" s="2"/>
      <c r="BF567" s="2"/>
      <c r="BG567" s="2"/>
    </row>
    <row r="568" spans="2:59" ht="9.9499999999999993" customHeight="1">
      <c r="B568" s="368"/>
      <c r="C568" s="253"/>
      <c r="D568" s="254"/>
      <c r="E568" s="255"/>
      <c r="F568" s="375"/>
      <c r="G568" s="376"/>
      <c r="H568" s="380"/>
      <c r="I568" s="236"/>
      <c r="J568" s="241"/>
      <c r="K568" s="242"/>
      <c r="L568" s="242"/>
      <c r="M568" s="242"/>
      <c r="N568" s="242"/>
      <c r="O568" s="243"/>
      <c r="P568" s="332"/>
      <c r="Q568" s="333"/>
      <c r="R568" s="333"/>
      <c r="S568" s="333"/>
      <c r="T568" s="333"/>
      <c r="U568" s="334"/>
      <c r="V568" s="340"/>
      <c r="W568" s="341"/>
      <c r="X568" s="341"/>
      <c r="Y568" s="341"/>
      <c r="Z568" s="341"/>
      <c r="AA568" s="341"/>
      <c r="AB568" s="341"/>
      <c r="AC568" s="346"/>
      <c r="AD568" s="346"/>
      <c r="AE568" s="347"/>
      <c r="AF568" s="353"/>
      <c r="AG568" s="354"/>
      <c r="AH568" s="354"/>
      <c r="AI568" s="354"/>
      <c r="AJ568" s="355"/>
      <c r="AK568" s="360"/>
      <c r="AL568" s="363"/>
      <c r="AM568" s="428"/>
      <c r="AN568" s="652"/>
      <c r="AO568" s="429"/>
      <c r="AP568" s="433"/>
      <c r="AQ568" s="429"/>
      <c r="AR568" s="321"/>
      <c r="AS568" s="324"/>
      <c r="AT568" s="384"/>
      <c r="AU568" s="385"/>
      <c r="AV568" s="2"/>
      <c r="AW568" s="393"/>
      <c r="AX568" s="301"/>
      <c r="AY568" s="301"/>
      <c r="AZ568" s="300"/>
      <c r="BA568" s="189"/>
      <c r="BB568" s="2"/>
      <c r="BC568" s="2"/>
      <c r="BD568" s="2"/>
      <c r="BE568" s="2"/>
      <c r="BF568" s="2"/>
      <c r="BG568" s="2"/>
    </row>
    <row r="569" spans="2:59" ht="9.9499999999999993" customHeight="1">
      <c r="B569" s="368"/>
      <c r="C569" s="231">
        <f ca="1">OFFSET(DATA!$A$15,$B567-1,0)</f>
        <v>0</v>
      </c>
      <c r="D569" s="277"/>
      <c r="E569" s="278"/>
      <c r="F569" s="375"/>
      <c r="G569" s="376"/>
      <c r="H569" s="380"/>
      <c r="I569" s="236"/>
      <c r="J569" s="244"/>
      <c r="K569" s="245"/>
      <c r="L569" s="245"/>
      <c r="M569" s="245"/>
      <c r="N569" s="245"/>
      <c r="O569" s="246"/>
      <c r="P569" s="335"/>
      <c r="Q569" s="336"/>
      <c r="R569" s="336"/>
      <c r="S569" s="336"/>
      <c r="T569" s="336"/>
      <c r="U569" s="337"/>
      <c r="V569" s="342"/>
      <c r="W569" s="343"/>
      <c r="X569" s="343"/>
      <c r="Y569" s="343"/>
      <c r="Z569" s="343"/>
      <c r="AA569" s="343"/>
      <c r="AB569" s="343"/>
      <c r="AC569" s="348"/>
      <c r="AD569" s="348"/>
      <c r="AE569" s="349"/>
      <c r="AF569" s="356"/>
      <c r="AG569" s="357"/>
      <c r="AH569" s="357"/>
      <c r="AI569" s="357"/>
      <c r="AJ569" s="358"/>
      <c r="AK569" s="360"/>
      <c r="AL569" s="364"/>
      <c r="AM569" s="428"/>
      <c r="AN569" s="652"/>
      <c r="AO569" s="429"/>
      <c r="AP569" s="433"/>
      <c r="AQ569" s="429"/>
      <c r="AR569" s="321"/>
      <c r="AS569" s="325"/>
      <c r="AT569" s="415"/>
      <c r="AU569" s="416"/>
      <c r="AV569" s="75"/>
      <c r="AW569" s="502">
        <f t="shared" ref="AW569" ca="1" si="174">AW567</f>
        <v>0</v>
      </c>
      <c r="AX569" s="504" t="str">
        <f t="shared" ref="AX569" ca="1" si="175">IF(COUNTIF(AX567,"*受給者*"),"受給者",IF(COUNTIF(AX567,"*国民年金*"),"国民年金",IF(COUNTIF(AX567,"厚生年金"),"厚生年金","")))</f>
        <v/>
      </c>
      <c r="AY569" s="504">
        <f t="shared" ref="AY569" ca="1" si="176">AY567</f>
        <v>0</v>
      </c>
      <c r="AZ569" s="300"/>
      <c r="BA569" s="189"/>
      <c r="BB569" s="2"/>
      <c r="BC569" s="2"/>
      <c r="BD569" s="2"/>
      <c r="BE569" s="2"/>
      <c r="BF569" s="2"/>
      <c r="BG569" s="2"/>
    </row>
    <row r="570" spans="2:59" ht="9.9499999999999993" customHeight="1">
      <c r="B570" s="368"/>
      <c r="C570" s="209"/>
      <c r="D570" s="210"/>
      <c r="E570" s="211"/>
      <c r="F570" s="375"/>
      <c r="G570" s="376"/>
      <c r="H570" s="380"/>
      <c r="I570" s="236"/>
      <c r="J570" s="37"/>
      <c r="K570" s="394">
        <f ca="1">OFFSET(DATA!$M$15,$B567-1,0)</f>
        <v>0</v>
      </c>
      <c r="L570" s="394"/>
      <c r="M570" s="397" t="s">
        <v>213</v>
      </c>
      <c r="N570" s="397"/>
      <c r="O570" s="38"/>
      <c r="P570" s="37"/>
      <c r="Q570" s="394">
        <f ca="1">OFFSET(DATA!$O$15,$B567-1,0)</f>
        <v>0</v>
      </c>
      <c r="R570" s="394"/>
      <c r="S570" s="397" t="s">
        <v>214</v>
      </c>
      <c r="T570" s="397"/>
      <c r="U570" s="38"/>
      <c r="V570" s="400" t="str">
        <f ca="1">BA570&amp;OFFSET(DATA!$U$15,$B567-1,0)</f>
        <v/>
      </c>
      <c r="W570" s="401"/>
      <c r="X570" s="401"/>
      <c r="Y570" s="401"/>
      <c r="Z570" s="401"/>
      <c r="AA570" s="401"/>
      <c r="AB570" s="401"/>
      <c r="AC570" s="404" t="str">
        <f ca="1">OFFSET(DATA!$V$15,$B567-1,0) &amp; CHAR(10) &amp; OFFSET(DATA!$W$15,$B567-1,0)</f>
        <v xml:space="preserve">
</v>
      </c>
      <c r="AD570" s="404"/>
      <c r="AE570" s="405"/>
      <c r="AF570" s="423">
        <f ca="1">OFFSET(DATA!$Z$15,$B567-1,0)</f>
        <v>0</v>
      </c>
      <c r="AG570" s="394"/>
      <c r="AH570" s="397" t="s">
        <v>215</v>
      </c>
      <c r="AI570" s="397">
        <f ca="1">OFFSET(DATA!$AA$15,$B567-1,0)</f>
        <v>0</v>
      </c>
      <c r="AJ570" s="410"/>
      <c r="AK570" s="360"/>
      <c r="AL570" s="365">
        <f ca="1">OFFSET(DATA!$AD$15,$B567-1,0)</f>
        <v>0</v>
      </c>
      <c r="AM570" s="428"/>
      <c r="AN570" s="652"/>
      <c r="AO570" s="429"/>
      <c r="AP570" s="433"/>
      <c r="AQ570" s="429"/>
      <c r="AR570" s="321"/>
      <c r="AS570" s="326" t="str">
        <f ca="1">IF(OFFSET(DATA!$AU$15,$B567-1,0)="","  年　月　日",OFFSET(DATA!$AU$15,$B567-1,0))</f>
        <v xml:space="preserve">  年　月　日</v>
      </c>
      <c r="AT570" s="382">
        <f ca="1">OFFSET(DATA!$BC$15,$B567-1,0)</f>
        <v>0</v>
      </c>
      <c r="AU570" s="383"/>
      <c r="AV570" s="2"/>
      <c r="AW570" s="503"/>
      <c r="AX570" s="505"/>
      <c r="AY570" s="505"/>
      <c r="AZ570" s="300"/>
      <c r="BA570" s="189" t="str">
        <f ca="1">IF(OR(YUBIN=2,OFFSET(DATA!$T$15,$B567-1,0)=""),"","〒"&amp;OFFSET(DATA!$T$15,$B567-1,0)&amp;CHAR(10))</f>
        <v/>
      </c>
      <c r="BB570" s="2"/>
      <c r="BC570" s="2"/>
      <c r="BD570" s="2"/>
      <c r="BE570" s="2"/>
      <c r="BF570" s="2"/>
      <c r="BG570" s="2"/>
    </row>
    <row r="571" spans="2:59" ht="9.9499999999999993" customHeight="1">
      <c r="B571" s="368"/>
      <c r="C571" s="231">
        <f ca="1">OFFSET(DATA!$BD$15,$B567-1,0)</f>
        <v>0</v>
      </c>
      <c r="D571" s="277"/>
      <c r="E571" s="278"/>
      <c r="F571" s="375"/>
      <c r="G571" s="376"/>
      <c r="H571" s="380"/>
      <c r="I571" s="236"/>
      <c r="J571" s="71"/>
      <c r="K571" s="395"/>
      <c r="L571" s="395"/>
      <c r="M571" s="398"/>
      <c r="N571" s="398"/>
      <c r="O571" s="102"/>
      <c r="P571" s="71"/>
      <c r="Q571" s="395"/>
      <c r="R571" s="395"/>
      <c r="S571" s="398"/>
      <c r="T571" s="398"/>
      <c r="U571" s="102"/>
      <c r="V571" s="340"/>
      <c r="W571" s="341"/>
      <c r="X571" s="341"/>
      <c r="Y571" s="341"/>
      <c r="Z571" s="341"/>
      <c r="AA571" s="341"/>
      <c r="AB571" s="341"/>
      <c r="AC571" s="341"/>
      <c r="AD571" s="341"/>
      <c r="AE571" s="406"/>
      <c r="AF571" s="424"/>
      <c r="AG571" s="395"/>
      <c r="AH571" s="398"/>
      <c r="AI571" s="398"/>
      <c r="AJ571" s="411"/>
      <c r="AK571" s="360"/>
      <c r="AL571" s="366"/>
      <c r="AM571" s="428"/>
      <c r="AN571" s="652"/>
      <c r="AO571" s="429"/>
      <c r="AP571" s="433"/>
      <c r="AQ571" s="429"/>
      <c r="AR571" s="321"/>
      <c r="AS571" s="327"/>
      <c r="AT571" s="384"/>
      <c r="AU571" s="385"/>
      <c r="AV571" s="2"/>
      <c r="AW571" s="392"/>
      <c r="AX571" s="299"/>
      <c r="AY571" s="299">
        <f ca="1">OFFSET(DATA!$BA$15,$B567-1,0)</f>
        <v>0</v>
      </c>
      <c r="AZ571" s="300"/>
      <c r="BA571" s="189"/>
      <c r="BB571" s="2"/>
      <c r="BC571" s="2"/>
      <c r="BD571" s="2"/>
      <c r="BE571" s="2"/>
      <c r="BF571" s="2"/>
      <c r="BG571" s="2"/>
    </row>
    <row r="572" spans="2:59" ht="9.9499999999999993" customHeight="1">
      <c r="B572" s="368"/>
      <c r="C572" s="204"/>
      <c r="D572" s="234"/>
      <c r="E572" s="205"/>
      <c r="F572" s="377"/>
      <c r="G572" s="378"/>
      <c r="H572" s="381"/>
      <c r="I572" s="237"/>
      <c r="J572" s="39"/>
      <c r="K572" s="396"/>
      <c r="L572" s="396"/>
      <c r="M572" s="399"/>
      <c r="N572" s="399"/>
      <c r="O572" s="40"/>
      <c r="P572" s="39"/>
      <c r="Q572" s="396"/>
      <c r="R572" s="396"/>
      <c r="S572" s="399"/>
      <c r="T572" s="399"/>
      <c r="U572" s="40"/>
      <c r="V572" s="402"/>
      <c r="W572" s="403"/>
      <c r="X572" s="403"/>
      <c r="Y572" s="403"/>
      <c r="Z572" s="403"/>
      <c r="AA572" s="403"/>
      <c r="AB572" s="403"/>
      <c r="AC572" s="403"/>
      <c r="AD572" s="403"/>
      <c r="AE572" s="407"/>
      <c r="AF572" s="425"/>
      <c r="AG572" s="396"/>
      <c r="AH572" s="399"/>
      <c r="AI572" s="399"/>
      <c r="AJ572" s="412"/>
      <c r="AK572" s="361"/>
      <c r="AL572" s="367"/>
      <c r="AM572" s="430"/>
      <c r="AN572" s="653"/>
      <c r="AO572" s="431"/>
      <c r="AP572" s="434"/>
      <c r="AQ572" s="431"/>
      <c r="AR572" s="322"/>
      <c r="AS572" s="328"/>
      <c r="AT572" s="386"/>
      <c r="AU572" s="387"/>
      <c r="AV572" s="2"/>
      <c r="AW572" s="393"/>
      <c r="AX572" s="301"/>
      <c r="AY572" s="301"/>
      <c r="AZ572" s="301"/>
      <c r="BA572" s="189"/>
      <c r="BB572" s="2"/>
      <c r="BC572" s="2"/>
      <c r="BD572" s="2"/>
      <c r="BE572" s="2"/>
      <c r="BF572" s="2"/>
      <c r="BG572" s="2"/>
    </row>
    <row r="573" spans="2:59" ht="9.9499999999999993" customHeight="1">
      <c r="B573" s="368">
        <v>67</v>
      </c>
      <c r="C573" s="640">
        <f ca="1">OFFSET(DATA!$B$15,$B573-1,0)</f>
        <v>0</v>
      </c>
      <c r="D573" s="641"/>
      <c r="E573" s="642"/>
      <c r="F573" s="373">
        <f ca="1">OFFSET(DATA!$C$15,$B573-1,0)</f>
        <v>0</v>
      </c>
      <c r="G573" s="374"/>
      <c r="H573" s="379" t="str">
        <f ca="1">OFFSET(TMP!$H$1,($B573-1)*4,0)</f>
        <v xml:space="preserve">
</v>
      </c>
      <c r="I573" s="235" t="str">
        <f ca="1">OFFSET(TMP!$I$1,($B573-1)*4,0)</f>
        <v xml:space="preserve">
</v>
      </c>
      <c r="J573" s="238" t="str">
        <f ca="1">IF(OFFSET(DATA!$L$15,$B573-1,0)="","  年　月　日",OFFSET(DATA!$L$15,$B573-1,0))</f>
        <v xml:space="preserve">  年　月　日</v>
      </c>
      <c r="K573" s="239"/>
      <c r="L573" s="239"/>
      <c r="M573" s="239"/>
      <c r="N573" s="239"/>
      <c r="O573" s="240"/>
      <c r="P573" s="329" t="str">
        <f ca="1">IF(OFFSET(DATA!$N$15,$B573-1,0)="","  年　月　日",OFFSET(DATA!$N$15,$B573-1,0))</f>
        <v xml:space="preserve">  年　月　日</v>
      </c>
      <c r="Q573" s="330"/>
      <c r="R573" s="330"/>
      <c r="S573" s="330"/>
      <c r="T573" s="330"/>
      <c r="U573" s="331"/>
      <c r="V573" s="338" t="str">
        <f ca="1">BA573&amp;OFFSET(DATA!$R$15,$B573-1,0)</f>
        <v/>
      </c>
      <c r="W573" s="339"/>
      <c r="X573" s="339"/>
      <c r="Y573" s="339"/>
      <c r="Z573" s="339"/>
      <c r="AA573" s="339"/>
      <c r="AB573" s="339"/>
      <c r="AC573" s="344">
        <f ca="1">OFFSET(DATA!$S$15,$B573-1,0)</f>
        <v>0</v>
      </c>
      <c r="AD573" s="344"/>
      <c r="AE573" s="345"/>
      <c r="AF573" s="350" t="str">
        <f ca="1">IF(OFFSET(DATA!$Y$15,$B573-1,0)="","  年　月　日",OFFSET(DATA!$Y$15,$B573-1,0))</f>
        <v xml:space="preserve">  年　月　日</v>
      </c>
      <c r="AG573" s="351"/>
      <c r="AH573" s="351"/>
      <c r="AI573" s="351"/>
      <c r="AJ573" s="352"/>
      <c r="AK573" s="359" t="str">
        <f ca="1">IF(BLOOD=1,IF(LEN(AZ573)=8,LEFT(AZ573,2),LEFT(AZ573,1)),AZ573)</f>
        <v/>
      </c>
      <c r="AL573" s="362" t="str">
        <f ca="1">IF(OFFSET(DATA!$AC$15,$B573-1,0)="","  年　月　日",OFFSET(DATA!$AC$15,$B573-1,0))</f>
        <v xml:space="preserve">  年　月　日</v>
      </c>
      <c r="AM573" s="426" t="str">
        <f ca="1">INDIRECT("TMP!T" &amp; 2 + ($B573-1)*5)</f>
        <v xml:space="preserve">
</v>
      </c>
      <c r="AN573" s="651"/>
      <c r="AO573" s="427"/>
      <c r="AP573" s="432" t="str">
        <f ca="1">INDIRECT("TMP!U" &amp; 2 + ($B573-1)*5)</f>
        <v xml:space="preserve">
</v>
      </c>
      <c r="AQ573" s="427"/>
      <c r="AR573" s="320" t="str">
        <f ca="1">INDIRECT("TMP!V" &amp; 2 + ($B573-1)*5)</f>
        <v xml:space="preserve">
</v>
      </c>
      <c r="AS573" s="323" t="str">
        <f ca="1">IF(OFFSET(DATA!$AT$15,$B573-1,0)="","  年　月　日",OFFSET(DATA!$AT$15,$B573-1,0))</f>
        <v xml:space="preserve">  年　月　日</v>
      </c>
      <c r="AT573" s="413">
        <f ca="1">OFFSET(DATA!$BB$15,$B573-1,0)</f>
        <v>0</v>
      </c>
      <c r="AU573" s="414"/>
      <c r="AV573" s="2"/>
      <c r="AW573" s="392">
        <f ca="1">OFFSET(DATA!$AV$15,$B573-1,0)</f>
        <v>0</v>
      </c>
      <c r="AX573" s="299">
        <f ca="1">OFFSET(DATA!$AX$15,$B573-1,0)</f>
        <v>0</v>
      </c>
      <c r="AY573" s="299">
        <f ca="1">OFFSET(DATA!$AZ$15,$B573-1,0)</f>
        <v>0</v>
      </c>
      <c r="AZ573" s="299" t="str">
        <f ca="1">IF(OFFSET(DATA!$AB$15,$B573-1,0)="","",OFFSET(DATA!$AB$15,$B573-1,0))</f>
        <v/>
      </c>
      <c r="BA573" s="189" t="str">
        <f ca="1">IF(OR(YUBIN=2,OFFSET(DATA!$Q$15,$B573-1,0)=""),"","〒"&amp;OFFSET(DATA!$Q$15,$B573-1,0)&amp;CHAR(10))</f>
        <v/>
      </c>
      <c r="BB573" s="2"/>
      <c r="BC573" s="2"/>
      <c r="BD573" s="2"/>
      <c r="BE573" s="2"/>
      <c r="BF573" s="2"/>
      <c r="BG573" s="2"/>
    </row>
    <row r="574" spans="2:59" ht="9.9499999999999993" customHeight="1">
      <c r="B574" s="368"/>
      <c r="C574" s="253"/>
      <c r="D574" s="254"/>
      <c r="E574" s="255"/>
      <c r="F574" s="375"/>
      <c r="G574" s="376"/>
      <c r="H574" s="380"/>
      <c r="I574" s="236"/>
      <c r="J574" s="241"/>
      <c r="K574" s="242"/>
      <c r="L574" s="242"/>
      <c r="M574" s="242"/>
      <c r="N574" s="242"/>
      <c r="O574" s="243"/>
      <c r="P574" s="332"/>
      <c r="Q574" s="333"/>
      <c r="R574" s="333"/>
      <c r="S574" s="333"/>
      <c r="T574" s="333"/>
      <c r="U574" s="334"/>
      <c r="V574" s="340"/>
      <c r="W574" s="341"/>
      <c r="X574" s="341"/>
      <c r="Y574" s="341"/>
      <c r="Z574" s="341"/>
      <c r="AA574" s="341"/>
      <c r="AB574" s="341"/>
      <c r="AC574" s="346"/>
      <c r="AD574" s="346"/>
      <c r="AE574" s="347"/>
      <c r="AF574" s="353"/>
      <c r="AG574" s="354"/>
      <c r="AH574" s="354"/>
      <c r="AI574" s="354"/>
      <c r="AJ574" s="355"/>
      <c r="AK574" s="360"/>
      <c r="AL574" s="363"/>
      <c r="AM574" s="428"/>
      <c r="AN574" s="652"/>
      <c r="AO574" s="429"/>
      <c r="AP574" s="433"/>
      <c r="AQ574" s="429"/>
      <c r="AR574" s="321"/>
      <c r="AS574" s="324"/>
      <c r="AT574" s="384"/>
      <c r="AU574" s="385"/>
      <c r="AV574" s="2"/>
      <c r="AW574" s="393"/>
      <c r="AX574" s="301"/>
      <c r="AY574" s="301"/>
      <c r="AZ574" s="300"/>
      <c r="BA574" s="189"/>
      <c r="BB574" s="2"/>
      <c r="BC574" s="2"/>
      <c r="BD574" s="2"/>
      <c r="BE574" s="2"/>
      <c r="BF574" s="2"/>
      <c r="BG574" s="2"/>
    </row>
    <row r="575" spans="2:59" ht="9.9499999999999993" customHeight="1">
      <c r="B575" s="368"/>
      <c r="C575" s="231">
        <f ca="1">OFFSET(DATA!$A$15,$B573-1,0)</f>
        <v>0</v>
      </c>
      <c r="D575" s="277"/>
      <c r="E575" s="278"/>
      <c r="F575" s="375"/>
      <c r="G575" s="376"/>
      <c r="H575" s="380"/>
      <c r="I575" s="236"/>
      <c r="J575" s="244"/>
      <c r="K575" s="245"/>
      <c r="L575" s="245"/>
      <c r="M575" s="245"/>
      <c r="N575" s="245"/>
      <c r="O575" s="246"/>
      <c r="P575" s="335"/>
      <c r="Q575" s="336"/>
      <c r="R575" s="336"/>
      <c r="S575" s="336"/>
      <c r="T575" s="336"/>
      <c r="U575" s="337"/>
      <c r="V575" s="342"/>
      <c r="W575" s="343"/>
      <c r="X575" s="343"/>
      <c r="Y575" s="343"/>
      <c r="Z575" s="343"/>
      <c r="AA575" s="343"/>
      <c r="AB575" s="343"/>
      <c r="AC575" s="348"/>
      <c r="AD575" s="348"/>
      <c r="AE575" s="349"/>
      <c r="AF575" s="356"/>
      <c r="AG575" s="357"/>
      <c r="AH575" s="357"/>
      <c r="AI575" s="357"/>
      <c r="AJ575" s="358"/>
      <c r="AK575" s="360"/>
      <c r="AL575" s="364"/>
      <c r="AM575" s="428"/>
      <c r="AN575" s="652"/>
      <c r="AO575" s="429"/>
      <c r="AP575" s="433"/>
      <c r="AQ575" s="429"/>
      <c r="AR575" s="321"/>
      <c r="AS575" s="325"/>
      <c r="AT575" s="415"/>
      <c r="AU575" s="416"/>
      <c r="AV575" s="75"/>
      <c r="AW575" s="502">
        <f t="shared" ref="AW575" ca="1" si="177">AW573</f>
        <v>0</v>
      </c>
      <c r="AX575" s="504" t="str">
        <f t="shared" ref="AX575" ca="1" si="178">IF(COUNTIF(AX573,"*受給者*"),"受給者",IF(COUNTIF(AX573,"*国民年金*"),"国民年金",IF(COUNTIF(AX573,"厚生年金"),"厚生年金","")))</f>
        <v/>
      </c>
      <c r="AY575" s="504">
        <f t="shared" ref="AY575" ca="1" si="179">AY573</f>
        <v>0</v>
      </c>
      <c r="AZ575" s="300"/>
      <c r="BA575" s="189"/>
      <c r="BB575" s="2"/>
      <c r="BC575" s="2"/>
      <c r="BD575" s="2"/>
      <c r="BE575" s="2"/>
      <c r="BF575" s="2"/>
      <c r="BG575" s="2"/>
    </row>
    <row r="576" spans="2:59" ht="9.9499999999999993" customHeight="1">
      <c r="B576" s="368"/>
      <c r="C576" s="209"/>
      <c r="D576" s="210"/>
      <c r="E576" s="211"/>
      <c r="F576" s="375"/>
      <c r="G576" s="376"/>
      <c r="H576" s="380"/>
      <c r="I576" s="236"/>
      <c r="J576" s="37"/>
      <c r="K576" s="394">
        <f ca="1">OFFSET(DATA!$M$15,$B573-1,0)</f>
        <v>0</v>
      </c>
      <c r="L576" s="394"/>
      <c r="M576" s="397" t="s">
        <v>213</v>
      </c>
      <c r="N576" s="397"/>
      <c r="O576" s="38"/>
      <c r="P576" s="37"/>
      <c r="Q576" s="394">
        <f ca="1">OFFSET(DATA!$O$15,$B573-1,0)</f>
        <v>0</v>
      </c>
      <c r="R576" s="394"/>
      <c r="S576" s="397" t="s">
        <v>214</v>
      </c>
      <c r="T576" s="397"/>
      <c r="U576" s="38"/>
      <c r="V576" s="400" t="str">
        <f ca="1">BA576&amp;OFFSET(DATA!$U$15,$B573-1,0)</f>
        <v/>
      </c>
      <c r="W576" s="401"/>
      <c r="X576" s="401"/>
      <c r="Y576" s="401"/>
      <c r="Z576" s="401"/>
      <c r="AA576" s="401"/>
      <c r="AB576" s="401"/>
      <c r="AC576" s="404" t="str">
        <f ca="1">OFFSET(DATA!$V$15,$B573-1,0) &amp; CHAR(10) &amp; OFFSET(DATA!$W$15,$B573-1,0)</f>
        <v xml:space="preserve">
</v>
      </c>
      <c r="AD576" s="404"/>
      <c r="AE576" s="405"/>
      <c r="AF576" s="423">
        <f ca="1">OFFSET(DATA!$Z$15,$B573-1,0)</f>
        <v>0</v>
      </c>
      <c r="AG576" s="394"/>
      <c r="AH576" s="397" t="s">
        <v>215</v>
      </c>
      <c r="AI576" s="397">
        <f ca="1">OFFSET(DATA!$AA$15,$B573-1,0)</f>
        <v>0</v>
      </c>
      <c r="AJ576" s="410"/>
      <c r="AK576" s="360"/>
      <c r="AL576" s="365">
        <f ca="1">OFFSET(DATA!$AD$15,$B573-1,0)</f>
        <v>0</v>
      </c>
      <c r="AM576" s="428"/>
      <c r="AN576" s="652"/>
      <c r="AO576" s="429"/>
      <c r="AP576" s="433"/>
      <c r="AQ576" s="429"/>
      <c r="AR576" s="321"/>
      <c r="AS576" s="326" t="str">
        <f ca="1">IF(OFFSET(DATA!$AU$15,$B573-1,0)="","  年　月　日",OFFSET(DATA!$AU$15,$B573-1,0))</f>
        <v xml:space="preserve">  年　月　日</v>
      </c>
      <c r="AT576" s="382">
        <f ca="1">OFFSET(DATA!$BC$15,$B573-1,0)</f>
        <v>0</v>
      </c>
      <c r="AU576" s="383"/>
      <c r="AV576" s="2"/>
      <c r="AW576" s="503"/>
      <c r="AX576" s="505"/>
      <c r="AY576" s="505"/>
      <c r="AZ576" s="300"/>
      <c r="BA576" s="189" t="str">
        <f ca="1">IF(OR(YUBIN=2,OFFSET(DATA!$T$15,$B573-1,0)=""),"","〒"&amp;OFFSET(DATA!$T$15,$B573-1,0)&amp;CHAR(10))</f>
        <v/>
      </c>
      <c r="BB576" s="2"/>
      <c r="BC576" s="2"/>
      <c r="BD576" s="2"/>
      <c r="BE576" s="2"/>
      <c r="BF576" s="2"/>
      <c r="BG576" s="2"/>
    </row>
    <row r="577" spans="2:59" ht="9.9499999999999993" customHeight="1">
      <c r="B577" s="368"/>
      <c r="C577" s="231">
        <f ca="1">OFFSET(DATA!$BD$15,$B573-1,0)</f>
        <v>0</v>
      </c>
      <c r="D577" s="277"/>
      <c r="E577" s="278"/>
      <c r="F577" s="375"/>
      <c r="G577" s="376"/>
      <c r="H577" s="380"/>
      <c r="I577" s="236"/>
      <c r="J577" s="71"/>
      <c r="K577" s="395"/>
      <c r="L577" s="395"/>
      <c r="M577" s="398"/>
      <c r="N577" s="398"/>
      <c r="O577" s="102"/>
      <c r="P577" s="71"/>
      <c r="Q577" s="395"/>
      <c r="R577" s="395"/>
      <c r="S577" s="398"/>
      <c r="T577" s="398"/>
      <c r="U577" s="102"/>
      <c r="V577" s="340"/>
      <c r="W577" s="341"/>
      <c r="X577" s="341"/>
      <c r="Y577" s="341"/>
      <c r="Z577" s="341"/>
      <c r="AA577" s="341"/>
      <c r="AB577" s="341"/>
      <c r="AC577" s="341"/>
      <c r="AD577" s="341"/>
      <c r="AE577" s="406"/>
      <c r="AF577" s="424"/>
      <c r="AG577" s="395"/>
      <c r="AH577" s="398"/>
      <c r="AI577" s="398"/>
      <c r="AJ577" s="411"/>
      <c r="AK577" s="360"/>
      <c r="AL577" s="366"/>
      <c r="AM577" s="428"/>
      <c r="AN577" s="652"/>
      <c r="AO577" s="429"/>
      <c r="AP577" s="433"/>
      <c r="AQ577" s="429"/>
      <c r="AR577" s="321"/>
      <c r="AS577" s="327"/>
      <c r="AT577" s="384"/>
      <c r="AU577" s="385"/>
      <c r="AV577" s="2"/>
      <c r="AW577" s="392"/>
      <c r="AX577" s="299"/>
      <c r="AY577" s="299">
        <f ca="1">OFFSET(DATA!$BA$15,$B573-1,0)</f>
        <v>0</v>
      </c>
      <c r="AZ577" s="300"/>
      <c r="BA577" s="189"/>
      <c r="BB577" s="2"/>
      <c r="BC577" s="2"/>
      <c r="BD577" s="2"/>
      <c r="BE577" s="2"/>
      <c r="BF577" s="2"/>
      <c r="BG577" s="2"/>
    </row>
    <row r="578" spans="2:59" ht="9.9499999999999993" customHeight="1">
      <c r="B578" s="368"/>
      <c r="C578" s="204"/>
      <c r="D578" s="234"/>
      <c r="E578" s="205"/>
      <c r="F578" s="377"/>
      <c r="G578" s="378"/>
      <c r="H578" s="381"/>
      <c r="I578" s="237"/>
      <c r="J578" s="39"/>
      <c r="K578" s="396"/>
      <c r="L578" s="396"/>
      <c r="M578" s="399"/>
      <c r="N578" s="399"/>
      <c r="O578" s="40"/>
      <c r="P578" s="39"/>
      <c r="Q578" s="396"/>
      <c r="R578" s="396"/>
      <c r="S578" s="399"/>
      <c r="T578" s="399"/>
      <c r="U578" s="40"/>
      <c r="V578" s="402"/>
      <c r="W578" s="403"/>
      <c r="X578" s="403"/>
      <c r="Y578" s="403"/>
      <c r="Z578" s="403"/>
      <c r="AA578" s="403"/>
      <c r="AB578" s="403"/>
      <c r="AC578" s="403"/>
      <c r="AD578" s="403"/>
      <c r="AE578" s="407"/>
      <c r="AF578" s="425"/>
      <c r="AG578" s="396"/>
      <c r="AH578" s="399"/>
      <c r="AI578" s="399"/>
      <c r="AJ578" s="412"/>
      <c r="AK578" s="361"/>
      <c r="AL578" s="367"/>
      <c r="AM578" s="430"/>
      <c r="AN578" s="653"/>
      <c r="AO578" s="431"/>
      <c r="AP578" s="434"/>
      <c r="AQ578" s="431"/>
      <c r="AR578" s="322"/>
      <c r="AS578" s="328"/>
      <c r="AT578" s="386"/>
      <c r="AU578" s="387"/>
      <c r="AV578" s="2"/>
      <c r="AW578" s="393"/>
      <c r="AX578" s="301"/>
      <c r="AY578" s="301"/>
      <c r="AZ578" s="301"/>
      <c r="BA578" s="189"/>
      <c r="BB578" s="2"/>
      <c r="BC578" s="2"/>
      <c r="BD578" s="2"/>
      <c r="BE578" s="2"/>
      <c r="BF578" s="2"/>
      <c r="BG578" s="2"/>
    </row>
    <row r="579" spans="2:59" ht="9.9499999999999993" customHeight="1">
      <c r="B579" s="368">
        <v>68</v>
      </c>
      <c r="C579" s="640">
        <f ca="1">OFFSET(DATA!$B$15,$B579-1,0)</f>
        <v>0</v>
      </c>
      <c r="D579" s="641"/>
      <c r="E579" s="642"/>
      <c r="F579" s="373">
        <f ca="1">OFFSET(DATA!$C$15,$B579-1,0)</f>
        <v>0</v>
      </c>
      <c r="G579" s="374"/>
      <c r="H579" s="379" t="str">
        <f ca="1">OFFSET(TMP!$H$1,($B579-1)*4,0)</f>
        <v xml:space="preserve">
</v>
      </c>
      <c r="I579" s="235" t="str">
        <f ca="1">OFFSET(TMP!$I$1,($B579-1)*4,0)</f>
        <v xml:space="preserve">
</v>
      </c>
      <c r="J579" s="238" t="str">
        <f ca="1">IF(OFFSET(DATA!$L$15,$B579-1,0)="","  年　月　日",OFFSET(DATA!$L$15,$B579-1,0))</f>
        <v xml:space="preserve">  年　月　日</v>
      </c>
      <c r="K579" s="239"/>
      <c r="L579" s="239"/>
      <c r="M579" s="239"/>
      <c r="N579" s="239"/>
      <c r="O579" s="240"/>
      <c r="P579" s="329" t="str">
        <f ca="1">IF(OFFSET(DATA!$N$15,$B579-1,0)="","  年　月　日",OFFSET(DATA!$N$15,$B579-1,0))</f>
        <v xml:space="preserve">  年　月　日</v>
      </c>
      <c r="Q579" s="330"/>
      <c r="R579" s="330"/>
      <c r="S579" s="330"/>
      <c r="T579" s="330"/>
      <c r="U579" s="331"/>
      <c r="V579" s="338" t="str">
        <f ca="1">BA579&amp;OFFSET(DATA!$R$15,$B579-1,0)</f>
        <v/>
      </c>
      <c r="W579" s="339"/>
      <c r="X579" s="339"/>
      <c r="Y579" s="339"/>
      <c r="Z579" s="339"/>
      <c r="AA579" s="339"/>
      <c r="AB579" s="339"/>
      <c r="AC579" s="344">
        <f ca="1">OFFSET(DATA!$S$15,$B579-1,0)</f>
        <v>0</v>
      </c>
      <c r="AD579" s="344"/>
      <c r="AE579" s="345"/>
      <c r="AF579" s="350" t="str">
        <f ca="1">IF(OFFSET(DATA!$Y$15,$B579-1,0)="","  年　月　日",OFFSET(DATA!$Y$15,$B579-1,0))</f>
        <v xml:space="preserve">  年　月　日</v>
      </c>
      <c r="AG579" s="351"/>
      <c r="AH579" s="351"/>
      <c r="AI579" s="351"/>
      <c r="AJ579" s="352"/>
      <c r="AK579" s="359" t="str">
        <f ca="1">IF(BLOOD=1,IF(LEN(AZ579)=8,LEFT(AZ579,2),LEFT(AZ579,1)),AZ579)</f>
        <v/>
      </c>
      <c r="AL579" s="362" t="str">
        <f ca="1">IF(OFFSET(DATA!$AC$15,$B579-1,0)="","  年　月　日",OFFSET(DATA!$AC$15,$B579-1,0))</f>
        <v xml:space="preserve">  年　月　日</v>
      </c>
      <c r="AM579" s="426" t="str">
        <f ca="1">INDIRECT("TMP!T" &amp; 2 + ($B579-1)*5)</f>
        <v xml:space="preserve">
</v>
      </c>
      <c r="AN579" s="651"/>
      <c r="AO579" s="427"/>
      <c r="AP579" s="432" t="str">
        <f ca="1">INDIRECT("TMP!U" &amp; 2 + ($B579-1)*5)</f>
        <v xml:space="preserve">
</v>
      </c>
      <c r="AQ579" s="427"/>
      <c r="AR579" s="320" t="str">
        <f ca="1">INDIRECT("TMP!V" &amp; 2 + ($B579-1)*5)</f>
        <v xml:space="preserve">
</v>
      </c>
      <c r="AS579" s="323" t="str">
        <f ca="1">IF(OFFSET(DATA!$AT$15,$B579-1,0)="","  年　月　日",OFFSET(DATA!$AT$15,$B579-1,0))</f>
        <v xml:space="preserve">  年　月　日</v>
      </c>
      <c r="AT579" s="413">
        <f ca="1">OFFSET(DATA!$BB$15,$B579-1,0)</f>
        <v>0</v>
      </c>
      <c r="AU579" s="414"/>
      <c r="AV579" s="2"/>
      <c r="AW579" s="392">
        <f ca="1">OFFSET(DATA!$AV$15,$B579-1,0)</f>
        <v>0</v>
      </c>
      <c r="AX579" s="299">
        <f ca="1">OFFSET(DATA!$AX$15,$B579-1,0)</f>
        <v>0</v>
      </c>
      <c r="AY579" s="299">
        <f ca="1">OFFSET(DATA!$AZ$15,$B579-1,0)</f>
        <v>0</v>
      </c>
      <c r="AZ579" s="299" t="str">
        <f ca="1">IF(OFFSET(DATA!$AB$15,$B579-1,0)="","",OFFSET(DATA!$AB$15,$B579-1,0))</f>
        <v/>
      </c>
      <c r="BA579" s="189" t="str">
        <f ca="1">IF(OR(YUBIN=2,OFFSET(DATA!$Q$15,$B579-1,0)=""),"","〒"&amp;OFFSET(DATA!$Q$15,$B579-1,0)&amp;CHAR(10))</f>
        <v/>
      </c>
      <c r="BB579" s="2"/>
      <c r="BC579" s="2"/>
      <c r="BD579" s="2"/>
      <c r="BE579" s="2"/>
      <c r="BF579" s="2"/>
      <c r="BG579" s="2"/>
    </row>
    <row r="580" spans="2:59" ht="9.9499999999999993" customHeight="1">
      <c r="B580" s="368"/>
      <c r="C580" s="253"/>
      <c r="D580" s="254"/>
      <c r="E580" s="255"/>
      <c r="F580" s="375"/>
      <c r="G580" s="376"/>
      <c r="H580" s="380"/>
      <c r="I580" s="236"/>
      <c r="J580" s="241"/>
      <c r="K580" s="242"/>
      <c r="L580" s="242"/>
      <c r="M580" s="242"/>
      <c r="N580" s="242"/>
      <c r="O580" s="243"/>
      <c r="P580" s="332"/>
      <c r="Q580" s="333"/>
      <c r="R580" s="333"/>
      <c r="S580" s="333"/>
      <c r="T580" s="333"/>
      <c r="U580" s="334"/>
      <c r="V580" s="340"/>
      <c r="W580" s="341"/>
      <c r="X580" s="341"/>
      <c r="Y580" s="341"/>
      <c r="Z580" s="341"/>
      <c r="AA580" s="341"/>
      <c r="AB580" s="341"/>
      <c r="AC580" s="346"/>
      <c r="AD580" s="346"/>
      <c r="AE580" s="347"/>
      <c r="AF580" s="353"/>
      <c r="AG580" s="354"/>
      <c r="AH580" s="354"/>
      <c r="AI580" s="354"/>
      <c r="AJ580" s="355"/>
      <c r="AK580" s="360"/>
      <c r="AL580" s="363"/>
      <c r="AM580" s="428"/>
      <c r="AN580" s="652"/>
      <c r="AO580" s="429"/>
      <c r="AP580" s="433"/>
      <c r="AQ580" s="429"/>
      <c r="AR580" s="321"/>
      <c r="AS580" s="324"/>
      <c r="AT580" s="384"/>
      <c r="AU580" s="385"/>
      <c r="AV580" s="2"/>
      <c r="AW580" s="393"/>
      <c r="AX580" s="301"/>
      <c r="AY580" s="301"/>
      <c r="AZ580" s="300"/>
      <c r="BA580" s="189"/>
      <c r="BB580" s="2"/>
      <c r="BC580" s="2"/>
      <c r="BD580" s="2"/>
      <c r="BE580" s="2"/>
      <c r="BF580" s="2"/>
      <c r="BG580" s="2"/>
    </row>
    <row r="581" spans="2:59" ht="9.9499999999999993" customHeight="1">
      <c r="B581" s="368"/>
      <c r="C581" s="231">
        <f ca="1">OFFSET(DATA!$A$15,$B579-1,0)</f>
        <v>0</v>
      </c>
      <c r="D581" s="277"/>
      <c r="E581" s="278"/>
      <c r="F581" s="375"/>
      <c r="G581" s="376"/>
      <c r="H581" s="380"/>
      <c r="I581" s="236"/>
      <c r="J581" s="244"/>
      <c r="K581" s="245"/>
      <c r="L581" s="245"/>
      <c r="M581" s="245"/>
      <c r="N581" s="245"/>
      <c r="O581" s="246"/>
      <c r="P581" s="335"/>
      <c r="Q581" s="336"/>
      <c r="R581" s="336"/>
      <c r="S581" s="336"/>
      <c r="T581" s="336"/>
      <c r="U581" s="337"/>
      <c r="V581" s="342"/>
      <c r="W581" s="343"/>
      <c r="X581" s="343"/>
      <c r="Y581" s="343"/>
      <c r="Z581" s="343"/>
      <c r="AA581" s="343"/>
      <c r="AB581" s="343"/>
      <c r="AC581" s="348"/>
      <c r="AD581" s="348"/>
      <c r="AE581" s="349"/>
      <c r="AF581" s="356"/>
      <c r="AG581" s="357"/>
      <c r="AH581" s="357"/>
      <c r="AI581" s="357"/>
      <c r="AJ581" s="358"/>
      <c r="AK581" s="360"/>
      <c r="AL581" s="364"/>
      <c r="AM581" s="428"/>
      <c r="AN581" s="652"/>
      <c r="AO581" s="429"/>
      <c r="AP581" s="433"/>
      <c r="AQ581" s="429"/>
      <c r="AR581" s="321"/>
      <c r="AS581" s="325"/>
      <c r="AT581" s="415"/>
      <c r="AU581" s="416"/>
      <c r="AV581" s="75"/>
      <c r="AW581" s="502">
        <f t="shared" ref="AW581" ca="1" si="180">AW579</f>
        <v>0</v>
      </c>
      <c r="AX581" s="504" t="str">
        <f t="shared" ref="AX581" ca="1" si="181">IF(COUNTIF(AX579,"*受給者*"),"受給者",IF(COUNTIF(AX579,"*国民年金*"),"国民年金",IF(COUNTIF(AX579,"厚生年金"),"厚生年金","")))</f>
        <v/>
      </c>
      <c r="AY581" s="504">
        <f t="shared" ref="AY581" ca="1" si="182">AY579</f>
        <v>0</v>
      </c>
      <c r="AZ581" s="300"/>
      <c r="BA581" s="189"/>
      <c r="BB581" s="2"/>
      <c r="BC581" s="2"/>
      <c r="BD581" s="2"/>
      <c r="BE581" s="2"/>
      <c r="BF581" s="2"/>
      <c r="BG581" s="2"/>
    </row>
    <row r="582" spans="2:59" ht="9.9499999999999993" customHeight="1">
      <c r="B582" s="368"/>
      <c r="C582" s="209"/>
      <c r="D582" s="210"/>
      <c r="E582" s="211"/>
      <c r="F582" s="375"/>
      <c r="G582" s="376"/>
      <c r="H582" s="380"/>
      <c r="I582" s="236"/>
      <c r="J582" s="37"/>
      <c r="K582" s="394">
        <f ca="1">OFFSET(DATA!$M$15,$B579-1,0)</f>
        <v>0</v>
      </c>
      <c r="L582" s="394"/>
      <c r="M582" s="397" t="s">
        <v>213</v>
      </c>
      <c r="N582" s="397"/>
      <c r="O582" s="38"/>
      <c r="P582" s="37"/>
      <c r="Q582" s="394">
        <f ca="1">OFFSET(DATA!$O$15,$B579-1,0)</f>
        <v>0</v>
      </c>
      <c r="R582" s="394"/>
      <c r="S582" s="397" t="s">
        <v>214</v>
      </c>
      <c r="T582" s="397"/>
      <c r="U582" s="38"/>
      <c r="V582" s="400" t="str">
        <f ca="1">BA582&amp;OFFSET(DATA!$U$15,$B579-1,0)</f>
        <v/>
      </c>
      <c r="W582" s="401"/>
      <c r="X582" s="401"/>
      <c r="Y582" s="401"/>
      <c r="Z582" s="401"/>
      <c r="AA582" s="401"/>
      <c r="AB582" s="401"/>
      <c r="AC582" s="404" t="str">
        <f ca="1">OFFSET(DATA!$V$15,$B579-1,0) &amp; CHAR(10) &amp; OFFSET(DATA!$W$15,$B579-1,0)</f>
        <v xml:space="preserve">
</v>
      </c>
      <c r="AD582" s="404"/>
      <c r="AE582" s="405"/>
      <c r="AF582" s="423">
        <f ca="1">OFFSET(DATA!$Z$15,$B579-1,0)</f>
        <v>0</v>
      </c>
      <c r="AG582" s="394"/>
      <c r="AH582" s="397" t="s">
        <v>215</v>
      </c>
      <c r="AI582" s="397">
        <f ca="1">OFFSET(DATA!$AA$15,$B579-1,0)</f>
        <v>0</v>
      </c>
      <c r="AJ582" s="410"/>
      <c r="AK582" s="360"/>
      <c r="AL582" s="365">
        <f ca="1">OFFSET(DATA!$AD$15,$B579-1,0)</f>
        <v>0</v>
      </c>
      <c r="AM582" s="428"/>
      <c r="AN582" s="652"/>
      <c r="AO582" s="429"/>
      <c r="AP582" s="433"/>
      <c r="AQ582" s="429"/>
      <c r="AR582" s="321"/>
      <c r="AS582" s="326" t="str">
        <f ca="1">IF(OFFSET(DATA!$AU$15,$B579-1,0)="","  年　月　日",OFFSET(DATA!$AU$15,$B579-1,0))</f>
        <v xml:space="preserve">  年　月　日</v>
      </c>
      <c r="AT582" s="382">
        <f ca="1">OFFSET(DATA!$BC$15,$B579-1,0)</f>
        <v>0</v>
      </c>
      <c r="AU582" s="383"/>
      <c r="AV582" s="2"/>
      <c r="AW582" s="503"/>
      <c r="AX582" s="505"/>
      <c r="AY582" s="505"/>
      <c r="AZ582" s="300"/>
      <c r="BA582" s="189" t="str">
        <f ca="1">IF(OR(YUBIN=2,OFFSET(DATA!$T$15,$B579-1,0)=""),"","〒"&amp;OFFSET(DATA!$T$15,$B579-1,0)&amp;CHAR(10))</f>
        <v/>
      </c>
      <c r="BB582" s="2"/>
      <c r="BC582" s="2"/>
      <c r="BD582" s="2"/>
      <c r="BE582" s="2"/>
      <c r="BF582" s="2"/>
      <c r="BG582" s="2"/>
    </row>
    <row r="583" spans="2:59" ht="9.9499999999999993" customHeight="1">
      <c r="B583" s="368"/>
      <c r="C583" s="231">
        <f ca="1">OFFSET(DATA!$BD$15,$B579-1,0)</f>
        <v>0</v>
      </c>
      <c r="D583" s="277"/>
      <c r="E583" s="278"/>
      <c r="F583" s="375"/>
      <c r="G583" s="376"/>
      <c r="H583" s="380"/>
      <c r="I583" s="236"/>
      <c r="J583" s="71"/>
      <c r="K583" s="395"/>
      <c r="L583" s="395"/>
      <c r="M583" s="398"/>
      <c r="N583" s="398"/>
      <c r="O583" s="102"/>
      <c r="P583" s="71"/>
      <c r="Q583" s="395"/>
      <c r="R583" s="395"/>
      <c r="S583" s="398"/>
      <c r="T583" s="398"/>
      <c r="U583" s="102"/>
      <c r="V583" s="340"/>
      <c r="W583" s="341"/>
      <c r="X583" s="341"/>
      <c r="Y583" s="341"/>
      <c r="Z583" s="341"/>
      <c r="AA583" s="341"/>
      <c r="AB583" s="341"/>
      <c r="AC583" s="341"/>
      <c r="AD583" s="341"/>
      <c r="AE583" s="406"/>
      <c r="AF583" s="424"/>
      <c r="AG583" s="395"/>
      <c r="AH583" s="398"/>
      <c r="AI583" s="398"/>
      <c r="AJ583" s="411"/>
      <c r="AK583" s="360"/>
      <c r="AL583" s="366"/>
      <c r="AM583" s="428"/>
      <c r="AN583" s="652"/>
      <c r="AO583" s="429"/>
      <c r="AP583" s="433"/>
      <c r="AQ583" s="429"/>
      <c r="AR583" s="321"/>
      <c r="AS583" s="327"/>
      <c r="AT583" s="384"/>
      <c r="AU583" s="385"/>
      <c r="AV583" s="2"/>
      <c r="AW583" s="392"/>
      <c r="AX583" s="299"/>
      <c r="AY583" s="299">
        <f ca="1">OFFSET(DATA!$BA$15,$B579-1,0)</f>
        <v>0</v>
      </c>
      <c r="AZ583" s="300"/>
      <c r="BA583" s="189"/>
      <c r="BB583" s="2"/>
      <c r="BC583" s="2"/>
      <c r="BD583" s="2"/>
      <c r="BE583" s="2"/>
      <c r="BF583" s="2"/>
      <c r="BG583" s="2"/>
    </row>
    <row r="584" spans="2:59" ht="9.9499999999999993" customHeight="1">
      <c r="B584" s="368"/>
      <c r="C584" s="204"/>
      <c r="D584" s="234"/>
      <c r="E584" s="205"/>
      <c r="F584" s="377"/>
      <c r="G584" s="378"/>
      <c r="H584" s="381"/>
      <c r="I584" s="237"/>
      <c r="J584" s="39"/>
      <c r="K584" s="396"/>
      <c r="L584" s="396"/>
      <c r="M584" s="399"/>
      <c r="N584" s="399"/>
      <c r="O584" s="40"/>
      <c r="P584" s="39"/>
      <c r="Q584" s="396"/>
      <c r="R584" s="396"/>
      <c r="S584" s="399"/>
      <c r="T584" s="399"/>
      <c r="U584" s="40"/>
      <c r="V584" s="402"/>
      <c r="W584" s="403"/>
      <c r="X584" s="403"/>
      <c r="Y584" s="403"/>
      <c r="Z584" s="403"/>
      <c r="AA584" s="403"/>
      <c r="AB584" s="403"/>
      <c r="AC584" s="403"/>
      <c r="AD584" s="403"/>
      <c r="AE584" s="407"/>
      <c r="AF584" s="425"/>
      <c r="AG584" s="396"/>
      <c r="AH584" s="399"/>
      <c r="AI584" s="399"/>
      <c r="AJ584" s="412"/>
      <c r="AK584" s="361"/>
      <c r="AL584" s="367"/>
      <c r="AM584" s="430"/>
      <c r="AN584" s="653"/>
      <c r="AO584" s="431"/>
      <c r="AP584" s="434"/>
      <c r="AQ584" s="431"/>
      <c r="AR584" s="322"/>
      <c r="AS584" s="328"/>
      <c r="AT584" s="386"/>
      <c r="AU584" s="387"/>
      <c r="AV584" s="2"/>
      <c r="AW584" s="393"/>
      <c r="AX584" s="301"/>
      <c r="AY584" s="301"/>
      <c r="AZ584" s="301"/>
      <c r="BA584" s="189"/>
      <c r="BB584" s="2"/>
      <c r="BC584" s="2"/>
      <c r="BD584" s="2"/>
      <c r="BE584" s="2"/>
      <c r="BF584" s="2"/>
      <c r="BG584" s="2"/>
    </row>
    <row r="585" spans="2:59" ht="9.9499999999999993" customHeight="1">
      <c r="B585" s="368">
        <v>69</v>
      </c>
      <c r="C585" s="640">
        <f ca="1">OFFSET(DATA!$B$15,$B585-1,0)</f>
        <v>0</v>
      </c>
      <c r="D585" s="641"/>
      <c r="E585" s="642"/>
      <c r="F585" s="373">
        <f ca="1">OFFSET(DATA!$C$15,$B585-1,0)</f>
        <v>0</v>
      </c>
      <c r="G585" s="374"/>
      <c r="H585" s="379" t="str">
        <f ca="1">OFFSET(TMP!$H$1,($B585-1)*4,0)</f>
        <v xml:space="preserve">
</v>
      </c>
      <c r="I585" s="235" t="str">
        <f ca="1">OFFSET(TMP!$I$1,($B585-1)*4,0)</f>
        <v xml:space="preserve">
</v>
      </c>
      <c r="J585" s="238" t="str">
        <f ca="1">IF(OFFSET(DATA!$L$15,$B585-1,0)="","  年　月　日",OFFSET(DATA!$L$15,$B585-1,0))</f>
        <v xml:space="preserve">  年　月　日</v>
      </c>
      <c r="K585" s="239"/>
      <c r="L585" s="239"/>
      <c r="M585" s="239"/>
      <c r="N585" s="239"/>
      <c r="O585" s="240"/>
      <c r="P585" s="329" t="str">
        <f ca="1">IF(OFFSET(DATA!$N$15,$B585-1,0)="","  年　月　日",OFFSET(DATA!$N$15,$B585-1,0))</f>
        <v xml:space="preserve">  年　月　日</v>
      </c>
      <c r="Q585" s="330"/>
      <c r="R585" s="330"/>
      <c r="S585" s="330"/>
      <c r="T585" s="330"/>
      <c r="U585" s="331"/>
      <c r="V585" s="338" t="str">
        <f ca="1">BA585&amp;OFFSET(DATA!$R$15,$B585-1,0)</f>
        <v/>
      </c>
      <c r="W585" s="339"/>
      <c r="X585" s="339"/>
      <c r="Y585" s="339"/>
      <c r="Z585" s="339"/>
      <c r="AA585" s="339"/>
      <c r="AB585" s="339"/>
      <c r="AC585" s="344">
        <f ca="1">OFFSET(DATA!$S$15,$B585-1,0)</f>
        <v>0</v>
      </c>
      <c r="AD585" s="344"/>
      <c r="AE585" s="345"/>
      <c r="AF585" s="350" t="str">
        <f ca="1">IF(OFFSET(DATA!$Y$15,$B585-1,0)="","  年　月　日",OFFSET(DATA!$Y$15,$B585-1,0))</f>
        <v xml:space="preserve">  年　月　日</v>
      </c>
      <c r="AG585" s="351"/>
      <c r="AH585" s="351"/>
      <c r="AI585" s="351"/>
      <c r="AJ585" s="352"/>
      <c r="AK585" s="359" t="str">
        <f ca="1">IF(BLOOD=1,IF(LEN(AZ585)=8,LEFT(AZ585,2),LEFT(AZ585,1)),AZ585)</f>
        <v/>
      </c>
      <c r="AL585" s="362" t="str">
        <f ca="1">IF(OFFSET(DATA!$AC$15,$B585-1,0)="","  年　月　日",OFFSET(DATA!$AC$15,$B585-1,0))</f>
        <v xml:space="preserve">  年　月　日</v>
      </c>
      <c r="AM585" s="426" t="str">
        <f ca="1">INDIRECT("TMP!T" &amp; 2 + ($B585-1)*5)</f>
        <v xml:space="preserve">
</v>
      </c>
      <c r="AN585" s="651"/>
      <c r="AO585" s="427"/>
      <c r="AP585" s="432" t="str">
        <f ca="1">INDIRECT("TMP!U" &amp; 2 + ($B585-1)*5)</f>
        <v xml:space="preserve">
</v>
      </c>
      <c r="AQ585" s="427"/>
      <c r="AR585" s="320" t="str">
        <f ca="1">INDIRECT("TMP!V" &amp; 2 + ($B585-1)*5)</f>
        <v xml:space="preserve">
</v>
      </c>
      <c r="AS585" s="323" t="str">
        <f ca="1">IF(OFFSET(DATA!$AT$15,$B585-1,0)="","  年　月　日",OFFSET(DATA!$AT$15,$B585-1,0))</f>
        <v xml:space="preserve">  年　月　日</v>
      </c>
      <c r="AT585" s="413">
        <f ca="1">OFFSET(DATA!$BB$15,$B585-1,0)</f>
        <v>0</v>
      </c>
      <c r="AU585" s="414"/>
      <c r="AV585" s="2"/>
      <c r="AW585" s="392">
        <f ca="1">OFFSET(DATA!$AV$15,$B585-1,0)</f>
        <v>0</v>
      </c>
      <c r="AX585" s="299">
        <f ca="1">OFFSET(DATA!$AX$15,$B585-1,0)</f>
        <v>0</v>
      </c>
      <c r="AY585" s="299">
        <f ca="1">OFFSET(DATA!$AZ$15,$B585-1,0)</f>
        <v>0</v>
      </c>
      <c r="AZ585" s="299" t="str">
        <f ca="1">IF(OFFSET(DATA!$AB$15,$B585-1,0)="","",OFFSET(DATA!$AB$15,$B585-1,0))</f>
        <v/>
      </c>
      <c r="BA585" s="189" t="str">
        <f ca="1">IF(OR(YUBIN=2,OFFSET(DATA!$Q$15,$B585-1,0)=""),"","〒"&amp;OFFSET(DATA!$Q$15,$B585-1,0)&amp;CHAR(10))</f>
        <v/>
      </c>
      <c r="BB585" s="2"/>
      <c r="BC585" s="2"/>
      <c r="BD585" s="2"/>
      <c r="BE585" s="2"/>
      <c r="BF585" s="2"/>
      <c r="BG585" s="2"/>
    </row>
    <row r="586" spans="2:59" ht="9.9499999999999993" customHeight="1">
      <c r="B586" s="368"/>
      <c r="C586" s="253"/>
      <c r="D586" s="254"/>
      <c r="E586" s="255"/>
      <c r="F586" s="375"/>
      <c r="G586" s="376"/>
      <c r="H586" s="380"/>
      <c r="I586" s="236"/>
      <c r="J586" s="241"/>
      <c r="K586" s="242"/>
      <c r="L586" s="242"/>
      <c r="M586" s="242"/>
      <c r="N586" s="242"/>
      <c r="O586" s="243"/>
      <c r="P586" s="332"/>
      <c r="Q586" s="333"/>
      <c r="R586" s="333"/>
      <c r="S586" s="333"/>
      <c r="T586" s="333"/>
      <c r="U586" s="334"/>
      <c r="V586" s="340"/>
      <c r="W586" s="341"/>
      <c r="X586" s="341"/>
      <c r="Y586" s="341"/>
      <c r="Z586" s="341"/>
      <c r="AA586" s="341"/>
      <c r="AB586" s="341"/>
      <c r="AC586" s="346"/>
      <c r="AD586" s="346"/>
      <c r="AE586" s="347"/>
      <c r="AF586" s="353"/>
      <c r="AG586" s="354"/>
      <c r="AH586" s="354"/>
      <c r="AI586" s="354"/>
      <c r="AJ586" s="355"/>
      <c r="AK586" s="360"/>
      <c r="AL586" s="363"/>
      <c r="AM586" s="428"/>
      <c r="AN586" s="652"/>
      <c r="AO586" s="429"/>
      <c r="AP586" s="433"/>
      <c r="AQ586" s="429"/>
      <c r="AR586" s="321"/>
      <c r="AS586" s="324"/>
      <c r="AT586" s="384"/>
      <c r="AU586" s="385"/>
      <c r="AV586" s="2"/>
      <c r="AW586" s="393"/>
      <c r="AX586" s="301"/>
      <c r="AY586" s="301"/>
      <c r="AZ586" s="300"/>
      <c r="BA586" s="189"/>
      <c r="BB586" s="2"/>
      <c r="BC586" s="2"/>
      <c r="BD586" s="2"/>
      <c r="BE586" s="2"/>
      <c r="BF586" s="2"/>
      <c r="BG586" s="2"/>
    </row>
    <row r="587" spans="2:59" ht="9.9499999999999993" customHeight="1">
      <c r="B587" s="368"/>
      <c r="C587" s="231">
        <f ca="1">OFFSET(DATA!$A$15,$B585-1,0)</f>
        <v>0</v>
      </c>
      <c r="D587" s="277"/>
      <c r="E587" s="278"/>
      <c r="F587" s="375"/>
      <c r="G587" s="376"/>
      <c r="H587" s="380"/>
      <c r="I587" s="236"/>
      <c r="J587" s="244"/>
      <c r="K587" s="245"/>
      <c r="L587" s="245"/>
      <c r="M587" s="245"/>
      <c r="N587" s="245"/>
      <c r="O587" s="246"/>
      <c r="P587" s="335"/>
      <c r="Q587" s="336"/>
      <c r="R587" s="336"/>
      <c r="S587" s="336"/>
      <c r="T587" s="336"/>
      <c r="U587" s="337"/>
      <c r="V587" s="342"/>
      <c r="W587" s="343"/>
      <c r="X587" s="343"/>
      <c r="Y587" s="343"/>
      <c r="Z587" s="343"/>
      <c r="AA587" s="343"/>
      <c r="AB587" s="343"/>
      <c r="AC587" s="348"/>
      <c r="AD587" s="348"/>
      <c r="AE587" s="349"/>
      <c r="AF587" s="356"/>
      <c r="AG587" s="357"/>
      <c r="AH587" s="357"/>
      <c r="AI587" s="357"/>
      <c r="AJ587" s="358"/>
      <c r="AK587" s="360"/>
      <c r="AL587" s="364"/>
      <c r="AM587" s="428"/>
      <c r="AN587" s="652"/>
      <c r="AO587" s="429"/>
      <c r="AP587" s="433"/>
      <c r="AQ587" s="429"/>
      <c r="AR587" s="321"/>
      <c r="AS587" s="325"/>
      <c r="AT587" s="415"/>
      <c r="AU587" s="416"/>
      <c r="AV587" s="75"/>
      <c r="AW587" s="502">
        <f t="shared" ref="AW587" ca="1" si="183">AW585</f>
        <v>0</v>
      </c>
      <c r="AX587" s="504" t="str">
        <f t="shared" ref="AX587" ca="1" si="184">IF(COUNTIF(AX585,"*受給者*"),"受給者",IF(COUNTIF(AX585,"*国民年金*"),"国民年金",IF(COUNTIF(AX585,"厚生年金"),"厚生年金","")))</f>
        <v/>
      </c>
      <c r="AY587" s="504">
        <f t="shared" ref="AY587" ca="1" si="185">AY585</f>
        <v>0</v>
      </c>
      <c r="AZ587" s="300"/>
      <c r="BA587" s="189"/>
      <c r="BB587" s="2"/>
      <c r="BC587" s="2"/>
      <c r="BD587" s="2"/>
      <c r="BE587" s="2"/>
      <c r="BF587" s="2"/>
      <c r="BG587" s="2"/>
    </row>
    <row r="588" spans="2:59" ht="9.9499999999999993" customHeight="1">
      <c r="B588" s="368"/>
      <c r="C588" s="209"/>
      <c r="D588" s="210"/>
      <c r="E588" s="211"/>
      <c r="F588" s="375"/>
      <c r="G588" s="376"/>
      <c r="H588" s="380"/>
      <c r="I588" s="236"/>
      <c r="J588" s="37"/>
      <c r="K588" s="394">
        <f ca="1">OFFSET(DATA!$M$15,$B585-1,0)</f>
        <v>0</v>
      </c>
      <c r="L588" s="394"/>
      <c r="M588" s="397" t="s">
        <v>213</v>
      </c>
      <c r="N588" s="397"/>
      <c r="O588" s="38"/>
      <c r="P588" s="37"/>
      <c r="Q588" s="394">
        <f ca="1">OFFSET(DATA!$O$15,$B585-1,0)</f>
        <v>0</v>
      </c>
      <c r="R588" s="394"/>
      <c r="S588" s="397" t="s">
        <v>214</v>
      </c>
      <c r="T588" s="397"/>
      <c r="U588" s="38"/>
      <c r="V588" s="400" t="str">
        <f ca="1">BA588&amp;OFFSET(DATA!$U$15,$B585-1,0)</f>
        <v/>
      </c>
      <c r="W588" s="401"/>
      <c r="X588" s="401"/>
      <c r="Y588" s="401"/>
      <c r="Z588" s="401"/>
      <c r="AA588" s="401"/>
      <c r="AB588" s="401"/>
      <c r="AC588" s="404" t="str">
        <f ca="1">OFFSET(DATA!$V$15,$B585-1,0) &amp; CHAR(10) &amp; OFFSET(DATA!$W$15,$B585-1,0)</f>
        <v xml:space="preserve">
</v>
      </c>
      <c r="AD588" s="404"/>
      <c r="AE588" s="405"/>
      <c r="AF588" s="423">
        <f ca="1">OFFSET(DATA!$Z$15,$B585-1,0)</f>
        <v>0</v>
      </c>
      <c r="AG588" s="394"/>
      <c r="AH588" s="397" t="s">
        <v>215</v>
      </c>
      <c r="AI588" s="397">
        <f ca="1">OFFSET(DATA!$AA$15,$B585-1,0)</f>
        <v>0</v>
      </c>
      <c r="AJ588" s="410"/>
      <c r="AK588" s="360"/>
      <c r="AL588" s="365">
        <f ca="1">OFFSET(DATA!$AD$15,$B585-1,0)</f>
        <v>0</v>
      </c>
      <c r="AM588" s="428"/>
      <c r="AN588" s="652"/>
      <c r="AO588" s="429"/>
      <c r="AP588" s="433"/>
      <c r="AQ588" s="429"/>
      <c r="AR588" s="321"/>
      <c r="AS588" s="326" t="str">
        <f ca="1">IF(OFFSET(DATA!$AU$15,$B585-1,0)="","  年　月　日",OFFSET(DATA!$AU$15,$B585-1,0))</f>
        <v xml:space="preserve">  年　月　日</v>
      </c>
      <c r="AT588" s="382">
        <f ca="1">OFFSET(DATA!$BC$15,$B585-1,0)</f>
        <v>0</v>
      </c>
      <c r="AU588" s="383"/>
      <c r="AV588" s="2"/>
      <c r="AW588" s="503"/>
      <c r="AX588" s="505"/>
      <c r="AY588" s="505"/>
      <c r="AZ588" s="300"/>
      <c r="BA588" s="189" t="str">
        <f ca="1">IF(OR(YUBIN=2,OFFSET(DATA!$T$15,$B585-1,0)=""),"","〒"&amp;OFFSET(DATA!$T$15,$B585-1,0)&amp;CHAR(10))</f>
        <v/>
      </c>
      <c r="BB588" s="2"/>
      <c r="BC588" s="2"/>
      <c r="BD588" s="2"/>
      <c r="BE588" s="2"/>
      <c r="BF588" s="2"/>
      <c r="BG588" s="2"/>
    </row>
    <row r="589" spans="2:59" ht="9.9499999999999993" customHeight="1">
      <c r="B589" s="368"/>
      <c r="C589" s="231">
        <f ca="1">OFFSET(DATA!$BD$15,$B585-1,0)</f>
        <v>0</v>
      </c>
      <c r="D589" s="277"/>
      <c r="E589" s="278"/>
      <c r="F589" s="375"/>
      <c r="G589" s="376"/>
      <c r="H589" s="380"/>
      <c r="I589" s="236"/>
      <c r="J589" s="71"/>
      <c r="K589" s="395"/>
      <c r="L589" s="395"/>
      <c r="M589" s="398"/>
      <c r="N589" s="398"/>
      <c r="O589" s="102"/>
      <c r="P589" s="71"/>
      <c r="Q589" s="395"/>
      <c r="R589" s="395"/>
      <c r="S589" s="398"/>
      <c r="T589" s="398"/>
      <c r="U589" s="102"/>
      <c r="V589" s="340"/>
      <c r="W589" s="341"/>
      <c r="X589" s="341"/>
      <c r="Y589" s="341"/>
      <c r="Z589" s="341"/>
      <c r="AA589" s="341"/>
      <c r="AB589" s="341"/>
      <c r="AC589" s="341"/>
      <c r="AD589" s="341"/>
      <c r="AE589" s="406"/>
      <c r="AF589" s="424"/>
      <c r="AG589" s="395"/>
      <c r="AH589" s="398"/>
      <c r="AI589" s="398"/>
      <c r="AJ589" s="411"/>
      <c r="AK589" s="360"/>
      <c r="AL589" s="366"/>
      <c r="AM589" s="428"/>
      <c r="AN589" s="652"/>
      <c r="AO589" s="429"/>
      <c r="AP589" s="433"/>
      <c r="AQ589" s="429"/>
      <c r="AR589" s="321"/>
      <c r="AS589" s="327"/>
      <c r="AT589" s="384"/>
      <c r="AU589" s="385"/>
      <c r="AV589" s="2"/>
      <c r="AW589" s="392"/>
      <c r="AX589" s="299"/>
      <c r="AY589" s="299">
        <f ca="1">OFFSET(DATA!$BA$15,$B585-1,0)</f>
        <v>0</v>
      </c>
      <c r="AZ589" s="300"/>
      <c r="BA589" s="189"/>
      <c r="BB589" s="2"/>
      <c r="BC589" s="2"/>
      <c r="BD589" s="2"/>
      <c r="BE589" s="2"/>
      <c r="BF589" s="2"/>
      <c r="BG589" s="2"/>
    </row>
    <row r="590" spans="2:59" ht="9.9499999999999993" customHeight="1">
      <c r="B590" s="368"/>
      <c r="C590" s="204"/>
      <c r="D590" s="234"/>
      <c r="E590" s="205"/>
      <c r="F590" s="377"/>
      <c r="G590" s="378"/>
      <c r="H590" s="381"/>
      <c r="I590" s="237"/>
      <c r="J590" s="39"/>
      <c r="K590" s="396"/>
      <c r="L590" s="396"/>
      <c r="M590" s="399"/>
      <c r="N590" s="399"/>
      <c r="O590" s="40"/>
      <c r="P590" s="39"/>
      <c r="Q590" s="396"/>
      <c r="R590" s="396"/>
      <c r="S590" s="399"/>
      <c r="T590" s="399"/>
      <c r="U590" s="40"/>
      <c r="V590" s="402"/>
      <c r="W590" s="403"/>
      <c r="X590" s="403"/>
      <c r="Y590" s="403"/>
      <c r="Z590" s="403"/>
      <c r="AA590" s="403"/>
      <c r="AB590" s="403"/>
      <c r="AC590" s="403"/>
      <c r="AD590" s="403"/>
      <c r="AE590" s="407"/>
      <c r="AF590" s="425"/>
      <c r="AG590" s="396"/>
      <c r="AH590" s="399"/>
      <c r="AI590" s="399"/>
      <c r="AJ590" s="412"/>
      <c r="AK590" s="361"/>
      <c r="AL590" s="367"/>
      <c r="AM590" s="430"/>
      <c r="AN590" s="653"/>
      <c r="AO590" s="431"/>
      <c r="AP590" s="434"/>
      <c r="AQ590" s="431"/>
      <c r="AR590" s="322"/>
      <c r="AS590" s="328"/>
      <c r="AT590" s="386"/>
      <c r="AU590" s="387"/>
      <c r="AV590" s="2"/>
      <c r="AW590" s="393"/>
      <c r="AX590" s="301"/>
      <c r="AY590" s="301"/>
      <c r="AZ590" s="301"/>
      <c r="BA590" s="189"/>
      <c r="BB590" s="2"/>
      <c r="BC590" s="2"/>
      <c r="BD590" s="2"/>
      <c r="BE590" s="2"/>
      <c r="BF590" s="2"/>
      <c r="BG590" s="2"/>
    </row>
    <row r="591" spans="2:59" ht="9.9499999999999993" customHeight="1">
      <c r="B591" s="368">
        <v>70</v>
      </c>
      <c r="C591" s="640">
        <f ca="1">OFFSET(DATA!$B$15,$B591-1,0)</f>
        <v>0</v>
      </c>
      <c r="D591" s="641"/>
      <c r="E591" s="642"/>
      <c r="F591" s="373">
        <f ca="1">OFFSET(DATA!$C$15,$B591-1,0)</f>
        <v>0</v>
      </c>
      <c r="G591" s="374"/>
      <c r="H591" s="379" t="str">
        <f ca="1">OFFSET(TMP!$H$1,($B591-1)*4,0)</f>
        <v xml:space="preserve">
</v>
      </c>
      <c r="I591" s="235" t="str">
        <f ca="1">OFFSET(TMP!$I$1,($B591-1)*4,0)</f>
        <v xml:space="preserve">
</v>
      </c>
      <c r="J591" s="238" t="str">
        <f ca="1">IF(OFFSET(DATA!$L$15,$B591-1,0)="","  年　月　日",OFFSET(DATA!$L$15,$B591-1,0))</f>
        <v xml:space="preserve">  年　月　日</v>
      </c>
      <c r="K591" s="239"/>
      <c r="L591" s="239"/>
      <c r="M591" s="239"/>
      <c r="N591" s="239"/>
      <c r="O591" s="240"/>
      <c r="P591" s="329" t="str">
        <f ca="1">IF(OFFSET(DATA!$N$15,$B591-1,0)="","  年　月　日",OFFSET(DATA!$N$15,$B591-1,0))</f>
        <v xml:space="preserve">  年　月　日</v>
      </c>
      <c r="Q591" s="330"/>
      <c r="R591" s="330"/>
      <c r="S591" s="330"/>
      <c r="T591" s="330"/>
      <c r="U591" s="331"/>
      <c r="V591" s="338" t="str">
        <f ca="1">BA591&amp;OFFSET(DATA!$R$15,$B591-1,0)</f>
        <v/>
      </c>
      <c r="W591" s="339"/>
      <c r="X591" s="339"/>
      <c r="Y591" s="339"/>
      <c r="Z591" s="339"/>
      <c r="AA591" s="339"/>
      <c r="AB591" s="339"/>
      <c r="AC591" s="344">
        <f ca="1">OFFSET(DATA!$S$15,$B591-1,0)</f>
        <v>0</v>
      </c>
      <c r="AD591" s="344"/>
      <c r="AE591" s="345"/>
      <c r="AF591" s="350" t="str">
        <f ca="1">IF(OFFSET(DATA!$Y$15,$B591-1,0)="","  年　月　日",OFFSET(DATA!$Y$15,$B591-1,0))</f>
        <v xml:space="preserve">  年　月　日</v>
      </c>
      <c r="AG591" s="351"/>
      <c r="AH591" s="351"/>
      <c r="AI591" s="351"/>
      <c r="AJ591" s="352"/>
      <c r="AK591" s="359" t="str">
        <f ca="1">IF(BLOOD=1,IF(LEN(AZ591)=8,LEFT(AZ591,2),LEFT(AZ591,1)),AZ591)</f>
        <v/>
      </c>
      <c r="AL591" s="362" t="str">
        <f ca="1">IF(OFFSET(DATA!$AC$15,$B591-1,0)="","  年　月　日",OFFSET(DATA!$AC$15,$B591-1,0))</f>
        <v xml:space="preserve">  年　月　日</v>
      </c>
      <c r="AM591" s="426" t="str">
        <f ca="1">INDIRECT("TMP!T" &amp; 2 + ($B591-1)*5)</f>
        <v xml:space="preserve">
</v>
      </c>
      <c r="AN591" s="651"/>
      <c r="AO591" s="427"/>
      <c r="AP591" s="432" t="str">
        <f ca="1">INDIRECT("TMP!U" &amp; 2 + ($B591-1)*5)</f>
        <v xml:space="preserve">
</v>
      </c>
      <c r="AQ591" s="427"/>
      <c r="AR591" s="320" t="str">
        <f ca="1">INDIRECT("TMP!V" &amp; 2 + ($B591-1)*5)</f>
        <v xml:space="preserve">
</v>
      </c>
      <c r="AS591" s="323" t="str">
        <f ca="1">IF(OFFSET(DATA!$AT$15,$B591-1,0)="","  年　月　日",OFFSET(DATA!$AT$15,$B591-1,0))</f>
        <v xml:space="preserve">  年　月　日</v>
      </c>
      <c r="AT591" s="413">
        <f ca="1">OFFSET(DATA!$BB$15,$B591-1,0)</f>
        <v>0</v>
      </c>
      <c r="AU591" s="414"/>
      <c r="AV591" s="2"/>
      <c r="AW591" s="392">
        <f ca="1">OFFSET(DATA!$AV$15,$B591-1,0)</f>
        <v>0</v>
      </c>
      <c r="AX591" s="299">
        <f ca="1">OFFSET(DATA!$AX$15,$B591-1,0)</f>
        <v>0</v>
      </c>
      <c r="AY591" s="299">
        <f ca="1">OFFSET(DATA!$AZ$15,$B591-1,0)</f>
        <v>0</v>
      </c>
      <c r="AZ591" s="299" t="str">
        <f ca="1">IF(OFFSET(DATA!$AB$15,$B591-1,0)="","",OFFSET(DATA!$AB$15,$B591-1,0))</f>
        <v/>
      </c>
      <c r="BA591" s="189" t="str">
        <f ca="1">IF(OR(YUBIN=2,OFFSET(DATA!$Q$15,$B591-1,0)=""),"","〒"&amp;OFFSET(DATA!$Q$15,$B591-1,0)&amp;CHAR(10))</f>
        <v/>
      </c>
      <c r="BB591" s="2"/>
      <c r="BC591" s="2"/>
      <c r="BD591" s="2"/>
      <c r="BE591" s="2"/>
      <c r="BF591" s="2"/>
      <c r="BG591" s="2"/>
    </row>
    <row r="592" spans="2:59" ht="9.9499999999999993" customHeight="1">
      <c r="B592" s="368"/>
      <c r="C592" s="253"/>
      <c r="D592" s="254"/>
      <c r="E592" s="255"/>
      <c r="F592" s="375"/>
      <c r="G592" s="376"/>
      <c r="H592" s="380"/>
      <c r="I592" s="236"/>
      <c r="J592" s="241"/>
      <c r="K592" s="242"/>
      <c r="L592" s="242"/>
      <c r="M592" s="242"/>
      <c r="N592" s="242"/>
      <c r="O592" s="243"/>
      <c r="P592" s="332"/>
      <c r="Q592" s="333"/>
      <c r="R592" s="333"/>
      <c r="S592" s="333"/>
      <c r="T592" s="333"/>
      <c r="U592" s="334"/>
      <c r="V592" s="340"/>
      <c r="W592" s="341"/>
      <c r="X592" s="341"/>
      <c r="Y592" s="341"/>
      <c r="Z592" s="341"/>
      <c r="AA592" s="341"/>
      <c r="AB592" s="341"/>
      <c r="AC592" s="346"/>
      <c r="AD592" s="346"/>
      <c r="AE592" s="347"/>
      <c r="AF592" s="353"/>
      <c r="AG592" s="354"/>
      <c r="AH592" s="354"/>
      <c r="AI592" s="354"/>
      <c r="AJ592" s="355"/>
      <c r="AK592" s="360"/>
      <c r="AL592" s="363"/>
      <c r="AM592" s="428"/>
      <c r="AN592" s="652"/>
      <c r="AO592" s="429"/>
      <c r="AP592" s="433"/>
      <c r="AQ592" s="429"/>
      <c r="AR592" s="321"/>
      <c r="AS592" s="324"/>
      <c r="AT592" s="384"/>
      <c r="AU592" s="385"/>
      <c r="AV592" s="2"/>
      <c r="AW592" s="393"/>
      <c r="AX592" s="301"/>
      <c r="AY592" s="301"/>
      <c r="AZ592" s="300"/>
      <c r="BA592" s="189"/>
      <c r="BB592" s="2"/>
      <c r="BC592" s="2"/>
      <c r="BD592" s="2"/>
      <c r="BE592" s="2"/>
      <c r="BF592" s="2"/>
      <c r="BG592" s="2"/>
    </row>
    <row r="593" spans="2:60" ht="9.9499999999999993" customHeight="1">
      <c r="B593" s="368"/>
      <c r="C593" s="231">
        <f ca="1">OFFSET(DATA!$A$15,$B591-1,0)</f>
        <v>0</v>
      </c>
      <c r="D593" s="277"/>
      <c r="E593" s="278"/>
      <c r="F593" s="375"/>
      <c r="G593" s="376"/>
      <c r="H593" s="380"/>
      <c r="I593" s="236"/>
      <c r="J593" s="244"/>
      <c r="K593" s="245"/>
      <c r="L593" s="245"/>
      <c r="M593" s="245"/>
      <c r="N593" s="245"/>
      <c r="O593" s="246"/>
      <c r="P593" s="335"/>
      <c r="Q593" s="336"/>
      <c r="R593" s="336"/>
      <c r="S593" s="336"/>
      <c r="T593" s="336"/>
      <c r="U593" s="337"/>
      <c r="V593" s="342"/>
      <c r="W593" s="343"/>
      <c r="X593" s="343"/>
      <c r="Y593" s="343"/>
      <c r="Z593" s="343"/>
      <c r="AA593" s="343"/>
      <c r="AB593" s="343"/>
      <c r="AC593" s="348"/>
      <c r="AD593" s="348"/>
      <c r="AE593" s="349"/>
      <c r="AF593" s="356"/>
      <c r="AG593" s="357"/>
      <c r="AH593" s="357"/>
      <c r="AI593" s="357"/>
      <c r="AJ593" s="358"/>
      <c r="AK593" s="360"/>
      <c r="AL593" s="364"/>
      <c r="AM593" s="428"/>
      <c r="AN593" s="652"/>
      <c r="AO593" s="429"/>
      <c r="AP593" s="433"/>
      <c r="AQ593" s="429"/>
      <c r="AR593" s="321"/>
      <c r="AS593" s="325"/>
      <c r="AT593" s="415"/>
      <c r="AU593" s="416"/>
      <c r="AV593" s="75"/>
      <c r="AW593" s="502">
        <f t="shared" ref="AW593" ca="1" si="186">AW591</f>
        <v>0</v>
      </c>
      <c r="AX593" s="504" t="str">
        <f t="shared" ref="AX593" ca="1" si="187">IF(COUNTIF(AX591,"*受給者*"),"受給者",IF(COUNTIF(AX591,"*国民年金*"),"国民年金",IF(COUNTIF(AX591,"厚生年金"),"厚生年金","")))</f>
        <v/>
      </c>
      <c r="AY593" s="504">
        <f t="shared" ref="AY593" ca="1" si="188">AY591</f>
        <v>0</v>
      </c>
      <c r="AZ593" s="300"/>
      <c r="BA593" s="189"/>
      <c r="BB593" s="2"/>
      <c r="BC593" s="2"/>
      <c r="BD593" s="2"/>
      <c r="BE593" s="2"/>
      <c r="BF593" s="2"/>
      <c r="BG593" s="2"/>
    </row>
    <row r="594" spans="2:60" ht="9.9499999999999993" customHeight="1">
      <c r="B594" s="368"/>
      <c r="C594" s="209"/>
      <c r="D594" s="210"/>
      <c r="E594" s="211"/>
      <c r="F594" s="375"/>
      <c r="G594" s="376"/>
      <c r="H594" s="380"/>
      <c r="I594" s="236"/>
      <c r="J594" s="37"/>
      <c r="K594" s="394">
        <f ca="1">OFFSET(DATA!$M$15,$B591-1,0)</f>
        <v>0</v>
      </c>
      <c r="L594" s="394"/>
      <c r="M594" s="397" t="s">
        <v>213</v>
      </c>
      <c r="N594" s="397"/>
      <c r="O594" s="38"/>
      <c r="P594" s="37"/>
      <c r="Q594" s="394">
        <f ca="1">OFFSET(DATA!$O$15,$B591-1,0)</f>
        <v>0</v>
      </c>
      <c r="R594" s="394"/>
      <c r="S594" s="397" t="s">
        <v>214</v>
      </c>
      <c r="T594" s="397"/>
      <c r="U594" s="38"/>
      <c r="V594" s="400" t="str">
        <f ca="1">BA594&amp;OFFSET(DATA!$U$15,$B591-1,0)</f>
        <v/>
      </c>
      <c r="W594" s="401"/>
      <c r="X594" s="401"/>
      <c r="Y594" s="401"/>
      <c r="Z594" s="401"/>
      <c r="AA594" s="401"/>
      <c r="AB594" s="401"/>
      <c r="AC594" s="404" t="str">
        <f ca="1">OFFSET(DATA!$V$15,$B591-1,0) &amp; CHAR(10) &amp; OFFSET(DATA!$W$15,$B591-1,0)</f>
        <v xml:space="preserve">
</v>
      </c>
      <c r="AD594" s="404"/>
      <c r="AE594" s="405"/>
      <c r="AF594" s="423">
        <f ca="1">OFFSET(DATA!$Z$15,$B591-1,0)</f>
        <v>0</v>
      </c>
      <c r="AG594" s="394"/>
      <c r="AH594" s="397" t="s">
        <v>215</v>
      </c>
      <c r="AI594" s="397">
        <f ca="1">OFFSET(DATA!$AA$15,$B591-1,0)</f>
        <v>0</v>
      </c>
      <c r="AJ594" s="410"/>
      <c r="AK594" s="360"/>
      <c r="AL594" s="365">
        <f ca="1">OFFSET(DATA!$AD$15,$B591-1,0)</f>
        <v>0</v>
      </c>
      <c r="AM594" s="428"/>
      <c r="AN594" s="652"/>
      <c r="AO594" s="429"/>
      <c r="AP594" s="433"/>
      <c r="AQ594" s="429"/>
      <c r="AR594" s="321"/>
      <c r="AS594" s="326" t="str">
        <f ca="1">IF(OFFSET(DATA!$AU$15,$B591-1,0)="","  年　月　日",OFFSET(DATA!$AU$15,$B591-1,0))</f>
        <v xml:space="preserve">  年　月　日</v>
      </c>
      <c r="AT594" s="382">
        <f ca="1">OFFSET(DATA!$BC$15,$B591-1,0)</f>
        <v>0</v>
      </c>
      <c r="AU594" s="383"/>
      <c r="AV594" s="2"/>
      <c r="AW594" s="503"/>
      <c r="AX594" s="505"/>
      <c r="AY594" s="505"/>
      <c r="AZ594" s="300"/>
      <c r="BA594" s="189" t="str">
        <f ca="1">IF(OR(YUBIN=2,OFFSET(DATA!$T$15,$B591-1,0)=""),"","〒"&amp;OFFSET(DATA!$T$15,$B591-1,0)&amp;CHAR(10))</f>
        <v/>
      </c>
      <c r="BB594" s="2"/>
      <c r="BC594" s="2"/>
      <c r="BD594" s="2"/>
      <c r="BE594" s="2"/>
      <c r="BF594" s="2"/>
      <c r="BG594" s="2"/>
    </row>
    <row r="595" spans="2:60" ht="9.9499999999999993" customHeight="1">
      <c r="B595" s="368"/>
      <c r="C595" s="231">
        <f ca="1">OFFSET(DATA!$BD$15,$B591-1,0)</f>
        <v>0</v>
      </c>
      <c r="D595" s="277"/>
      <c r="E595" s="278"/>
      <c r="F595" s="375"/>
      <c r="G595" s="376"/>
      <c r="H595" s="380"/>
      <c r="I595" s="236"/>
      <c r="J595" s="71"/>
      <c r="K595" s="395"/>
      <c r="L595" s="395"/>
      <c r="M595" s="398"/>
      <c r="N595" s="398"/>
      <c r="O595" s="102"/>
      <c r="P595" s="71"/>
      <c r="Q595" s="395"/>
      <c r="R595" s="395"/>
      <c r="S595" s="398"/>
      <c r="T595" s="398"/>
      <c r="U595" s="102"/>
      <c r="V595" s="340"/>
      <c r="W595" s="341"/>
      <c r="X595" s="341"/>
      <c r="Y595" s="341"/>
      <c r="Z595" s="341"/>
      <c r="AA595" s="341"/>
      <c r="AB595" s="341"/>
      <c r="AC595" s="341"/>
      <c r="AD595" s="341"/>
      <c r="AE595" s="406"/>
      <c r="AF595" s="424"/>
      <c r="AG595" s="395"/>
      <c r="AH595" s="398"/>
      <c r="AI595" s="398"/>
      <c r="AJ595" s="411"/>
      <c r="AK595" s="360"/>
      <c r="AL595" s="366"/>
      <c r="AM595" s="428"/>
      <c r="AN595" s="652"/>
      <c r="AO595" s="429"/>
      <c r="AP595" s="433"/>
      <c r="AQ595" s="429"/>
      <c r="AR595" s="321"/>
      <c r="AS595" s="327"/>
      <c r="AT595" s="384"/>
      <c r="AU595" s="385"/>
      <c r="AV595" s="2"/>
      <c r="AW595" s="392"/>
      <c r="AX595" s="299"/>
      <c r="AY595" s="299">
        <f ca="1">OFFSET(DATA!$BA$15,$B591-1,0)</f>
        <v>0</v>
      </c>
      <c r="AZ595" s="300"/>
      <c r="BA595" s="189"/>
      <c r="BB595" s="2"/>
      <c r="BC595" s="2"/>
      <c r="BD595" s="2"/>
      <c r="BE595" s="2"/>
      <c r="BF595" s="2"/>
      <c r="BG595" s="2"/>
    </row>
    <row r="596" spans="2:60" ht="9.9499999999999993" customHeight="1">
      <c r="B596" s="644"/>
      <c r="C596" s="204"/>
      <c r="D596" s="234"/>
      <c r="E596" s="205"/>
      <c r="F596" s="377"/>
      <c r="G596" s="378"/>
      <c r="H596" s="381"/>
      <c r="I596" s="237"/>
      <c r="J596" s="39"/>
      <c r="K596" s="396"/>
      <c r="L596" s="396"/>
      <c r="M596" s="399"/>
      <c r="N596" s="399"/>
      <c r="O596" s="40"/>
      <c r="P596" s="39"/>
      <c r="Q596" s="396"/>
      <c r="R596" s="396"/>
      <c r="S596" s="399"/>
      <c r="T596" s="399"/>
      <c r="U596" s="40"/>
      <c r="V596" s="402"/>
      <c r="W596" s="403"/>
      <c r="X596" s="403"/>
      <c r="Y596" s="403"/>
      <c r="Z596" s="403"/>
      <c r="AA596" s="403"/>
      <c r="AB596" s="403"/>
      <c r="AC596" s="403"/>
      <c r="AD596" s="403"/>
      <c r="AE596" s="407"/>
      <c r="AF596" s="425"/>
      <c r="AG596" s="396"/>
      <c r="AH596" s="399"/>
      <c r="AI596" s="399"/>
      <c r="AJ596" s="412"/>
      <c r="AK596" s="361"/>
      <c r="AL596" s="367"/>
      <c r="AM596" s="430"/>
      <c r="AN596" s="653"/>
      <c r="AO596" s="431"/>
      <c r="AP596" s="434"/>
      <c r="AQ596" s="431"/>
      <c r="AR596" s="322"/>
      <c r="AS596" s="328"/>
      <c r="AT596" s="386"/>
      <c r="AU596" s="387"/>
      <c r="AV596" s="2"/>
      <c r="AW596" s="393"/>
      <c r="AX596" s="301"/>
      <c r="AY596" s="301"/>
      <c r="AZ596" s="301"/>
      <c r="BA596" s="189"/>
      <c r="BB596" s="2"/>
      <c r="BC596" s="2"/>
      <c r="BD596" s="2"/>
      <c r="BE596" s="2"/>
      <c r="BF596" s="2"/>
      <c r="BG596" s="2"/>
    </row>
    <row r="597" spans="2:60" ht="8.1" customHeight="1">
      <c r="B597" s="1"/>
      <c r="C597" s="1"/>
      <c r="D597" s="1"/>
      <c r="E597" s="1"/>
      <c r="F597" s="1"/>
      <c r="G597" s="1"/>
      <c r="H597" s="1"/>
      <c r="I597" s="1"/>
      <c r="J597" s="1"/>
      <c r="K597" s="3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BH597" s="1"/>
    </row>
    <row r="598" spans="2:60" s="41" customFormat="1" ht="12">
      <c r="B598" s="43" t="s">
        <v>84</v>
      </c>
      <c r="K598" s="42"/>
      <c r="AB598" s="43" t="s">
        <v>190</v>
      </c>
      <c r="AC598" s="43"/>
      <c r="AL598" s="1"/>
      <c r="AM598" s="1"/>
      <c r="AN598" s="1"/>
      <c r="AO598" s="1"/>
      <c r="AP598" s="1"/>
      <c r="AQ598" s="1"/>
      <c r="AR598" s="1"/>
      <c r="AS598" s="1"/>
      <c r="AT598" s="1"/>
      <c r="AU598" s="1"/>
      <c r="AV598" s="1"/>
      <c r="AW598" s="1"/>
      <c r="AX598" s="1"/>
      <c r="AY598" s="1"/>
      <c r="AZ598" s="1"/>
      <c r="BA598" s="174"/>
    </row>
    <row r="599" spans="2:60" s="41" customFormat="1" ht="15" customHeight="1">
      <c r="B599" s="43"/>
      <c r="C599" s="43"/>
      <c r="D599" s="41" t="s">
        <v>93</v>
      </c>
      <c r="J599" s="41" t="s">
        <v>130</v>
      </c>
      <c r="M599" s="42"/>
      <c r="U599" s="41" t="s">
        <v>126</v>
      </c>
      <c r="Y599" s="41" t="s">
        <v>96</v>
      </c>
      <c r="AB599" s="43" t="s">
        <v>189</v>
      </c>
      <c r="AC599" s="43"/>
      <c r="AK599" s="1"/>
      <c r="AL599" s="1"/>
      <c r="AM599" s="1"/>
      <c r="AN599" s="1"/>
      <c r="AO599" s="1"/>
      <c r="AP599" s="1"/>
      <c r="AQ599" s="1"/>
      <c r="AR599" s="1"/>
      <c r="AS599" s="1"/>
      <c r="AT599" s="1"/>
      <c r="AU599" s="1"/>
      <c r="AV599" s="1"/>
      <c r="AW599" s="1"/>
      <c r="AX599" s="1"/>
      <c r="AZ599" s="1"/>
      <c r="BA599" s="174"/>
    </row>
    <row r="600" spans="2:60" s="41" customFormat="1" ht="15" customHeight="1">
      <c r="B600" s="43"/>
      <c r="C600" s="43"/>
      <c r="D600" s="41" t="s">
        <v>97</v>
      </c>
      <c r="J600" s="41" t="s">
        <v>131</v>
      </c>
      <c r="M600" s="42"/>
      <c r="U600" s="41" t="s">
        <v>132</v>
      </c>
      <c r="Y600" s="41" t="s">
        <v>133</v>
      </c>
      <c r="AB600" s="43" t="s">
        <v>191</v>
      </c>
      <c r="AC600" s="43"/>
      <c r="AD600" s="1"/>
      <c r="AE600" s="1"/>
      <c r="AF600" s="1"/>
      <c r="AG600" s="1"/>
      <c r="AH600" s="1"/>
      <c r="AI600" s="1"/>
      <c r="AJ600" s="1"/>
      <c r="AL600" s="1"/>
      <c r="AM600" s="1"/>
      <c r="AN600" s="1"/>
      <c r="AO600" s="1"/>
      <c r="AP600" s="1"/>
      <c r="AQ600" s="1"/>
      <c r="AR600" s="1"/>
      <c r="AS600" s="1"/>
      <c r="AT600" s="1"/>
      <c r="AU600" s="1"/>
      <c r="AV600" s="1"/>
      <c r="AW600" s="1"/>
      <c r="AX600" s="1"/>
      <c r="AY600" s="1"/>
      <c r="AZ600" s="1"/>
      <c r="BA600" s="174"/>
    </row>
    <row r="601" spans="2:60">
      <c r="B601" s="1"/>
      <c r="D601" s="41" t="s">
        <v>127</v>
      </c>
      <c r="E601" s="41"/>
      <c r="F601" s="41"/>
      <c r="G601" s="41"/>
      <c r="H601" s="41"/>
      <c r="I601" s="41"/>
      <c r="J601" s="41" t="s">
        <v>134</v>
      </c>
      <c r="K601" s="41"/>
      <c r="L601" s="41"/>
      <c r="M601" s="42"/>
      <c r="N601" s="41"/>
      <c r="O601" s="41"/>
      <c r="P601" s="41"/>
      <c r="Q601" s="41"/>
      <c r="R601" s="41"/>
      <c r="S601" s="41"/>
      <c r="T601" s="41"/>
      <c r="U601" s="41"/>
      <c r="V601" s="41"/>
      <c r="W601" s="41"/>
      <c r="X601" s="41"/>
      <c r="Y601" s="41"/>
      <c r="Z601" s="41"/>
      <c r="AA601" s="41"/>
      <c r="AB601" s="43" t="s">
        <v>192</v>
      </c>
      <c r="AC601" s="43"/>
      <c r="AD601" s="1"/>
      <c r="AE601" s="1"/>
      <c r="AF601" s="1"/>
      <c r="AG601" s="1"/>
      <c r="AH601" s="1"/>
      <c r="AI601" s="1"/>
      <c r="AJ601" s="1"/>
      <c r="AK601" s="1"/>
      <c r="AL601" s="1"/>
      <c r="AM601" s="1"/>
      <c r="AN601" s="1"/>
      <c r="AO601" s="1"/>
      <c r="AP601" s="1"/>
      <c r="AQ601" s="1"/>
      <c r="AR601" s="1"/>
      <c r="AS601" s="1"/>
      <c r="BB601" s="2"/>
      <c r="BC601" s="2"/>
      <c r="BD601" s="2"/>
      <c r="BE601" s="2"/>
      <c r="BF601" s="2"/>
      <c r="BG601" s="2"/>
    </row>
    <row r="602" spans="2:60">
      <c r="B602" s="1"/>
      <c r="D602" s="41" t="s">
        <v>94</v>
      </c>
      <c r="E602" s="41"/>
      <c r="F602" s="1"/>
      <c r="G602" s="1"/>
      <c r="H602" s="1"/>
      <c r="I602" s="1"/>
      <c r="J602" s="41" t="s">
        <v>95</v>
      </c>
      <c r="K602" s="36"/>
      <c r="L602" s="1"/>
      <c r="M602" s="1"/>
      <c r="N602" s="1"/>
      <c r="O602" s="1"/>
      <c r="P602" s="1"/>
      <c r="Q602" s="1"/>
      <c r="R602" s="1"/>
      <c r="S602" s="1"/>
      <c r="T602" s="1"/>
      <c r="U602" s="41" t="s">
        <v>201</v>
      </c>
      <c r="W602" s="1"/>
      <c r="X602" s="1"/>
      <c r="Y602" s="1"/>
      <c r="Z602" s="1"/>
      <c r="AA602" s="1"/>
      <c r="AB602" s="43" t="s">
        <v>193</v>
      </c>
      <c r="AC602" s="43"/>
      <c r="AK602" s="1"/>
      <c r="AL602" s="1"/>
      <c r="AM602" s="1"/>
      <c r="AN602" s="1"/>
      <c r="AO602" s="1"/>
      <c r="AP602" s="1"/>
      <c r="AQ602" s="1"/>
      <c r="AR602" s="1"/>
      <c r="AS602" s="1"/>
      <c r="BB602" s="2"/>
      <c r="BC602" s="2"/>
      <c r="BD602" s="2"/>
      <c r="BE602" s="2"/>
      <c r="BF602" s="2"/>
      <c r="BG602" s="2"/>
    </row>
    <row r="603" spans="2:60">
      <c r="B603" s="43" t="s">
        <v>128</v>
      </c>
      <c r="C603" s="43"/>
      <c r="D603" s="41"/>
      <c r="E603" s="41"/>
      <c r="F603" s="1"/>
      <c r="G603" s="1"/>
      <c r="H603" s="1"/>
      <c r="I603" s="1"/>
      <c r="J603" s="41"/>
      <c r="K603" s="36"/>
      <c r="L603" s="1"/>
      <c r="M603" s="1"/>
      <c r="N603" s="1"/>
      <c r="O603" s="1"/>
      <c r="P603" s="1"/>
      <c r="Q603" s="1"/>
      <c r="R603" s="1"/>
      <c r="S603" s="1"/>
      <c r="T603" s="1"/>
      <c r="U603" s="1"/>
      <c r="V603" s="1"/>
      <c r="W603" s="1"/>
      <c r="X603" s="1"/>
      <c r="Y603" s="1"/>
      <c r="Z603" s="1"/>
      <c r="AA603" s="1"/>
      <c r="AB603" s="43" t="s">
        <v>194</v>
      </c>
      <c r="AC603" s="43"/>
      <c r="AL603" s="1"/>
      <c r="AM603" s="1"/>
      <c r="AN603" s="1"/>
      <c r="AO603" s="1"/>
      <c r="AP603" s="1"/>
      <c r="AQ603" s="1"/>
      <c r="AR603" s="1"/>
      <c r="AS603" s="1"/>
      <c r="BB603" s="2"/>
      <c r="BC603" s="2"/>
      <c r="BD603" s="2"/>
      <c r="BE603" s="2"/>
      <c r="BF603" s="2"/>
      <c r="BG603" s="2"/>
    </row>
    <row r="604" spans="2:60">
      <c r="B604" s="43"/>
      <c r="C604" s="123" t="s">
        <v>129</v>
      </c>
      <c r="D604" s="41"/>
      <c r="AB604" s="43" t="s">
        <v>195</v>
      </c>
      <c r="AC604" s="43"/>
      <c r="AK604" s="1"/>
      <c r="AL604" s="1"/>
      <c r="AM604" s="1"/>
      <c r="AN604" s="1"/>
      <c r="AO604" s="1"/>
      <c r="AP604" s="1"/>
      <c r="AQ604" s="1"/>
      <c r="AR604" s="1"/>
      <c r="AS604" s="1"/>
      <c r="AY604" s="2"/>
      <c r="BB604" s="2"/>
      <c r="BC604" s="2"/>
      <c r="BD604" s="2"/>
      <c r="BE604" s="2"/>
      <c r="BF604" s="2"/>
      <c r="BG604" s="2"/>
    </row>
    <row r="605" spans="2:60">
      <c r="B605" s="43" t="s">
        <v>185</v>
      </c>
      <c r="C605" s="43"/>
      <c r="AB605" s="43" t="s">
        <v>196</v>
      </c>
      <c r="AC605" s="43"/>
      <c r="AK605" s="1"/>
      <c r="AL605" s="1"/>
      <c r="AM605" s="1"/>
      <c r="AN605" s="1"/>
      <c r="AO605" s="1"/>
      <c r="AP605" s="1"/>
      <c r="AQ605" s="1"/>
      <c r="AR605" s="1"/>
      <c r="AS605" s="1"/>
      <c r="AY605" s="2"/>
      <c r="BB605" s="2"/>
      <c r="BC605" s="2"/>
      <c r="BD605" s="2"/>
      <c r="BE605" s="2"/>
      <c r="BF605" s="2"/>
      <c r="BG605" s="2"/>
    </row>
    <row r="606" spans="2:60">
      <c r="B606" s="43" t="s">
        <v>186</v>
      </c>
      <c r="C606" s="43"/>
      <c r="D606" s="41"/>
      <c r="E606" s="41"/>
      <c r="AB606" s="43" t="s">
        <v>197</v>
      </c>
      <c r="AC606" s="43"/>
      <c r="AK606" s="1"/>
      <c r="AL606" s="1"/>
      <c r="AM606" s="1"/>
      <c r="AN606" s="1"/>
      <c r="AO606" s="1"/>
      <c r="AP606" s="1"/>
      <c r="AQ606" s="1"/>
      <c r="AR606" s="1"/>
      <c r="AS606" s="1"/>
      <c r="AY606" s="2"/>
      <c r="BB606" s="2"/>
      <c r="BC606" s="2"/>
      <c r="BD606" s="2"/>
      <c r="BE606" s="2"/>
      <c r="BF606" s="2"/>
      <c r="BG606" s="2"/>
    </row>
    <row r="607" spans="2:60">
      <c r="B607" s="43" t="s">
        <v>187</v>
      </c>
      <c r="C607" s="43"/>
      <c r="AB607" s="43" t="s">
        <v>198</v>
      </c>
      <c r="AC607" s="43"/>
      <c r="AK607" s="1"/>
      <c r="AL607" s="1"/>
      <c r="AM607" s="1"/>
      <c r="AN607" s="1"/>
      <c r="AO607" s="1"/>
      <c r="AP607" s="1"/>
      <c r="AQ607" s="1"/>
      <c r="AR607" s="1"/>
      <c r="AS607" s="1"/>
      <c r="AY607" s="2"/>
      <c r="BB607" s="2"/>
      <c r="BC607" s="2"/>
      <c r="BD607" s="2"/>
      <c r="BE607" s="2"/>
      <c r="BF607" s="2"/>
      <c r="BG607" s="2"/>
    </row>
    <row r="608" spans="2:60">
      <c r="B608" s="123" t="s">
        <v>188</v>
      </c>
      <c r="C608" s="43"/>
    </row>
    <row r="609" spans="1:63">
      <c r="B609" s="123"/>
      <c r="C609" s="43"/>
    </row>
    <row r="610" spans="1:63" ht="12" customHeight="1">
      <c r="BA610" s="175">
        <v>1</v>
      </c>
    </row>
    <row r="611" spans="1:63" ht="24" customHeight="1">
      <c r="F611" s="32"/>
      <c r="Z611" s="191" t="s">
        <v>82</v>
      </c>
      <c r="AA611" s="191"/>
      <c r="AB611" s="191"/>
      <c r="AC611" s="191"/>
      <c r="AD611" s="191"/>
      <c r="AE611" s="191"/>
      <c r="AF611" s="191"/>
      <c r="AG611" s="191"/>
      <c r="AH611" s="191"/>
      <c r="AI611" s="191"/>
      <c r="AR611" s="192" t="s">
        <v>83</v>
      </c>
      <c r="AS611" s="194"/>
      <c r="AT611" s="194"/>
      <c r="AU611" s="194"/>
      <c r="AW611" s="2"/>
      <c r="BA611" s="175"/>
      <c r="BH611" s="1"/>
      <c r="BI611" s="1"/>
      <c r="BJ611" s="1"/>
      <c r="BK611" s="1"/>
    </row>
    <row r="612" spans="1:63" ht="20.100000000000001" customHeight="1">
      <c r="I612" s="41"/>
      <c r="Z612" s="417" t="str">
        <f>IF(作成日="","（○○　年　月　日　作成）",作成日)</f>
        <v>（○○　年　月　日　作成）</v>
      </c>
      <c r="AA612" s="417"/>
      <c r="AB612" s="417"/>
      <c r="AC612" s="417"/>
      <c r="AD612" s="417"/>
      <c r="AE612" s="417"/>
      <c r="AF612" s="417"/>
      <c r="AG612" s="417"/>
      <c r="AH612" s="417"/>
      <c r="AI612" s="417"/>
      <c r="AR612" s="193"/>
      <c r="AS612" s="195"/>
      <c r="AT612" s="195"/>
      <c r="AU612" s="195"/>
      <c r="AW612" s="2"/>
      <c r="BH612" s="1"/>
      <c r="BI612" s="1"/>
      <c r="BJ612" s="1"/>
      <c r="BK612" s="1"/>
    </row>
    <row r="613" spans="1:63" ht="13.5" customHeight="1">
      <c r="A613" s="197" t="s">
        <v>0</v>
      </c>
      <c r="B613" s="197"/>
      <c r="C613" s="197"/>
      <c r="D613" s="198">
        <f>事業所名</f>
        <v>0</v>
      </c>
      <c r="E613" s="198"/>
      <c r="F613" s="198"/>
      <c r="G613" s="198"/>
      <c r="H613" s="198"/>
      <c r="I613" s="198"/>
      <c r="J613" s="198"/>
      <c r="Z613" s="417"/>
      <c r="AA613" s="417"/>
      <c r="AB613" s="417"/>
      <c r="AC613" s="417"/>
      <c r="AD613" s="417"/>
      <c r="AE613" s="417"/>
      <c r="AF613" s="417"/>
      <c r="AG613" s="417"/>
      <c r="AH613" s="417"/>
      <c r="AI613" s="417"/>
      <c r="AR613" s="104"/>
      <c r="AS613" s="199" t="str">
        <f>IF(提出日="","○○　年　月　日",提出日)</f>
        <v>○○　年　月　日</v>
      </c>
      <c r="AT613" s="199"/>
      <c r="AU613" s="199"/>
    </row>
    <row r="614" spans="1:63" ht="13.5" customHeight="1">
      <c r="A614" s="197" t="s">
        <v>172</v>
      </c>
      <c r="B614" s="197"/>
      <c r="C614" s="197"/>
      <c r="D614" s="217">
        <f>現場ID</f>
        <v>0</v>
      </c>
      <c r="E614" s="217"/>
      <c r="F614" s="217"/>
      <c r="G614" s="217"/>
      <c r="H614" s="217"/>
      <c r="I614" s="217"/>
      <c r="J614" s="217"/>
      <c r="M614" s="218" t="s">
        <v>81</v>
      </c>
      <c r="N614" s="218"/>
      <c r="O614" s="218"/>
      <c r="P614" s="218"/>
      <c r="Q614" s="218"/>
      <c r="R614" s="218"/>
      <c r="S614" s="218"/>
      <c r="T614" s="218"/>
      <c r="U614" s="218"/>
      <c r="V614" s="218"/>
      <c r="W614" s="218"/>
      <c r="X614" s="218"/>
      <c r="Y614" s="218"/>
      <c r="Z614" s="218"/>
      <c r="AR614" s="101"/>
      <c r="AS614" s="105"/>
      <c r="AT614" s="105"/>
      <c r="AU614" s="105"/>
    </row>
    <row r="615" spans="1:63" ht="20.100000000000001" customHeight="1">
      <c r="A615" s="219" t="s">
        <v>1</v>
      </c>
      <c r="B615" s="219"/>
      <c r="C615" s="219"/>
      <c r="D615" s="220">
        <f>所長名</f>
        <v>0</v>
      </c>
      <c r="E615" s="220"/>
      <c r="F615" s="220"/>
      <c r="G615" s="220"/>
      <c r="H615" s="220"/>
      <c r="I615" s="220"/>
      <c r="J615" s="72" t="s">
        <v>2</v>
      </c>
      <c r="M615" s="218"/>
      <c r="N615" s="218"/>
      <c r="O615" s="218"/>
      <c r="P615" s="218"/>
      <c r="Q615" s="218"/>
      <c r="R615" s="218"/>
      <c r="S615" s="218"/>
      <c r="T615" s="218"/>
      <c r="U615" s="218"/>
      <c r="V615" s="218"/>
      <c r="W615" s="218"/>
      <c r="X615" s="218"/>
      <c r="Y615" s="218"/>
      <c r="Z615" s="218"/>
      <c r="AA615" s="137"/>
      <c r="AB615" s="141" t="s">
        <v>231</v>
      </c>
      <c r="AC615" s="212">
        <f>一次会社名</f>
        <v>0</v>
      </c>
      <c r="AD615" s="212"/>
      <c r="AE615" s="212"/>
      <c r="AF615" s="212"/>
      <c r="AG615" s="212"/>
      <c r="AH615" s="212"/>
      <c r="AI615" s="212"/>
      <c r="AJ615" s="212"/>
      <c r="AK615" s="212"/>
      <c r="AL615" s="212"/>
      <c r="AM615" s="72" t="s">
        <v>236</v>
      </c>
      <c r="AN615" s="213" t="str">
        <f>次元 &amp; "次会社名"</f>
        <v>二次会社名</v>
      </c>
      <c r="AO615" s="213"/>
      <c r="AP615" s="213"/>
      <c r="AQ615" s="212">
        <f>二次会社名</f>
        <v>0</v>
      </c>
      <c r="AR615" s="212"/>
      <c r="AS615" s="212"/>
      <c r="AT615" s="212"/>
      <c r="AU615" s="72" t="s">
        <v>166</v>
      </c>
      <c r="BH615" s="1"/>
      <c r="BI615" s="1"/>
      <c r="BJ615" s="1"/>
    </row>
    <row r="616" spans="1:63" ht="15" customHeight="1">
      <c r="J616" s="34"/>
      <c r="L616" s="33"/>
      <c r="M616" s="218"/>
      <c r="N616" s="218"/>
      <c r="O616" s="218"/>
      <c r="P616" s="218"/>
      <c r="Q616" s="218"/>
      <c r="R616" s="218"/>
      <c r="S616" s="218"/>
      <c r="T616" s="218"/>
      <c r="U616" s="218"/>
      <c r="V616" s="218"/>
      <c r="W616" s="218"/>
      <c r="X616" s="218"/>
      <c r="Y616" s="218"/>
      <c r="Z616" s="218"/>
      <c r="AB616" s="136" t="s">
        <v>232</v>
      </c>
      <c r="AC616" s="643">
        <f>一次会社ID</f>
        <v>0</v>
      </c>
      <c r="AD616" s="643"/>
      <c r="AE616" s="643"/>
      <c r="AF616" s="643"/>
      <c r="AG616" s="643"/>
      <c r="AH616" s="643"/>
      <c r="AI616" s="643"/>
      <c r="AJ616" s="643"/>
      <c r="AK616" s="643"/>
      <c r="AL616" s="643"/>
      <c r="AN616" s="216" t="s">
        <v>232</v>
      </c>
      <c r="AO616" s="216"/>
      <c r="AP616" s="216"/>
      <c r="AQ616" s="135">
        <f>二次会社ID</f>
        <v>0</v>
      </c>
      <c r="AR616" s="135"/>
      <c r="AS616" s="135"/>
      <c r="AT616" s="140"/>
      <c r="BH616" s="1"/>
      <c r="BI616" s="1"/>
      <c r="BJ616" s="1"/>
    </row>
    <row r="617" spans="1:63" ht="9.9499999999999993" customHeight="1">
      <c r="AU617" s="90" t="str">
        <f>INT(B624/10+1) &amp; " / " &amp; INT(作業員数/10+1)</f>
        <v>8 / 1</v>
      </c>
    </row>
    <row r="618" spans="1:63" ht="9.9499999999999993" customHeight="1">
      <c r="B618" s="190" t="s">
        <v>4</v>
      </c>
      <c r="C618" s="634" t="s">
        <v>27</v>
      </c>
      <c r="D618" s="635"/>
      <c r="E618" s="636"/>
      <c r="F618" s="200" t="s">
        <v>5</v>
      </c>
      <c r="G618" s="201"/>
      <c r="H618" s="206" t="s">
        <v>6</v>
      </c>
      <c r="I618" s="206"/>
      <c r="J618" s="200" t="s">
        <v>7</v>
      </c>
      <c r="K618" s="207"/>
      <c r="L618" s="207"/>
      <c r="M618" s="207"/>
      <c r="N618" s="207"/>
      <c r="O618" s="201"/>
      <c r="P618" s="200" t="s">
        <v>8</v>
      </c>
      <c r="Q618" s="207"/>
      <c r="R618" s="207"/>
      <c r="S618" s="207"/>
      <c r="T618" s="207"/>
      <c r="U618" s="201"/>
      <c r="V618" s="200" t="s">
        <v>9</v>
      </c>
      <c r="W618" s="207"/>
      <c r="X618" s="207"/>
      <c r="Y618" s="207"/>
      <c r="Z618" s="207"/>
      <c r="AA618" s="207"/>
      <c r="AB618" s="283" t="s">
        <v>171</v>
      </c>
      <c r="AC618" s="283"/>
      <c r="AD618" s="283"/>
      <c r="AE618" s="284"/>
      <c r="AF618" s="287" t="s">
        <v>135</v>
      </c>
      <c r="AG618" s="288"/>
      <c r="AH618" s="288"/>
      <c r="AI618" s="288"/>
      <c r="AJ618" s="289"/>
      <c r="AK618" s="295" t="s">
        <v>12</v>
      </c>
      <c r="AL618" s="287" t="s">
        <v>136</v>
      </c>
      <c r="AM618" s="200" t="s">
        <v>14</v>
      </c>
      <c r="AN618" s="207"/>
      <c r="AO618" s="207"/>
      <c r="AP618" s="207"/>
      <c r="AQ618" s="207"/>
      <c r="AR618" s="201"/>
      <c r="AS618" s="200" t="s">
        <v>16</v>
      </c>
      <c r="AT618" s="279" t="s">
        <v>173</v>
      </c>
      <c r="AU618" s="280"/>
      <c r="AV618" s="36"/>
      <c r="AW618" s="36"/>
      <c r="AX618" s="36"/>
      <c r="AY618" s="36"/>
      <c r="AZ618" s="36"/>
      <c r="BH618" s="1"/>
    </row>
    <row r="619" spans="1:63" ht="9.9499999999999993" customHeight="1">
      <c r="B619" s="190"/>
      <c r="C619" s="637"/>
      <c r="D619" s="638"/>
      <c r="E619" s="639"/>
      <c r="F619" s="202"/>
      <c r="G619" s="203"/>
      <c r="H619" s="206"/>
      <c r="I619" s="206"/>
      <c r="J619" s="202"/>
      <c r="K619" s="208"/>
      <c r="L619" s="208"/>
      <c r="M619" s="208"/>
      <c r="N619" s="208"/>
      <c r="O619" s="203"/>
      <c r="P619" s="202"/>
      <c r="Q619" s="208"/>
      <c r="R619" s="208"/>
      <c r="S619" s="208"/>
      <c r="T619" s="208"/>
      <c r="U619" s="203"/>
      <c r="V619" s="202"/>
      <c r="W619" s="208"/>
      <c r="X619" s="208"/>
      <c r="Y619" s="208"/>
      <c r="Z619" s="208"/>
      <c r="AA619" s="208"/>
      <c r="AB619" s="285"/>
      <c r="AC619" s="285"/>
      <c r="AD619" s="285"/>
      <c r="AE619" s="286"/>
      <c r="AF619" s="269"/>
      <c r="AG619" s="290"/>
      <c r="AH619" s="290"/>
      <c r="AI619" s="290"/>
      <c r="AJ619" s="291"/>
      <c r="AK619" s="296"/>
      <c r="AL619" s="269"/>
      <c r="AM619" s="202"/>
      <c r="AN619" s="208"/>
      <c r="AO619" s="208"/>
      <c r="AP619" s="208"/>
      <c r="AQ619" s="208"/>
      <c r="AR619" s="203"/>
      <c r="AS619" s="202"/>
      <c r="AT619" s="273"/>
      <c r="AU619" s="274"/>
      <c r="BH619" s="1"/>
    </row>
    <row r="620" spans="1:63" ht="9.9499999999999993" customHeight="1">
      <c r="B620" s="190"/>
      <c r="C620" s="614" t="s">
        <v>170</v>
      </c>
      <c r="D620" s="615"/>
      <c r="E620" s="616"/>
      <c r="F620" s="202"/>
      <c r="G620" s="203"/>
      <c r="H620" s="206"/>
      <c r="I620" s="206"/>
      <c r="J620" s="209"/>
      <c r="K620" s="210"/>
      <c r="L620" s="210"/>
      <c r="M620" s="210"/>
      <c r="N620" s="210"/>
      <c r="O620" s="211"/>
      <c r="P620" s="209"/>
      <c r="Q620" s="210"/>
      <c r="R620" s="210"/>
      <c r="S620" s="210"/>
      <c r="T620" s="210"/>
      <c r="U620" s="211"/>
      <c r="V620" s="209"/>
      <c r="W620" s="210"/>
      <c r="X620" s="210"/>
      <c r="Y620" s="210"/>
      <c r="Z620" s="210"/>
      <c r="AA620" s="210"/>
      <c r="AB620" s="103"/>
      <c r="AC620" s="134"/>
      <c r="AD620" s="134"/>
      <c r="AE620" s="134"/>
      <c r="AF620" s="292"/>
      <c r="AG620" s="293"/>
      <c r="AH620" s="293"/>
      <c r="AI620" s="293"/>
      <c r="AJ620" s="294"/>
      <c r="AK620" s="297"/>
      <c r="AL620" s="292"/>
      <c r="AM620" s="209"/>
      <c r="AN620" s="210"/>
      <c r="AO620" s="210"/>
      <c r="AP620" s="210"/>
      <c r="AQ620" s="210"/>
      <c r="AR620" s="211"/>
      <c r="AS620" s="209"/>
      <c r="AT620" s="281"/>
      <c r="AU620" s="282"/>
      <c r="BH620" s="1"/>
    </row>
    <row r="621" spans="1:63" ht="9.9499999999999993" customHeight="1">
      <c r="B621" s="190"/>
      <c r="C621" s="614"/>
      <c r="D621" s="615"/>
      <c r="E621" s="616"/>
      <c r="F621" s="202"/>
      <c r="G621" s="203"/>
      <c r="H621" s="206"/>
      <c r="I621" s="206"/>
      <c r="J621" s="231" t="s">
        <v>80</v>
      </c>
      <c r="K621" s="277"/>
      <c r="L621" s="277"/>
      <c r="M621" s="277"/>
      <c r="N621" s="277"/>
      <c r="O621" s="278"/>
      <c r="P621" s="231" t="s">
        <v>199</v>
      </c>
      <c r="Q621" s="277"/>
      <c r="R621" s="277"/>
      <c r="S621" s="277"/>
      <c r="T621" s="277"/>
      <c r="U621" s="278"/>
      <c r="V621" s="231" t="s">
        <v>10</v>
      </c>
      <c r="W621" s="277"/>
      <c r="X621" s="277"/>
      <c r="Y621" s="277"/>
      <c r="Z621" s="277"/>
      <c r="AA621" s="277"/>
      <c r="AB621" s="418" t="s">
        <v>301</v>
      </c>
      <c r="AC621" s="419"/>
      <c r="AD621" s="419"/>
      <c r="AE621" s="420"/>
      <c r="AF621" s="231" t="s">
        <v>11</v>
      </c>
      <c r="AG621" s="277"/>
      <c r="AH621" s="277"/>
      <c r="AI621" s="277"/>
      <c r="AJ621" s="278"/>
      <c r="AK621" s="297"/>
      <c r="AL621" s="231" t="s">
        <v>13</v>
      </c>
      <c r="AM621" s="256" t="s">
        <v>15</v>
      </c>
      <c r="AN621" s="257"/>
      <c r="AO621" s="257"/>
      <c r="AP621" s="262" t="s">
        <v>26</v>
      </c>
      <c r="AQ621" s="262"/>
      <c r="AR621" s="265" t="s">
        <v>137</v>
      </c>
      <c r="AS621" s="268" t="s">
        <v>17</v>
      </c>
      <c r="AT621" s="271" t="s">
        <v>174</v>
      </c>
      <c r="AU621" s="272"/>
      <c r="BH621" s="1"/>
    </row>
    <row r="622" spans="1:63" ht="9.9499999999999993" customHeight="1">
      <c r="B622" s="190"/>
      <c r="C622" s="614" t="s">
        <v>178</v>
      </c>
      <c r="D622" s="615"/>
      <c r="E622" s="616"/>
      <c r="F622" s="202"/>
      <c r="G622" s="203"/>
      <c r="H622" s="206"/>
      <c r="I622" s="206"/>
      <c r="J622" s="202"/>
      <c r="K622" s="208"/>
      <c r="L622" s="208"/>
      <c r="M622" s="208"/>
      <c r="N622" s="208"/>
      <c r="O622" s="203"/>
      <c r="P622" s="202"/>
      <c r="Q622" s="208"/>
      <c r="R622" s="208"/>
      <c r="S622" s="208"/>
      <c r="T622" s="208"/>
      <c r="U622" s="203"/>
      <c r="V622" s="202"/>
      <c r="W622" s="208"/>
      <c r="X622" s="208"/>
      <c r="Y622" s="208"/>
      <c r="Z622" s="208"/>
      <c r="AA622" s="208"/>
      <c r="AB622" s="285"/>
      <c r="AC622" s="285"/>
      <c r="AD622" s="285"/>
      <c r="AE622" s="286"/>
      <c r="AF622" s="202"/>
      <c r="AG622" s="208"/>
      <c r="AH622" s="208"/>
      <c r="AI622" s="208"/>
      <c r="AJ622" s="203"/>
      <c r="AK622" s="297"/>
      <c r="AL622" s="202"/>
      <c r="AM622" s="258"/>
      <c r="AN622" s="259"/>
      <c r="AO622" s="259"/>
      <c r="AP622" s="263"/>
      <c r="AQ622" s="263"/>
      <c r="AR622" s="266"/>
      <c r="AS622" s="269"/>
      <c r="AT622" s="273"/>
      <c r="AU622" s="274"/>
      <c r="BH622" s="1"/>
    </row>
    <row r="623" spans="1:63" ht="9.9499999999999993" customHeight="1">
      <c r="B623" s="190"/>
      <c r="C623" s="617"/>
      <c r="D623" s="618"/>
      <c r="E623" s="619"/>
      <c r="F623" s="204"/>
      <c r="G623" s="205"/>
      <c r="H623" s="206"/>
      <c r="I623" s="206"/>
      <c r="J623" s="204"/>
      <c r="K623" s="234"/>
      <c r="L623" s="234"/>
      <c r="M623" s="234"/>
      <c r="N623" s="234"/>
      <c r="O623" s="205"/>
      <c r="P623" s="204"/>
      <c r="Q623" s="234"/>
      <c r="R623" s="234"/>
      <c r="S623" s="234"/>
      <c r="T623" s="234"/>
      <c r="U623" s="205"/>
      <c r="V623" s="204"/>
      <c r="W623" s="234"/>
      <c r="X623" s="234"/>
      <c r="Y623" s="234"/>
      <c r="Z623" s="234"/>
      <c r="AA623" s="234"/>
      <c r="AB623" s="421"/>
      <c r="AC623" s="421"/>
      <c r="AD623" s="421"/>
      <c r="AE623" s="422"/>
      <c r="AF623" s="204"/>
      <c r="AG623" s="234"/>
      <c r="AH623" s="234"/>
      <c r="AI623" s="234"/>
      <c r="AJ623" s="205"/>
      <c r="AK623" s="298"/>
      <c r="AL623" s="204"/>
      <c r="AM623" s="260"/>
      <c r="AN623" s="261"/>
      <c r="AO623" s="261"/>
      <c r="AP623" s="264"/>
      <c r="AQ623" s="264"/>
      <c r="AR623" s="267"/>
      <c r="AS623" s="270"/>
      <c r="AT623" s="275"/>
      <c r="AU623" s="276"/>
      <c r="AW623" s="74" t="s">
        <v>138</v>
      </c>
      <c r="AX623" s="74" t="s">
        <v>139</v>
      </c>
      <c r="AY623" s="74" t="s">
        <v>61</v>
      </c>
      <c r="AZ623" s="74" t="s">
        <v>12</v>
      </c>
      <c r="BA623" s="173" t="s">
        <v>310</v>
      </c>
      <c r="BH623" s="1"/>
    </row>
    <row r="624" spans="1:63" ht="9.9499999999999993" customHeight="1">
      <c r="B624" s="368">
        <v>71</v>
      </c>
      <c r="C624" s="620">
        <f ca="1">OFFSET(DATA!$B$15,$B624-1,0)</f>
        <v>0</v>
      </c>
      <c r="D624" s="621"/>
      <c r="E624" s="622"/>
      <c r="F624" s="373">
        <f ca="1">OFFSET(DATA!$C$15,$B624-1,0)</f>
        <v>0</v>
      </c>
      <c r="G624" s="374"/>
      <c r="H624" s="379" t="str">
        <f ca="1">OFFSET(TMP!$H$1,($B624-1)*4,0)</f>
        <v xml:space="preserve">
</v>
      </c>
      <c r="I624" s="235" t="str">
        <f ca="1">OFFSET(TMP!$I$1,($B624-1)*4,0)</f>
        <v xml:space="preserve">
</v>
      </c>
      <c r="J624" s="238" t="str">
        <f ca="1">IF(OFFSET(DATA!$L$15,$B624-1,0)="","  年　月　日",OFFSET(DATA!$L$15,$B624-1,0))</f>
        <v xml:space="preserve">  年　月　日</v>
      </c>
      <c r="K624" s="239"/>
      <c r="L624" s="239"/>
      <c r="M624" s="239"/>
      <c r="N624" s="239"/>
      <c r="O624" s="240"/>
      <c r="P624" s="329" t="str">
        <f ca="1">IF(OFFSET(DATA!$N$15,$B624-1,0)="","  年　月　日",OFFSET(DATA!$N$15,$B624-1,0))</f>
        <v xml:space="preserve">  年　月　日</v>
      </c>
      <c r="Q624" s="330"/>
      <c r="R624" s="330"/>
      <c r="S624" s="330"/>
      <c r="T624" s="330"/>
      <c r="U624" s="331"/>
      <c r="V624" s="338" t="str">
        <f ca="1">BA624&amp;OFFSET(DATA!$R$15,$B624-1,0)</f>
        <v/>
      </c>
      <c r="W624" s="339"/>
      <c r="X624" s="339"/>
      <c r="Y624" s="339"/>
      <c r="Z624" s="339"/>
      <c r="AA624" s="339"/>
      <c r="AB624" s="339"/>
      <c r="AC624" s="344">
        <f ca="1">OFFSET(DATA!$S$15,$B624-1,0)</f>
        <v>0</v>
      </c>
      <c r="AD624" s="344"/>
      <c r="AE624" s="345"/>
      <c r="AF624" s="350" t="str">
        <f ca="1">IF(OFFSET(DATA!$Y$15,$B624-1,0)="","  年　月　日",OFFSET(DATA!$Y$15,$B624-1,0))</f>
        <v xml:space="preserve">  年　月　日</v>
      </c>
      <c r="AG624" s="351"/>
      <c r="AH624" s="351"/>
      <c r="AI624" s="351"/>
      <c r="AJ624" s="352"/>
      <c r="AK624" s="359" t="str">
        <f ca="1">IF(BLOOD=1,IF(LEN(AZ624)=8,LEFT(AZ624,2),LEFT(AZ624,1)),AZ624)</f>
        <v/>
      </c>
      <c r="AL624" s="362" t="str">
        <f ca="1">IF(OFFSET(DATA!$AC$15,$B624-1,0)="","  年　月　日",OFFSET(DATA!$AC$15,$B624-1,0))</f>
        <v xml:space="preserve">  年　月　日</v>
      </c>
      <c r="AM624" s="314" t="str">
        <f ca="1">INDIRECT("TMP!T" &amp; 2 + ($B624-1)*5)</f>
        <v xml:space="preserve">
</v>
      </c>
      <c r="AN624" s="315"/>
      <c r="AO624" s="315"/>
      <c r="AP624" s="315" t="str">
        <f ca="1">INDIRECT("TMP!U" &amp; 2 + ($B624-1)*5)</f>
        <v xml:space="preserve">
</v>
      </c>
      <c r="AQ624" s="315"/>
      <c r="AR624" s="320" t="str">
        <f ca="1">INDIRECT("TMP!V" &amp; 2 + ($B624-1)*5)</f>
        <v xml:space="preserve">
</v>
      </c>
      <c r="AS624" s="323" t="str">
        <f ca="1">IF(OFFSET(DATA!$AT$15,$B624-1,0)="","  年　月　日",OFFSET(DATA!$AT$15,$B624-1,0))</f>
        <v xml:space="preserve">  年　月　日</v>
      </c>
      <c r="AT624" s="413">
        <f ca="1">OFFSET(DATA!$BB$15,$B624-1,0)</f>
        <v>0</v>
      </c>
      <c r="AU624" s="414"/>
      <c r="AV624" s="2"/>
      <c r="AW624" s="392">
        <f ca="1">OFFSET(DATA!$AV$15,$B624-1,0)</f>
        <v>0</v>
      </c>
      <c r="AX624" s="299">
        <f ca="1">OFFSET(DATA!$AX$15,$B624-1,0)</f>
        <v>0</v>
      </c>
      <c r="AY624" s="299">
        <f ca="1">OFFSET(DATA!$AZ$15,$B624-1,0)</f>
        <v>0</v>
      </c>
      <c r="AZ624" s="299" t="str">
        <f ca="1">IF(OFFSET(DATA!$AB$15,$B624-1,0)="","",OFFSET(DATA!$AB$15,$B624-1,0))</f>
        <v/>
      </c>
      <c r="BA624" s="189" t="str">
        <f ca="1">IF(OR(YUBIN=2,OFFSET(DATA!$Q$15,$B624-1,0)=""),"","〒"&amp;OFFSET(DATA!$Q$15,$B624-1,0)&amp;CHAR(10))</f>
        <v/>
      </c>
      <c r="BB624" s="2"/>
      <c r="BC624" s="2"/>
      <c r="BD624" s="2"/>
      <c r="BE624" s="2"/>
      <c r="BF624" s="2"/>
      <c r="BG624" s="2"/>
    </row>
    <row r="625" spans="2:59" ht="9.9499999999999993" customHeight="1">
      <c r="B625" s="369"/>
      <c r="C625" s="623"/>
      <c r="D625" s="624"/>
      <c r="E625" s="625"/>
      <c r="F625" s="375"/>
      <c r="G625" s="376"/>
      <c r="H625" s="380"/>
      <c r="I625" s="236"/>
      <c r="J625" s="241"/>
      <c r="K625" s="242"/>
      <c r="L625" s="242"/>
      <c r="M625" s="242"/>
      <c r="N625" s="242"/>
      <c r="O625" s="243"/>
      <c r="P625" s="332"/>
      <c r="Q625" s="333"/>
      <c r="R625" s="333"/>
      <c r="S625" s="333"/>
      <c r="T625" s="333"/>
      <c r="U625" s="334"/>
      <c r="V625" s="340"/>
      <c r="W625" s="341"/>
      <c r="X625" s="341"/>
      <c r="Y625" s="341"/>
      <c r="Z625" s="341"/>
      <c r="AA625" s="341"/>
      <c r="AB625" s="341"/>
      <c r="AC625" s="346"/>
      <c r="AD625" s="346"/>
      <c r="AE625" s="347"/>
      <c r="AF625" s="353"/>
      <c r="AG625" s="354"/>
      <c r="AH625" s="354"/>
      <c r="AI625" s="354"/>
      <c r="AJ625" s="355"/>
      <c r="AK625" s="360"/>
      <c r="AL625" s="363"/>
      <c r="AM625" s="316"/>
      <c r="AN625" s="317"/>
      <c r="AO625" s="317"/>
      <c r="AP625" s="317"/>
      <c r="AQ625" s="317"/>
      <c r="AR625" s="321"/>
      <c r="AS625" s="324"/>
      <c r="AT625" s="384"/>
      <c r="AU625" s="385"/>
      <c r="AV625" s="2"/>
      <c r="AW625" s="393"/>
      <c r="AX625" s="301"/>
      <c r="AY625" s="301"/>
      <c r="AZ625" s="300"/>
      <c r="BA625" s="189"/>
      <c r="BB625" s="2"/>
      <c r="BC625" s="2"/>
      <c r="BD625" s="2"/>
      <c r="BE625" s="2"/>
      <c r="BF625" s="2"/>
      <c r="BG625" s="2"/>
    </row>
    <row r="626" spans="2:59" ht="9.9499999999999993" customHeight="1">
      <c r="B626" s="370"/>
      <c r="C626" s="614">
        <f ca="1">OFFSET(DATA!$A$15,$B624-1,0)</f>
        <v>0</v>
      </c>
      <c r="D626" s="615"/>
      <c r="E626" s="616"/>
      <c r="F626" s="375"/>
      <c r="G626" s="376"/>
      <c r="H626" s="380"/>
      <c r="I626" s="236"/>
      <c r="J626" s="244"/>
      <c r="K626" s="245"/>
      <c r="L626" s="245"/>
      <c r="M626" s="245"/>
      <c r="N626" s="245"/>
      <c r="O626" s="246"/>
      <c r="P626" s="335"/>
      <c r="Q626" s="336"/>
      <c r="R626" s="336"/>
      <c r="S626" s="336"/>
      <c r="T626" s="336"/>
      <c r="U626" s="337"/>
      <c r="V626" s="342"/>
      <c r="W626" s="343"/>
      <c r="X626" s="343"/>
      <c r="Y626" s="343"/>
      <c r="Z626" s="343"/>
      <c r="AA626" s="343"/>
      <c r="AB626" s="343"/>
      <c r="AC626" s="348"/>
      <c r="AD626" s="348"/>
      <c r="AE626" s="349"/>
      <c r="AF626" s="356"/>
      <c r="AG626" s="357"/>
      <c r="AH626" s="357"/>
      <c r="AI626" s="357"/>
      <c r="AJ626" s="358"/>
      <c r="AK626" s="360"/>
      <c r="AL626" s="364"/>
      <c r="AM626" s="316"/>
      <c r="AN626" s="317"/>
      <c r="AO626" s="317"/>
      <c r="AP626" s="317"/>
      <c r="AQ626" s="317"/>
      <c r="AR626" s="321"/>
      <c r="AS626" s="325"/>
      <c r="AT626" s="415"/>
      <c r="AU626" s="416"/>
      <c r="AV626" s="75"/>
      <c r="AW626" s="502">
        <f ca="1">AW624</f>
        <v>0</v>
      </c>
      <c r="AX626" s="504" t="str">
        <f ca="1">IF(COUNTIF(AX624,"*受給者*"),"受給者",IF(COUNTIF(AX624,"*国民年金*"),"国民年金",IF(COUNTIF(AX624,"厚生年金"),"厚生年金","")))</f>
        <v/>
      </c>
      <c r="AY626" s="504">
        <f ca="1">AY624</f>
        <v>0</v>
      </c>
      <c r="AZ626" s="300"/>
      <c r="BA626" s="189"/>
      <c r="BB626" s="2"/>
      <c r="BC626" s="2"/>
      <c r="BD626" s="2"/>
      <c r="BE626" s="2"/>
      <c r="BF626" s="2"/>
      <c r="BG626" s="2"/>
    </row>
    <row r="627" spans="2:59" ht="9.9499999999999993" customHeight="1">
      <c r="B627" s="370"/>
      <c r="C627" s="614"/>
      <c r="D627" s="615"/>
      <c r="E627" s="616"/>
      <c r="F627" s="375"/>
      <c r="G627" s="376"/>
      <c r="H627" s="380"/>
      <c r="I627" s="236"/>
      <c r="J627" s="37"/>
      <c r="K627" s="394">
        <f ca="1">OFFSET(DATA!$M$15,$B624-1,0)</f>
        <v>0</v>
      </c>
      <c r="L627" s="394"/>
      <c r="M627" s="397" t="s">
        <v>213</v>
      </c>
      <c r="N627" s="397"/>
      <c r="O627" s="38"/>
      <c r="P627" s="37"/>
      <c r="Q627" s="394">
        <f ca="1">OFFSET(DATA!$O$15,$B624-1,0)</f>
        <v>0</v>
      </c>
      <c r="R627" s="394"/>
      <c r="S627" s="397" t="s">
        <v>214</v>
      </c>
      <c r="T627" s="397"/>
      <c r="U627" s="38"/>
      <c r="V627" s="400" t="str">
        <f ca="1">BA627&amp;OFFSET(DATA!$U$15,$B624-1,0)</f>
        <v/>
      </c>
      <c r="W627" s="401"/>
      <c r="X627" s="401"/>
      <c r="Y627" s="401"/>
      <c r="Z627" s="401"/>
      <c r="AA627" s="401"/>
      <c r="AB627" s="401"/>
      <c r="AC627" s="404" t="str">
        <f ca="1">OFFSET(DATA!$V$15,$B624-1,0) &amp; CHAR(10) &amp; OFFSET(DATA!$W$15,$B624-1,0)</f>
        <v xml:space="preserve">
</v>
      </c>
      <c r="AD627" s="404"/>
      <c r="AE627" s="405"/>
      <c r="AF627" s="408">
        <f ca="1">OFFSET(DATA!$Z$15,$B624-1,0)</f>
        <v>0</v>
      </c>
      <c r="AG627" s="408"/>
      <c r="AH627" s="397" t="s">
        <v>215</v>
      </c>
      <c r="AI627" s="397">
        <f ca="1">OFFSET(DATA!$AA$15,$B624-1,0)</f>
        <v>0</v>
      </c>
      <c r="AJ627" s="410"/>
      <c r="AK627" s="360"/>
      <c r="AL627" s="365">
        <f ca="1">OFFSET(DATA!$AD$15,$B624-1,0)</f>
        <v>0</v>
      </c>
      <c r="AM627" s="316"/>
      <c r="AN627" s="317"/>
      <c r="AO627" s="317"/>
      <c r="AP627" s="317"/>
      <c r="AQ627" s="317"/>
      <c r="AR627" s="321"/>
      <c r="AS627" s="326" t="str">
        <f ca="1">IF(OFFSET(DATA!$AU$15,$B624-1,0)="","  年　月　日",OFFSET(DATA!$AU$15,$B624-1,0))</f>
        <v xml:space="preserve">  年　月　日</v>
      </c>
      <c r="AT627" s="382">
        <f ca="1">OFFSET(DATA!$BC$15,$B624-1,0)</f>
        <v>0</v>
      </c>
      <c r="AU627" s="383"/>
      <c r="AV627" s="2"/>
      <c r="AW627" s="503"/>
      <c r="AX627" s="505"/>
      <c r="AY627" s="505"/>
      <c r="AZ627" s="300"/>
      <c r="BA627" s="189" t="str">
        <f ca="1">IF(OR(YUBIN=2,OFFSET(DATA!$T$15,$B624-1,0)=""),"","〒"&amp;OFFSET(DATA!$T$15,$B624-1,0)&amp;CHAR(10))</f>
        <v/>
      </c>
      <c r="BB627" s="2"/>
      <c r="BC627" s="2"/>
      <c r="BD627" s="2"/>
      <c r="BE627" s="2"/>
      <c r="BF627" s="2"/>
      <c r="BG627" s="2"/>
    </row>
    <row r="628" spans="2:59" ht="9.9499999999999993" customHeight="1">
      <c r="B628" s="371"/>
      <c r="C628" s="614">
        <f ca="1">OFFSET(DATA!$BD$15,$B624-1,0)</f>
        <v>0</v>
      </c>
      <c r="D628" s="615"/>
      <c r="E628" s="616"/>
      <c r="F628" s="375"/>
      <c r="G628" s="376"/>
      <c r="H628" s="380"/>
      <c r="I628" s="236"/>
      <c r="J628" s="71"/>
      <c r="K628" s="395"/>
      <c r="L628" s="395"/>
      <c r="M628" s="398"/>
      <c r="N628" s="398"/>
      <c r="O628" s="102"/>
      <c r="P628" s="71"/>
      <c r="Q628" s="395"/>
      <c r="R628" s="395"/>
      <c r="S628" s="398"/>
      <c r="T628" s="398"/>
      <c r="U628" s="102"/>
      <c r="V628" s="340"/>
      <c r="W628" s="341"/>
      <c r="X628" s="341"/>
      <c r="Y628" s="341"/>
      <c r="Z628" s="341"/>
      <c r="AA628" s="341"/>
      <c r="AB628" s="341"/>
      <c r="AC628" s="341"/>
      <c r="AD628" s="341"/>
      <c r="AE628" s="406"/>
      <c r="AF628" s="394"/>
      <c r="AG628" s="394"/>
      <c r="AH628" s="398"/>
      <c r="AI628" s="398"/>
      <c r="AJ628" s="411"/>
      <c r="AK628" s="360"/>
      <c r="AL628" s="366"/>
      <c r="AM628" s="316"/>
      <c r="AN628" s="317"/>
      <c r="AO628" s="317"/>
      <c r="AP628" s="317"/>
      <c r="AQ628" s="317"/>
      <c r="AR628" s="321"/>
      <c r="AS628" s="327"/>
      <c r="AT628" s="384"/>
      <c r="AU628" s="385"/>
      <c r="AV628" s="2"/>
      <c r="AW628" s="392"/>
      <c r="AX628" s="299"/>
      <c r="AY628" s="299">
        <f ca="1">OFFSET(DATA!$BA$15,$B624-1,0)</f>
        <v>0</v>
      </c>
      <c r="AZ628" s="300"/>
      <c r="BA628" s="189"/>
      <c r="BB628" s="2"/>
      <c r="BC628" s="2"/>
      <c r="BD628" s="2"/>
      <c r="BE628" s="2"/>
      <c r="BF628" s="2"/>
      <c r="BG628" s="2"/>
    </row>
    <row r="629" spans="2:59" ht="9.9499999999999993" customHeight="1">
      <c r="B629" s="372"/>
      <c r="C629" s="617"/>
      <c r="D629" s="618"/>
      <c r="E629" s="619"/>
      <c r="F629" s="377"/>
      <c r="G629" s="378"/>
      <c r="H629" s="381"/>
      <c r="I629" s="237"/>
      <c r="J629" s="39"/>
      <c r="K629" s="396"/>
      <c r="L629" s="396"/>
      <c r="M629" s="399"/>
      <c r="N629" s="399"/>
      <c r="O629" s="40"/>
      <c r="P629" s="39"/>
      <c r="Q629" s="396"/>
      <c r="R629" s="396"/>
      <c r="S629" s="399"/>
      <c r="T629" s="399"/>
      <c r="U629" s="40"/>
      <c r="V629" s="402"/>
      <c r="W629" s="403"/>
      <c r="X629" s="403"/>
      <c r="Y629" s="403"/>
      <c r="Z629" s="403"/>
      <c r="AA629" s="403"/>
      <c r="AB629" s="403"/>
      <c r="AC629" s="403"/>
      <c r="AD629" s="403"/>
      <c r="AE629" s="407"/>
      <c r="AF629" s="409"/>
      <c r="AG629" s="409"/>
      <c r="AH629" s="399"/>
      <c r="AI629" s="399"/>
      <c r="AJ629" s="412"/>
      <c r="AK629" s="361"/>
      <c r="AL629" s="367"/>
      <c r="AM629" s="318"/>
      <c r="AN629" s="319"/>
      <c r="AO629" s="319"/>
      <c r="AP629" s="319"/>
      <c r="AQ629" s="319"/>
      <c r="AR629" s="322"/>
      <c r="AS629" s="328"/>
      <c r="AT629" s="386"/>
      <c r="AU629" s="387"/>
      <c r="AV629" s="2"/>
      <c r="AW629" s="393"/>
      <c r="AX629" s="301"/>
      <c r="AY629" s="301"/>
      <c r="AZ629" s="301"/>
      <c r="BA629" s="189"/>
      <c r="BB629" s="2"/>
      <c r="BC629" s="2"/>
      <c r="BD629" s="2"/>
      <c r="BE629" s="2"/>
      <c r="BF629" s="2"/>
      <c r="BG629" s="2"/>
    </row>
    <row r="630" spans="2:59" ht="9.9499999999999993" customHeight="1">
      <c r="B630" s="368">
        <v>72</v>
      </c>
      <c r="C630" s="620">
        <f ca="1">OFFSET(DATA!$B$15,$B630-1,0)</f>
        <v>0</v>
      </c>
      <c r="D630" s="621"/>
      <c r="E630" s="622"/>
      <c r="F630" s="373">
        <f ca="1">OFFSET(DATA!$C$15,$B630-1,0)</f>
        <v>0</v>
      </c>
      <c r="G630" s="374"/>
      <c r="H630" s="379" t="str">
        <f ca="1">OFFSET(TMP!$H$1,($B630-1)*4,0)</f>
        <v xml:space="preserve">
</v>
      </c>
      <c r="I630" s="235" t="str">
        <f ca="1">OFFSET(TMP!$I$1,($B630-1)*4,0)</f>
        <v xml:space="preserve">
</v>
      </c>
      <c r="J630" s="238" t="str">
        <f ca="1">IF(OFFSET(DATA!$L$15,$B630-1,0)="","  年　月　日",OFFSET(DATA!$L$15,$B630-1,0))</f>
        <v xml:space="preserve">  年　月　日</v>
      </c>
      <c r="K630" s="239"/>
      <c r="L630" s="239"/>
      <c r="M630" s="239"/>
      <c r="N630" s="239"/>
      <c r="O630" s="240"/>
      <c r="P630" s="329" t="str">
        <f ca="1">IF(OFFSET(DATA!$N$15,$B630-1,0)="","  年　月　日",OFFSET(DATA!$N$15,$B630-1,0))</f>
        <v xml:space="preserve">  年　月　日</v>
      </c>
      <c r="Q630" s="330"/>
      <c r="R630" s="330"/>
      <c r="S630" s="330"/>
      <c r="T630" s="330"/>
      <c r="U630" s="331"/>
      <c r="V630" s="338" t="str">
        <f ca="1">BA630&amp;OFFSET(DATA!$R$15,$B630-1,0)</f>
        <v/>
      </c>
      <c r="W630" s="339"/>
      <c r="X630" s="339"/>
      <c r="Y630" s="339"/>
      <c r="Z630" s="339"/>
      <c r="AA630" s="339"/>
      <c r="AB630" s="339"/>
      <c r="AC630" s="344">
        <f ca="1">OFFSET(DATA!$S$15,$B630-1,0)</f>
        <v>0</v>
      </c>
      <c r="AD630" s="344"/>
      <c r="AE630" s="345"/>
      <c r="AF630" s="350" t="str">
        <f ca="1">IF(OFFSET(DATA!$Y$15,$B630-1,0)="","  年　月　日",OFFSET(DATA!$Y$15,$B630-1,0))</f>
        <v xml:space="preserve">  年　月　日</v>
      </c>
      <c r="AG630" s="351"/>
      <c r="AH630" s="351"/>
      <c r="AI630" s="351"/>
      <c r="AJ630" s="352"/>
      <c r="AK630" s="359" t="str">
        <f ca="1">IF(BLOOD=1,IF(LEN(AZ630)=8,LEFT(AZ630,2),LEFT(AZ630,1)),AZ630)</f>
        <v/>
      </c>
      <c r="AL630" s="362" t="str">
        <f ca="1">IF(OFFSET(DATA!$AC$15,$B630-1,0)="","  年　月　日",OFFSET(DATA!$AC$15,$B630-1,0))</f>
        <v xml:space="preserve">  年　月　日</v>
      </c>
      <c r="AM630" s="314" t="str">
        <f ca="1">INDIRECT("TMP!T" &amp; 2 + ($B630-1)*5)</f>
        <v xml:space="preserve">
</v>
      </c>
      <c r="AN630" s="315"/>
      <c r="AO630" s="315"/>
      <c r="AP630" s="315" t="str">
        <f ca="1">INDIRECT("TMP!U" &amp; 2 + ($B630-1)*5)</f>
        <v xml:space="preserve">
</v>
      </c>
      <c r="AQ630" s="315"/>
      <c r="AR630" s="320" t="str">
        <f ca="1">INDIRECT("TMP!V" &amp; 2 + ($B630-1)*5)</f>
        <v xml:space="preserve">
</v>
      </c>
      <c r="AS630" s="323" t="str">
        <f ca="1">IF(OFFSET(DATA!$AT$15,$B630-1,0)="","  年　月　日",OFFSET(DATA!$AT$15,$B630-1,0))</f>
        <v xml:space="preserve">  年　月　日</v>
      </c>
      <c r="AT630" s="413">
        <f ca="1">OFFSET(DATA!$BB$15,$B630-1,0)</f>
        <v>0</v>
      </c>
      <c r="AU630" s="414"/>
      <c r="AV630" s="2"/>
      <c r="AW630" s="392">
        <f ca="1">OFFSET(DATA!$AV$15,$B630-1,0)</f>
        <v>0</v>
      </c>
      <c r="AX630" s="299">
        <f ca="1">OFFSET(DATA!$AX$15,$B630-1,0)</f>
        <v>0</v>
      </c>
      <c r="AY630" s="299">
        <f ca="1">OFFSET(DATA!$AZ$15,$B630-1,0)</f>
        <v>0</v>
      </c>
      <c r="AZ630" s="299" t="str">
        <f ca="1">IF(OFFSET(DATA!$AB$15,$B630-1,0)="","",OFFSET(DATA!$AB$15,$B630-1,0))</f>
        <v/>
      </c>
      <c r="BA630" s="189" t="str">
        <f ca="1">IF(OR(YUBIN=2,OFFSET(DATA!$Q$15,$B630-1,0)=""),"","〒"&amp;OFFSET(DATA!$Q$15,$B630-1,0)&amp;CHAR(10))</f>
        <v/>
      </c>
      <c r="BB630" s="2"/>
      <c r="BC630" s="2"/>
      <c r="BD630" s="2"/>
      <c r="BE630" s="2"/>
      <c r="BF630" s="2"/>
      <c r="BG630" s="2"/>
    </row>
    <row r="631" spans="2:59" ht="9.9499999999999993" customHeight="1">
      <c r="B631" s="368"/>
      <c r="C631" s="623"/>
      <c r="D631" s="624"/>
      <c r="E631" s="625"/>
      <c r="F631" s="375"/>
      <c r="G631" s="376"/>
      <c r="H631" s="380"/>
      <c r="I631" s="236"/>
      <c r="J631" s="241"/>
      <c r="K631" s="242"/>
      <c r="L631" s="242"/>
      <c r="M631" s="242"/>
      <c r="N631" s="242"/>
      <c r="O631" s="243"/>
      <c r="P631" s="332"/>
      <c r="Q631" s="333"/>
      <c r="R631" s="333"/>
      <c r="S631" s="333"/>
      <c r="T631" s="333"/>
      <c r="U631" s="334"/>
      <c r="V631" s="340"/>
      <c r="W631" s="341"/>
      <c r="X631" s="341"/>
      <c r="Y631" s="341"/>
      <c r="Z631" s="341"/>
      <c r="AA631" s="341"/>
      <c r="AB631" s="341"/>
      <c r="AC631" s="346"/>
      <c r="AD631" s="346"/>
      <c r="AE631" s="347"/>
      <c r="AF631" s="353"/>
      <c r="AG631" s="354"/>
      <c r="AH631" s="354"/>
      <c r="AI631" s="354"/>
      <c r="AJ631" s="355"/>
      <c r="AK631" s="360"/>
      <c r="AL631" s="363"/>
      <c r="AM631" s="316"/>
      <c r="AN631" s="317"/>
      <c r="AO631" s="317"/>
      <c r="AP631" s="317"/>
      <c r="AQ631" s="317"/>
      <c r="AR631" s="321"/>
      <c r="AS631" s="324"/>
      <c r="AT631" s="384"/>
      <c r="AU631" s="385"/>
      <c r="AV631" s="2"/>
      <c r="AW631" s="393"/>
      <c r="AX631" s="301"/>
      <c r="AY631" s="301"/>
      <c r="AZ631" s="300"/>
      <c r="BA631" s="189"/>
      <c r="BB631" s="2"/>
      <c r="BC631" s="2"/>
      <c r="BD631" s="2"/>
      <c r="BE631" s="2"/>
      <c r="BF631" s="2"/>
      <c r="BG631" s="2"/>
    </row>
    <row r="632" spans="2:59" ht="9.9499999999999993" customHeight="1">
      <c r="B632" s="368"/>
      <c r="C632" s="614">
        <f ca="1">OFFSET(DATA!$A$15,$B630-1,0)</f>
        <v>0</v>
      </c>
      <c r="D632" s="615"/>
      <c r="E632" s="616"/>
      <c r="F632" s="375"/>
      <c r="G632" s="376"/>
      <c r="H632" s="380"/>
      <c r="I632" s="236"/>
      <c r="J632" s="244"/>
      <c r="K632" s="245"/>
      <c r="L632" s="245"/>
      <c r="M632" s="245"/>
      <c r="N632" s="245"/>
      <c r="O632" s="246"/>
      <c r="P632" s="335"/>
      <c r="Q632" s="336"/>
      <c r="R632" s="336"/>
      <c r="S632" s="336"/>
      <c r="T632" s="336"/>
      <c r="U632" s="337"/>
      <c r="V632" s="342"/>
      <c r="W632" s="343"/>
      <c r="X632" s="343"/>
      <c r="Y632" s="343"/>
      <c r="Z632" s="343"/>
      <c r="AA632" s="343"/>
      <c r="AB632" s="343"/>
      <c r="AC632" s="348"/>
      <c r="AD632" s="348"/>
      <c r="AE632" s="349"/>
      <c r="AF632" s="356"/>
      <c r="AG632" s="357"/>
      <c r="AH632" s="357"/>
      <c r="AI632" s="357"/>
      <c r="AJ632" s="358"/>
      <c r="AK632" s="360"/>
      <c r="AL632" s="364"/>
      <c r="AM632" s="316"/>
      <c r="AN632" s="317"/>
      <c r="AO632" s="317"/>
      <c r="AP632" s="317"/>
      <c r="AQ632" s="317"/>
      <c r="AR632" s="321"/>
      <c r="AS632" s="325"/>
      <c r="AT632" s="415"/>
      <c r="AU632" s="416"/>
      <c r="AV632" s="75"/>
      <c r="AW632" s="502">
        <f t="shared" ref="AW632" ca="1" si="189">AW630</f>
        <v>0</v>
      </c>
      <c r="AX632" s="504" t="str">
        <f t="shared" ref="AX632" ca="1" si="190">IF(COUNTIF(AX630,"*受給者*"),"受給者",IF(COUNTIF(AX630,"*国民年金*"),"国民年金",IF(COUNTIF(AX630,"厚生年金"),"厚生年金","")))</f>
        <v/>
      </c>
      <c r="AY632" s="504">
        <f t="shared" ref="AY632" ca="1" si="191">AY630</f>
        <v>0</v>
      </c>
      <c r="AZ632" s="300"/>
      <c r="BA632" s="189"/>
      <c r="BB632" s="2"/>
      <c r="BC632" s="2"/>
      <c r="BD632" s="2"/>
      <c r="BE632" s="2"/>
      <c r="BF632" s="2"/>
      <c r="BG632" s="2"/>
    </row>
    <row r="633" spans="2:59" ht="9.9499999999999993" customHeight="1">
      <c r="B633" s="368"/>
      <c r="C633" s="614"/>
      <c r="D633" s="615"/>
      <c r="E633" s="616"/>
      <c r="F633" s="375"/>
      <c r="G633" s="376"/>
      <c r="H633" s="380"/>
      <c r="I633" s="236"/>
      <c r="J633" s="37"/>
      <c r="K633" s="394">
        <f ca="1">OFFSET(DATA!$M$15,$B630-1,0)</f>
        <v>0</v>
      </c>
      <c r="L633" s="394"/>
      <c r="M633" s="397" t="s">
        <v>213</v>
      </c>
      <c r="N633" s="397"/>
      <c r="O633" s="38"/>
      <c r="P633" s="37"/>
      <c r="Q633" s="394">
        <f ca="1">OFFSET(DATA!$O$15,$B630-1,0)</f>
        <v>0</v>
      </c>
      <c r="R633" s="394"/>
      <c r="S633" s="397" t="s">
        <v>214</v>
      </c>
      <c r="T633" s="397"/>
      <c r="U633" s="38"/>
      <c r="V633" s="400" t="str">
        <f ca="1">BA633&amp;OFFSET(DATA!$U$15,$B630-1,0)</f>
        <v/>
      </c>
      <c r="W633" s="401"/>
      <c r="X633" s="401"/>
      <c r="Y633" s="401"/>
      <c r="Z633" s="401"/>
      <c r="AA633" s="401"/>
      <c r="AB633" s="401"/>
      <c r="AC633" s="404" t="str">
        <f ca="1">OFFSET(DATA!$V$15,$B630-1,0) &amp; CHAR(10) &amp; OFFSET(DATA!$W$15,$B630-1,0)</f>
        <v xml:space="preserve">
</v>
      </c>
      <c r="AD633" s="404"/>
      <c r="AE633" s="405"/>
      <c r="AF633" s="408">
        <f ca="1">OFFSET(DATA!$Z$15,$B630-1,0)</f>
        <v>0</v>
      </c>
      <c r="AG633" s="408"/>
      <c r="AH633" s="397" t="s">
        <v>215</v>
      </c>
      <c r="AI633" s="397">
        <f ca="1">OFFSET(DATA!$AA$15,$B630-1,0)</f>
        <v>0</v>
      </c>
      <c r="AJ633" s="410"/>
      <c r="AK633" s="360"/>
      <c r="AL633" s="365">
        <f ca="1">OFFSET(DATA!$AD$15,$B630-1,0)</f>
        <v>0</v>
      </c>
      <c r="AM633" s="316"/>
      <c r="AN633" s="317"/>
      <c r="AO633" s="317"/>
      <c r="AP633" s="317"/>
      <c r="AQ633" s="317"/>
      <c r="AR633" s="321"/>
      <c r="AS633" s="326" t="str">
        <f ca="1">IF(OFFSET(DATA!$AU$15,$B630-1,0)="","  年　月　日",OFFSET(DATA!$AU$15,$B630-1,0))</f>
        <v xml:space="preserve">  年　月　日</v>
      </c>
      <c r="AT633" s="382">
        <f ca="1">OFFSET(DATA!$BC$15,$B630-1,0)</f>
        <v>0</v>
      </c>
      <c r="AU633" s="383"/>
      <c r="AV633" s="2"/>
      <c r="AW633" s="503"/>
      <c r="AX633" s="505"/>
      <c r="AY633" s="505"/>
      <c r="AZ633" s="300"/>
      <c r="BA633" s="189" t="str">
        <f ca="1">IF(OR(YUBIN=2,OFFSET(DATA!$T$15,$B630-1,0)=""),"","〒"&amp;OFFSET(DATA!$T$15,$B630-1,0)&amp;CHAR(10))</f>
        <v/>
      </c>
      <c r="BB633" s="2"/>
      <c r="BC633" s="2"/>
      <c r="BD633" s="2"/>
      <c r="BE633" s="2"/>
      <c r="BF633" s="2"/>
      <c r="BG633" s="2"/>
    </row>
    <row r="634" spans="2:59" ht="9.9499999999999993" customHeight="1">
      <c r="B634" s="368"/>
      <c r="C634" s="614">
        <f ca="1">OFFSET(DATA!$BD$15,$B630-1,0)</f>
        <v>0</v>
      </c>
      <c r="D634" s="615"/>
      <c r="E634" s="616"/>
      <c r="F634" s="375"/>
      <c r="G634" s="376"/>
      <c r="H634" s="380"/>
      <c r="I634" s="236"/>
      <c r="J634" s="71"/>
      <c r="K634" s="395"/>
      <c r="L634" s="395"/>
      <c r="M634" s="398"/>
      <c r="N634" s="398"/>
      <c r="O634" s="102"/>
      <c r="P634" s="71"/>
      <c r="Q634" s="395"/>
      <c r="R634" s="395"/>
      <c r="S634" s="398"/>
      <c r="T634" s="398"/>
      <c r="U634" s="102"/>
      <c r="V634" s="340"/>
      <c r="W634" s="341"/>
      <c r="X634" s="341"/>
      <c r="Y634" s="341"/>
      <c r="Z634" s="341"/>
      <c r="AA634" s="341"/>
      <c r="AB634" s="341"/>
      <c r="AC634" s="341"/>
      <c r="AD634" s="341"/>
      <c r="AE634" s="406"/>
      <c r="AF634" s="394"/>
      <c r="AG634" s="394"/>
      <c r="AH634" s="398"/>
      <c r="AI634" s="398"/>
      <c r="AJ634" s="411"/>
      <c r="AK634" s="360"/>
      <c r="AL634" s="366"/>
      <c r="AM634" s="316"/>
      <c r="AN634" s="317"/>
      <c r="AO634" s="317"/>
      <c r="AP634" s="317"/>
      <c r="AQ634" s="317"/>
      <c r="AR634" s="321"/>
      <c r="AS634" s="327"/>
      <c r="AT634" s="384"/>
      <c r="AU634" s="385"/>
      <c r="AV634" s="2"/>
      <c r="AW634" s="392"/>
      <c r="AX634" s="299"/>
      <c r="AY634" s="299">
        <f ca="1">OFFSET(DATA!$BA$15,$B630-1,0)</f>
        <v>0</v>
      </c>
      <c r="AZ634" s="300"/>
      <c r="BA634" s="189"/>
      <c r="BB634" s="2"/>
      <c r="BC634" s="2"/>
      <c r="BD634" s="2"/>
      <c r="BE634" s="2"/>
      <c r="BF634" s="2"/>
      <c r="BG634" s="2"/>
    </row>
    <row r="635" spans="2:59" ht="9.9499999999999993" customHeight="1">
      <c r="B635" s="368"/>
      <c r="C635" s="617"/>
      <c r="D635" s="618"/>
      <c r="E635" s="619"/>
      <c r="F635" s="377"/>
      <c r="G635" s="378"/>
      <c r="H635" s="381"/>
      <c r="I635" s="237"/>
      <c r="J635" s="39"/>
      <c r="K635" s="396"/>
      <c r="L635" s="396"/>
      <c r="M635" s="399"/>
      <c r="N635" s="399"/>
      <c r="O635" s="40"/>
      <c r="P635" s="39"/>
      <c r="Q635" s="396"/>
      <c r="R635" s="396"/>
      <c r="S635" s="399"/>
      <c r="T635" s="399"/>
      <c r="U635" s="40"/>
      <c r="V635" s="402"/>
      <c r="W635" s="403"/>
      <c r="X635" s="403"/>
      <c r="Y635" s="403"/>
      <c r="Z635" s="403"/>
      <c r="AA635" s="403"/>
      <c r="AB635" s="403"/>
      <c r="AC635" s="403"/>
      <c r="AD635" s="403"/>
      <c r="AE635" s="407"/>
      <c r="AF635" s="409"/>
      <c r="AG635" s="409"/>
      <c r="AH635" s="399"/>
      <c r="AI635" s="399"/>
      <c r="AJ635" s="412"/>
      <c r="AK635" s="361"/>
      <c r="AL635" s="367"/>
      <c r="AM635" s="318"/>
      <c r="AN635" s="319"/>
      <c r="AO635" s="319"/>
      <c r="AP635" s="319"/>
      <c r="AQ635" s="319"/>
      <c r="AR635" s="322"/>
      <c r="AS635" s="328"/>
      <c r="AT635" s="386"/>
      <c r="AU635" s="387"/>
      <c r="AV635" s="2"/>
      <c r="AW635" s="393"/>
      <c r="AX635" s="301"/>
      <c r="AY635" s="301"/>
      <c r="AZ635" s="301"/>
      <c r="BA635" s="189"/>
      <c r="BB635" s="2"/>
      <c r="BC635" s="2"/>
      <c r="BD635" s="2"/>
      <c r="BE635" s="2"/>
      <c r="BF635" s="2"/>
      <c r="BG635" s="2"/>
    </row>
    <row r="636" spans="2:59" ht="9.9499999999999993" customHeight="1">
      <c r="B636" s="368">
        <v>73</v>
      </c>
      <c r="C636" s="620">
        <f ca="1">OFFSET(DATA!$B$15,$B636-1,0)</f>
        <v>0</v>
      </c>
      <c r="D636" s="621"/>
      <c r="E636" s="622"/>
      <c r="F636" s="373">
        <f ca="1">OFFSET(DATA!$C$15,$B636-1,0)</f>
        <v>0</v>
      </c>
      <c r="G636" s="374"/>
      <c r="H636" s="379" t="str">
        <f ca="1">OFFSET(TMP!$H$1,($B636-1)*4,0)</f>
        <v xml:space="preserve">
</v>
      </c>
      <c r="I636" s="235" t="str">
        <f ca="1">OFFSET(TMP!$I$1,($B636-1)*4,0)</f>
        <v xml:space="preserve">
</v>
      </c>
      <c r="J636" s="238" t="str">
        <f ca="1">IF(OFFSET(DATA!$L$15,$B636-1,0)="","  年　月　日",OFFSET(DATA!$L$15,$B636-1,0))</f>
        <v xml:space="preserve">  年　月　日</v>
      </c>
      <c r="K636" s="239"/>
      <c r="L636" s="239"/>
      <c r="M636" s="239"/>
      <c r="N636" s="239"/>
      <c r="O636" s="240"/>
      <c r="P636" s="329" t="str">
        <f ca="1">IF(OFFSET(DATA!$N$15,$B636-1,0)="","  年　月　日",OFFSET(DATA!$N$15,$B636-1,0))</f>
        <v xml:space="preserve">  年　月　日</v>
      </c>
      <c r="Q636" s="330"/>
      <c r="R636" s="330"/>
      <c r="S636" s="330"/>
      <c r="T636" s="330"/>
      <c r="U636" s="331"/>
      <c r="V636" s="338" t="str">
        <f ca="1">BA636&amp;OFFSET(DATA!$R$15,$B636-1,0)</f>
        <v/>
      </c>
      <c r="W636" s="339"/>
      <c r="X636" s="339"/>
      <c r="Y636" s="339"/>
      <c r="Z636" s="339"/>
      <c r="AA636" s="339"/>
      <c r="AB636" s="339"/>
      <c r="AC636" s="344">
        <f ca="1">OFFSET(DATA!$S$15,$B636-1,0)</f>
        <v>0</v>
      </c>
      <c r="AD636" s="344"/>
      <c r="AE636" s="345"/>
      <c r="AF636" s="350" t="str">
        <f ca="1">IF(OFFSET(DATA!$Y$15,$B636-1,0)="","  年　月　日",OFFSET(DATA!$Y$15,$B636-1,0))</f>
        <v xml:space="preserve">  年　月　日</v>
      </c>
      <c r="AG636" s="351"/>
      <c r="AH636" s="351"/>
      <c r="AI636" s="351"/>
      <c r="AJ636" s="352"/>
      <c r="AK636" s="359" t="str">
        <f ca="1">IF(BLOOD=1,IF(LEN(AZ636)=8,LEFT(AZ636,2),LEFT(AZ636,1)),AZ636)</f>
        <v/>
      </c>
      <c r="AL636" s="362" t="str">
        <f ca="1">IF(OFFSET(DATA!$AC$15,$B636-1,0)="","  年　月　日",OFFSET(DATA!$AC$15,$B636-1,0))</f>
        <v xml:space="preserve">  年　月　日</v>
      </c>
      <c r="AM636" s="314" t="str">
        <f ca="1">INDIRECT("TMP!T" &amp; 2 + ($B636-1)*5)</f>
        <v xml:space="preserve">
</v>
      </c>
      <c r="AN636" s="315"/>
      <c r="AO636" s="315"/>
      <c r="AP636" s="315" t="str">
        <f ca="1">INDIRECT("TMP!U" &amp; 2 + ($B636-1)*5)</f>
        <v xml:space="preserve">
</v>
      </c>
      <c r="AQ636" s="315"/>
      <c r="AR636" s="320" t="str">
        <f ca="1">INDIRECT("TMP!V" &amp; 2 + ($B636-1)*5)</f>
        <v xml:space="preserve">
</v>
      </c>
      <c r="AS636" s="323" t="str">
        <f ca="1">IF(OFFSET(DATA!$AT$15,$B636-1,0)="","  年　月　日",OFFSET(DATA!$AT$15,$B636-1,0))</f>
        <v xml:space="preserve">  年　月　日</v>
      </c>
      <c r="AT636" s="413">
        <f ca="1">OFFSET(DATA!$BB$15,$B636-1,0)</f>
        <v>0</v>
      </c>
      <c r="AU636" s="414"/>
      <c r="AV636" s="2"/>
      <c r="AW636" s="392">
        <f ca="1">OFFSET(DATA!$AV$15,$B636-1,0)</f>
        <v>0</v>
      </c>
      <c r="AX636" s="299">
        <f ca="1">OFFSET(DATA!$AX$15,$B636-1,0)</f>
        <v>0</v>
      </c>
      <c r="AY636" s="299">
        <f ca="1">OFFSET(DATA!$AZ$15,$B636-1,0)</f>
        <v>0</v>
      </c>
      <c r="AZ636" s="299" t="str">
        <f ca="1">IF(OFFSET(DATA!$AB$15,$B636-1,0)="","",OFFSET(DATA!$AB$15,$B636-1,0))</f>
        <v/>
      </c>
      <c r="BA636" s="189" t="str">
        <f ca="1">IF(OR(YUBIN=2,OFFSET(DATA!$Q$15,$B636-1,0)=""),"","〒"&amp;OFFSET(DATA!$Q$15,$B636-1,0)&amp;CHAR(10))</f>
        <v/>
      </c>
      <c r="BB636" s="2"/>
      <c r="BC636" s="2"/>
      <c r="BD636" s="2"/>
      <c r="BE636" s="2"/>
      <c r="BF636" s="2"/>
      <c r="BG636" s="2"/>
    </row>
    <row r="637" spans="2:59" ht="9.9499999999999993" customHeight="1">
      <c r="B637" s="368"/>
      <c r="C637" s="623"/>
      <c r="D637" s="624"/>
      <c r="E637" s="625"/>
      <c r="F637" s="375"/>
      <c r="G637" s="376"/>
      <c r="H637" s="380"/>
      <c r="I637" s="236"/>
      <c r="J637" s="241"/>
      <c r="K637" s="242"/>
      <c r="L637" s="242"/>
      <c r="M637" s="242"/>
      <c r="N637" s="242"/>
      <c r="O637" s="243"/>
      <c r="P637" s="332"/>
      <c r="Q637" s="333"/>
      <c r="R637" s="333"/>
      <c r="S637" s="333"/>
      <c r="T637" s="333"/>
      <c r="U637" s="334"/>
      <c r="V637" s="340"/>
      <c r="W637" s="341"/>
      <c r="X637" s="341"/>
      <c r="Y637" s="341"/>
      <c r="Z637" s="341"/>
      <c r="AA637" s="341"/>
      <c r="AB637" s="341"/>
      <c r="AC637" s="346"/>
      <c r="AD637" s="346"/>
      <c r="AE637" s="347"/>
      <c r="AF637" s="353"/>
      <c r="AG637" s="354"/>
      <c r="AH637" s="354"/>
      <c r="AI637" s="354"/>
      <c r="AJ637" s="355"/>
      <c r="AK637" s="360"/>
      <c r="AL637" s="363"/>
      <c r="AM637" s="316"/>
      <c r="AN637" s="317"/>
      <c r="AO637" s="317"/>
      <c r="AP637" s="317"/>
      <c r="AQ637" s="317"/>
      <c r="AR637" s="321"/>
      <c r="AS637" s="324"/>
      <c r="AT637" s="384"/>
      <c r="AU637" s="385"/>
      <c r="AV637" s="2"/>
      <c r="AW637" s="393"/>
      <c r="AX637" s="301"/>
      <c r="AY637" s="301"/>
      <c r="AZ637" s="300"/>
      <c r="BA637" s="189"/>
      <c r="BB637" s="2"/>
      <c r="BC637" s="2"/>
      <c r="BD637" s="2"/>
      <c r="BE637" s="2"/>
      <c r="BF637" s="2"/>
      <c r="BG637" s="2"/>
    </row>
    <row r="638" spans="2:59" ht="9.9499999999999993" customHeight="1">
      <c r="B638" s="368"/>
      <c r="C638" s="614">
        <f ca="1">OFFSET(DATA!$A$15,$B636-1,0)</f>
        <v>0</v>
      </c>
      <c r="D638" s="615"/>
      <c r="E638" s="616"/>
      <c r="F638" s="375"/>
      <c r="G638" s="376"/>
      <c r="H638" s="380"/>
      <c r="I638" s="236"/>
      <c r="J638" s="244"/>
      <c r="K638" s="245"/>
      <c r="L638" s="245"/>
      <c r="M638" s="245"/>
      <c r="N638" s="245"/>
      <c r="O638" s="246"/>
      <c r="P638" s="335"/>
      <c r="Q638" s="336"/>
      <c r="R638" s="336"/>
      <c r="S638" s="336"/>
      <c r="T638" s="336"/>
      <c r="U638" s="337"/>
      <c r="V638" s="342"/>
      <c r="W638" s="343"/>
      <c r="X638" s="343"/>
      <c r="Y638" s="343"/>
      <c r="Z638" s="343"/>
      <c r="AA638" s="343"/>
      <c r="AB638" s="343"/>
      <c r="AC638" s="348"/>
      <c r="AD638" s="348"/>
      <c r="AE638" s="349"/>
      <c r="AF638" s="356"/>
      <c r="AG638" s="357"/>
      <c r="AH638" s="357"/>
      <c r="AI638" s="357"/>
      <c r="AJ638" s="358"/>
      <c r="AK638" s="360"/>
      <c r="AL638" s="364"/>
      <c r="AM638" s="316"/>
      <c r="AN638" s="317"/>
      <c r="AO638" s="317"/>
      <c r="AP638" s="317"/>
      <c r="AQ638" s="317"/>
      <c r="AR638" s="321"/>
      <c r="AS638" s="325"/>
      <c r="AT638" s="415"/>
      <c r="AU638" s="416"/>
      <c r="AV638" s="75"/>
      <c r="AW638" s="502">
        <f t="shared" ref="AW638" ca="1" si="192">AW636</f>
        <v>0</v>
      </c>
      <c r="AX638" s="504" t="str">
        <f t="shared" ref="AX638" ca="1" si="193">IF(COUNTIF(AX636,"*受給者*"),"受給者",IF(COUNTIF(AX636,"*国民年金*"),"国民年金",IF(COUNTIF(AX636,"厚生年金"),"厚生年金","")))</f>
        <v/>
      </c>
      <c r="AY638" s="504">
        <f t="shared" ref="AY638" ca="1" si="194">AY636</f>
        <v>0</v>
      </c>
      <c r="AZ638" s="300"/>
      <c r="BA638" s="189"/>
      <c r="BB638" s="2"/>
      <c r="BC638" s="2"/>
      <c r="BD638" s="2"/>
      <c r="BE638" s="2"/>
      <c r="BF638" s="2"/>
      <c r="BG638" s="2"/>
    </row>
    <row r="639" spans="2:59" ht="9.9499999999999993" customHeight="1">
      <c r="B639" s="368"/>
      <c r="C639" s="614"/>
      <c r="D639" s="615"/>
      <c r="E639" s="616"/>
      <c r="F639" s="375"/>
      <c r="G639" s="376"/>
      <c r="H639" s="380"/>
      <c r="I639" s="236"/>
      <c r="J639" s="37"/>
      <c r="K639" s="394">
        <f ca="1">OFFSET(DATA!$M$15,$B636-1,0)</f>
        <v>0</v>
      </c>
      <c r="L639" s="394"/>
      <c r="M639" s="397" t="s">
        <v>213</v>
      </c>
      <c r="N639" s="397"/>
      <c r="O639" s="38"/>
      <c r="P639" s="37"/>
      <c r="Q639" s="394">
        <f ca="1">OFFSET(DATA!$O$15,$B636-1,0)</f>
        <v>0</v>
      </c>
      <c r="R639" s="394"/>
      <c r="S639" s="397" t="s">
        <v>214</v>
      </c>
      <c r="T639" s="397"/>
      <c r="U639" s="38"/>
      <c r="V639" s="400" t="str">
        <f ca="1">BA639&amp;OFFSET(DATA!$U$15,$B636-1,0)</f>
        <v/>
      </c>
      <c r="W639" s="401"/>
      <c r="X639" s="401"/>
      <c r="Y639" s="401"/>
      <c r="Z639" s="401"/>
      <c r="AA639" s="401"/>
      <c r="AB639" s="401"/>
      <c r="AC639" s="404" t="str">
        <f ca="1">OFFSET(DATA!$V$15,$B636-1,0) &amp; CHAR(10) &amp; OFFSET(DATA!$W$15,$B636-1,0)</f>
        <v xml:space="preserve">
</v>
      </c>
      <c r="AD639" s="404"/>
      <c r="AE639" s="405"/>
      <c r="AF639" s="408">
        <f ca="1">OFFSET(DATA!$Z$15,$B636-1,0)</f>
        <v>0</v>
      </c>
      <c r="AG639" s="408"/>
      <c r="AH639" s="397" t="s">
        <v>215</v>
      </c>
      <c r="AI639" s="397">
        <f ca="1">OFFSET(DATA!$AA$15,$B636-1,0)</f>
        <v>0</v>
      </c>
      <c r="AJ639" s="410"/>
      <c r="AK639" s="360"/>
      <c r="AL639" s="365">
        <f ca="1">OFFSET(DATA!$AD$15,$B636-1,0)</f>
        <v>0</v>
      </c>
      <c r="AM639" s="316"/>
      <c r="AN639" s="317"/>
      <c r="AO639" s="317"/>
      <c r="AP639" s="317"/>
      <c r="AQ639" s="317"/>
      <c r="AR639" s="321"/>
      <c r="AS639" s="326" t="str">
        <f ca="1">IF(OFFSET(DATA!$AU$15,$B636-1,0)="","  年　月　日",OFFSET(DATA!$AU$15,$B636-1,0))</f>
        <v xml:space="preserve">  年　月　日</v>
      </c>
      <c r="AT639" s="382">
        <f ca="1">OFFSET(DATA!$BC$15,$B636-1,0)</f>
        <v>0</v>
      </c>
      <c r="AU639" s="383"/>
      <c r="AV639" s="2"/>
      <c r="AW639" s="503"/>
      <c r="AX639" s="505"/>
      <c r="AY639" s="505"/>
      <c r="AZ639" s="300"/>
      <c r="BA639" s="189" t="str">
        <f ca="1">IF(OR(YUBIN=2,OFFSET(DATA!$T$15,$B636-1,0)=""),"","〒"&amp;OFFSET(DATA!$T$15,$B636-1,0)&amp;CHAR(10))</f>
        <v/>
      </c>
      <c r="BB639" s="2"/>
      <c r="BC639" s="2"/>
      <c r="BD639" s="2"/>
      <c r="BE639" s="2"/>
      <c r="BF639" s="2"/>
      <c r="BG639" s="2"/>
    </row>
    <row r="640" spans="2:59" ht="9.9499999999999993" customHeight="1">
      <c r="B640" s="368"/>
      <c r="C640" s="614">
        <f ca="1">OFFSET(DATA!$BD$15,$B636-1,0)</f>
        <v>0</v>
      </c>
      <c r="D640" s="615"/>
      <c r="E640" s="616"/>
      <c r="F640" s="375"/>
      <c r="G640" s="376"/>
      <c r="H640" s="380"/>
      <c r="I640" s="236"/>
      <c r="J640" s="71"/>
      <c r="K640" s="395"/>
      <c r="L640" s="395"/>
      <c r="M640" s="398"/>
      <c r="N640" s="398"/>
      <c r="O640" s="102"/>
      <c r="P640" s="71"/>
      <c r="Q640" s="395"/>
      <c r="R640" s="395"/>
      <c r="S640" s="398"/>
      <c r="T640" s="398"/>
      <c r="U640" s="102"/>
      <c r="V640" s="340"/>
      <c r="W640" s="341"/>
      <c r="X640" s="341"/>
      <c r="Y640" s="341"/>
      <c r="Z640" s="341"/>
      <c r="AA640" s="341"/>
      <c r="AB640" s="341"/>
      <c r="AC640" s="341"/>
      <c r="AD640" s="341"/>
      <c r="AE640" s="406"/>
      <c r="AF640" s="394"/>
      <c r="AG640" s="394"/>
      <c r="AH640" s="398"/>
      <c r="AI640" s="398"/>
      <c r="AJ640" s="411"/>
      <c r="AK640" s="360"/>
      <c r="AL640" s="366"/>
      <c r="AM640" s="316"/>
      <c r="AN640" s="317"/>
      <c r="AO640" s="317"/>
      <c r="AP640" s="317"/>
      <c r="AQ640" s="317"/>
      <c r="AR640" s="321"/>
      <c r="AS640" s="327"/>
      <c r="AT640" s="384"/>
      <c r="AU640" s="385"/>
      <c r="AV640" s="2"/>
      <c r="AW640" s="392"/>
      <c r="AX640" s="299"/>
      <c r="AY640" s="299">
        <f ca="1">OFFSET(DATA!$BA$15,$B636-1,0)</f>
        <v>0</v>
      </c>
      <c r="AZ640" s="300"/>
      <c r="BA640" s="189"/>
      <c r="BB640" s="2"/>
      <c r="BC640" s="2"/>
      <c r="BD640" s="2"/>
      <c r="BE640" s="2"/>
      <c r="BF640" s="2"/>
      <c r="BG640" s="2"/>
    </row>
    <row r="641" spans="2:59" ht="9.9499999999999993" customHeight="1">
      <c r="B641" s="368"/>
      <c r="C641" s="617"/>
      <c r="D641" s="618"/>
      <c r="E641" s="619"/>
      <c r="F641" s="377"/>
      <c r="G641" s="378"/>
      <c r="H641" s="381"/>
      <c r="I641" s="237"/>
      <c r="J641" s="39"/>
      <c r="K641" s="396"/>
      <c r="L641" s="396"/>
      <c r="M641" s="399"/>
      <c r="N641" s="399"/>
      <c r="O641" s="40"/>
      <c r="P641" s="39"/>
      <c r="Q641" s="396"/>
      <c r="R641" s="396"/>
      <c r="S641" s="399"/>
      <c r="T641" s="399"/>
      <c r="U641" s="40"/>
      <c r="V641" s="402"/>
      <c r="W641" s="403"/>
      <c r="X641" s="403"/>
      <c r="Y641" s="403"/>
      <c r="Z641" s="403"/>
      <c r="AA641" s="403"/>
      <c r="AB641" s="403"/>
      <c r="AC641" s="403"/>
      <c r="AD641" s="403"/>
      <c r="AE641" s="407"/>
      <c r="AF641" s="409"/>
      <c r="AG641" s="409"/>
      <c r="AH641" s="399"/>
      <c r="AI641" s="399"/>
      <c r="AJ641" s="412"/>
      <c r="AK641" s="361"/>
      <c r="AL641" s="367"/>
      <c r="AM641" s="318"/>
      <c r="AN641" s="319"/>
      <c r="AO641" s="319"/>
      <c r="AP641" s="319"/>
      <c r="AQ641" s="319"/>
      <c r="AR641" s="322"/>
      <c r="AS641" s="328"/>
      <c r="AT641" s="386"/>
      <c r="AU641" s="387"/>
      <c r="AV641" s="2"/>
      <c r="AW641" s="393"/>
      <c r="AX641" s="301"/>
      <c r="AY641" s="301"/>
      <c r="AZ641" s="301"/>
      <c r="BA641" s="189"/>
      <c r="BB641" s="2"/>
      <c r="BC641" s="2"/>
      <c r="BD641" s="2"/>
      <c r="BE641" s="2"/>
      <c r="BF641" s="2"/>
      <c r="BG641" s="2"/>
    </row>
    <row r="642" spans="2:59" ht="9.9499999999999993" customHeight="1">
      <c r="B642" s="368">
        <v>74</v>
      </c>
      <c r="C642" s="620">
        <f ca="1">OFFSET(DATA!$B$15,$B642-1,0)</f>
        <v>0</v>
      </c>
      <c r="D642" s="621"/>
      <c r="E642" s="622"/>
      <c r="F642" s="373">
        <f ca="1">OFFSET(DATA!$C$15,$B642-1,0)</f>
        <v>0</v>
      </c>
      <c r="G642" s="374"/>
      <c r="H642" s="379" t="str">
        <f ca="1">OFFSET(TMP!$H$1,($B642-1)*4,0)</f>
        <v xml:space="preserve">
</v>
      </c>
      <c r="I642" s="235" t="str">
        <f ca="1">OFFSET(TMP!$I$1,($B642-1)*4,0)</f>
        <v xml:space="preserve">
</v>
      </c>
      <c r="J642" s="238" t="str">
        <f ca="1">IF(OFFSET(DATA!$L$15,$B642-1,0)="","  年　月　日",OFFSET(DATA!$L$15,$B642-1,0))</f>
        <v xml:space="preserve">  年　月　日</v>
      </c>
      <c r="K642" s="239"/>
      <c r="L642" s="239"/>
      <c r="M642" s="239"/>
      <c r="N642" s="239"/>
      <c r="O642" s="240"/>
      <c r="P642" s="329" t="str">
        <f ca="1">IF(OFFSET(DATA!$N$15,$B642-1,0)="","  年　月　日",OFFSET(DATA!$N$15,$B642-1,0))</f>
        <v xml:space="preserve">  年　月　日</v>
      </c>
      <c r="Q642" s="330"/>
      <c r="R642" s="330"/>
      <c r="S642" s="330"/>
      <c r="T642" s="330"/>
      <c r="U642" s="331"/>
      <c r="V642" s="338" t="str">
        <f ca="1">BA642&amp;OFFSET(DATA!$R$15,$B642-1,0)</f>
        <v/>
      </c>
      <c r="W642" s="339"/>
      <c r="X642" s="339"/>
      <c r="Y642" s="339"/>
      <c r="Z642" s="339"/>
      <c r="AA642" s="339"/>
      <c r="AB642" s="339"/>
      <c r="AC642" s="344">
        <f ca="1">OFFSET(DATA!$S$15,$B642-1,0)</f>
        <v>0</v>
      </c>
      <c r="AD642" s="344"/>
      <c r="AE642" s="345"/>
      <c r="AF642" s="350" t="str">
        <f ca="1">IF(OFFSET(DATA!$Y$15,$B642-1,0)="","  年　月　日",OFFSET(DATA!$Y$15,$B642-1,0))</f>
        <v xml:space="preserve">  年　月　日</v>
      </c>
      <c r="AG642" s="351"/>
      <c r="AH642" s="351"/>
      <c r="AI642" s="351"/>
      <c r="AJ642" s="352"/>
      <c r="AK642" s="359" t="str">
        <f ca="1">IF(BLOOD=1,IF(LEN(AZ642)=8,LEFT(AZ642,2),LEFT(AZ642,1)),AZ642)</f>
        <v/>
      </c>
      <c r="AL642" s="362" t="str">
        <f ca="1">IF(OFFSET(DATA!$AC$15,$B642-1,0)="","  年　月　日",OFFSET(DATA!$AC$15,$B642-1,0))</f>
        <v xml:space="preserve">  年　月　日</v>
      </c>
      <c r="AM642" s="314" t="str">
        <f ca="1">INDIRECT("TMP!T" &amp; 2 + ($B642-1)*5)</f>
        <v xml:space="preserve">
</v>
      </c>
      <c r="AN642" s="315"/>
      <c r="AO642" s="315"/>
      <c r="AP642" s="315" t="str">
        <f ca="1">INDIRECT("TMP!U" &amp; 2 + ($B642-1)*5)</f>
        <v xml:space="preserve">
</v>
      </c>
      <c r="AQ642" s="315"/>
      <c r="AR642" s="320" t="str">
        <f ca="1">INDIRECT("TMP!V" &amp; 2 + ($B642-1)*5)</f>
        <v xml:space="preserve">
</v>
      </c>
      <c r="AS642" s="323" t="str">
        <f ca="1">IF(OFFSET(DATA!$AT$15,$B642-1,0)="","  年　月　日",OFFSET(DATA!$AT$15,$B642-1,0))</f>
        <v xml:space="preserve">  年　月　日</v>
      </c>
      <c r="AT642" s="413">
        <f ca="1">OFFSET(DATA!$BB$15,$B642-1,0)</f>
        <v>0</v>
      </c>
      <c r="AU642" s="414"/>
      <c r="AV642" s="2"/>
      <c r="AW642" s="392">
        <f ca="1">OFFSET(DATA!$AV$15,$B642-1,0)</f>
        <v>0</v>
      </c>
      <c r="AX642" s="299">
        <f ca="1">OFFSET(DATA!$AX$15,$B642-1,0)</f>
        <v>0</v>
      </c>
      <c r="AY642" s="299">
        <f ca="1">OFFSET(DATA!$AZ$15,$B642-1,0)</f>
        <v>0</v>
      </c>
      <c r="AZ642" s="299" t="str">
        <f ca="1">IF(OFFSET(DATA!$AB$15,$B642-1,0)="","",OFFSET(DATA!$AB$15,$B642-1,0))</f>
        <v/>
      </c>
      <c r="BA642" s="189" t="str">
        <f ca="1">IF(OR(YUBIN=2,OFFSET(DATA!$Q$15,$B642-1,0)=""),"","〒"&amp;OFFSET(DATA!$Q$15,$B642-1,0)&amp;CHAR(10))</f>
        <v/>
      </c>
      <c r="BB642" s="2"/>
      <c r="BC642" s="2"/>
      <c r="BD642" s="2"/>
      <c r="BE642" s="2"/>
      <c r="BF642" s="2"/>
      <c r="BG642" s="2"/>
    </row>
    <row r="643" spans="2:59" ht="9.9499999999999993" customHeight="1">
      <c r="B643" s="368"/>
      <c r="C643" s="623"/>
      <c r="D643" s="624"/>
      <c r="E643" s="625"/>
      <c r="F643" s="375"/>
      <c r="G643" s="376"/>
      <c r="H643" s="380"/>
      <c r="I643" s="236"/>
      <c r="J643" s="241"/>
      <c r="K643" s="242"/>
      <c r="L643" s="242"/>
      <c r="M643" s="242"/>
      <c r="N643" s="242"/>
      <c r="O643" s="243"/>
      <c r="P643" s="332"/>
      <c r="Q643" s="333"/>
      <c r="R643" s="333"/>
      <c r="S643" s="333"/>
      <c r="T643" s="333"/>
      <c r="U643" s="334"/>
      <c r="V643" s="340"/>
      <c r="W643" s="341"/>
      <c r="X643" s="341"/>
      <c r="Y643" s="341"/>
      <c r="Z643" s="341"/>
      <c r="AA643" s="341"/>
      <c r="AB643" s="341"/>
      <c r="AC643" s="346"/>
      <c r="AD643" s="346"/>
      <c r="AE643" s="347"/>
      <c r="AF643" s="353"/>
      <c r="AG643" s="354"/>
      <c r="AH643" s="354"/>
      <c r="AI643" s="354"/>
      <c r="AJ643" s="355"/>
      <c r="AK643" s="360"/>
      <c r="AL643" s="363"/>
      <c r="AM643" s="316"/>
      <c r="AN643" s="317"/>
      <c r="AO643" s="317"/>
      <c r="AP643" s="317"/>
      <c r="AQ643" s="317"/>
      <c r="AR643" s="321"/>
      <c r="AS643" s="324"/>
      <c r="AT643" s="384"/>
      <c r="AU643" s="385"/>
      <c r="AV643" s="2"/>
      <c r="AW643" s="393"/>
      <c r="AX643" s="301"/>
      <c r="AY643" s="301"/>
      <c r="AZ643" s="300"/>
      <c r="BA643" s="189"/>
      <c r="BB643" s="2"/>
      <c r="BC643" s="2"/>
      <c r="BD643" s="2"/>
      <c r="BE643" s="2"/>
      <c r="BF643" s="2"/>
      <c r="BG643" s="2"/>
    </row>
    <row r="644" spans="2:59" ht="9.9499999999999993" customHeight="1">
      <c r="B644" s="368"/>
      <c r="C644" s="614">
        <f ca="1">OFFSET(DATA!$A$15,$B642-1,0)</f>
        <v>0</v>
      </c>
      <c r="D644" s="615"/>
      <c r="E644" s="616"/>
      <c r="F644" s="375"/>
      <c r="G644" s="376"/>
      <c r="H644" s="380"/>
      <c r="I644" s="236"/>
      <c r="J644" s="244"/>
      <c r="K644" s="245"/>
      <c r="L644" s="245"/>
      <c r="M644" s="245"/>
      <c r="N644" s="245"/>
      <c r="O644" s="246"/>
      <c r="P644" s="335"/>
      <c r="Q644" s="336"/>
      <c r="R644" s="336"/>
      <c r="S644" s="336"/>
      <c r="T644" s="336"/>
      <c r="U644" s="337"/>
      <c r="V644" s="342"/>
      <c r="W644" s="343"/>
      <c r="X644" s="343"/>
      <c r="Y644" s="343"/>
      <c r="Z644" s="343"/>
      <c r="AA644" s="343"/>
      <c r="AB644" s="343"/>
      <c r="AC644" s="348"/>
      <c r="AD644" s="348"/>
      <c r="AE644" s="349"/>
      <c r="AF644" s="356"/>
      <c r="AG644" s="357"/>
      <c r="AH644" s="357"/>
      <c r="AI644" s="357"/>
      <c r="AJ644" s="358"/>
      <c r="AK644" s="360"/>
      <c r="AL644" s="364"/>
      <c r="AM644" s="316"/>
      <c r="AN644" s="317"/>
      <c r="AO644" s="317"/>
      <c r="AP644" s="317"/>
      <c r="AQ644" s="317"/>
      <c r="AR644" s="321"/>
      <c r="AS644" s="325"/>
      <c r="AT644" s="415"/>
      <c r="AU644" s="416"/>
      <c r="AV644" s="75"/>
      <c r="AW644" s="502">
        <f t="shared" ref="AW644" ca="1" si="195">AW642</f>
        <v>0</v>
      </c>
      <c r="AX644" s="504" t="str">
        <f t="shared" ref="AX644" ca="1" si="196">IF(COUNTIF(AX642,"*受給者*"),"受給者",IF(COUNTIF(AX642,"*国民年金*"),"国民年金",IF(COUNTIF(AX642,"厚生年金"),"厚生年金","")))</f>
        <v/>
      </c>
      <c r="AY644" s="504">
        <f t="shared" ref="AY644" ca="1" si="197">AY642</f>
        <v>0</v>
      </c>
      <c r="AZ644" s="300"/>
      <c r="BA644" s="189"/>
      <c r="BB644" s="2"/>
      <c r="BC644" s="2"/>
      <c r="BD644" s="2"/>
      <c r="BE644" s="2"/>
      <c r="BF644" s="2"/>
      <c r="BG644" s="2"/>
    </row>
    <row r="645" spans="2:59" ht="9.9499999999999993" customHeight="1">
      <c r="B645" s="368"/>
      <c r="C645" s="614"/>
      <c r="D645" s="615"/>
      <c r="E645" s="616"/>
      <c r="F645" s="375"/>
      <c r="G645" s="376"/>
      <c r="H645" s="380"/>
      <c r="I645" s="236"/>
      <c r="J645" s="37"/>
      <c r="K645" s="394">
        <f ca="1">OFFSET(DATA!$M$15,$B642-1,0)</f>
        <v>0</v>
      </c>
      <c r="L645" s="394"/>
      <c r="M645" s="397" t="s">
        <v>213</v>
      </c>
      <c r="N645" s="397"/>
      <c r="O645" s="38"/>
      <c r="P645" s="37"/>
      <c r="Q645" s="394">
        <f ca="1">OFFSET(DATA!$O$15,$B642-1,0)</f>
        <v>0</v>
      </c>
      <c r="R645" s="394"/>
      <c r="S645" s="397" t="s">
        <v>214</v>
      </c>
      <c r="T645" s="397"/>
      <c r="U645" s="38"/>
      <c r="V645" s="400" t="str">
        <f ca="1">BA645&amp;OFFSET(DATA!$U$15,$B642-1,0)</f>
        <v/>
      </c>
      <c r="W645" s="401"/>
      <c r="X645" s="401"/>
      <c r="Y645" s="401"/>
      <c r="Z645" s="401"/>
      <c r="AA645" s="401"/>
      <c r="AB645" s="401"/>
      <c r="AC645" s="404" t="str">
        <f ca="1">OFFSET(DATA!$V$15,$B642-1,0) &amp; CHAR(10) &amp; OFFSET(DATA!$W$15,$B642-1,0)</f>
        <v xml:space="preserve">
</v>
      </c>
      <c r="AD645" s="404"/>
      <c r="AE645" s="405"/>
      <c r="AF645" s="408">
        <f ca="1">OFFSET(DATA!$Z$15,$B642-1,0)</f>
        <v>0</v>
      </c>
      <c r="AG645" s="408"/>
      <c r="AH645" s="397" t="s">
        <v>215</v>
      </c>
      <c r="AI645" s="397">
        <f ca="1">OFFSET(DATA!$AA$15,$B642-1,0)</f>
        <v>0</v>
      </c>
      <c r="AJ645" s="410"/>
      <c r="AK645" s="360"/>
      <c r="AL645" s="365">
        <f ca="1">OFFSET(DATA!$AD$15,$B642-1,0)</f>
        <v>0</v>
      </c>
      <c r="AM645" s="316"/>
      <c r="AN645" s="317"/>
      <c r="AO645" s="317"/>
      <c r="AP645" s="317"/>
      <c r="AQ645" s="317"/>
      <c r="AR645" s="321"/>
      <c r="AS645" s="326" t="str">
        <f ca="1">IF(OFFSET(DATA!$AU$15,$B642-1,0)="","  年　月　日",OFFSET(DATA!$AU$15,$B642-1,0))</f>
        <v xml:space="preserve">  年　月　日</v>
      </c>
      <c r="AT645" s="382">
        <f ca="1">OFFSET(DATA!$BC$15,$B642-1,0)</f>
        <v>0</v>
      </c>
      <c r="AU645" s="383"/>
      <c r="AV645" s="2"/>
      <c r="AW645" s="503"/>
      <c r="AX645" s="505"/>
      <c r="AY645" s="505"/>
      <c r="AZ645" s="300"/>
      <c r="BA645" s="189" t="str">
        <f ca="1">IF(OR(YUBIN=2,OFFSET(DATA!$T$15,$B642-1,0)=""),"","〒"&amp;OFFSET(DATA!$T$15,$B642-1,0)&amp;CHAR(10))</f>
        <v/>
      </c>
      <c r="BB645" s="2"/>
      <c r="BC645" s="2"/>
      <c r="BD645" s="2"/>
      <c r="BE645" s="2"/>
      <c r="BF645" s="2"/>
      <c r="BG645" s="2"/>
    </row>
    <row r="646" spans="2:59" ht="9.9499999999999993" customHeight="1">
      <c r="B646" s="368"/>
      <c r="C646" s="614">
        <f ca="1">OFFSET(DATA!$BD$15,$B642-1,0)</f>
        <v>0</v>
      </c>
      <c r="D646" s="615"/>
      <c r="E646" s="616"/>
      <c r="F646" s="375"/>
      <c r="G646" s="376"/>
      <c r="H646" s="380"/>
      <c r="I646" s="236"/>
      <c r="J646" s="71"/>
      <c r="K646" s="395"/>
      <c r="L646" s="395"/>
      <c r="M646" s="398"/>
      <c r="N646" s="398"/>
      <c r="O646" s="102"/>
      <c r="P646" s="71"/>
      <c r="Q646" s="395"/>
      <c r="R646" s="395"/>
      <c r="S646" s="398"/>
      <c r="T646" s="398"/>
      <c r="U646" s="102"/>
      <c r="V646" s="340"/>
      <c r="W646" s="341"/>
      <c r="X646" s="341"/>
      <c r="Y646" s="341"/>
      <c r="Z646" s="341"/>
      <c r="AA646" s="341"/>
      <c r="AB646" s="341"/>
      <c r="AC646" s="341"/>
      <c r="AD646" s="341"/>
      <c r="AE646" s="406"/>
      <c r="AF646" s="394"/>
      <c r="AG646" s="394"/>
      <c r="AH646" s="398"/>
      <c r="AI646" s="398"/>
      <c r="AJ646" s="411"/>
      <c r="AK646" s="360"/>
      <c r="AL646" s="366"/>
      <c r="AM646" s="316"/>
      <c r="AN646" s="317"/>
      <c r="AO646" s="317"/>
      <c r="AP646" s="317"/>
      <c r="AQ646" s="317"/>
      <c r="AR646" s="321"/>
      <c r="AS646" s="327"/>
      <c r="AT646" s="384"/>
      <c r="AU646" s="385"/>
      <c r="AV646" s="2"/>
      <c r="AW646" s="392"/>
      <c r="AX646" s="299"/>
      <c r="AY646" s="299">
        <f ca="1">OFFSET(DATA!$BA$15,$B642-1,0)</f>
        <v>0</v>
      </c>
      <c r="AZ646" s="300"/>
      <c r="BA646" s="189"/>
      <c r="BB646" s="2"/>
      <c r="BC646" s="2"/>
      <c r="BD646" s="2"/>
      <c r="BE646" s="2"/>
      <c r="BF646" s="2"/>
      <c r="BG646" s="2"/>
    </row>
    <row r="647" spans="2:59" ht="9.9499999999999993" customHeight="1">
      <c r="B647" s="368"/>
      <c r="C647" s="617"/>
      <c r="D647" s="618"/>
      <c r="E647" s="619"/>
      <c r="F647" s="377"/>
      <c r="G647" s="378"/>
      <c r="H647" s="381"/>
      <c r="I647" s="237"/>
      <c r="J647" s="39"/>
      <c r="K647" s="396"/>
      <c r="L647" s="396"/>
      <c r="M647" s="399"/>
      <c r="N647" s="399"/>
      <c r="O647" s="40"/>
      <c r="P647" s="39"/>
      <c r="Q647" s="396"/>
      <c r="R647" s="396"/>
      <c r="S647" s="399"/>
      <c r="T647" s="399"/>
      <c r="U647" s="40"/>
      <c r="V647" s="402"/>
      <c r="W647" s="403"/>
      <c r="X647" s="403"/>
      <c r="Y647" s="403"/>
      <c r="Z647" s="403"/>
      <c r="AA647" s="403"/>
      <c r="AB647" s="403"/>
      <c r="AC647" s="403"/>
      <c r="AD647" s="403"/>
      <c r="AE647" s="407"/>
      <c r="AF647" s="409"/>
      <c r="AG647" s="409"/>
      <c r="AH647" s="399"/>
      <c r="AI647" s="399"/>
      <c r="AJ647" s="412"/>
      <c r="AK647" s="361"/>
      <c r="AL647" s="367"/>
      <c r="AM647" s="318"/>
      <c r="AN647" s="319"/>
      <c r="AO647" s="319"/>
      <c r="AP647" s="319"/>
      <c r="AQ647" s="319"/>
      <c r="AR647" s="322"/>
      <c r="AS647" s="328"/>
      <c r="AT647" s="386"/>
      <c r="AU647" s="387"/>
      <c r="AV647" s="2"/>
      <c r="AW647" s="393"/>
      <c r="AX647" s="301"/>
      <c r="AY647" s="301"/>
      <c r="AZ647" s="301"/>
      <c r="BA647" s="189"/>
      <c r="BB647" s="2"/>
      <c r="BC647" s="2"/>
      <c r="BD647" s="2"/>
      <c r="BE647" s="2"/>
      <c r="BF647" s="2"/>
      <c r="BG647" s="2"/>
    </row>
    <row r="648" spans="2:59" ht="9.9499999999999993" customHeight="1">
      <c r="B648" s="368">
        <v>75</v>
      </c>
      <c r="C648" s="620">
        <f ca="1">OFFSET(DATA!$B$15,$B648-1,0)</f>
        <v>0</v>
      </c>
      <c r="D648" s="621"/>
      <c r="E648" s="622"/>
      <c r="F648" s="373">
        <f ca="1">OFFSET(DATA!$C$15,$B648-1,0)</f>
        <v>0</v>
      </c>
      <c r="G648" s="374"/>
      <c r="H648" s="379" t="str">
        <f ca="1">OFFSET(TMP!$H$1,($B648-1)*4,0)</f>
        <v xml:space="preserve">
</v>
      </c>
      <c r="I648" s="235" t="str">
        <f ca="1">OFFSET(TMP!$I$1,($B648-1)*4,0)</f>
        <v xml:space="preserve">
</v>
      </c>
      <c r="J648" s="238" t="str">
        <f ca="1">IF(OFFSET(DATA!$L$15,$B648-1,0)="","  年　月　日",OFFSET(DATA!$L$15,$B648-1,0))</f>
        <v xml:space="preserve">  年　月　日</v>
      </c>
      <c r="K648" s="239"/>
      <c r="L648" s="239"/>
      <c r="M648" s="239"/>
      <c r="N648" s="239"/>
      <c r="O648" s="240"/>
      <c r="P648" s="329" t="str">
        <f ca="1">IF(OFFSET(DATA!$N$15,$B648-1,0)="","  年　月　日",OFFSET(DATA!$N$15,$B648-1,0))</f>
        <v xml:space="preserve">  年　月　日</v>
      </c>
      <c r="Q648" s="330"/>
      <c r="R648" s="330"/>
      <c r="S648" s="330"/>
      <c r="T648" s="330"/>
      <c r="U648" s="331"/>
      <c r="V648" s="338" t="str">
        <f ca="1">BA648&amp;OFFSET(DATA!$R$15,$B648-1,0)</f>
        <v/>
      </c>
      <c r="W648" s="339"/>
      <c r="X648" s="339"/>
      <c r="Y648" s="339"/>
      <c r="Z648" s="339"/>
      <c r="AA648" s="339"/>
      <c r="AB648" s="339"/>
      <c r="AC648" s="344">
        <f ca="1">OFFSET(DATA!$S$15,$B648-1,0)</f>
        <v>0</v>
      </c>
      <c r="AD648" s="344"/>
      <c r="AE648" s="345"/>
      <c r="AF648" s="350" t="str">
        <f ca="1">IF(OFFSET(DATA!$Y$15,$B648-1,0)="","  年　月　日",OFFSET(DATA!$Y$15,$B648-1,0))</f>
        <v xml:space="preserve">  年　月　日</v>
      </c>
      <c r="AG648" s="351"/>
      <c r="AH648" s="351"/>
      <c r="AI648" s="351"/>
      <c r="AJ648" s="352"/>
      <c r="AK648" s="359" t="str">
        <f ca="1">IF(BLOOD=1,IF(LEN(AZ648)=8,LEFT(AZ648,2),LEFT(AZ648,1)),AZ648)</f>
        <v/>
      </c>
      <c r="AL648" s="362" t="str">
        <f ca="1">IF(OFFSET(DATA!$AC$15,$B648-1,0)="","  年　月　日",OFFSET(DATA!$AC$15,$B648-1,0))</f>
        <v xml:space="preserve">  年　月　日</v>
      </c>
      <c r="AM648" s="314" t="str">
        <f ca="1">INDIRECT("TMP!T" &amp; 2 + ($B648-1)*5)</f>
        <v xml:space="preserve">
</v>
      </c>
      <c r="AN648" s="315"/>
      <c r="AO648" s="315"/>
      <c r="AP648" s="315" t="str">
        <f ca="1">INDIRECT("TMP!U" &amp; 2 + ($B648-1)*5)</f>
        <v xml:space="preserve">
</v>
      </c>
      <c r="AQ648" s="315"/>
      <c r="AR648" s="320" t="str">
        <f ca="1">INDIRECT("TMP!V" &amp; 2 + ($B648-1)*5)</f>
        <v xml:space="preserve">
</v>
      </c>
      <c r="AS648" s="323" t="str">
        <f ca="1">IF(OFFSET(DATA!$AT$15,$B648-1,0)="","  年　月　日",OFFSET(DATA!$AT$15,$B648-1,0))</f>
        <v xml:space="preserve">  年　月　日</v>
      </c>
      <c r="AT648" s="413">
        <f ca="1">OFFSET(DATA!$BB$15,$B648-1,0)</f>
        <v>0</v>
      </c>
      <c r="AU648" s="414"/>
      <c r="AV648" s="2"/>
      <c r="AW648" s="392">
        <f ca="1">OFFSET(DATA!$AV$15,$B648-1,0)</f>
        <v>0</v>
      </c>
      <c r="AX648" s="299">
        <f ca="1">OFFSET(DATA!$AX$15,$B648-1,0)</f>
        <v>0</v>
      </c>
      <c r="AY648" s="299">
        <f ca="1">OFFSET(DATA!$AZ$15,$B648-1,0)</f>
        <v>0</v>
      </c>
      <c r="AZ648" s="299" t="str">
        <f ca="1">IF(OFFSET(DATA!$AB$15,$B648-1,0)="","",OFFSET(DATA!$AB$15,$B648-1,0))</f>
        <v/>
      </c>
      <c r="BA648" s="189" t="str">
        <f ca="1">IF(OR(YUBIN=2,OFFSET(DATA!$Q$15,$B648-1,0)=""),"","〒"&amp;OFFSET(DATA!$Q$15,$B648-1,0)&amp;CHAR(10))</f>
        <v/>
      </c>
      <c r="BB648" s="2"/>
      <c r="BC648" s="2"/>
      <c r="BD648" s="2"/>
      <c r="BE648" s="2"/>
      <c r="BF648" s="2"/>
      <c r="BG648" s="2"/>
    </row>
    <row r="649" spans="2:59" ht="9.9499999999999993" customHeight="1">
      <c r="B649" s="368"/>
      <c r="C649" s="623"/>
      <c r="D649" s="624"/>
      <c r="E649" s="625"/>
      <c r="F649" s="375"/>
      <c r="G649" s="376"/>
      <c r="H649" s="380"/>
      <c r="I649" s="236"/>
      <c r="J649" s="241"/>
      <c r="K649" s="242"/>
      <c r="L649" s="242"/>
      <c r="M649" s="242"/>
      <c r="N649" s="242"/>
      <c r="O649" s="243"/>
      <c r="P649" s="332"/>
      <c r="Q649" s="333"/>
      <c r="R649" s="333"/>
      <c r="S649" s="333"/>
      <c r="T649" s="333"/>
      <c r="U649" s="334"/>
      <c r="V649" s="340"/>
      <c r="W649" s="341"/>
      <c r="X649" s="341"/>
      <c r="Y649" s="341"/>
      <c r="Z649" s="341"/>
      <c r="AA649" s="341"/>
      <c r="AB649" s="341"/>
      <c r="AC649" s="346"/>
      <c r="AD649" s="346"/>
      <c r="AE649" s="347"/>
      <c r="AF649" s="353"/>
      <c r="AG649" s="354"/>
      <c r="AH649" s="354"/>
      <c r="AI649" s="354"/>
      <c r="AJ649" s="355"/>
      <c r="AK649" s="360"/>
      <c r="AL649" s="363"/>
      <c r="AM649" s="316"/>
      <c r="AN649" s="317"/>
      <c r="AO649" s="317"/>
      <c r="AP649" s="317"/>
      <c r="AQ649" s="317"/>
      <c r="AR649" s="321"/>
      <c r="AS649" s="324"/>
      <c r="AT649" s="384"/>
      <c r="AU649" s="385"/>
      <c r="AV649" s="2"/>
      <c r="AW649" s="393"/>
      <c r="AX649" s="301"/>
      <c r="AY649" s="301"/>
      <c r="AZ649" s="300"/>
      <c r="BA649" s="189"/>
      <c r="BB649" s="2"/>
      <c r="BC649" s="2"/>
      <c r="BD649" s="2"/>
      <c r="BE649" s="2"/>
      <c r="BF649" s="2"/>
      <c r="BG649" s="2"/>
    </row>
    <row r="650" spans="2:59" ht="9.9499999999999993" customHeight="1">
      <c r="B650" s="368"/>
      <c r="C650" s="614">
        <f ca="1">OFFSET(DATA!$A$15,$B648-1,0)</f>
        <v>0</v>
      </c>
      <c r="D650" s="615"/>
      <c r="E650" s="616"/>
      <c r="F650" s="375"/>
      <c r="G650" s="376"/>
      <c r="H650" s="380"/>
      <c r="I650" s="236"/>
      <c r="J650" s="244"/>
      <c r="K650" s="245"/>
      <c r="L650" s="245"/>
      <c r="M650" s="245"/>
      <c r="N650" s="245"/>
      <c r="O650" s="246"/>
      <c r="P650" s="335"/>
      <c r="Q650" s="336"/>
      <c r="R650" s="336"/>
      <c r="S650" s="336"/>
      <c r="T650" s="336"/>
      <c r="U650" s="337"/>
      <c r="V650" s="342"/>
      <c r="W650" s="343"/>
      <c r="X650" s="343"/>
      <c r="Y650" s="343"/>
      <c r="Z650" s="343"/>
      <c r="AA650" s="343"/>
      <c r="AB650" s="343"/>
      <c r="AC650" s="348"/>
      <c r="AD650" s="348"/>
      <c r="AE650" s="349"/>
      <c r="AF650" s="356"/>
      <c r="AG650" s="357"/>
      <c r="AH650" s="357"/>
      <c r="AI650" s="357"/>
      <c r="AJ650" s="358"/>
      <c r="AK650" s="360"/>
      <c r="AL650" s="364"/>
      <c r="AM650" s="316"/>
      <c r="AN650" s="317"/>
      <c r="AO650" s="317"/>
      <c r="AP650" s="317"/>
      <c r="AQ650" s="317"/>
      <c r="AR650" s="321"/>
      <c r="AS650" s="325"/>
      <c r="AT650" s="415"/>
      <c r="AU650" s="416"/>
      <c r="AV650" s="75"/>
      <c r="AW650" s="502">
        <f t="shared" ref="AW650" ca="1" si="198">AW648</f>
        <v>0</v>
      </c>
      <c r="AX650" s="504" t="str">
        <f t="shared" ref="AX650" ca="1" si="199">IF(COUNTIF(AX648,"*受給者*"),"受給者",IF(COUNTIF(AX648,"*国民年金*"),"国民年金",IF(COUNTIF(AX648,"厚生年金"),"厚生年金","")))</f>
        <v/>
      </c>
      <c r="AY650" s="504">
        <f t="shared" ref="AY650" ca="1" si="200">AY648</f>
        <v>0</v>
      </c>
      <c r="AZ650" s="300"/>
      <c r="BA650" s="189"/>
      <c r="BB650" s="2"/>
      <c r="BC650" s="2"/>
      <c r="BD650" s="2"/>
      <c r="BE650" s="2"/>
      <c r="BF650" s="2"/>
      <c r="BG650" s="2"/>
    </row>
    <row r="651" spans="2:59" ht="9.9499999999999993" customHeight="1">
      <c r="B651" s="368"/>
      <c r="C651" s="614"/>
      <c r="D651" s="615"/>
      <c r="E651" s="616"/>
      <c r="F651" s="375"/>
      <c r="G651" s="376"/>
      <c r="H651" s="380"/>
      <c r="I651" s="236"/>
      <c r="J651" s="37"/>
      <c r="K651" s="394">
        <f ca="1">OFFSET(DATA!$M$15,$B648-1,0)</f>
        <v>0</v>
      </c>
      <c r="L651" s="394"/>
      <c r="M651" s="397" t="s">
        <v>213</v>
      </c>
      <c r="N651" s="397"/>
      <c r="O651" s="38"/>
      <c r="P651" s="37"/>
      <c r="Q651" s="394">
        <f ca="1">OFFSET(DATA!$O$15,$B648-1,0)</f>
        <v>0</v>
      </c>
      <c r="R651" s="394"/>
      <c r="S651" s="397" t="s">
        <v>214</v>
      </c>
      <c r="T651" s="397"/>
      <c r="U651" s="38"/>
      <c r="V651" s="400" t="str">
        <f ca="1">BA651&amp;OFFSET(DATA!$U$15,$B648-1,0)</f>
        <v/>
      </c>
      <c r="W651" s="401"/>
      <c r="X651" s="401"/>
      <c r="Y651" s="401"/>
      <c r="Z651" s="401"/>
      <c r="AA651" s="401"/>
      <c r="AB651" s="401"/>
      <c r="AC651" s="404" t="str">
        <f ca="1">OFFSET(DATA!$V$15,$B648-1,0) &amp; CHAR(10) &amp; OFFSET(DATA!$W$15,$B648-1,0)</f>
        <v xml:space="preserve">
</v>
      </c>
      <c r="AD651" s="404"/>
      <c r="AE651" s="405"/>
      <c r="AF651" s="408">
        <f ca="1">OFFSET(DATA!$Z$15,$B648-1,0)</f>
        <v>0</v>
      </c>
      <c r="AG651" s="408"/>
      <c r="AH651" s="397" t="s">
        <v>215</v>
      </c>
      <c r="AI651" s="397">
        <f ca="1">OFFSET(DATA!$AA$15,$B648-1,0)</f>
        <v>0</v>
      </c>
      <c r="AJ651" s="410"/>
      <c r="AK651" s="360"/>
      <c r="AL651" s="365">
        <f ca="1">OFFSET(DATA!$AD$15,$B648-1,0)</f>
        <v>0</v>
      </c>
      <c r="AM651" s="316"/>
      <c r="AN651" s="317"/>
      <c r="AO651" s="317"/>
      <c r="AP651" s="317"/>
      <c r="AQ651" s="317"/>
      <c r="AR651" s="321"/>
      <c r="AS651" s="326" t="str">
        <f ca="1">IF(OFFSET(DATA!$AU$15,$B648-1,0)="","  年　月　日",OFFSET(DATA!$AU$15,$B648-1,0))</f>
        <v xml:space="preserve">  年　月　日</v>
      </c>
      <c r="AT651" s="382">
        <f ca="1">OFFSET(DATA!$BC$15,$B648-1,0)</f>
        <v>0</v>
      </c>
      <c r="AU651" s="383"/>
      <c r="AV651" s="2"/>
      <c r="AW651" s="503"/>
      <c r="AX651" s="505"/>
      <c r="AY651" s="505"/>
      <c r="AZ651" s="300"/>
      <c r="BA651" s="189" t="str">
        <f ca="1">IF(OR(YUBIN=2,OFFSET(DATA!$T$15,$B648-1,0)=""),"","〒"&amp;OFFSET(DATA!$T$15,$B648-1,0)&amp;CHAR(10))</f>
        <v/>
      </c>
      <c r="BB651" s="2"/>
      <c r="BC651" s="2"/>
      <c r="BD651" s="2"/>
      <c r="BE651" s="2"/>
      <c r="BF651" s="2"/>
      <c r="BG651" s="2"/>
    </row>
    <row r="652" spans="2:59" ht="9.9499999999999993" customHeight="1">
      <c r="B652" s="368"/>
      <c r="C652" s="614">
        <f ca="1">OFFSET(DATA!$BD$15,$B648-1,0)</f>
        <v>0</v>
      </c>
      <c r="D652" s="615"/>
      <c r="E652" s="616"/>
      <c r="F652" s="375"/>
      <c r="G652" s="376"/>
      <c r="H652" s="380"/>
      <c r="I652" s="236"/>
      <c r="J652" s="71"/>
      <c r="K652" s="395"/>
      <c r="L652" s="395"/>
      <c r="M652" s="398"/>
      <c r="N652" s="398"/>
      <c r="O652" s="102"/>
      <c r="P652" s="71"/>
      <c r="Q652" s="395"/>
      <c r="R652" s="395"/>
      <c r="S652" s="398"/>
      <c r="T652" s="398"/>
      <c r="U652" s="102"/>
      <c r="V652" s="340"/>
      <c r="W652" s="341"/>
      <c r="X652" s="341"/>
      <c r="Y652" s="341"/>
      <c r="Z652" s="341"/>
      <c r="AA652" s="341"/>
      <c r="AB652" s="341"/>
      <c r="AC652" s="341"/>
      <c r="AD652" s="341"/>
      <c r="AE652" s="406"/>
      <c r="AF652" s="394"/>
      <c r="AG652" s="394"/>
      <c r="AH652" s="398"/>
      <c r="AI652" s="398"/>
      <c r="AJ652" s="411"/>
      <c r="AK652" s="360"/>
      <c r="AL652" s="366"/>
      <c r="AM652" s="316"/>
      <c r="AN652" s="317"/>
      <c r="AO652" s="317"/>
      <c r="AP652" s="317"/>
      <c r="AQ652" s="317"/>
      <c r="AR652" s="321"/>
      <c r="AS652" s="327"/>
      <c r="AT652" s="384"/>
      <c r="AU652" s="385"/>
      <c r="AV652" s="2"/>
      <c r="AW652" s="392"/>
      <c r="AX652" s="299"/>
      <c r="AY652" s="299">
        <f ca="1">OFFSET(DATA!$BA$15,$B648-1,0)</f>
        <v>0</v>
      </c>
      <c r="AZ652" s="300"/>
      <c r="BA652" s="189"/>
      <c r="BB652" s="2"/>
      <c r="BC652" s="2"/>
      <c r="BD652" s="2"/>
      <c r="BE652" s="2"/>
      <c r="BF652" s="2"/>
      <c r="BG652" s="2"/>
    </row>
    <row r="653" spans="2:59" ht="9.9499999999999993" customHeight="1">
      <c r="B653" s="368"/>
      <c r="C653" s="617"/>
      <c r="D653" s="618"/>
      <c r="E653" s="619"/>
      <c r="F653" s="377"/>
      <c r="G653" s="378"/>
      <c r="H653" s="381"/>
      <c r="I653" s="237"/>
      <c r="J653" s="39"/>
      <c r="K653" s="396"/>
      <c r="L653" s="396"/>
      <c r="M653" s="399"/>
      <c r="N653" s="399"/>
      <c r="O653" s="40"/>
      <c r="P653" s="39"/>
      <c r="Q653" s="396"/>
      <c r="R653" s="396"/>
      <c r="S653" s="399"/>
      <c r="T653" s="399"/>
      <c r="U653" s="40"/>
      <c r="V653" s="402"/>
      <c r="W653" s="403"/>
      <c r="X653" s="403"/>
      <c r="Y653" s="403"/>
      <c r="Z653" s="403"/>
      <c r="AA653" s="403"/>
      <c r="AB653" s="403"/>
      <c r="AC653" s="403"/>
      <c r="AD653" s="403"/>
      <c r="AE653" s="407"/>
      <c r="AF653" s="409"/>
      <c r="AG653" s="409"/>
      <c r="AH653" s="399"/>
      <c r="AI653" s="399"/>
      <c r="AJ653" s="412"/>
      <c r="AK653" s="361"/>
      <c r="AL653" s="367"/>
      <c r="AM653" s="318"/>
      <c r="AN653" s="319"/>
      <c r="AO653" s="319"/>
      <c r="AP653" s="319"/>
      <c r="AQ653" s="319"/>
      <c r="AR653" s="322"/>
      <c r="AS653" s="328"/>
      <c r="AT653" s="386"/>
      <c r="AU653" s="387"/>
      <c r="AV653" s="2"/>
      <c r="AW653" s="393"/>
      <c r="AX653" s="301"/>
      <c r="AY653" s="301"/>
      <c r="AZ653" s="301"/>
      <c r="BA653" s="189"/>
      <c r="BB653" s="2"/>
      <c r="BC653" s="2"/>
      <c r="BD653" s="2"/>
      <c r="BE653" s="2"/>
      <c r="BF653" s="2"/>
      <c r="BG653" s="2"/>
    </row>
    <row r="654" spans="2:59" ht="9.9499999999999993" customHeight="1">
      <c r="B654" s="368">
        <v>76</v>
      </c>
      <c r="C654" s="620">
        <f ca="1">OFFSET(DATA!$B$15,$B654-1,0)</f>
        <v>0</v>
      </c>
      <c r="D654" s="621"/>
      <c r="E654" s="622"/>
      <c r="F654" s="373">
        <f ca="1">OFFSET(DATA!$C$15,$B654-1,0)</f>
        <v>0</v>
      </c>
      <c r="G654" s="374"/>
      <c r="H654" s="379" t="str">
        <f ca="1">OFFSET(TMP!$H$1,($B654-1)*4,0)</f>
        <v xml:space="preserve">
</v>
      </c>
      <c r="I654" s="235" t="str">
        <f ca="1">OFFSET(TMP!$I$1,($B654-1)*4,0)</f>
        <v xml:space="preserve">
</v>
      </c>
      <c r="J654" s="238" t="str">
        <f ca="1">IF(OFFSET(DATA!$L$15,$B654-1,0)="","  年　月　日",OFFSET(DATA!$L$15,$B654-1,0))</f>
        <v xml:space="preserve">  年　月　日</v>
      </c>
      <c r="K654" s="239"/>
      <c r="L654" s="239"/>
      <c r="M654" s="239"/>
      <c r="N654" s="239"/>
      <c r="O654" s="240"/>
      <c r="P654" s="329" t="str">
        <f ca="1">IF(OFFSET(DATA!$N$15,$B654-1,0)="","  年　月　日",OFFSET(DATA!$N$15,$B654-1,0))</f>
        <v xml:space="preserve">  年　月　日</v>
      </c>
      <c r="Q654" s="330"/>
      <c r="R654" s="330"/>
      <c r="S654" s="330"/>
      <c r="T654" s="330"/>
      <c r="U654" s="331"/>
      <c r="V654" s="338" t="str">
        <f ca="1">BA654&amp;OFFSET(DATA!$R$15,$B654-1,0)</f>
        <v/>
      </c>
      <c r="W654" s="339"/>
      <c r="X654" s="339"/>
      <c r="Y654" s="339"/>
      <c r="Z654" s="339"/>
      <c r="AA654" s="339"/>
      <c r="AB654" s="339"/>
      <c r="AC654" s="344">
        <f ca="1">OFFSET(DATA!$S$15,$B654-1,0)</f>
        <v>0</v>
      </c>
      <c r="AD654" s="344"/>
      <c r="AE654" s="345"/>
      <c r="AF654" s="350" t="str">
        <f ca="1">IF(OFFSET(DATA!$Y$15,$B654-1,0)="","  年　月　日",OFFSET(DATA!$Y$15,$B654-1,0))</f>
        <v xml:space="preserve">  年　月　日</v>
      </c>
      <c r="AG654" s="351"/>
      <c r="AH654" s="351"/>
      <c r="AI654" s="351"/>
      <c r="AJ654" s="352"/>
      <c r="AK654" s="359" t="str">
        <f ca="1">IF(BLOOD=1,IF(LEN(AZ654)=8,LEFT(AZ654,2),LEFT(AZ654,1)),AZ654)</f>
        <v/>
      </c>
      <c r="AL654" s="362" t="str">
        <f ca="1">IF(OFFSET(DATA!$AC$15,$B654-1,0)="","  年　月　日",OFFSET(DATA!$AC$15,$B654-1,0))</f>
        <v xml:space="preserve">  年　月　日</v>
      </c>
      <c r="AM654" s="314" t="str">
        <f ca="1">INDIRECT("TMP!T" &amp; 2 + ($B654-1)*5)</f>
        <v xml:space="preserve">
</v>
      </c>
      <c r="AN654" s="315"/>
      <c r="AO654" s="315"/>
      <c r="AP654" s="315" t="str">
        <f ca="1">INDIRECT("TMP!U" &amp; 2 + ($B654-1)*5)</f>
        <v xml:space="preserve">
</v>
      </c>
      <c r="AQ654" s="315"/>
      <c r="AR654" s="320" t="str">
        <f ca="1">INDIRECT("TMP!V" &amp; 2 + ($B654-1)*5)</f>
        <v xml:space="preserve">
</v>
      </c>
      <c r="AS654" s="323" t="str">
        <f ca="1">IF(OFFSET(DATA!$AT$15,$B654-1,0)="","  年　月　日",OFFSET(DATA!$AT$15,$B654-1,0))</f>
        <v xml:space="preserve">  年　月　日</v>
      </c>
      <c r="AT654" s="413">
        <f ca="1">OFFSET(DATA!$BB$15,$B654-1,0)</f>
        <v>0</v>
      </c>
      <c r="AU654" s="414"/>
      <c r="AV654" s="2"/>
      <c r="AW654" s="392">
        <f ca="1">OFFSET(DATA!$AV$15,$B654-1,0)</f>
        <v>0</v>
      </c>
      <c r="AX654" s="299">
        <f ca="1">OFFSET(DATA!$AX$15,$B654-1,0)</f>
        <v>0</v>
      </c>
      <c r="AY654" s="299">
        <f ca="1">OFFSET(DATA!$AZ$15,$B654-1,0)</f>
        <v>0</v>
      </c>
      <c r="AZ654" s="299" t="str">
        <f ca="1">IF(OFFSET(DATA!$AB$15,$B654-1,0)="","",OFFSET(DATA!$AB$15,$B654-1,0))</f>
        <v/>
      </c>
      <c r="BA654" s="189" t="str">
        <f ca="1">IF(OR(YUBIN=2,OFFSET(DATA!$Q$15,$B654-1,0)=""),"","〒"&amp;OFFSET(DATA!$Q$15,$B654-1,0)&amp;CHAR(10))</f>
        <v/>
      </c>
      <c r="BB654" s="2"/>
      <c r="BC654" s="2"/>
      <c r="BD654" s="2"/>
      <c r="BE654" s="2"/>
      <c r="BF654" s="2"/>
      <c r="BG654" s="2"/>
    </row>
    <row r="655" spans="2:59" ht="9.9499999999999993" customHeight="1">
      <c r="B655" s="368"/>
      <c r="C655" s="623"/>
      <c r="D655" s="624"/>
      <c r="E655" s="625"/>
      <c r="F655" s="375"/>
      <c r="G655" s="376"/>
      <c r="H655" s="380"/>
      <c r="I655" s="236"/>
      <c r="J655" s="241"/>
      <c r="K655" s="242"/>
      <c r="L655" s="242"/>
      <c r="M655" s="242"/>
      <c r="N655" s="242"/>
      <c r="O655" s="243"/>
      <c r="P655" s="332"/>
      <c r="Q655" s="333"/>
      <c r="R655" s="333"/>
      <c r="S655" s="333"/>
      <c r="T655" s="333"/>
      <c r="U655" s="334"/>
      <c r="V655" s="340"/>
      <c r="W655" s="341"/>
      <c r="X655" s="341"/>
      <c r="Y655" s="341"/>
      <c r="Z655" s="341"/>
      <c r="AA655" s="341"/>
      <c r="AB655" s="341"/>
      <c r="AC655" s="346"/>
      <c r="AD655" s="346"/>
      <c r="AE655" s="347"/>
      <c r="AF655" s="353"/>
      <c r="AG655" s="354"/>
      <c r="AH655" s="354"/>
      <c r="AI655" s="354"/>
      <c r="AJ655" s="355"/>
      <c r="AK655" s="360"/>
      <c r="AL655" s="363"/>
      <c r="AM655" s="316"/>
      <c r="AN655" s="317"/>
      <c r="AO655" s="317"/>
      <c r="AP655" s="317"/>
      <c r="AQ655" s="317"/>
      <c r="AR655" s="321"/>
      <c r="AS655" s="324"/>
      <c r="AT655" s="384"/>
      <c r="AU655" s="385"/>
      <c r="AV655" s="2"/>
      <c r="AW655" s="393"/>
      <c r="AX655" s="301"/>
      <c r="AY655" s="301"/>
      <c r="AZ655" s="300"/>
      <c r="BA655" s="189"/>
      <c r="BB655" s="2"/>
      <c r="BC655" s="2"/>
      <c r="BD655" s="2"/>
      <c r="BE655" s="2"/>
      <c r="BF655" s="2"/>
      <c r="BG655" s="2"/>
    </row>
    <row r="656" spans="2:59" ht="9.9499999999999993" customHeight="1">
      <c r="B656" s="368"/>
      <c r="C656" s="614">
        <f ca="1">OFFSET(DATA!$A$15,$B654-1,0)</f>
        <v>0</v>
      </c>
      <c r="D656" s="615"/>
      <c r="E656" s="616"/>
      <c r="F656" s="375"/>
      <c r="G656" s="376"/>
      <c r="H656" s="380"/>
      <c r="I656" s="236"/>
      <c r="J656" s="244"/>
      <c r="K656" s="245"/>
      <c r="L656" s="245"/>
      <c r="M656" s="245"/>
      <c r="N656" s="245"/>
      <c r="O656" s="246"/>
      <c r="P656" s="335"/>
      <c r="Q656" s="336"/>
      <c r="R656" s="336"/>
      <c r="S656" s="336"/>
      <c r="T656" s="336"/>
      <c r="U656" s="337"/>
      <c r="V656" s="342"/>
      <c r="W656" s="343"/>
      <c r="X656" s="343"/>
      <c r="Y656" s="343"/>
      <c r="Z656" s="343"/>
      <c r="AA656" s="343"/>
      <c r="AB656" s="343"/>
      <c r="AC656" s="348"/>
      <c r="AD656" s="348"/>
      <c r="AE656" s="349"/>
      <c r="AF656" s="356"/>
      <c r="AG656" s="357"/>
      <c r="AH656" s="357"/>
      <c r="AI656" s="357"/>
      <c r="AJ656" s="358"/>
      <c r="AK656" s="360"/>
      <c r="AL656" s="364"/>
      <c r="AM656" s="316"/>
      <c r="AN656" s="317"/>
      <c r="AO656" s="317"/>
      <c r="AP656" s="317"/>
      <c r="AQ656" s="317"/>
      <c r="AR656" s="321"/>
      <c r="AS656" s="325"/>
      <c r="AT656" s="415"/>
      <c r="AU656" s="416"/>
      <c r="AV656" s="75"/>
      <c r="AW656" s="502">
        <f t="shared" ref="AW656" ca="1" si="201">AW654</f>
        <v>0</v>
      </c>
      <c r="AX656" s="504" t="str">
        <f t="shared" ref="AX656" ca="1" si="202">IF(COUNTIF(AX654,"*受給者*"),"受給者",IF(COUNTIF(AX654,"*国民年金*"),"国民年金",IF(COUNTIF(AX654,"厚生年金"),"厚生年金","")))</f>
        <v/>
      </c>
      <c r="AY656" s="504">
        <f t="shared" ref="AY656" ca="1" si="203">AY654</f>
        <v>0</v>
      </c>
      <c r="AZ656" s="300"/>
      <c r="BA656" s="189"/>
      <c r="BB656" s="2"/>
      <c r="BC656" s="2"/>
      <c r="BD656" s="2"/>
      <c r="BE656" s="2"/>
      <c r="BF656" s="2"/>
      <c r="BG656" s="2"/>
    </row>
    <row r="657" spans="2:59" ht="9.9499999999999993" customHeight="1">
      <c r="B657" s="368"/>
      <c r="C657" s="614"/>
      <c r="D657" s="615"/>
      <c r="E657" s="616"/>
      <c r="F657" s="375"/>
      <c r="G657" s="376"/>
      <c r="H657" s="380"/>
      <c r="I657" s="236"/>
      <c r="J657" s="37"/>
      <c r="K657" s="394">
        <f ca="1">OFFSET(DATA!$M$15,$B654-1,0)</f>
        <v>0</v>
      </c>
      <c r="L657" s="394"/>
      <c r="M657" s="397" t="s">
        <v>213</v>
      </c>
      <c r="N657" s="397"/>
      <c r="O657" s="38"/>
      <c r="P657" s="37"/>
      <c r="Q657" s="394">
        <f ca="1">OFFSET(DATA!$O$15,$B654-1,0)</f>
        <v>0</v>
      </c>
      <c r="R657" s="394"/>
      <c r="S657" s="397" t="s">
        <v>214</v>
      </c>
      <c r="T657" s="397"/>
      <c r="U657" s="38"/>
      <c r="V657" s="400" t="str">
        <f ca="1">BA657&amp;OFFSET(DATA!$U$15,$B654-1,0)</f>
        <v/>
      </c>
      <c r="W657" s="401"/>
      <c r="X657" s="401"/>
      <c r="Y657" s="401"/>
      <c r="Z657" s="401"/>
      <c r="AA657" s="401"/>
      <c r="AB657" s="401"/>
      <c r="AC657" s="404" t="str">
        <f ca="1">OFFSET(DATA!$V$15,$B654-1,0) &amp; CHAR(10) &amp; OFFSET(DATA!$W$15,$B654-1,0)</f>
        <v xml:space="preserve">
</v>
      </c>
      <c r="AD657" s="404"/>
      <c r="AE657" s="405"/>
      <c r="AF657" s="408">
        <f ca="1">OFFSET(DATA!$Z$15,$B654-1,0)</f>
        <v>0</v>
      </c>
      <c r="AG657" s="408"/>
      <c r="AH657" s="397" t="s">
        <v>215</v>
      </c>
      <c r="AI657" s="397">
        <f ca="1">OFFSET(DATA!$AA$15,$B654-1,0)</f>
        <v>0</v>
      </c>
      <c r="AJ657" s="410"/>
      <c r="AK657" s="360"/>
      <c r="AL657" s="365">
        <f ca="1">OFFSET(DATA!$AD$15,$B654-1,0)</f>
        <v>0</v>
      </c>
      <c r="AM657" s="316"/>
      <c r="AN657" s="317"/>
      <c r="AO657" s="317"/>
      <c r="AP657" s="317"/>
      <c r="AQ657" s="317"/>
      <c r="AR657" s="321"/>
      <c r="AS657" s="326" t="str">
        <f ca="1">IF(OFFSET(DATA!$AU$15,$B654-1,0)="","  年　月　日",OFFSET(DATA!$AU$15,$B654-1,0))</f>
        <v xml:space="preserve">  年　月　日</v>
      </c>
      <c r="AT657" s="382">
        <f ca="1">OFFSET(DATA!$BC$15,$B654-1,0)</f>
        <v>0</v>
      </c>
      <c r="AU657" s="383"/>
      <c r="AV657" s="2"/>
      <c r="AW657" s="503"/>
      <c r="AX657" s="505"/>
      <c r="AY657" s="505"/>
      <c r="AZ657" s="300"/>
      <c r="BA657" s="189" t="str">
        <f ca="1">IF(OR(YUBIN=2,OFFSET(DATA!$T$15,$B654-1,0)=""),"","〒"&amp;OFFSET(DATA!$T$15,$B654-1,0)&amp;CHAR(10))</f>
        <v/>
      </c>
      <c r="BB657" s="2"/>
      <c r="BC657" s="2"/>
      <c r="BD657" s="2"/>
      <c r="BE657" s="2"/>
      <c r="BF657" s="2"/>
      <c r="BG657" s="2"/>
    </row>
    <row r="658" spans="2:59" ht="9.9499999999999993" customHeight="1">
      <c r="B658" s="368"/>
      <c r="C658" s="614">
        <f ca="1">OFFSET(DATA!$BD$15,$B654-1,0)</f>
        <v>0</v>
      </c>
      <c r="D658" s="615"/>
      <c r="E658" s="616"/>
      <c r="F658" s="375"/>
      <c r="G658" s="376"/>
      <c r="H658" s="380"/>
      <c r="I658" s="236"/>
      <c r="J658" s="71"/>
      <c r="K658" s="395"/>
      <c r="L658" s="395"/>
      <c r="M658" s="398"/>
      <c r="N658" s="398"/>
      <c r="O658" s="102"/>
      <c r="P658" s="71"/>
      <c r="Q658" s="395"/>
      <c r="R658" s="395"/>
      <c r="S658" s="398"/>
      <c r="T658" s="398"/>
      <c r="U658" s="102"/>
      <c r="V658" s="340"/>
      <c r="W658" s="341"/>
      <c r="X658" s="341"/>
      <c r="Y658" s="341"/>
      <c r="Z658" s="341"/>
      <c r="AA658" s="341"/>
      <c r="AB658" s="341"/>
      <c r="AC658" s="341"/>
      <c r="AD658" s="341"/>
      <c r="AE658" s="406"/>
      <c r="AF658" s="394"/>
      <c r="AG658" s="394"/>
      <c r="AH658" s="398"/>
      <c r="AI658" s="398"/>
      <c r="AJ658" s="411"/>
      <c r="AK658" s="360"/>
      <c r="AL658" s="366"/>
      <c r="AM658" s="316"/>
      <c r="AN658" s="317"/>
      <c r="AO658" s="317"/>
      <c r="AP658" s="317"/>
      <c r="AQ658" s="317"/>
      <c r="AR658" s="321"/>
      <c r="AS658" s="327"/>
      <c r="AT658" s="384"/>
      <c r="AU658" s="385"/>
      <c r="AV658" s="2"/>
      <c r="AW658" s="392"/>
      <c r="AX658" s="299"/>
      <c r="AY658" s="299">
        <f ca="1">OFFSET(DATA!$BA$15,$B654-1,0)</f>
        <v>0</v>
      </c>
      <c r="AZ658" s="300"/>
      <c r="BA658" s="189"/>
      <c r="BB658" s="2"/>
      <c r="BC658" s="2"/>
      <c r="BD658" s="2"/>
      <c r="BE658" s="2"/>
      <c r="BF658" s="2"/>
      <c r="BG658" s="2"/>
    </row>
    <row r="659" spans="2:59" ht="9.9499999999999993" customHeight="1">
      <c r="B659" s="368"/>
      <c r="C659" s="617"/>
      <c r="D659" s="618"/>
      <c r="E659" s="619"/>
      <c r="F659" s="377"/>
      <c r="G659" s="378"/>
      <c r="H659" s="381"/>
      <c r="I659" s="237"/>
      <c r="J659" s="39"/>
      <c r="K659" s="396"/>
      <c r="L659" s="396"/>
      <c r="M659" s="399"/>
      <c r="N659" s="399"/>
      <c r="O659" s="40"/>
      <c r="P659" s="39"/>
      <c r="Q659" s="396"/>
      <c r="R659" s="396"/>
      <c r="S659" s="399"/>
      <c r="T659" s="399"/>
      <c r="U659" s="40"/>
      <c r="V659" s="402"/>
      <c r="W659" s="403"/>
      <c r="X659" s="403"/>
      <c r="Y659" s="403"/>
      <c r="Z659" s="403"/>
      <c r="AA659" s="403"/>
      <c r="AB659" s="403"/>
      <c r="AC659" s="403"/>
      <c r="AD659" s="403"/>
      <c r="AE659" s="407"/>
      <c r="AF659" s="409"/>
      <c r="AG659" s="409"/>
      <c r="AH659" s="399"/>
      <c r="AI659" s="399"/>
      <c r="AJ659" s="412"/>
      <c r="AK659" s="361"/>
      <c r="AL659" s="367"/>
      <c r="AM659" s="318"/>
      <c r="AN659" s="319"/>
      <c r="AO659" s="319"/>
      <c r="AP659" s="319"/>
      <c r="AQ659" s="319"/>
      <c r="AR659" s="322"/>
      <c r="AS659" s="328"/>
      <c r="AT659" s="386"/>
      <c r="AU659" s="387"/>
      <c r="AV659" s="2"/>
      <c r="AW659" s="393"/>
      <c r="AX659" s="301"/>
      <c r="AY659" s="301"/>
      <c r="AZ659" s="301"/>
      <c r="BA659" s="189"/>
      <c r="BB659" s="2"/>
      <c r="BC659" s="2"/>
      <c r="BD659" s="2"/>
      <c r="BE659" s="2"/>
      <c r="BF659" s="2"/>
      <c r="BG659" s="2"/>
    </row>
    <row r="660" spans="2:59" ht="9.9499999999999993" customHeight="1">
      <c r="B660" s="368">
        <v>77</v>
      </c>
      <c r="C660" s="620">
        <f ca="1">OFFSET(DATA!$B$15,$B660-1,0)</f>
        <v>0</v>
      </c>
      <c r="D660" s="621"/>
      <c r="E660" s="622"/>
      <c r="F660" s="373">
        <f ca="1">OFFSET(DATA!$C$15,$B660-1,0)</f>
        <v>0</v>
      </c>
      <c r="G660" s="374"/>
      <c r="H660" s="379" t="str">
        <f ca="1">OFFSET(TMP!$H$1,($B660-1)*4,0)</f>
        <v xml:space="preserve">
</v>
      </c>
      <c r="I660" s="235" t="str">
        <f ca="1">OFFSET(TMP!$I$1,($B660-1)*4,0)</f>
        <v xml:space="preserve">
</v>
      </c>
      <c r="J660" s="238" t="str">
        <f ca="1">IF(OFFSET(DATA!$L$15,$B660-1,0)="","  年　月　日",OFFSET(DATA!$L$15,$B660-1,0))</f>
        <v xml:space="preserve">  年　月　日</v>
      </c>
      <c r="K660" s="239"/>
      <c r="L660" s="239"/>
      <c r="M660" s="239"/>
      <c r="N660" s="239"/>
      <c r="O660" s="240"/>
      <c r="P660" s="329" t="str">
        <f ca="1">IF(OFFSET(DATA!$N$15,$B660-1,0)="","  年　月　日",OFFSET(DATA!$N$15,$B660-1,0))</f>
        <v xml:space="preserve">  年　月　日</v>
      </c>
      <c r="Q660" s="330"/>
      <c r="R660" s="330"/>
      <c r="S660" s="330"/>
      <c r="T660" s="330"/>
      <c r="U660" s="331"/>
      <c r="V660" s="338" t="str">
        <f ca="1">BA660&amp;OFFSET(DATA!$R$15,$B660-1,0)</f>
        <v/>
      </c>
      <c r="W660" s="339"/>
      <c r="X660" s="339"/>
      <c r="Y660" s="339"/>
      <c r="Z660" s="339"/>
      <c r="AA660" s="339"/>
      <c r="AB660" s="339"/>
      <c r="AC660" s="344">
        <f ca="1">OFFSET(DATA!$S$15,$B660-1,0)</f>
        <v>0</v>
      </c>
      <c r="AD660" s="344"/>
      <c r="AE660" s="345"/>
      <c r="AF660" s="350" t="str">
        <f ca="1">IF(OFFSET(DATA!$Y$15,$B660-1,0)="","  年　月　日",OFFSET(DATA!$Y$15,$B660-1,0))</f>
        <v xml:space="preserve">  年　月　日</v>
      </c>
      <c r="AG660" s="351"/>
      <c r="AH660" s="351"/>
      <c r="AI660" s="351"/>
      <c r="AJ660" s="352"/>
      <c r="AK660" s="359" t="str">
        <f ca="1">IF(BLOOD=1,IF(LEN(AZ660)=8,LEFT(AZ660,2),LEFT(AZ660,1)),AZ660)</f>
        <v/>
      </c>
      <c r="AL660" s="362" t="str">
        <f ca="1">IF(OFFSET(DATA!$AC$15,$B660-1,0)="","  年　月　日",OFFSET(DATA!$AC$15,$B660-1,0))</f>
        <v xml:space="preserve">  年　月　日</v>
      </c>
      <c r="AM660" s="314" t="str">
        <f ca="1">INDIRECT("TMP!T" &amp; 2 + ($B660-1)*5)</f>
        <v xml:space="preserve">
</v>
      </c>
      <c r="AN660" s="315"/>
      <c r="AO660" s="315"/>
      <c r="AP660" s="315" t="str">
        <f ca="1">INDIRECT("TMP!U" &amp; 2 + ($B660-1)*5)</f>
        <v xml:space="preserve">
</v>
      </c>
      <c r="AQ660" s="315"/>
      <c r="AR660" s="320" t="str">
        <f ca="1">INDIRECT("TMP!V" &amp; 2 + ($B660-1)*5)</f>
        <v xml:space="preserve">
</v>
      </c>
      <c r="AS660" s="323" t="str">
        <f ca="1">IF(OFFSET(DATA!$AT$15,$B660-1,0)="","  年　月　日",OFFSET(DATA!$AT$15,$B660-1,0))</f>
        <v xml:space="preserve">  年　月　日</v>
      </c>
      <c r="AT660" s="413">
        <f ca="1">OFFSET(DATA!$BB$15,$B660-1,0)</f>
        <v>0</v>
      </c>
      <c r="AU660" s="414"/>
      <c r="AV660" s="2"/>
      <c r="AW660" s="392">
        <f ca="1">OFFSET(DATA!$AV$15,$B660-1,0)</f>
        <v>0</v>
      </c>
      <c r="AX660" s="299">
        <f ca="1">OFFSET(DATA!$AX$15,$B660-1,0)</f>
        <v>0</v>
      </c>
      <c r="AY660" s="299">
        <f ca="1">OFFSET(DATA!$AZ$15,$B660-1,0)</f>
        <v>0</v>
      </c>
      <c r="AZ660" s="299" t="str">
        <f ca="1">IF(OFFSET(DATA!$AB$15,$B660-1,0)="","",OFFSET(DATA!$AB$15,$B660-1,0))</f>
        <v/>
      </c>
      <c r="BA660" s="189" t="str">
        <f ca="1">IF(OR(YUBIN=2,OFFSET(DATA!$Q$15,$B660-1,0)=""),"","〒"&amp;OFFSET(DATA!$Q$15,$B660-1,0)&amp;CHAR(10))</f>
        <v/>
      </c>
      <c r="BB660" s="2"/>
      <c r="BC660" s="2"/>
      <c r="BD660" s="2"/>
      <c r="BE660" s="2"/>
      <c r="BF660" s="2"/>
      <c r="BG660" s="2"/>
    </row>
    <row r="661" spans="2:59" ht="9.9499999999999993" customHeight="1">
      <c r="B661" s="368"/>
      <c r="C661" s="623"/>
      <c r="D661" s="624"/>
      <c r="E661" s="625"/>
      <c r="F661" s="375"/>
      <c r="G661" s="376"/>
      <c r="H661" s="380"/>
      <c r="I661" s="236"/>
      <c r="J661" s="241"/>
      <c r="K661" s="242"/>
      <c r="L661" s="242"/>
      <c r="M661" s="242"/>
      <c r="N661" s="242"/>
      <c r="O661" s="243"/>
      <c r="P661" s="332"/>
      <c r="Q661" s="333"/>
      <c r="R661" s="333"/>
      <c r="S661" s="333"/>
      <c r="T661" s="333"/>
      <c r="U661" s="334"/>
      <c r="V661" s="340"/>
      <c r="W661" s="341"/>
      <c r="X661" s="341"/>
      <c r="Y661" s="341"/>
      <c r="Z661" s="341"/>
      <c r="AA661" s="341"/>
      <c r="AB661" s="341"/>
      <c r="AC661" s="346"/>
      <c r="AD661" s="346"/>
      <c r="AE661" s="347"/>
      <c r="AF661" s="353"/>
      <c r="AG661" s="354"/>
      <c r="AH661" s="354"/>
      <c r="AI661" s="354"/>
      <c r="AJ661" s="355"/>
      <c r="AK661" s="360"/>
      <c r="AL661" s="363"/>
      <c r="AM661" s="316"/>
      <c r="AN661" s="317"/>
      <c r="AO661" s="317"/>
      <c r="AP661" s="317"/>
      <c r="AQ661" s="317"/>
      <c r="AR661" s="321"/>
      <c r="AS661" s="324"/>
      <c r="AT661" s="384"/>
      <c r="AU661" s="385"/>
      <c r="AV661" s="2"/>
      <c r="AW661" s="393"/>
      <c r="AX661" s="301"/>
      <c r="AY661" s="301"/>
      <c r="AZ661" s="300"/>
      <c r="BA661" s="189"/>
      <c r="BB661" s="2"/>
      <c r="BC661" s="2"/>
      <c r="BD661" s="2"/>
      <c r="BE661" s="2"/>
      <c r="BF661" s="2"/>
      <c r="BG661" s="2"/>
    </row>
    <row r="662" spans="2:59" ht="9.9499999999999993" customHeight="1">
      <c r="B662" s="368"/>
      <c r="C662" s="614">
        <f ca="1">OFFSET(DATA!$A$15,$B660-1,0)</f>
        <v>0</v>
      </c>
      <c r="D662" s="615"/>
      <c r="E662" s="616"/>
      <c r="F662" s="375"/>
      <c r="G662" s="376"/>
      <c r="H662" s="380"/>
      <c r="I662" s="236"/>
      <c r="J662" s="244"/>
      <c r="K662" s="245"/>
      <c r="L662" s="245"/>
      <c r="M662" s="245"/>
      <c r="N662" s="245"/>
      <c r="O662" s="246"/>
      <c r="P662" s="335"/>
      <c r="Q662" s="336"/>
      <c r="R662" s="336"/>
      <c r="S662" s="336"/>
      <c r="T662" s="336"/>
      <c r="U662" s="337"/>
      <c r="V662" s="342"/>
      <c r="W662" s="343"/>
      <c r="X662" s="343"/>
      <c r="Y662" s="343"/>
      <c r="Z662" s="343"/>
      <c r="AA662" s="343"/>
      <c r="AB662" s="343"/>
      <c r="AC662" s="348"/>
      <c r="AD662" s="348"/>
      <c r="AE662" s="349"/>
      <c r="AF662" s="356"/>
      <c r="AG662" s="357"/>
      <c r="AH662" s="357"/>
      <c r="AI662" s="357"/>
      <c r="AJ662" s="358"/>
      <c r="AK662" s="360"/>
      <c r="AL662" s="364"/>
      <c r="AM662" s="316"/>
      <c r="AN662" s="317"/>
      <c r="AO662" s="317"/>
      <c r="AP662" s="317"/>
      <c r="AQ662" s="317"/>
      <c r="AR662" s="321"/>
      <c r="AS662" s="325"/>
      <c r="AT662" s="415"/>
      <c r="AU662" s="416"/>
      <c r="AV662" s="75"/>
      <c r="AW662" s="502">
        <f t="shared" ref="AW662" ca="1" si="204">AW660</f>
        <v>0</v>
      </c>
      <c r="AX662" s="504" t="str">
        <f t="shared" ref="AX662" ca="1" si="205">IF(COUNTIF(AX660,"*受給者*"),"受給者",IF(COUNTIF(AX660,"*国民年金*"),"国民年金",IF(COUNTIF(AX660,"厚生年金"),"厚生年金","")))</f>
        <v/>
      </c>
      <c r="AY662" s="504">
        <f t="shared" ref="AY662" ca="1" si="206">AY660</f>
        <v>0</v>
      </c>
      <c r="AZ662" s="300"/>
      <c r="BA662" s="189"/>
      <c r="BB662" s="2"/>
      <c r="BC662" s="2"/>
      <c r="BD662" s="2"/>
      <c r="BE662" s="2"/>
      <c r="BF662" s="2"/>
      <c r="BG662" s="2"/>
    </row>
    <row r="663" spans="2:59" ht="9.9499999999999993" customHeight="1">
      <c r="B663" s="368"/>
      <c r="C663" s="614"/>
      <c r="D663" s="615"/>
      <c r="E663" s="616"/>
      <c r="F663" s="375"/>
      <c r="G663" s="376"/>
      <c r="H663" s="380"/>
      <c r="I663" s="236"/>
      <c r="J663" s="37"/>
      <c r="K663" s="394">
        <f ca="1">OFFSET(DATA!$M$15,$B660-1,0)</f>
        <v>0</v>
      </c>
      <c r="L663" s="394"/>
      <c r="M663" s="397" t="s">
        <v>213</v>
      </c>
      <c r="N663" s="397"/>
      <c r="O663" s="38"/>
      <c r="P663" s="37"/>
      <c r="Q663" s="394">
        <f ca="1">OFFSET(DATA!$O$15,$B660-1,0)</f>
        <v>0</v>
      </c>
      <c r="R663" s="394"/>
      <c r="S663" s="397" t="s">
        <v>214</v>
      </c>
      <c r="T663" s="397"/>
      <c r="U663" s="38"/>
      <c r="V663" s="400" t="str">
        <f ca="1">BA663&amp;OFFSET(DATA!$U$15,$B660-1,0)</f>
        <v/>
      </c>
      <c r="W663" s="401"/>
      <c r="X663" s="401"/>
      <c r="Y663" s="401"/>
      <c r="Z663" s="401"/>
      <c r="AA663" s="401"/>
      <c r="AB663" s="401"/>
      <c r="AC663" s="404" t="str">
        <f ca="1">OFFSET(DATA!$V$15,$B660-1,0) &amp; CHAR(10) &amp; OFFSET(DATA!$W$15,$B660-1,0)</f>
        <v xml:space="preserve">
</v>
      </c>
      <c r="AD663" s="404"/>
      <c r="AE663" s="405"/>
      <c r="AF663" s="408">
        <f ca="1">OFFSET(DATA!$Z$15,$B660-1,0)</f>
        <v>0</v>
      </c>
      <c r="AG663" s="408"/>
      <c r="AH663" s="397" t="s">
        <v>215</v>
      </c>
      <c r="AI663" s="397">
        <f ca="1">OFFSET(DATA!$AA$15,$B660-1,0)</f>
        <v>0</v>
      </c>
      <c r="AJ663" s="410"/>
      <c r="AK663" s="360"/>
      <c r="AL663" s="365">
        <f ca="1">OFFSET(DATA!$AD$15,$B660-1,0)</f>
        <v>0</v>
      </c>
      <c r="AM663" s="316"/>
      <c r="AN663" s="317"/>
      <c r="AO663" s="317"/>
      <c r="AP663" s="317"/>
      <c r="AQ663" s="317"/>
      <c r="AR663" s="321"/>
      <c r="AS663" s="326" t="str">
        <f ca="1">IF(OFFSET(DATA!$AU$15,$B660-1,0)="","  年　月　日",OFFSET(DATA!$AU$15,$B660-1,0))</f>
        <v xml:space="preserve">  年　月　日</v>
      </c>
      <c r="AT663" s="382">
        <f ca="1">OFFSET(DATA!$BC$15,$B660-1,0)</f>
        <v>0</v>
      </c>
      <c r="AU663" s="383"/>
      <c r="AV663" s="2"/>
      <c r="AW663" s="503"/>
      <c r="AX663" s="505"/>
      <c r="AY663" s="505"/>
      <c r="AZ663" s="300"/>
      <c r="BA663" s="189" t="str">
        <f ca="1">IF(OR(YUBIN=2,OFFSET(DATA!$T$15,$B660-1,0)=""),"","〒"&amp;OFFSET(DATA!$T$15,$B660-1,0)&amp;CHAR(10))</f>
        <v/>
      </c>
      <c r="BB663" s="2"/>
      <c r="BC663" s="2"/>
      <c r="BD663" s="2"/>
      <c r="BE663" s="2"/>
      <c r="BF663" s="2"/>
      <c r="BG663" s="2"/>
    </row>
    <row r="664" spans="2:59" ht="9.9499999999999993" customHeight="1">
      <c r="B664" s="368"/>
      <c r="C664" s="614">
        <f ca="1">OFFSET(DATA!$BD$15,$B660-1,0)</f>
        <v>0</v>
      </c>
      <c r="D664" s="615"/>
      <c r="E664" s="616"/>
      <c r="F664" s="375"/>
      <c r="G664" s="376"/>
      <c r="H664" s="380"/>
      <c r="I664" s="236"/>
      <c r="J664" s="71"/>
      <c r="K664" s="395"/>
      <c r="L664" s="395"/>
      <c r="M664" s="398"/>
      <c r="N664" s="398"/>
      <c r="O664" s="102"/>
      <c r="P664" s="71"/>
      <c r="Q664" s="395"/>
      <c r="R664" s="395"/>
      <c r="S664" s="398"/>
      <c r="T664" s="398"/>
      <c r="U664" s="102"/>
      <c r="V664" s="340"/>
      <c r="W664" s="341"/>
      <c r="X664" s="341"/>
      <c r="Y664" s="341"/>
      <c r="Z664" s="341"/>
      <c r="AA664" s="341"/>
      <c r="AB664" s="341"/>
      <c r="AC664" s="341"/>
      <c r="AD664" s="341"/>
      <c r="AE664" s="406"/>
      <c r="AF664" s="394"/>
      <c r="AG664" s="394"/>
      <c r="AH664" s="398"/>
      <c r="AI664" s="398"/>
      <c r="AJ664" s="411"/>
      <c r="AK664" s="360"/>
      <c r="AL664" s="366"/>
      <c r="AM664" s="316"/>
      <c r="AN664" s="317"/>
      <c r="AO664" s="317"/>
      <c r="AP664" s="317"/>
      <c r="AQ664" s="317"/>
      <c r="AR664" s="321"/>
      <c r="AS664" s="327"/>
      <c r="AT664" s="384"/>
      <c r="AU664" s="385"/>
      <c r="AV664" s="2"/>
      <c r="AW664" s="392"/>
      <c r="AX664" s="299"/>
      <c r="AY664" s="299">
        <f ca="1">OFFSET(DATA!$BA$15,$B660-1,0)</f>
        <v>0</v>
      </c>
      <c r="AZ664" s="300"/>
      <c r="BA664" s="189"/>
      <c r="BB664" s="2"/>
      <c r="BC664" s="2"/>
      <c r="BD664" s="2"/>
      <c r="BE664" s="2"/>
      <c r="BF664" s="2"/>
      <c r="BG664" s="2"/>
    </row>
    <row r="665" spans="2:59" ht="9.9499999999999993" customHeight="1">
      <c r="B665" s="368"/>
      <c r="C665" s="617"/>
      <c r="D665" s="618"/>
      <c r="E665" s="619"/>
      <c r="F665" s="377"/>
      <c r="G665" s="378"/>
      <c r="H665" s="381"/>
      <c r="I665" s="237"/>
      <c r="J665" s="39"/>
      <c r="K665" s="396"/>
      <c r="L665" s="396"/>
      <c r="M665" s="399"/>
      <c r="N665" s="399"/>
      <c r="O665" s="40"/>
      <c r="P665" s="39"/>
      <c r="Q665" s="396"/>
      <c r="R665" s="396"/>
      <c r="S665" s="399"/>
      <c r="T665" s="399"/>
      <c r="U665" s="40"/>
      <c r="V665" s="402"/>
      <c r="W665" s="403"/>
      <c r="X665" s="403"/>
      <c r="Y665" s="403"/>
      <c r="Z665" s="403"/>
      <c r="AA665" s="403"/>
      <c r="AB665" s="403"/>
      <c r="AC665" s="403"/>
      <c r="AD665" s="403"/>
      <c r="AE665" s="407"/>
      <c r="AF665" s="409"/>
      <c r="AG665" s="409"/>
      <c r="AH665" s="399"/>
      <c r="AI665" s="399"/>
      <c r="AJ665" s="412"/>
      <c r="AK665" s="361"/>
      <c r="AL665" s="367"/>
      <c r="AM665" s="318"/>
      <c r="AN665" s="319"/>
      <c r="AO665" s="319"/>
      <c r="AP665" s="319"/>
      <c r="AQ665" s="319"/>
      <c r="AR665" s="322"/>
      <c r="AS665" s="328"/>
      <c r="AT665" s="386"/>
      <c r="AU665" s="387"/>
      <c r="AV665" s="2"/>
      <c r="AW665" s="393"/>
      <c r="AX665" s="301"/>
      <c r="AY665" s="301"/>
      <c r="AZ665" s="301"/>
      <c r="BA665" s="189"/>
      <c r="BB665" s="2"/>
      <c r="BC665" s="2"/>
      <c r="BD665" s="2"/>
      <c r="BE665" s="2"/>
      <c r="BF665" s="2"/>
      <c r="BG665" s="2"/>
    </row>
    <row r="666" spans="2:59" ht="9.9499999999999993" customHeight="1">
      <c r="B666" s="368">
        <v>78</v>
      </c>
      <c r="C666" s="620">
        <f ca="1">OFFSET(DATA!$B$15,$B666-1,0)</f>
        <v>0</v>
      </c>
      <c r="D666" s="621"/>
      <c r="E666" s="622"/>
      <c r="F666" s="373">
        <f ca="1">OFFSET(DATA!$C$15,$B666-1,0)</f>
        <v>0</v>
      </c>
      <c r="G666" s="374"/>
      <c r="H666" s="379" t="str">
        <f ca="1">OFFSET(TMP!$H$1,($B666-1)*4,0)</f>
        <v xml:space="preserve">
</v>
      </c>
      <c r="I666" s="235" t="str">
        <f ca="1">OFFSET(TMP!$I$1,($B666-1)*4,0)</f>
        <v xml:space="preserve">
</v>
      </c>
      <c r="J666" s="238" t="str">
        <f ca="1">IF(OFFSET(DATA!$L$15,$B666-1,0)="","  年　月　日",OFFSET(DATA!$L$15,$B666-1,0))</f>
        <v xml:space="preserve">  年　月　日</v>
      </c>
      <c r="K666" s="239"/>
      <c r="L666" s="239"/>
      <c r="M666" s="239"/>
      <c r="N666" s="239"/>
      <c r="O666" s="240"/>
      <c r="P666" s="329" t="str">
        <f ca="1">IF(OFFSET(DATA!$N$15,$B666-1,0)="","  年　月　日",OFFSET(DATA!$N$15,$B666-1,0))</f>
        <v xml:space="preserve">  年　月　日</v>
      </c>
      <c r="Q666" s="330"/>
      <c r="R666" s="330"/>
      <c r="S666" s="330"/>
      <c r="T666" s="330"/>
      <c r="U666" s="331"/>
      <c r="V666" s="338" t="str">
        <f ca="1">BA666&amp;OFFSET(DATA!$R$15,$B666-1,0)</f>
        <v/>
      </c>
      <c r="W666" s="339"/>
      <c r="X666" s="339"/>
      <c r="Y666" s="339"/>
      <c r="Z666" s="339"/>
      <c r="AA666" s="339"/>
      <c r="AB666" s="339"/>
      <c r="AC666" s="344">
        <f ca="1">OFFSET(DATA!$S$15,$B666-1,0)</f>
        <v>0</v>
      </c>
      <c r="AD666" s="344"/>
      <c r="AE666" s="345"/>
      <c r="AF666" s="350" t="str">
        <f ca="1">IF(OFFSET(DATA!$Y$15,$B666-1,0)="","  年　月　日",OFFSET(DATA!$Y$15,$B666-1,0))</f>
        <v xml:space="preserve">  年　月　日</v>
      </c>
      <c r="AG666" s="351"/>
      <c r="AH666" s="351"/>
      <c r="AI666" s="351"/>
      <c r="AJ666" s="352"/>
      <c r="AK666" s="359" t="str">
        <f ca="1">IF(BLOOD=1,IF(LEN(AZ666)=8,LEFT(AZ666,2),LEFT(AZ666,1)),AZ666)</f>
        <v/>
      </c>
      <c r="AL666" s="362" t="str">
        <f ca="1">IF(OFFSET(DATA!$AC$15,$B666-1,0)="","  年　月　日",OFFSET(DATA!$AC$15,$B666-1,0))</f>
        <v xml:space="preserve">  年　月　日</v>
      </c>
      <c r="AM666" s="314" t="str">
        <f ca="1">INDIRECT("TMP!T" &amp; 2 + ($B666-1)*5)</f>
        <v xml:space="preserve">
</v>
      </c>
      <c r="AN666" s="315"/>
      <c r="AO666" s="315"/>
      <c r="AP666" s="315" t="str">
        <f ca="1">INDIRECT("TMP!U" &amp; 2 + ($B666-1)*5)</f>
        <v xml:space="preserve">
</v>
      </c>
      <c r="AQ666" s="315"/>
      <c r="AR666" s="320" t="str">
        <f ca="1">INDIRECT("TMP!V" &amp; 2 + ($B666-1)*5)</f>
        <v xml:space="preserve">
</v>
      </c>
      <c r="AS666" s="323" t="str">
        <f ca="1">IF(OFFSET(DATA!$AT$15,$B666-1,0)="","  年　月　日",OFFSET(DATA!$AT$15,$B666-1,0))</f>
        <v xml:space="preserve">  年　月　日</v>
      </c>
      <c r="AT666" s="413">
        <f ca="1">OFFSET(DATA!$BB$15,$B666-1,0)</f>
        <v>0</v>
      </c>
      <c r="AU666" s="414"/>
      <c r="AV666" s="2"/>
      <c r="AW666" s="392">
        <f ca="1">OFFSET(DATA!$AV$15,$B666-1,0)</f>
        <v>0</v>
      </c>
      <c r="AX666" s="299">
        <f ca="1">OFFSET(DATA!$AX$15,$B666-1,0)</f>
        <v>0</v>
      </c>
      <c r="AY666" s="299">
        <f ca="1">OFFSET(DATA!$AZ$15,$B666-1,0)</f>
        <v>0</v>
      </c>
      <c r="AZ666" s="299" t="str">
        <f ca="1">IF(OFFSET(DATA!$AB$15,$B666-1,0)="","",OFFSET(DATA!$AB$15,$B666-1,0))</f>
        <v/>
      </c>
      <c r="BA666" s="189" t="str">
        <f ca="1">IF(OR(YUBIN=2,OFFSET(DATA!$Q$15,$B666-1,0)=""),"","〒"&amp;OFFSET(DATA!$Q$15,$B666-1,0)&amp;CHAR(10))</f>
        <v/>
      </c>
      <c r="BB666" s="2"/>
      <c r="BC666" s="2"/>
      <c r="BD666" s="2"/>
      <c r="BE666" s="2"/>
      <c r="BF666" s="2"/>
      <c r="BG666" s="2"/>
    </row>
    <row r="667" spans="2:59" ht="9.9499999999999993" customHeight="1">
      <c r="B667" s="368"/>
      <c r="C667" s="623"/>
      <c r="D667" s="624"/>
      <c r="E667" s="625"/>
      <c r="F667" s="375"/>
      <c r="G667" s="376"/>
      <c r="H667" s="380"/>
      <c r="I667" s="236"/>
      <c r="J667" s="241"/>
      <c r="K667" s="242"/>
      <c r="L667" s="242"/>
      <c r="M667" s="242"/>
      <c r="N667" s="242"/>
      <c r="O667" s="243"/>
      <c r="P667" s="332"/>
      <c r="Q667" s="333"/>
      <c r="R667" s="333"/>
      <c r="S667" s="333"/>
      <c r="T667" s="333"/>
      <c r="U667" s="334"/>
      <c r="V667" s="340"/>
      <c r="W667" s="341"/>
      <c r="X667" s="341"/>
      <c r="Y667" s="341"/>
      <c r="Z667" s="341"/>
      <c r="AA667" s="341"/>
      <c r="AB667" s="341"/>
      <c r="AC667" s="346"/>
      <c r="AD667" s="346"/>
      <c r="AE667" s="347"/>
      <c r="AF667" s="353"/>
      <c r="AG667" s="354"/>
      <c r="AH667" s="354"/>
      <c r="AI667" s="354"/>
      <c r="AJ667" s="355"/>
      <c r="AK667" s="360"/>
      <c r="AL667" s="363"/>
      <c r="AM667" s="316"/>
      <c r="AN667" s="317"/>
      <c r="AO667" s="317"/>
      <c r="AP667" s="317"/>
      <c r="AQ667" s="317"/>
      <c r="AR667" s="321"/>
      <c r="AS667" s="324"/>
      <c r="AT667" s="384"/>
      <c r="AU667" s="385"/>
      <c r="AV667" s="2"/>
      <c r="AW667" s="393"/>
      <c r="AX667" s="301"/>
      <c r="AY667" s="301"/>
      <c r="AZ667" s="300"/>
      <c r="BA667" s="189"/>
      <c r="BB667" s="2"/>
      <c r="BC667" s="2"/>
      <c r="BD667" s="2"/>
      <c r="BE667" s="2"/>
      <c r="BF667" s="2"/>
      <c r="BG667" s="2"/>
    </row>
    <row r="668" spans="2:59" ht="9.9499999999999993" customHeight="1">
      <c r="B668" s="368"/>
      <c r="C668" s="614">
        <f ca="1">OFFSET(DATA!$A$15,$B666-1,0)</f>
        <v>0</v>
      </c>
      <c r="D668" s="615"/>
      <c r="E668" s="616"/>
      <c r="F668" s="375"/>
      <c r="G668" s="376"/>
      <c r="H668" s="380"/>
      <c r="I668" s="236"/>
      <c r="J668" s="244"/>
      <c r="K668" s="245"/>
      <c r="L668" s="245"/>
      <c r="M668" s="245"/>
      <c r="N668" s="245"/>
      <c r="O668" s="246"/>
      <c r="P668" s="335"/>
      <c r="Q668" s="336"/>
      <c r="R668" s="336"/>
      <c r="S668" s="336"/>
      <c r="T668" s="336"/>
      <c r="U668" s="337"/>
      <c r="V668" s="342"/>
      <c r="W668" s="343"/>
      <c r="X668" s="343"/>
      <c r="Y668" s="343"/>
      <c r="Z668" s="343"/>
      <c r="AA668" s="343"/>
      <c r="AB668" s="343"/>
      <c r="AC668" s="348"/>
      <c r="AD668" s="348"/>
      <c r="AE668" s="349"/>
      <c r="AF668" s="356"/>
      <c r="AG668" s="357"/>
      <c r="AH668" s="357"/>
      <c r="AI668" s="357"/>
      <c r="AJ668" s="358"/>
      <c r="AK668" s="360"/>
      <c r="AL668" s="364"/>
      <c r="AM668" s="316"/>
      <c r="AN668" s="317"/>
      <c r="AO668" s="317"/>
      <c r="AP668" s="317"/>
      <c r="AQ668" s="317"/>
      <c r="AR668" s="321"/>
      <c r="AS668" s="325"/>
      <c r="AT668" s="415"/>
      <c r="AU668" s="416"/>
      <c r="AV668" s="75"/>
      <c r="AW668" s="502">
        <f t="shared" ref="AW668" ca="1" si="207">AW666</f>
        <v>0</v>
      </c>
      <c r="AX668" s="504" t="str">
        <f t="shared" ref="AX668" ca="1" si="208">IF(COUNTIF(AX666,"*受給者*"),"受給者",IF(COUNTIF(AX666,"*国民年金*"),"国民年金",IF(COUNTIF(AX666,"厚生年金"),"厚生年金","")))</f>
        <v/>
      </c>
      <c r="AY668" s="504">
        <f t="shared" ref="AY668" ca="1" si="209">AY666</f>
        <v>0</v>
      </c>
      <c r="AZ668" s="300"/>
      <c r="BA668" s="189"/>
      <c r="BB668" s="2"/>
      <c r="BC668" s="2"/>
      <c r="BD668" s="2"/>
      <c r="BE668" s="2"/>
      <c r="BF668" s="2"/>
      <c r="BG668" s="2"/>
    </row>
    <row r="669" spans="2:59" ht="9.9499999999999993" customHeight="1">
      <c r="B669" s="368"/>
      <c r="C669" s="614"/>
      <c r="D669" s="615"/>
      <c r="E669" s="616"/>
      <c r="F669" s="375"/>
      <c r="G669" s="376"/>
      <c r="H669" s="380"/>
      <c r="I669" s="236"/>
      <c r="J669" s="37"/>
      <c r="K669" s="394">
        <f ca="1">OFFSET(DATA!$M$15,$B666-1,0)</f>
        <v>0</v>
      </c>
      <c r="L669" s="394"/>
      <c r="M669" s="397" t="s">
        <v>213</v>
      </c>
      <c r="N669" s="397"/>
      <c r="O669" s="38"/>
      <c r="P669" s="37"/>
      <c r="Q669" s="394">
        <f ca="1">OFFSET(DATA!$O$15,$B666-1,0)</f>
        <v>0</v>
      </c>
      <c r="R669" s="394"/>
      <c r="S669" s="397" t="s">
        <v>214</v>
      </c>
      <c r="T669" s="397"/>
      <c r="U669" s="38"/>
      <c r="V669" s="400" t="str">
        <f ca="1">BA669&amp;OFFSET(DATA!$U$15,$B666-1,0)</f>
        <v/>
      </c>
      <c r="W669" s="401"/>
      <c r="X669" s="401"/>
      <c r="Y669" s="401"/>
      <c r="Z669" s="401"/>
      <c r="AA669" s="401"/>
      <c r="AB669" s="401"/>
      <c r="AC669" s="404" t="str">
        <f ca="1">OFFSET(DATA!$V$15,$B666-1,0) &amp; CHAR(10) &amp; OFFSET(DATA!$W$15,$B666-1,0)</f>
        <v xml:space="preserve">
</v>
      </c>
      <c r="AD669" s="404"/>
      <c r="AE669" s="405"/>
      <c r="AF669" s="408">
        <f ca="1">OFFSET(DATA!$Z$15,$B666-1,0)</f>
        <v>0</v>
      </c>
      <c r="AG669" s="408"/>
      <c r="AH669" s="397" t="s">
        <v>215</v>
      </c>
      <c r="AI669" s="397">
        <f ca="1">OFFSET(DATA!$AA$15,$B666-1,0)</f>
        <v>0</v>
      </c>
      <c r="AJ669" s="410"/>
      <c r="AK669" s="360"/>
      <c r="AL669" s="365">
        <f ca="1">OFFSET(DATA!$AD$15,$B666-1,0)</f>
        <v>0</v>
      </c>
      <c r="AM669" s="316"/>
      <c r="AN669" s="317"/>
      <c r="AO669" s="317"/>
      <c r="AP669" s="317"/>
      <c r="AQ669" s="317"/>
      <c r="AR669" s="321"/>
      <c r="AS669" s="326" t="str">
        <f ca="1">IF(OFFSET(DATA!$AU$15,$B666-1,0)="","  年　月　日",OFFSET(DATA!$AU$15,$B666-1,0))</f>
        <v xml:space="preserve">  年　月　日</v>
      </c>
      <c r="AT669" s="382">
        <f ca="1">OFFSET(DATA!$BC$15,$B666-1,0)</f>
        <v>0</v>
      </c>
      <c r="AU669" s="383"/>
      <c r="AV669" s="2"/>
      <c r="AW669" s="503"/>
      <c r="AX669" s="505"/>
      <c r="AY669" s="505"/>
      <c r="AZ669" s="300"/>
      <c r="BA669" s="189" t="str">
        <f ca="1">IF(OR(YUBIN=2,OFFSET(DATA!$T$15,$B666-1,0)=""),"","〒"&amp;OFFSET(DATA!$T$15,$B666-1,0)&amp;CHAR(10))</f>
        <v/>
      </c>
      <c r="BB669" s="2"/>
      <c r="BC669" s="2"/>
      <c r="BD669" s="2"/>
      <c r="BE669" s="2"/>
      <c r="BF669" s="2"/>
      <c r="BG669" s="2"/>
    </row>
    <row r="670" spans="2:59" ht="9.9499999999999993" customHeight="1">
      <c r="B670" s="368"/>
      <c r="C670" s="614">
        <f ca="1">OFFSET(DATA!$BD$15,$B666-1,0)</f>
        <v>0</v>
      </c>
      <c r="D670" s="615"/>
      <c r="E670" s="616"/>
      <c r="F670" s="375"/>
      <c r="G670" s="376"/>
      <c r="H670" s="380"/>
      <c r="I670" s="236"/>
      <c r="J670" s="71"/>
      <c r="K670" s="395"/>
      <c r="L670" s="395"/>
      <c r="M670" s="398"/>
      <c r="N670" s="398"/>
      <c r="O670" s="102"/>
      <c r="P670" s="71"/>
      <c r="Q670" s="395"/>
      <c r="R670" s="395"/>
      <c r="S670" s="398"/>
      <c r="T670" s="398"/>
      <c r="U670" s="102"/>
      <c r="V670" s="340"/>
      <c r="W670" s="341"/>
      <c r="X670" s="341"/>
      <c r="Y670" s="341"/>
      <c r="Z670" s="341"/>
      <c r="AA670" s="341"/>
      <c r="AB670" s="341"/>
      <c r="AC670" s="341"/>
      <c r="AD670" s="341"/>
      <c r="AE670" s="406"/>
      <c r="AF670" s="394"/>
      <c r="AG670" s="394"/>
      <c r="AH670" s="398"/>
      <c r="AI670" s="398"/>
      <c r="AJ670" s="411"/>
      <c r="AK670" s="360"/>
      <c r="AL670" s="366"/>
      <c r="AM670" s="316"/>
      <c r="AN670" s="317"/>
      <c r="AO670" s="317"/>
      <c r="AP670" s="317"/>
      <c r="AQ670" s="317"/>
      <c r="AR670" s="321"/>
      <c r="AS670" s="327"/>
      <c r="AT670" s="384"/>
      <c r="AU670" s="385"/>
      <c r="AV670" s="2"/>
      <c r="AW670" s="392"/>
      <c r="AX670" s="299"/>
      <c r="AY670" s="299">
        <f ca="1">OFFSET(DATA!$BA$15,$B666-1,0)</f>
        <v>0</v>
      </c>
      <c r="AZ670" s="300"/>
      <c r="BA670" s="189"/>
      <c r="BB670" s="2"/>
      <c r="BC670" s="2"/>
      <c r="BD670" s="2"/>
      <c r="BE670" s="2"/>
      <c r="BF670" s="2"/>
      <c r="BG670" s="2"/>
    </row>
    <row r="671" spans="2:59" ht="9.9499999999999993" customHeight="1">
      <c r="B671" s="368"/>
      <c r="C671" s="617"/>
      <c r="D671" s="618"/>
      <c r="E671" s="619"/>
      <c r="F671" s="377"/>
      <c r="G671" s="378"/>
      <c r="H671" s="381"/>
      <c r="I671" s="237"/>
      <c r="J671" s="39"/>
      <c r="K671" s="396"/>
      <c r="L671" s="396"/>
      <c r="M671" s="399"/>
      <c r="N671" s="399"/>
      <c r="O671" s="40"/>
      <c r="P671" s="39"/>
      <c r="Q671" s="396"/>
      <c r="R671" s="396"/>
      <c r="S671" s="399"/>
      <c r="T671" s="399"/>
      <c r="U671" s="40"/>
      <c r="V671" s="402"/>
      <c r="W671" s="403"/>
      <c r="X671" s="403"/>
      <c r="Y671" s="403"/>
      <c r="Z671" s="403"/>
      <c r="AA671" s="403"/>
      <c r="AB671" s="403"/>
      <c r="AC671" s="403"/>
      <c r="AD671" s="403"/>
      <c r="AE671" s="407"/>
      <c r="AF671" s="409"/>
      <c r="AG671" s="409"/>
      <c r="AH671" s="399"/>
      <c r="AI671" s="399"/>
      <c r="AJ671" s="412"/>
      <c r="AK671" s="361"/>
      <c r="AL671" s="367"/>
      <c r="AM671" s="318"/>
      <c r="AN671" s="319"/>
      <c r="AO671" s="319"/>
      <c r="AP671" s="319"/>
      <c r="AQ671" s="319"/>
      <c r="AR671" s="322"/>
      <c r="AS671" s="328"/>
      <c r="AT671" s="386"/>
      <c r="AU671" s="387"/>
      <c r="AV671" s="2"/>
      <c r="AW671" s="393"/>
      <c r="AX671" s="301"/>
      <c r="AY671" s="301"/>
      <c r="AZ671" s="301"/>
      <c r="BA671" s="189"/>
      <c r="BB671" s="2"/>
      <c r="BC671" s="2"/>
      <c r="BD671" s="2"/>
      <c r="BE671" s="2"/>
      <c r="BF671" s="2"/>
      <c r="BG671" s="2"/>
    </row>
    <row r="672" spans="2:59" ht="9.9499999999999993" customHeight="1">
      <c r="B672" s="368">
        <v>79</v>
      </c>
      <c r="C672" s="620">
        <f ca="1">OFFSET(DATA!$B$15,$B672-1,0)</f>
        <v>0</v>
      </c>
      <c r="D672" s="621"/>
      <c r="E672" s="622"/>
      <c r="F672" s="373">
        <f ca="1">OFFSET(DATA!$C$15,$B672-1,0)</f>
        <v>0</v>
      </c>
      <c r="G672" s="374"/>
      <c r="H672" s="379" t="str">
        <f ca="1">OFFSET(TMP!$H$1,($B672-1)*4,0)</f>
        <v xml:space="preserve">
</v>
      </c>
      <c r="I672" s="235" t="str">
        <f ca="1">OFFSET(TMP!$I$1,($B672-1)*4,0)</f>
        <v xml:space="preserve">
</v>
      </c>
      <c r="J672" s="238" t="str">
        <f ca="1">IF(OFFSET(DATA!$L$15,$B672-1,0)="","  年　月　日",OFFSET(DATA!$L$15,$B672-1,0))</f>
        <v xml:space="preserve">  年　月　日</v>
      </c>
      <c r="K672" s="239"/>
      <c r="L672" s="239"/>
      <c r="M672" s="239"/>
      <c r="N672" s="239"/>
      <c r="O672" s="240"/>
      <c r="P672" s="329" t="str">
        <f ca="1">IF(OFFSET(DATA!$N$15,$B672-1,0)="","  年　月　日",OFFSET(DATA!$N$15,$B672-1,0))</f>
        <v xml:space="preserve">  年　月　日</v>
      </c>
      <c r="Q672" s="330"/>
      <c r="R672" s="330"/>
      <c r="S672" s="330"/>
      <c r="T672" s="330"/>
      <c r="U672" s="331"/>
      <c r="V672" s="338" t="str">
        <f ca="1">BA672&amp;OFFSET(DATA!$R$15,$B672-1,0)</f>
        <v/>
      </c>
      <c r="W672" s="339"/>
      <c r="X672" s="339"/>
      <c r="Y672" s="339"/>
      <c r="Z672" s="339"/>
      <c r="AA672" s="339"/>
      <c r="AB672" s="339"/>
      <c r="AC672" s="344">
        <f ca="1">OFFSET(DATA!$S$15,$B672-1,0)</f>
        <v>0</v>
      </c>
      <c r="AD672" s="344"/>
      <c r="AE672" s="345"/>
      <c r="AF672" s="350" t="str">
        <f ca="1">IF(OFFSET(DATA!$Y$15,$B672-1,0)="","  年　月　日",OFFSET(DATA!$Y$15,$B672-1,0))</f>
        <v xml:space="preserve">  年　月　日</v>
      </c>
      <c r="AG672" s="351"/>
      <c r="AH672" s="351"/>
      <c r="AI672" s="351"/>
      <c r="AJ672" s="352"/>
      <c r="AK672" s="359" t="str">
        <f ca="1">IF(BLOOD=1,IF(LEN(AZ672)=8,LEFT(AZ672,2),LEFT(AZ672,1)),AZ672)</f>
        <v/>
      </c>
      <c r="AL672" s="362" t="str">
        <f ca="1">IF(OFFSET(DATA!$AC$15,$B672-1,0)="","  年　月　日",OFFSET(DATA!$AC$15,$B672-1,0))</f>
        <v xml:space="preserve">  年　月　日</v>
      </c>
      <c r="AM672" s="314" t="str">
        <f ca="1">INDIRECT("TMP!T" &amp; 2 + ($B672-1)*5)</f>
        <v xml:space="preserve">
</v>
      </c>
      <c r="AN672" s="315"/>
      <c r="AO672" s="315"/>
      <c r="AP672" s="315" t="str">
        <f ca="1">INDIRECT("TMP!U" &amp; 2 + ($B672-1)*5)</f>
        <v xml:space="preserve">
</v>
      </c>
      <c r="AQ672" s="315"/>
      <c r="AR672" s="320" t="str">
        <f ca="1">INDIRECT("TMP!V" &amp; 2 + ($B672-1)*5)</f>
        <v xml:space="preserve">
</v>
      </c>
      <c r="AS672" s="323" t="str">
        <f ca="1">IF(OFFSET(DATA!$AT$15,$B672-1,0)="","  年　月　日",OFFSET(DATA!$AT$15,$B672-1,0))</f>
        <v xml:space="preserve">  年　月　日</v>
      </c>
      <c r="AT672" s="413">
        <f ca="1">OFFSET(DATA!$BB$15,$B672-1,0)</f>
        <v>0</v>
      </c>
      <c r="AU672" s="414"/>
      <c r="AV672" s="2"/>
      <c r="AW672" s="392">
        <f ca="1">OFFSET(DATA!$AV$15,$B672-1,0)</f>
        <v>0</v>
      </c>
      <c r="AX672" s="299">
        <f ca="1">OFFSET(DATA!$AX$15,$B672-1,0)</f>
        <v>0</v>
      </c>
      <c r="AY672" s="299">
        <f ca="1">OFFSET(DATA!$AZ$15,$B672-1,0)</f>
        <v>0</v>
      </c>
      <c r="AZ672" s="299" t="str">
        <f ca="1">IF(OFFSET(DATA!$AB$15,$B672-1,0)="","",OFFSET(DATA!$AB$15,$B672-1,0))</f>
        <v/>
      </c>
      <c r="BA672" s="189" t="str">
        <f ca="1">IF(OR(YUBIN=2,OFFSET(DATA!$Q$15,$B672-1,0)=""),"","〒"&amp;OFFSET(DATA!$Q$15,$B672-1,0)&amp;CHAR(10))</f>
        <v/>
      </c>
      <c r="BB672" s="2"/>
      <c r="BC672" s="2"/>
      <c r="BD672" s="2"/>
      <c r="BE672" s="2"/>
      <c r="BF672" s="2"/>
      <c r="BG672" s="2"/>
    </row>
    <row r="673" spans="2:60" ht="9.9499999999999993" customHeight="1">
      <c r="B673" s="368"/>
      <c r="C673" s="623"/>
      <c r="D673" s="624"/>
      <c r="E673" s="625"/>
      <c r="F673" s="375"/>
      <c r="G673" s="376"/>
      <c r="H673" s="380"/>
      <c r="I673" s="236"/>
      <c r="J673" s="241"/>
      <c r="K673" s="242"/>
      <c r="L673" s="242"/>
      <c r="M673" s="242"/>
      <c r="N673" s="242"/>
      <c r="O673" s="243"/>
      <c r="P673" s="332"/>
      <c r="Q673" s="333"/>
      <c r="R673" s="333"/>
      <c r="S673" s="333"/>
      <c r="T673" s="333"/>
      <c r="U673" s="334"/>
      <c r="V673" s="340"/>
      <c r="W673" s="341"/>
      <c r="X673" s="341"/>
      <c r="Y673" s="341"/>
      <c r="Z673" s="341"/>
      <c r="AA673" s="341"/>
      <c r="AB673" s="341"/>
      <c r="AC673" s="346"/>
      <c r="AD673" s="346"/>
      <c r="AE673" s="347"/>
      <c r="AF673" s="353"/>
      <c r="AG673" s="354"/>
      <c r="AH673" s="354"/>
      <c r="AI673" s="354"/>
      <c r="AJ673" s="355"/>
      <c r="AK673" s="360"/>
      <c r="AL673" s="363"/>
      <c r="AM673" s="316"/>
      <c r="AN673" s="317"/>
      <c r="AO673" s="317"/>
      <c r="AP673" s="317"/>
      <c r="AQ673" s="317"/>
      <c r="AR673" s="321"/>
      <c r="AS673" s="324"/>
      <c r="AT673" s="384"/>
      <c r="AU673" s="385"/>
      <c r="AV673" s="2"/>
      <c r="AW673" s="393"/>
      <c r="AX673" s="301"/>
      <c r="AY673" s="301"/>
      <c r="AZ673" s="300"/>
      <c r="BA673" s="189"/>
      <c r="BB673" s="2"/>
      <c r="BC673" s="2"/>
      <c r="BD673" s="2"/>
      <c r="BE673" s="2"/>
      <c r="BF673" s="2"/>
      <c r="BG673" s="2"/>
    </row>
    <row r="674" spans="2:60" ht="9.9499999999999993" customHeight="1">
      <c r="B674" s="368"/>
      <c r="C674" s="614">
        <f ca="1">OFFSET(DATA!$A$15,$B672-1,0)</f>
        <v>0</v>
      </c>
      <c r="D674" s="615"/>
      <c r="E674" s="616"/>
      <c r="F674" s="375"/>
      <c r="G674" s="376"/>
      <c r="H674" s="380"/>
      <c r="I674" s="236"/>
      <c r="J674" s="244"/>
      <c r="K674" s="245"/>
      <c r="L674" s="245"/>
      <c r="M674" s="245"/>
      <c r="N674" s="245"/>
      <c r="O674" s="246"/>
      <c r="P674" s="335"/>
      <c r="Q674" s="336"/>
      <c r="R674" s="336"/>
      <c r="S674" s="336"/>
      <c r="T674" s="336"/>
      <c r="U674" s="337"/>
      <c r="V674" s="342"/>
      <c r="W674" s="343"/>
      <c r="X674" s="343"/>
      <c r="Y674" s="343"/>
      <c r="Z674" s="343"/>
      <c r="AA674" s="343"/>
      <c r="AB674" s="343"/>
      <c r="AC674" s="348"/>
      <c r="AD674" s="348"/>
      <c r="AE674" s="349"/>
      <c r="AF674" s="356"/>
      <c r="AG674" s="357"/>
      <c r="AH674" s="357"/>
      <c r="AI674" s="357"/>
      <c r="AJ674" s="358"/>
      <c r="AK674" s="360"/>
      <c r="AL674" s="364"/>
      <c r="AM674" s="316"/>
      <c r="AN674" s="317"/>
      <c r="AO674" s="317"/>
      <c r="AP674" s="317"/>
      <c r="AQ674" s="317"/>
      <c r="AR674" s="321"/>
      <c r="AS674" s="325"/>
      <c r="AT674" s="415"/>
      <c r="AU674" s="416"/>
      <c r="AV674" s="75"/>
      <c r="AW674" s="502">
        <f t="shared" ref="AW674" ca="1" si="210">AW672</f>
        <v>0</v>
      </c>
      <c r="AX674" s="504" t="str">
        <f t="shared" ref="AX674" ca="1" si="211">IF(COUNTIF(AX672,"*受給者*"),"受給者",IF(COUNTIF(AX672,"*国民年金*"),"国民年金",IF(COUNTIF(AX672,"厚生年金"),"厚生年金","")))</f>
        <v/>
      </c>
      <c r="AY674" s="504">
        <f t="shared" ref="AY674" ca="1" si="212">AY672</f>
        <v>0</v>
      </c>
      <c r="AZ674" s="300"/>
      <c r="BA674" s="189"/>
      <c r="BB674" s="2"/>
      <c r="BC674" s="2"/>
      <c r="BD674" s="2"/>
      <c r="BE674" s="2"/>
      <c r="BF674" s="2"/>
      <c r="BG674" s="2"/>
    </row>
    <row r="675" spans="2:60" ht="9.9499999999999993" customHeight="1">
      <c r="B675" s="368"/>
      <c r="C675" s="614"/>
      <c r="D675" s="615"/>
      <c r="E675" s="616"/>
      <c r="F675" s="375"/>
      <c r="G675" s="376"/>
      <c r="H675" s="380"/>
      <c r="I675" s="236"/>
      <c r="J675" s="37"/>
      <c r="K675" s="394">
        <f ca="1">OFFSET(DATA!$M$15,$B672-1,0)</f>
        <v>0</v>
      </c>
      <c r="L675" s="394"/>
      <c r="M675" s="397" t="s">
        <v>213</v>
      </c>
      <c r="N675" s="397"/>
      <c r="O675" s="38"/>
      <c r="P675" s="37"/>
      <c r="Q675" s="394">
        <f ca="1">OFFSET(DATA!$O$15,$B672-1,0)</f>
        <v>0</v>
      </c>
      <c r="R675" s="394"/>
      <c r="S675" s="397" t="s">
        <v>214</v>
      </c>
      <c r="T675" s="397"/>
      <c r="U675" s="38"/>
      <c r="V675" s="400" t="str">
        <f ca="1">BA675&amp;OFFSET(DATA!$U$15,$B672-1,0)</f>
        <v/>
      </c>
      <c r="W675" s="401"/>
      <c r="X675" s="401"/>
      <c r="Y675" s="401"/>
      <c r="Z675" s="401"/>
      <c r="AA675" s="401"/>
      <c r="AB675" s="401"/>
      <c r="AC675" s="404" t="str">
        <f ca="1">OFFSET(DATA!$V$15,$B672-1,0) &amp; CHAR(10) &amp; OFFSET(DATA!$W$15,$B672-1,0)</f>
        <v xml:space="preserve">
</v>
      </c>
      <c r="AD675" s="404"/>
      <c r="AE675" s="405"/>
      <c r="AF675" s="408">
        <f ca="1">OFFSET(DATA!$Z$15,$B672-1,0)</f>
        <v>0</v>
      </c>
      <c r="AG675" s="408"/>
      <c r="AH675" s="397" t="s">
        <v>215</v>
      </c>
      <c r="AI675" s="397">
        <f ca="1">OFFSET(DATA!$AA$15,$B672-1,0)</f>
        <v>0</v>
      </c>
      <c r="AJ675" s="410"/>
      <c r="AK675" s="360"/>
      <c r="AL675" s="365">
        <f ca="1">OFFSET(DATA!$AD$15,$B672-1,0)</f>
        <v>0</v>
      </c>
      <c r="AM675" s="316"/>
      <c r="AN675" s="317"/>
      <c r="AO675" s="317"/>
      <c r="AP675" s="317"/>
      <c r="AQ675" s="317"/>
      <c r="AR675" s="321"/>
      <c r="AS675" s="326" t="str">
        <f ca="1">IF(OFFSET(DATA!$AU$15,$B672-1,0)="","  年　月　日",OFFSET(DATA!$AU$15,$B672-1,0))</f>
        <v xml:space="preserve">  年　月　日</v>
      </c>
      <c r="AT675" s="382">
        <f ca="1">OFFSET(DATA!$BC$15,$B672-1,0)</f>
        <v>0</v>
      </c>
      <c r="AU675" s="383"/>
      <c r="AV675" s="2"/>
      <c r="AW675" s="503"/>
      <c r="AX675" s="505"/>
      <c r="AY675" s="505"/>
      <c r="AZ675" s="300"/>
      <c r="BA675" s="189" t="str">
        <f ca="1">IF(OR(YUBIN=2,OFFSET(DATA!$T$15,$B672-1,0)=""),"","〒"&amp;OFFSET(DATA!$T$15,$B672-1,0)&amp;CHAR(10))</f>
        <v/>
      </c>
      <c r="BB675" s="2"/>
      <c r="BC675" s="2"/>
      <c r="BD675" s="2"/>
      <c r="BE675" s="2"/>
      <c r="BF675" s="2"/>
      <c r="BG675" s="2"/>
    </row>
    <row r="676" spans="2:60" ht="9.9499999999999993" customHeight="1">
      <c r="B676" s="368"/>
      <c r="C676" s="614">
        <f ca="1">OFFSET(DATA!$BD$15,$B672-1,0)</f>
        <v>0</v>
      </c>
      <c r="D676" s="615"/>
      <c r="E676" s="616"/>
      <c r="F676" s="375"/>
      <c r="G676" s="376"/>
      <c r="H676" s="380"/>
      <c r="I676" s="236"/>
      <c r="J676" s="71"/>
      <c r="K676" s="395"/>
      <c r="L676" s="395"/>
      <c r="M676" s="398"/>
      <c r="N676" s="398"/>
      <c r="O676" s="102"/>
      <c r="P676" s="71"/>
      <c r="Q676" s="395"/>
      <c r="R676" s="395"/>
      <c r="S676" s="398"/>
      <c r="T676" s="398"/>
      <c r="U676" s="102"/>
      <c r="V676" s="340"/>
      <c r="W676" s="341"/>
      <c r="X676" s="341"/>
      <c r="Y676" s="341"/>
      <c r="Z676" s="341"/>
      <c r="AA676" s="341"/>
      <c r="AB676" s="341"/>
      <c r="AC676" s="341"/>
      <c r="AD676" s="341"/>
      <c r="AE676" s="406"/>
      <c r="AF676" s="394"/>
      <c r="AG676" s="394"/>
      <c r="AH676" s="398"/>
      <c r="AI676" s="398"/>
      <c r="AJ676" s="411"/>
      <c r="AK676" s="360"/>
      <c r="AL676" s="366"/>
      <c r="AM676" s="316"/>
      <c r="AN676" s="317"/>
      <c r="AO676" s="317"/>
      <c r="AP676" s="317"/>
      <c r="AQ676" s="317"/>
      <c r="AR676" s="321"/>
      <c r="AS676" s="327"/>
      <c r="AT676" s="384"/>
      <c r="AU676" s="385"/>
      <c r="AV676" s="2"/>
      <c r="AW676" s="392"/>
      <c r="AX676" s="299"/>
      <c r="AY676" s="299">
        <f ca="1">OFFSET(DATA!$BA$15,$B672-1,0)</f>
        <v>0</v>
      </c>
      <c r="AZ676" s="300"/>
      <c r="BA676" s="189"/>
      <c r="BB676" s="2"/>
      <c r="BC676" s="2"/>
      <c r="BD676" s="2"/>
      <c r="BE676" s="2"/>
      <c r="BF676" s="2"/>
      <c r="BG676" s="2"/>
    </row>
    <row r="677" spans="2:60" ht="9.9499999999999993" customHeight="1">
      <c r="B677" s="368"/>
      <c r="C677" s="617"/>
      <c r="D677" s="618"/>
      <c r="E677" s="619"/>
      <c r="F677" s="377"/>
      <c r="G677" s="378"/>
      <c r="H677" s="381"/>
      <c r="I677" s="237"/>
      <c r="J677" s="39"/>
      <c r="K677" s="396"/>
      <c r="L677" s="396"/>
      <c r="M677" s="399"/>
      <c r="N677" s="399"/>
      <c r="O677" s="40"/>
      <c r="P677" s="39"/>
      <c r="Q677" s="396"/>
      <c r="R677" s="396"/>
      <c r="S677" s="399"/>
      <c r="T677" s="399"/>
      <c r="U677" s="40"/>
      <c r="V677" s="402"/>
      <c r="W677" s="403"/>
      <c r="X677" s="403"/>
      <c r="Y677" s="403"/>
      <c r="Z677" s="403"/>
      <c r="AA677" s="403"/>
      <c r="AB677" s="403"/>
      <c r="AC677" s="403"/>
      <c r="AD677" s="403"/>
      <c r="AE677" s="407"/>
      <c r="AF677" s="409"/>
      <c r="AG677" s="409"/>
      <c r="AH677" s="399"/>
      <c r="AI677" s="399"/>
      <c r="AJ677" s="412"/>
      <c r="AK677" s="361"/>
      <c r="AL677" s="367"/>
      <c r="AM677" s="318"/>
      <c r="AN677" s="319"/>
      <c r="AO677" s="319"/>
      <c r="AP677" s="319"/>
      <c r="AQ677" s="319"/>
      <c r="AR677" s="322"/>
      <c r="AS677" s="328"/>
      <c r="AT677" s="386"/>
      <c r="AU677" s="387"/>
      <c r="AV677" s="2"/>
      <c r="AW677" s="393"/>
      <c r="AX677" s="301"/>
      <c r="AY677" s="301"/>
      <c r="AZ677" s="301"/>
      <c r="BA677" s="189"/>
      <c r="BB677" s="2"/>
      <c r="BC677" s="2"/>
      <c r="BD677" s="2"/>
      <c r="BE677" s="2"/>
      <c r="BF677" s="2"/>
      <c r="BG677" s="2"/>
    </row>
    <row r="678" spans="2:60" ht="9.9499999999999993" customHeight="1">
      <c r="B678" s="368">
        <v>80</v>
      </c>
      <c r="C678" s="620">
        <f ca="1">OFFSET(DATA!$B$15,$B678-1,0)</f>
        <v>0</v>
      </c>
      <c r="D678" s="621"/>
      <c r="E678" s="622"/>
      <c r="F678" s="373">
        <f ca="1">OFFSET(DATA!$C$15,$B678-1,0)</f>
        <v>0</v>
      </c>
      <c r="G678" s="374"/>
      <c r="H678" s="379" t="str">
        <f ca="1">OFFSET(TMP!$H$1,($B678-1)*4,0)</f>
        <v xml:space="preserve">
</v>
      </c>
      <c r="I678" s="235" t="str">
        <f ca="1">OFFSET(TMP!$I$1,($B678-1)*4,0)</f>
        <v xml:space="preserve">
</v>
      </c>
      <c r="J678" s="238" t="str">
        <f ca="1">IF(OFFSET(DATA!$L$15,$B678-1,0)="","  年　月　日",OFFSET(DATA!$L$15,$B678-1,0))</f>
        <v xml:space="preserve">  年　月　日</v>
      </c>
      <c r="K678" s="239"/>
      <c r="L678" s="239"/>
      <c r="M678" s="239"/>
      <c r="N678" s="239"/>
      <c r="O678" s="240"/>
      <c r="P678" s="329" t="str">
        <f ca="1">IF(OFFSET(DATA!$N$15,$B678-1,0)="","  年　月　日",OFFSET(DATA!$N$15,$B678-1,0))</f>
        <v xml:space="preserve">  年　月　日</v>
      </c>
      <c r="Q678" s="330"/>
      <c r="R678" s="330"/>
      <c r="S678" s="330"/>
      <c r="T678" s="330"/>
      <c r="U678" s="331"/>
      <c r="V678" s="338" t="str">
        <f ca="1">BA678&amp;OFFSET(DATA!$R$15,$B678-1,0)</f>
        <v/>
      </c>
      <c r="W678" s="339"/>
      <c r="X678" s="339"/>
      <c r="Y678" s="339"/>
      <c r="Z678" s="339"/>
      <c r="AA678" s="339"/>
      <c r="AB678" s="339"/>
      <c r="AC678" s="344">
        <f ca="1">OFFSET(DATA!$S$15,$B678-1,0)</f>
        <v>0</v>
      </c>
      <c r="AD678" s="344"/>
      <c r="AE678" s="345"/>
      <c r="AF678" s="350" t="str">
        <f ca="1">IF(OFFSET(DATA!$Y$15,$B678-1,0)="","  年　月　日",OFFSET(DATA!$Y$15,$B678-1,0))</f>
        <v xml:space="preserve">  年　月　日</v>
      </c>
      <c r="AG678" s="351"/>
      <c r="AH678" s="351"/>
      <c r="AI678" s="351"/>
      <c r="AJ678" s="352"/>
      <c r="AK678" s="359" t="str">
        <f ca="1">IF(BLOOD=1,IF(LEN(AZ678)=8,LEFT(AZ678,2),LEFT(AZ678,1)),AZ678)</f>
        <v/>
      </c>
      <c r="AL678" s="362" t="str">
        <f ca="1">IF(OFFSET(DATA!$AC$15,$B678-1,0)="","  年　月　日",OFFSET(DATA!$AC$15,$B678-1,0))</f>
        <v xml:space="preserve">  年　月　日</v>
      </c>
      <c r="AM678" s="314" t="str">
        <f ca="1">INDIRECT("TMP!T" &amp; 2 + ($B678-1)*5)</f>
        <v xml:space="preserve">
</v>
      </c>
      <c r="AN678" s="315"/>
      <c r="AO678" s="315"/>
      <c r="AP678" s="315" t="str">
        <f ca="1">INDIRECT("TMP!U" &amp; 2 + ($B678-1)*5)</f>
        <v xml:space="preserve">
</v>
      </c>
      <c r="AQ678" s="315"/>
      <c r="AR678" s="320" t="str">
        <f ca="1">INDIRECT("TMP!V" &amp; 2 + ($B678-1)*5)</f>
        <v xml:space="preserve">
</v>
      </c>
      <c r="AS678" s="323" t="str">
        <f ca="1">IF(OFFSET(DATA!$AT$15,$B678-1,0)="","  年　月　日",OFFSET(DATA!$AT$15,$B678-1,0))</f>
        <v xml:space="preserve">  年　月　日</v>
      </c>
      <c r="AT678" s="413">
        <f ca="1">OFFSET(DATA!$BB$15,$B678-1,0)</f>
        <v>0</v>
      </c>
      <c r="AU678" s="414"/>
      <c r="AV678" s="2"/>
      <c r="AW678" s="392">
        <f ca="1">OFFSET(DATA!$AV$15,$B678-1,0)</f>
        <v>0</v>
      </c>
      <c r="AX678" s="299">
        <f ca="1">OFFSET(DATA!$AX$15,$B678-1,0)</f>
        <v>0</v>
      </c>
      <c r="AY678" s="299">
        <f ca="1">OFFSET(DATA!$AZ$15,$B678-1,0)</f>
        <v>0</v>
      </c>
      <c r="AZ678" s="299" t="str">
        <f ca="1">IF(OFFSET(DATA!$AB$15,$B678-1,0)="","",OFFSET(DATA!$AB$15,$B678-1,0))</f>
        <v/>
      </c>
      <c r="BA678" s="189" t="str">
        <f ca="1">IF(OR(YUBIN=2,OFFSET(DATA!$Q$15,$B678-1,0)=""),"","〒"&amp;OFFSET(DATA!$Q$15,$B678-1,0)&amp;CHAR(10))</f>
        <v/>
      </c>
      <c r="BB678" s="2"/>
      <c r="BC678" s="2"/>
      <c r="BD678" s="2"/>
      <c r="BE678" s="2"/>
      <c r="BF678" s="2"/>
      <c r="BG678" s="2"/>
    </row>
    <row r="679" spans="2:60" ht="9.9499999999999993" customHeight="1">
      <c r="B679" s="368"/>
      <c r="C679" s="623"/>
      <c r="D679" s="624"/>
      <c r="E679" s="625"/>
      <c r="F679" s="375"/>
      <c r="G679" s="376"/>
      <c r="H679" s="380"/>
      <c r="I679" s="236"/>
      <c r="J679" s="241"/>
      <c r="K679" s="242"/>
      <c r="L679" s="242"/>
      <c r="M679" s="242"/>
      <c r="N679" s="242"/>
      <c r="O679" s="243"/>
      <c r="P679" s="332"/>
      <c r="Q679" s="333"/>
      <c r="R679" s="333"/>
      <c r="S679" s="333"/>
      <c r="T679" s="333"/>
      <c r="U679" s="334"/>
      <c r="V679" s="340"/>
      <c r="W679" s="341"/>
      <c r="X679" s="341"/>
      <c r="Y679" s="341"/>
      <c r="Z679" s="341"/>
      <c r="AA679" s="341"/>
      <c r="AB679" s="341"/>
      <c r="AC679" s="346"/>
      <c r="AD679" s="346"/>
      <c r="AE679" s="347"/>
      <c r="AF679" s="353"/>
      <c r="AG679" s="354"/>
      <c r="AH679" s="354"/>
      <c r="AI679" s="354"/>
      <c r="AJ679" s="355"/>
      <c r="AK679" s="360"/>
      <c r="AL679" s="363"/>
      <c r="AM679" s="316"/>
      <c r="AN679" s="317"/>
      <c r="AO679" s="317"/>
      <c r="AP679" s="317"/>
      <c r="AQ679" s="317"/>
      <c r="AR679" s="321"/>
      <c r="AS679" s="324"/>
      <c r="AT679" s="384"/>
      <c r="AU679" s="385"/>
      <c r="AV679" s="2"/>
      <c r="AW679" s="393"/>
      <c r="AX679" s="301"/>
      <c r="AY679" s="301"/>
      <c r="AZ679" s="300"/>
      <c r="BA679" s="189"/>
      <c r="BB679" s="2"/>
      <c r="BC679" s="2"/>
      <c r="BD679" s="2"/>
      <c r="BE679" s="2"/>
      <c r="BF679" s="2"/>
      <c r="BG679" s="2"/>
    </row>
    <row r="680" spans="2:60" ht="9.9499999999999993" customHeight="1">
      <c r="B680" s="368"/>
      <c r="C680" s="614">
        <f ca="1">OFFSET(DATA!$A$15,$B678-1,0)</f>
        <v>0</v>
      </c>
      <c r="D680" s="615"/>
      <c r="E680" s="616"/>
      <c r="F680" s="375"/>
      <c r="G680" s="376"/>
      <c r="H680" s="380"/>
      <c r="I680" s="236"/>
      <c r="J680" s="244"/>
      <c r="K680" s="245"/>
      <c r="L680" s="245"/>
      <c r="M680" s="245"/>
      <c r="N680" s="245"/>
      <c r="O680" s="246"/>
      <c r="P680" s="335"/>
      <c r="Q680" s="336"/>
      <c r="R680" s="336"/>
      <c r="S680" s="336"/>
      <c r="T680" s="336"/>
      <c r="U680" s="337"/>
      <c r="V680" s="342"/>
      <c r="W680" s="343"/>
      <c r="X680" s="343"/>
      <c r="Y680" s="343"/>
      <c r="Z680" s="343"/>
      <c r="AA680" s="343"/>
      <c r="AB680" s="343"/>
      <c r="AC680" s="348"/>
      <c r="AD680" s="348"/>
      <c r="AE680" s="349"/>
      <c r="AF680" s="356"/>
      <c r="AG680" s="357"/>
      <c r="AH680" s="357"/>
      <c r="AI680" s="357"/>
      <c r="AJ680" s="358"/>
      <c r="AK680" s="360"/>
      <c r="AL680" s="364"/>
      <c r="AM680" s="316"/>
      <c r="AN680" s="317"/>
      <c r="AO680" s="317"/>
      <c r="AP680" s="317"/>
      <c r="AQ680" s="317"/>
      <c r="AR680" s="321"/>
      <c r="AS680" s="325"/>
      <c r="AT680" s="415"/>
      <c r="AU680" s="416"/>
      <c r="AV680" s="75"/>
      <c r="AW680" s="502">
        <f t="shared" ref="AW680" ca="1" si="213">AW678</f>
        <v>0</v>
      </c>
      <c r="AX680" s="504" t="str">
        <f t="shared" ref="AX680" ca="1" si="214">IF(COUNTIF(AX678,"*受給者*"),"受給者",IF(COUNTIF(AX678,"*国民年金*"),"国民年金",IF(COUNTIF(AX678,"厚生年金"),"厚生年金","")))</f>
        <v/>
      </c>
      <c r="AY680" s="504">
        <f t="shared" ref="AY680" ca="1" si="215">AY678</f>
        <v>0</v>
      </c>
      <c r="AZ680" s="300"/>
      <c r="BA680" s="189"/>
      <c r="BB680" s="2"/>
      <c r="BC680" s="2"/>
      <c r="BD680" s="2"/>
      <c r="BE680" s="2"/>
      <c r="BF680" s="2"/>
      <c r="BG680" s="2"/>
    </row>
    <row r="681" spans="2:60" ht="9.9499999999999993" customHeight="1">
      <c r="B681" s="368"/>
      <c r="C681" s="614"/>
      <c r="D681" s="615"/>
      <c r="E681" s="616"/>
      <c r="F681" s="375"/>
      <c r="G681" s="376"/>
      <c r="H681" s="380"/>
      <c r="I681" s="236"/>
      <c r="J681" s="37"/>
      <c r="K681" s="394">
        <f ca="1">OFFSET(DATA!$M$15,$B678-1,0)</f>
        <v>0</v>
      </c>
      <c r="L681" s="394"/>
      <c r="M681" s="397" t="s">
        <v>213</v>
      </c>
      <c r="N681" s="397"/>
      <c r="O681" s="38"/>
      <c r="P681" s="37"/>
      <c r="Q681" s="394">
        <f ca="1">OFFSET(DATA!$O$15,$B678-1,0)</f>
        <v>0</v>
      </c>
      <c r="R681" s="394"/>
      <c r="S681" s="397" t="s">
        <v>214</v>
      </c>
      <c r="T681" s="397"/>
      <c r="U681" s="38"/>
      <c r="V681" s="400" t="str">
        <f ca="1">BA681&amp;OFFSET(DATA!$U$15,$B678-1,0)</f>
        <v/>
      </c>
      <c r="W681" s="401"/>
      <c r="X681" s="401"/>
      <c r="Y681" s="401"/>
      <c r="Z681" s="401"/>
      <c r="AA681" s="401"/>
      <c r="AB681" s="401"/>
      <c r="AC681" s="404" t="str">
        <f ca="1">OFFSET(DATA!$V$15,$B678-1,0) &amp; CHAR(10) &amp; OFFSET(DATA!$W$15,$B678-1,0)</f>
        <v xml:space="preserve">
</v>
      </c>
      <c r="AD681" s="404"/>
      <c r="AE681" s="405"/>
      <c r="AF681" s="408">
        <f ca="1">OFFSET(DATA!$Z$15,$B678-1,0)</f>
        <v>0</v>
      </c>
      <c r="AG681" s="408"/>
      <c r="AH681" s="397" t="s">
        <v>215</v>
      </c>
      <c r="AI681" s="397">
        <f ca="1">OFFSET(DATA!$AA$15,$B678-1,0)</f>
        <v>0</v>
      </c>
      <c r="AJ681" s="410"/>
      <c r="AK681" s="360"/>
      <c r="AL681" s="365">
        <f ca="1">OFFSET(DATA!$AD$15,$B678-1,0)</f>
        <v>0</v>
      </c>
      <c r="AM681" s="316"/>
      <c r="AN681" s="317"/>
      <c r="AO681" s="317"/>
      <c r="AP681" s="317"/>
      <c r="AQ681" s="317"/>
      <c r="AR681" s="321"/>
      <c r="AS681" s="326" t="str">
        <f ca="1">IF(OFFSET(DATA!$AU$15,$B678-1,0)="","  年　月　日",OFFSET(DATA!$AU$15,$B678-1,0))</f>
        <v xml:space="preserve">  年　月　日</v>
      </c>
      <c r="AT681" s="382">
        <f ca="1">OFFSET(DATA!$BC$15,$B678-1,0)</f>
        <v>0</v>
      </c>
      <c r="AU681" s="383"/>
      <c r="AV681" s="2"/>
      <c r="AW681" s="503"/>
      <c r="AX681" s="505"/>
      <c r="AY681" s="505"/>
      <c r="AZ681" s="300"/>
      <c r="BA681" s="189" t="str">
        <f ca="1">IF(OR(YUBIN=2,OFFSET(DATA!$T$15,$B678-1,0)=""),"","〒"&amp;OFFSET(DATA!$T$15,$B678-1,0)&amp;CHAR(10))</f>
        <v/>
      </c>
      <c r="BB681" s="2"/>
      <c r="BC681" s="2"/>
      <c r="BD681" s="2"/>
      <c r="BE681" s="2"/>
      <c r="BF681" s="2"/>
      <c r="BG681" s="2"/>
    </row>
    <row r="682" spans="2:60" ht="9.9499999999999993" customHeight="1">
      <c r="B682" s="368"/>
      <c r="C682" s="614">
        <f ca="1">OFFSET(DATA!$BD$15,$B678-1,0)</f>
        <v>0</v>
      </c>
      <c r="D682" s="615"/>
      <c r="E682" s="616"/>
      <c r="F682" s="375"/>
      <c r="G682" s="376"/>
      <c r="H682" s="380"/>
      <c r="I682" s="236"/>
      <c r="J682" s="71"/>
      <c r="K682" s="395"/>
      <c r="L682" s="395"/>
      <c r="M682" s="398"/>
      <c r="N682" s="398"/>
      <c r="O682" s="102"/>
      <c r="P682" s="71"/>
      <c r="Q682" s="395"/>
      <c r="R682" s="395"/>
      <c r="S682" s="398"/>
      <c r="T682" s="398"/>
      <c r="U682" s="102"/>
      <c r="V682" s="340"/>
      <c r="W682" s="341"/>
      <c r="X682" s="341"/>
      <c r="Y682" s="341"/>
      <c r="Z682" s="341"/>
      <c r="AA682" s="341"/>
      <c r="AB682" s="341"/>
      <c r="AC682" s="341"/>
      <c r="AD682" s="341"/>
      <c r="AE682" s="406"/>
      <c r="AF682" s="394"/>
      <c r="AG682" s="394"/>
      <c r="AH682" s="398"/>
      <c r="AI682" s="398"/>
      <c r="AJ682" s="411"/>
      <c r="AK682" s="360"/>
      <c r="AL682" s="366"/>
      <c r="AM682" s="316"/>
      <c r="AN682" s="317"/>
      <c r="AO682" s="317"/>
      <c r="AP682" s="317"/>
      <c r="AQ682" s="317"/>
      <c r="AR682" s="321"/>
      <c r="AS682" s="327"/>
      <c r="AT682" s="384"/>
      <c r="AU682" s="385"/>
      <c r="AV682" s="2"/>
      <c r="AW682" s="392"/>
      <c r="AX682" s="299"/>
      <c r="AY682" s="299">
        <f ca="1">OFFSET(DATA!$BA$15,$B678-1,0)</f>
        <v>0</v>
      </c>
      <c r="AZ682" s="300"/>
      <c r="BA682" s="189"/>
      <c r="BB682" s="2"/>
      <c r="BC682" s="2"/>
      <c r="BD682" s="2"/>
      <c r="BE682" s="2"/>
      <c r="BF682" s="2"/>
      <c r="BG682" s="2"/>
    </row>
    <row r="683" spans="2:60" ht="9.9499999999999993" customHeight="1">
      <c r="B683" s="644"/>
      <c r="C683" s="617"/>
      <c r="D683" s="618"/>
      <c r="E683" s="619"/>
      <c r="F683" s="377"/>
      <c r="G683" s="378"/>
      <c r="H683" s="381"/>
      <c r="I683" s="237"/>
      <c r="J683" s="39"/>
      <c r="K683" s="396"/>
      <c r="L683" s="396"/>
      <c r="M683" s="399"/>
      <c r="N683" s="399"/>
      <c r="O683" s="40"/>
      <c r="P683" s="39"/>
      <c r="Q683" s="396"/>
      <c r="R683" s="396"/>
      <c r="S683" s="399"/>
      <c r="T683" s="399"/>
      <c r="U683" s="40"/>
      <c r="V683" s="402"/>
      <c r="W683" s="403"/>
      <c r="X683" s="403"/>
      <c r="Y683" s="403"/>
      <c r="Z683" s="403"/>
      <c r="AA683" s="403"/>
      <c r="AB683" s="403"/>
      <c r="AC683" s="403"/>
      <c r="AD683" s="403"/>
      <c r="AE683" s="407"/>
      <c r="AF683" s="409"/>
      <c r="AG683" s="409"/>
      <c r="AH683" s="399"/>
      <c r="AI683" s="399"/>
      <c r="AJ683" s="412"/>
      <c r="AK683" s="361"/>
      <c r="AL683" s="367"/>
      <c r="AM683" s="318"/>
      <c r="AN683" s="319"/>
      <c r="AO683" s="319"/>
      <c r="AP683" s="319"/>
      <c r="AQ683" s="319"/>
      <c r="AR683" s="322"/>
      <c r="AS683" s="328"/>
      <c r="AT683" s="386"/>
      <c r="AU683" s="387"/>
      <c r="AV683" s="2"/>
      <c r="AW683" s="393"/>
      <c r="AX683" s="301"/>
      <c r="AY683" s="301"/>
      <c r="AZ683" s="301"/>
      <c r="BA683" s="189"/>
      <c r="BB683" s="2"/>
      <c r="BC683" s="2"/>
      <c r="BD683" s="2"/>
      <c r="BE683" s="2"/>
      <c r="BF683" s="2"/>
      <c r="BG683" s="2"/>
    </row>
    <row r="684" spans="2:60" ht="8.1" customHeight="1">
      <c r="B684" s="1"/>
      <c r="C684" s="1"/>
      <c r="D684" s="1"/>
      <c r="E684" s="1"/>
      <c r="F684" s="1"/>
      <c r="G684" s="1"/>
      <c r="H684" s="1"/>
      <c r="I684" s="1"/>
      <c r="J684" s="1"/>
      <c r="K684" s="3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BH684" s="1"/>
    </row>
    <row r="685" spans="2:60" s="41" customFormat="1" ht="12">
      <c r="B685" s="43" t="s">
        <v>84</v>
      </c>
      <c r="K685" s="42"/>
      <c r="AB685" s="43" t="s">
        <v>190</v>
      </c>
      <c r="AC685" s="43"/>
      <c r="AL685" s="1"/>
      <c r="AM685" s="1"/>
      <c r="AN685" s="1"/>
      <c r="AO685" s="1"/>
      <c r="AP685" s="1"/>
      <c r="AQ685" s="1"/>
      <c r="AR685" s="1"/>
      <c r="AS685" s="1"/>
      <c r="AT685" s="1"/>
      <c r="AU685" s="1"/>
      <c r="AV685" s="1"/>
      <c r="AW685" s="1"/>
      <c r="AX685" s="1"/>
      <c r="AY685" s="1"/>
      <c r="AZ685" s="1"/>
      <c r="BA685" s="174"/>
    </row>
    <row r="686" spans="2:60" s="41" customFormat="1" ht="15" customHeight="1">
      <c r="B686" s="43"/>
      <c r="C686" s="43"/>
      <c r="D686" s="41" t="s">
        <v>93</v>
      </c>
      <c r="J686" s="41" t="s">
        <v>130</v>
      </c>
      <c r="M686" s="42"/>
      <c r="U686" s="41" t="s">
        <v>126</v>
      </c>
      <c r="Y686" s="41" t="s">
        <v>96</v>
      </c>
      <c r="AB686" s="43" t="s">
        <v>189</v>
      </c>
      <c r="AC686" s="43"/>
      <c r="AK686" s="1"/>
      <c r="AL686" s="1"/>
      <c r="AM686" s="1"/>
      <c r="AN686" s="1"/>
      <c r="AO686" s="1"/>
      <c r="AP686" s="1"/>
      <c r="AQ686" s="1"/>
      <c r="AR686" s="1"/>
      <c r="AS686" s="1"/>
      <c r="AT686" s="1"/>
      <c r="AU686" s="1"/>
      <c r="AV686" s="1"/>
      <c r="AW686" s="1"/>
      <c r="AX686" s="1"/>
      <c r="AZ686" s="1"/>
      <c r="BA686" s="174"/>
    </row>
    <row r="687" spans="2:60" s="41" customFormat="1" ht="15" customHeight="1">
      <c r="B687" s="43"/>
      <c r="C687" s="43"/>
      <c r="D687" s="41" t="s">
        <v>97</v>
      </c>
      <c r="J687" s="41" t="s">
        <v>131</v>
      </c>
      <c r="M687" s="42"/>
      <c r="U687" s="41" t="s">
        <v>132</v>
      </c>
      <c r="Y687" s="41" t="s">
        <v>133</v>
      </c>
      <c r="AB687" s="43" t="s">
        <v>191</v>
      </c>
      <c r="AC687" s="43"/>
      <c r="AD687" s="1"/>
      <c r="AE687" s="1"/>
      <c r="AF687" s="1"/>
      <c r="AG687" s="1"/>
      <c r="AH687" s="1"/>
      <c r="AI687" s="1"/>
      <c r="AJ687" s="1"/>
      <c r="AL687" s="1"/>
      <c r="AM687" s="1"/>
      <c r="AN687" s="1"/>
      <c r="AO687" s="1"/>
      <c r="AP687" s="1"/>
      <c r="AQ687" s="1"/>
      <c r="AR687" s="1"/>
      <c r="AS687" s="1"/>
      <c r="AT687" s="1"/>
      <c r="AU687" s="1"/>
      <c r="AV687" s="1"/>
      <c r="AW687" s="1"/>
      <c r="AX687" s="1"/>
      <c r="AY687" s="1"/>
      <c r="AZ687" s="1"/>
      <c r="BA687" s="174"/>
    </row>
    <row r="688" spans="2:60">
      <c r="B688" s="1"/>
      <c r="D688" s="41" t="s">
        <v>127</v>
      </c>
      <c r="E688" s="41"/>
      <c r="F688" s="41"/>
      <c r="G688" s="41"/>
      <c r="H688" s="41"/>
      <c r="I688" s="41"/>
      <c r="J688" s="41" t="s">
        <v>134</v>
      </c>
      <c r="K688" s="41"/>
      <c r="L688" s="41"/>
      <c r="M688" s="42"/>
      <c r="N688" s="41"/>
      <c r="O688" s="41"/>
      <c r="P688" s="41"/>
      <c r="Q688" s="41"/>
      <c r="R688" s="41"/>
      <c r="S688" s="41"/>
      <c r="T688" s="41"/>
      <c r="U688" s="41"/>
      <c r="V688" s="41"/>
      <c r="W688" s="41"/>
      <c r="X688" s="41"/>
      <c r="Y688" s="41"/>
      <c r="Z688" s="41"/>
      <c r="AA688" s="41"/>
      <c r="AB688" s="43" t="s">
        <v>192</v>
      </c>
      <c r="AC688" s="43"/>
      <c r="AD688" s="1"/>
      <c r="AE688" s="1"/>
      <c r="AF688" s="1"/>
      <c r="AG688" s="1"/>
      <c r="AH688" s="1"/>
      <c r="AI688" s="1"/>
      <c r="AJ688" s="1"/>
      <c r="AK688" s="1"/>
      <c r="AL688" s="1"/>
      <c r="AM688" s="1"/>
      <c r="AN688" s="1"/>
      <c r="AO688" s="1"/>
      <c r="AP688" s="1"/>
      <c r="AQ688" s="1"/>
      <c r="AR688" s="1"/>
      <c r="AS688" s="1"/>
      <c r="BB688" s="2"/>
      <c r="BC688" s="2"/>
      <c r="BD688" s="2"/>
      <c r="BE688" s="2"/>
      <c r="BF688" s="2"/>
      <c r="BG688" s="2"/>
    </row>
    <row r="689" spans="1:63">
      <c r="B689" s="1"/>
      <c r="D689" s="41" t="s">
        <v>94</v>
      </c>
      <c r="E689" s="41"/>
      <c r="F689" s="1"/>
      <c r="G689" s="1"/>
      <c r="H689" s="1"/>
      <c r="I689" s="1"/>
      <c r="J689" s="41" t="s">
        <v>95</v>
      </c>
      <c r="K689" s="36"/>
      <c r="L689" s="1"/>
      <c r="M689" s="1"/>
      <c r="N689" s="1"/>
      <c r="O689" s="1"/>
      <c r="P689" s="1"/>
      <c r="Q689" s="1"/>
      <c r="R689" s="1"/>
      <c r="S689" s="1"/>
      <c r="T689" s="1"/>
      <c r="U689" s="41" t="s">
        <v>201</v>
      </c>
      <c r="W689" s="1"/>
      <c r="X689" s="1"/>
      <c r="Y689" s="1"/>
      <c r="Z689" s="1"/>
      <c r="AA689" s="1"/>
      <c r="AB689" s="43" t="s">
        <v>193</v>
      </c>
      <c r="AC689" s="43"/>
      <c r="AK689" s="1"/>
      <c r="AL689" s="1"/>
      <c r="AM689" s="1"/>
      <c r="AN689" s="1"/>
      <c r="AO689" s="1"/>
      <c r="AP689" s="1"/>
      <c r="AQ689" s="1"/>
      <c r="AR689" s="1"/>
      <c r="AS689" s="1"/>
      <c r="BB689" s="2"/>
      <c r="BC689" s="2"/>
      <c r="BD689" s="2"/>
      <c r="BE689" s="2"/>
      <c r="BF689" s="2"/>
      <c r="BG689" s="2"/>
    </row>
    <row r="690" spans="1:63">
      <c r="B690" s="43" t="s">
        <v>128</v>
      </c>
      <c r="C690" s="43"/>
      <c r="D690" s="41"/>
      <c r="E690" s="41"/>
      <c r="F690" s="1"/>
      <c r="G690" s="1"/>
      <c r="H690" s="1"/>
      <c r="I690" s="1"/>
      <c r="J690" s="41"/>
      <c r="K690" s="36"/>
      <c r="L690" s="1"/>
      <c r="M690" s="1"/>
      <c r="N690" s="1"/>
      <c r="O690" s="1"/>
      <c r="P690" s="1"/>
      <c r="Q690" s="1"/>
      <c r="R690" s="1"/>
      <c r="S690" s="1"/>
      <c r="T690" s="1"/>
      <c r="U690" s="1"/>
      <c r="V690" s="1"/>
      <c r="W690" s="1"/>
      <c r="X690" s="1"/>
      <c r="Y690" s="1"/>
      <c r="Z690" s="1"/>
      <c r="AA690" s="1"/>
      <c r="AB690" s="43" t="s">
        <v>194</v>
      </c>
      <c r="AC690" s="43"/>
      <c r="AL690" s="1"/>
      <c r="AM690" s="1"/>
      <c r="AN690" s="1"/>
      <c r="AO690" s="1"/>
      <c r="AP690" s="1"/>
      <c r="AQ690" s="1"/>
      <c r="AR690" s="1"/>
      <c r="AS690" s="1"/>
      <c r="BB690" s="2"/>
      <c r="BC690" s="2"/>
      <c r="BD690" s="2"/>
      <c r="BE690" s="2"/>
      <c r="BF690" s="2"/>
      <c r="BG690" s="2"/>
    </row>
    <row r="691" spans="1:63">
      <c r="B691" s="43"/>
      <c r="C691" s="123" t="s">
        <v>129</v>
      </c>
      <c r="D691" s="41"/>
      <c r="AB691" s="43" t="s">
        <v>195</v>
      </c>
      <c r="AC691" s="43"/>
      <c r="AK691" s="1"/>
      <c r="AL691" s="1"/>
      <c r="AM691" s="1"/>
      <c r="AN691" s="1"/>
      <c r="AO691" s="1"/>
      <c r="AP691" s="1"/>
      <c r="AQ691" s="1"/>
      <c r="AR691" s="1"/>
      <c r="AS691" s="1"/>
      <c r="AY691" s="2"/>
      <c r="BB691" s="2"/>
      <c r="BC691" s="2"/>
      <c r="BD691" s="2"/>
      <c r="BE691" s="2"/>
      <c r="BF691" s="2"/>
      <c r="BG691" s="2"/>
    </row>
    <row r="692" spans="1:63">
      <c r="B692" s="43" t="s">
        <v>185</v>
      </c>
      <c r="C692" s="43"/>
      <c r="AB692" s="43" t="s">
        <v>196</v>
      </c>
      <c r="AC692" s="43"/>
      <c r="AK692" s="1"/>
      <c r="AL692" s="1"/>
      <c r="AM692" s="1"/>
      <c r="AN692" s="1"/>
      <c r="AO692" s="1"/>
      <c r="AP692" s="1"/>
      <c r="AQ692" s="1"/>
      <c r="AR692" s="1"/>
      <c r="AS692" s="1"/>
      <c r="AY692" s="2"/>
      <c r="BB692" s="2"/>
      <c r="BC692" s="2"/>
      <c r="BD692" s="2"/>
      <c r="BE692" s="2"/>
      <c r="BF692" s="2"/>
      <c r="BG692" s="2"/>
    </row>
    <row r="693" spans="1:63">
      <c r="B693" s="43" t="s">
        <v>186</v>
      </c>
      <c r="C693" s="43"/>
      <c r="D693" s="41"/>
      <c r="E693" s="41"/>
      <c r="AB693" s="43" t="s">
        <v>197</v>
      </c>
      <c r="AC693" s="43"/>
      <c r="AK693" s="1"/>
      <c r="AL693" s="1"/>
      <c r="AM693" s="1"/>
      <c r="AN693" s="1"/>
      <c r="AO693" s="1"/>
      <c r="AP693" s="1"/>
      <c r="AQ693" s="1"/>
      <c r="AR693" s="1"/>
      <c r="AS693" s="1"/>
      <c r="AY693" s="2"/>
      <c r="BB693" s="2"/>
      <c r="BC693" s="2"/>
      <c r="BD693" s="2"/>
      <c r="BE693" s="2"/>
      <c r="BF693" s="2"/>
      <c r="BG693" s="2"/>
    </row>
    <row r="694" spans="1:63">
      <c r="B694" s="43" t="s">
        <v>187</v>
      </c>
      <c r="C694" s="43"/>
      <c r="AB694" s="43" t="s">
        <v>198</v>
      </c>
      <c r="AC694" s="43"/>
      <c r="AK694" s="1"/>
      <c r="AL694" s="1"/>
      <c r="AM694" s="1"/>
      <c r="AN694" s="1"/>
      <c r="AO694" s="1"/>
      <c r="AP694" s="1"/>
      <c r="AQ694" s="1"/>
      <c r="AR694" s="1"/>
      <c r="AS694" s="1"/>
      <c r="AY694" s="2"/>
      <c r="BB694" s="2"/>
      <c r="BC694" s="2"/>
      <c r="BD694" s="2"/>
      <c r="BE694" s="2"/>
      <c r="BF694" s="2"/>
      <c r="BG694" s="2"/>
    </row>
    <row r="695" spans="1:63">
      <c r="B695" s="123" t="s">
        <v>188</v>
      </c>
      <c r="C695" s="43"/>
    </row>
    <row r="696" spans="1:63">
      <c r="B696" s="123"/>
      <c r="C696" s="43"/>
    </row>
    <row r="697" spans="1:63" ht="12" customHeight="1">
      <c r="BA697" s="175">
        <v>1</v>
      </c>
    </row>
    <row r="698" spans="1:63" ht="24" customHeight="1">
      <c r="F698" s="32"/>
      <c r="Z698" s="191" t="s">
        <v>82</v>
      </c>
      <c r="AA698" s="191"/>
      <c r="AB698" s="191"/>
      <c r="AC698" s="191"/>
      <c r="AD698" s="191"/>
      <c r="AE698" s="191"/>
      <c r="AF698" s="191"/>
      <c r="AG698" s="191"/>
      <c r="AH698" s="191"/>
      <c r="AI698" s="191"/>
      <c r="AR698" s="192" t="s">
        <v>83</v>
      </c>
      <c r="AS698" s="194"/>
      <c r="AT698" s="194"/>
      <c r="AU698" s="194"/>
      <c r="AW698" s="2"/>
      <c r="BA698" s="175"/>
      <c r="BH698" s="1"/>
      <c r="BI698" s="1"/>
      <c r="BJ698" s="1"/>
      <c r="BK698" s="1"/>
    </row>
    <row r="699" spans="1:63" ht="20.100000000000001" customHeight="1">
      <c r="I699" s="41"/>
      <c r="Z699" s="417" t="str">
        <f>IF(作成日="","（○○　年　月　日　作成）",作成日)</f>
        <v>（○○　年　月　日　作成）</v>
      </c>
      <c r="AA699" s="417"/>
      <c r="AB699" s="417"/>
      <c r="AC699" s="417"/>
      <c r="AD699" s="417"/>
      <c r="AE699" s="417"/>
      <c r="AF699" s="417"/>
      <c r="AG699" s="417"/>
      <c r="AH699" s="417"/>
      <c r="AI699" s="417"/>
      <c r="AR699" s="193"/>
      <c r="AS699" s="195"/>
      <c r="AT699" s="195"/>
      <c r="AU699" s="195"/>
      <c r="AW699" s="2"/>
      <c r="BH699" s="1"/>
      <c r="BI699" s="1"/>
      <c r="BJ699" s="1"/>
      <c r="BK699" s="1"/>
    </row>
    <row r="700" spans="1:63" ht="13.5" customHeight="1">
      <c r="A700" s="197" t="s">
        <v>0</v>
      </c>
      <c r="B700" s="197"/>
      <c r="C700" s="197"/>
      <c r="D700" s="198">
        <f>事業所名</f>
        <v>0</v>
      </c>
      <c r="E700" s="198"/>
      <c r="F700" s="198"/>
      <c r="G700" s="198"/>
      <c r="H700" s="198"/>
      <c r="I700" s="198"/>
      <c r="J700" s="198"/>
      <c r="Z700" s="417"/>
      <c r="AA700" s="417"/>
      <c r="AB700" s="417"/>
      <c r="AC700" s="417"/>
      <c r="AD700" s="417"/>
      <c r="AE700" s="417"/>
      <c r="AF700" s="417"/>
      <c r="AG700" s="417"/>
      <c r="AH700" s="417"/>
      <c r="AI700" s="417"/>
      <c r="AR700" s="104"/>
      <c r="AS700" s="199" t="str">
        <f>IF(提出日="","○○　年　月　日",提出日)</f>
        <v>○○　年　月　日</v>
      </c>
      <c r="AT700" s="199"/>
      <c r="AU700" s="199"/>
    </row>
    <row r="701" spans="1:63" ht="13.5" customHeight="1">
      <c r="A701" s="197" t="s">
        <v>172</v>
      </c>
      <c r="B701" s="197"/>
      <c r="C701" s="197"/>
      <c r="D701" s="217">
        <f>現場ID</f>
        <v>0</v>
      </c>
      <c r="E701" s="217"/>
      <c r="F701" s="217"/>
      <c r="G701" s="217"/>
      <c r="H701" s="217"/>
      <c r="I701" s="217"/>
      <c r="J701" s="217"/>
      <c r="M701" s="218" t="s">
        <v>81</v>
      </c>
      <c r="N701" s="218"/>
      <c r="O701" s="218"/>
      <c r="P701" s="218"/>
      <c r="Q701" s="218"/>
      <c r="R701" s="218"/>
      <c r="S701" s="218"/>
      <c r="T701" s="218"/>
      <c r="U701" s="218"/>
      <c r="V701" s="218"/>
      <c r="W701" s="218"/>
      <c r="X701" s="218"/>
      <c r="Y701" s="218"/>
      <c r="Z701" s="218"/>
      <c r="AR701" s="101"/>
      <c r="AS701" s="105"/>
      <c r="AT701" s="105"/>
      <c r="AU701" s="105"/>
    </row>
    <row r="702" spans="1:63" ht="20.100000000000001" customHeight="1">
      <c r="A702" s="219" t="s">
        <v>1</v>
      </c>
      <c r="B702" s="219"/>
      <c r="C702" s="219"/>
      <c r="D702" s="220">
        <f>所長名</f>
        <v>0</v>
      </c>
      <c r="E702" s="220"/>
      <c r="F702" s="220"/>
      <c r="G702" s="220"/>
      <c r="H702" s="220"/>
      <c r="I702" s="220"/>
      <c r="J702" s="72" t="s">
        <v>2</v>
      </c>
      <c r="M702" s="218"/>
      <c r="N702" s="218"/>
      <c r="O702" s="218"/>
      <c r="P702" s="218"/>
      <c r="Q702" s="218"/>
      <c r="R702" s="218"/>
      <c r="S702" s="218"/>
      <c r="T702" s="218"/>
      <c r="U702" s="218"/>
      <c r="V702" s="218"/>
      <c r="W702" s="218"/>
      <c r="X702" s="218"/>
      <c r="Y702" s="218"/>
      <c r="Z702" s="218"/>
      <c r="AA702" s="137"/>
      <c r="AB702" s="141" t="s">
        <v>231</v>
      </c>
      <c r="AC702" s="212">
        <f>一次会社名</f>
        <v>0</v>
      </c>
      <c r="AD702" s="212"/>
      <c r="AE702" s="212"/>
      <c r="AF702" s="212"/>
      <c r="AG702" s="212"/>
      <c r="AH702" s="212"/>
      <c r="AI702" s="212"/>
      <c r="AJ702" s="212"/>
      <c r="AK702" s="212"/>
      <c r="AL702" s="212"/>
      <c r="AM702" s="72" t="s">
        <v>236</v>
      </c>
      <c r="AN702" s="213" t="str">
        <f>次元 &amp; "次会社名"</f>
        <v>二次会社名</v>
      </c>
      <c r="AO702" s="213"/>
      <c r="AP702" s="213"/>
      <c r="AQ702" s="212">
        <f>二次会社名</f>
        <v>0</v>
      </c>
      <c r="AR702" s="212"/>
      <c r="AS702" s="212"/>
      <c r="AT702" s="212"/>
      <c r="AU702" s="72" t="s">
        <v>166</v>
      </c>
      <c r="BH702" s="1"/>
      <c r="BI702" s="1"/>
      <c r="BJ702" s="1"/>
    </row>
    <row r="703" spans="1:63" ht="15" customHeight="1">
      <c r="J703" s="34"/>
      <c r="L703" s="33"/>
      <c r="M703" s="218"/>
      <c r="N703" s="218"/>
      <c r="O703" s="218"/>
      <c r="P703" s="218"/>
      <c r="Q703" s="218"/>
      <c r="R703" s="218"/>
      <c r="S703" s="218"/>
      <c r="T703" s="218"/>
      <c r="U703" s="218"/>
      <c r="V703" s="218"/>
      <c r="W703" s="218"/>
      <c r="X703" s="218"/>
      <c r="Y703" s="218"/>
      <c r="Z703" s="218"/>
      <c r="AB703" s="136" t="s">
        <v>232</v>
      </c>
      <c r="AC703" s="643">
        <f>一次会社ID</f>
        <v>0</v>
      </c>
      <c r="AD703" s="643"/>
      <c r="AE703" s="643"/>
      <c r="AF703" s="643"/>
      <c r="AG703" s="643"/>
      <c r="AH703" s="643"/>
      <c r="AI703" s="643"/>
      <c r="AJ703" s="643"/>
      <c r="AK703" s="643"/>
      <c r="AL703" s="643"/>
      <c r="AN703" s="216" t="s">
        <v>232</v>
      </c>
      <c r="AO703" s="216"/>
      <c r="AP703" s="216"/>
      <c r="AQ703" s="135">
        <f>二次会社ID</f>
        <v>0</v>
      </c>
      <c r="AR703" s="135"/>
      <c r="AS703" s="135"/>
      <c r="AT703" s="140"/>
      <c r="BH703" s="1"/>
      <c r="BI703" s="1"/>
      <c r="BJ703" s="1"/>
    </row>
    <row r="704" spans="1:63" ht="9.9499999999999993" customHeight="1">
      <c r="AU704" s="90" t="str">
        <f>INT(B711/10+1) &amp; " / " &amp; INT(作業員数/10+1)</f>
        <v>9 / 1</v>
      </c>
    </row>
    <row r="705" spans="2:60" ht="9.9499999999999993" customHeight="1">
      <c r="B705" s="190" t="s">
        <v>4</v>
      </c>
      <c r="C705" s="634" t="s">
        <v>27</v>
      </c>
      <c r="D705" s="635"/>
      <c r="E705" s="636"/>
      <c r="F705" s="200" t="s">
        <v>5</v>
      </c>
      <c r="G705" s="201"/>
      <c r="H705" s="206" t="s">
        <v>6</v>
      </c>
      <c r="I705" s="206"/>
      <c r="J705" s="200" t="s">
        <v>7</v>
      </c>
      <c r="K705" s="207"/>
      <c r="L705" s="207"/>
      <c r="M705" s="207"/>
      <c r="N705" s="207"/>
      <c r="O705" s="201"/>
      <c r="P705" s="200" t="s">
        <v>8</v>
      </c>
      <c r="Q705" s="207"/>
      <c r="R705" s="207"/>
      <c r="S705" s="207"/>
      <c r="T705" s="207"/>
      <c r="U705" s="201"/>
      <c r="V705" s="200" t="s">
        <v>9</v>
      </c>
      <c r="W705" s="207"/>
      <c r="X705" s="207"/>
      <c r="Y705" s="207"/>
      <c r="Z705" s="207"/>
      <c r="AA705" s="207"/>
      <c r="AB705" s="283" t="s">
        <v>171</v>
      </c>
      <c r="AC705" s="283"/>
      <c r="AD705" s="283"/>
      <c r="AE705" s="284"/>
      <c r="AF705" s="287" t="s">
        <v>135</v>
      </c>
      <c r="AG705" s="288"/>
      <c r="AH705" s="288"/>
      <c r="AI705" s="288"/>
      <c r="AJ705" s="289"/>
      <c r="AK705" s="295" t="s">
        <v>12</v>
      </c>
      <c r="AL705" s="287" t="s">
        <v>136</v>
      </c>
      <c r="AM705" s="200" t="s">
        <v>14</v>
      </c>
      <c r="AN705" s="207"/>
      <c r="AO705" s="207"/>
      <c r="AP705" s="207"/>
      <c r="AQ705" s="207"/>
      <c r="AR705" s="201"/>
      <c r="AS705" s="200" t="s">
        <v>16</v>
      </c>
      <c r="AT705" s="279" t="s">
        <v>173</v>
      </c>
      <c r="AU705" s="280"/>
      <c r="AV705" s="36"/>
      <c r="AW705" s="36"/>
      <c r="AX705" s="36"/>
      <c r="AY705" s="36"/>
      <c r="AZ705" s="36"/>
      <c r="BH705" s="1"/>
    </row>
    <row r="706" spans="2:60" ht="9.9499999999999993" customHeight="1">
      <c r="B706" s="190"/>
      <c r="C706" s="637"/>
      <c r="D706" s="638"/>
      <c r="E706" s="639"/>
      <c r="F706" s="202"/>
      <c r="G706" s="203"/>
      <c r="H706" s="206"/>
      <c r="I706" s="206"/>
      <c r="J706" s="202"/>
      <c r="K706" s="208"/>
      <c r="L706" s="208"/>
      <c r="M706" s="208"/>
      <c r="N706" s="208"/>
      <c r="O706" s="203"/>
      <c r="P706" s="202"/>
      <c r="Q706" s="208"/>
      <c r="R706" s="208"/>
      <c r="S706" s="208"/>
      <c r="T706" s="208"/>
      <c r="U706" s="203"/>
      <c r="V706" s="202"/>
      <c r="W706" s="208"/>
      <c r="X706" s="208"/>
      <c r="Y706" s="208"/>
      <c r="Z706" s="208"/>
      <c r="AA706" s="208"/>
      <c r="AB706" s="285"/>
      <c r="AC706" s="285"/>
      <c r="AD706" s="285"/>
      <c r="AE706" s="286"/>
      <c r="AF706" s="269"/>
      <c r="AG706" s="290"/>
      <c r="AH706" s="290"/>
      <c r="AI706" s="290"/>
      <c r="AJ706" s="291"/>
      <c r="AK706" s="296"/>
      <c r="AL706" s="269"/>
      <c r="AM706" s="202"/>
      <c r="AN706" s="208"/>
      <c r="AO706" s="208"/>
      <c r="AP706" s="208"/>
      <c r="AQ706" s="208"/>
      <c r="AR706" s="203"/>
      <c r="AS706" s="202"/>
      <c r="AT706" s="273"/>
      <c r="AU706" s="274"/>
      <c r="BH706" s="1"/>
    </row>
    <row r="707" spans="2:60" ht="9.9499999999999993" customHeight="1">
      <c r="B707" s="190"/>
      <c r="C707" s="614" t="s">
        <v>170</v>
      </c>
      <c r="D707" s="615"/>
      <c r="E707" s="616"/>
      <c r="F707" s="202"/>
      <c r="G707" s="203"/>
      <c r="H707" s="206"/>
      <c r="I707" s="206"/>
      <c r="J707" s="209"/>
      <c r="K707" s="210"/>
      <c r="L707" s="210"/>
      <c r="M707" s="210"/>
      <c r="N707" s="210"/>
      <c r="O707" s="211"/>
      <c r="P707" s="209"/>
      <c r="Q707" s="210"/>
      <c r="R707" s="210"/>
      <c r="S707" s="210"/>
      <c r="T707" s="210"/>
      <c r="U707" s="211"/>
      <c r="V707" s="209"/>
      <c r="W707" s="210"/>
      <c r="X707" s="210"/>
      <c r="Y707" s="210"/>
      <c r="Z707" s="210"/>
      <c r="AA707" s="210"/>
      <c r="AB707" s="103"/>
      <c r="AC707" s="134"/>
      <c r="AD707" s="134"/>
      <c r="AE707" s="134"/>
      <c r="AF707" s="292"/>
      <c r="AG707" s="293"/>
      <c r="AH707" s="293"/>
      <c r="AI707" s="293"/>
      <c r="AJ707" s="294"/>
      <c r="AK707" s="297"/>
      <c r="AL707" s="292"/>
      <c r="AM707" s="209"/>
      <c r="AN707" s="210"/>
      <c r="AO707" s="210"/>
      <c r="AP707" s="210"/>
      <c r="AQ707" s="210"/>
      <c r="AR707" s="211"/>
      <c r="AS707" s="209"/>
      <c r="AT707" s="281"/>
      <c r="AU707" s="282"/>
      <c r="BH707" s="1"/>
    </row>
    <row r="708" spans="2:60" ht="9.9499999999999993" customHeight="1">
      <c r="B708" s="190"/>
      <c r="C708" s="614"/>
      <c r="D708" s="615"/>
      <c r="E708" s="616"/>
      <c r="F708" s="202"/>
      <c r="G708" s="203"/>
      <c r="H708" s="206"/>
      <c r="I708" s="206"/>
      <c r="J708" s="231" t="s">
        <v>80</v>
      </c>
      <c r="K708" s="277"/>
      <c r="L708" s="277"/>
      <c r="M708" s="277"/>
      <c r="N708" s="277"/>
      <c r="O708" s="278"/>
      <c r="P708" s="231" t="s">
        <v>199</v>
      </c>
      <c r="Q708" s="277"/>
      <c r="R708" s="277"/>
      <c r="S708" s="277"/>
      <c r="T708" s="277"/>
      <c r="U708" s="278"/>
      <c r="V708" s="231" t="s">
        <v>10</v>
      </c>
      <c r="W708" s="277"/>
      <c r="X708" s="277"/>
      <c r="Y708" s="277"/>
      <c r="Z708" s="277"/>
      <c r="AA708" s="277"/>
      <c r="AB708" s="418" t="s">
        <v>301</v>
      </c>
      <c r="AC708" s="419"/>
      <c r="AD708" s="419"/>
      <c r="AE708" s="420"/>
      <c r="AF708" s="231" t="s">
        <v>11</v>
      </c>
      <c r="AG708" s="277"/>
      <c r="AH708" s="277"/>
      <c r="AI708" s="277"/>
      <c r="AJ708" s="278"/>
      <c r="AK708" s="297"/>
      <c r="AL708" s="231" t="s">
        <v>13</v>
      </c>
      <c r="AM708" s="256" t="s">
        <v>15</v>
      </c>
      <c r="AN708" s="257"/>
      <c r="AO708" s="257"/>
      <c r="AP708" s="262" t="s">
        <v>26</v>
      </c>
      <c r="AQ708" s="262"/>
      <c r="AR708" s="265" t="s">
        <v>137</v>
      </c>
      <c r="AS708" s="268" t="s">
        <v>17</v>
      </c>
      <c r="AT708" s="271" t="s">
        <v>174</v>
      </c>
      <c r="AU708" s="272"/>
      <c r="BH708" s="1"/>
    </row>
    <row r="709" spans="2:60" ht="9.9499999999999993" customHeight="1">
      <c r="B709" s="190"/>
      <c r="C709" s="614" t="s">
        <v>178</v>
      </c>
      <c r="D709" s="615"/>
      <c r="E709" s="616"/>
      <c r="F709" s="202"/>
      <c r="G709" s="203"/>
      <c r="H709" s="206"/>
      <c r="I709" s="206"/>
      <c r="J709" s="202"/>
      <c r="K709" s="208"/>
      <c r="L709" s="208"/>
      <c r="M709" s="208"/>
      <c r="N709" s="208"/>
      <c r="O709" s="203"/>
      <c r="P709" s="202"/>
      <c r="Q709" s="208"/>
      <c r="R709" s="208"/>
      <c r="S709" s="208"/>
      <c r="T709" s="208"/>
      <c r="U709" s="203"/>
      <c r="V709" s="202"/>
      <c r="W709" s="208"/>
      <c r="X709" s="208"/>
      <c r="Y709" s="208"/>
      <c r="Z709" s="208"/>
      <c r="AA709" s="208"/>
      <c r="AB709" s="285"/>
      <c r="AC709" s="285"/>
      <c r="AD709" s="285"/>
      <c r="AE709" s="286"/>
      <c r="AF709" s="202"/>
      <c r="AG709" s="208"/>
      <c r="AH709" s="208"/>
      <c r="AI709" s="208"/>
      <c r="AJ709" s="203"/>
      <c r="AK709" s="297"/>
      <c r="AL709" s="202"/>
      <c r="AM709" s="258"/>
      <c r="AN709" s="259"/>
      <c r="AO709" s="259"/>
      <c r="AP709" s="263"/>
      <c r="AQ709" s="263"/>
      <c r="AR709" s="266"/>
      <c r="AS709" s="269"/>
      <c r="AT709" s="273"/>
      <c r="AU709" s="274"/>
      <c r="BH709" s="1"/>
    </row>
    <row r="710" spans="2:60" ht="9.9499999999999993" customHeight="1">
      <c r="B710" s="190"/>
      <c r="C710" s="617"/>
      <c r="D710" s="618"/>
      <c r="E710" s="619"/>
      <c r="F710" s="204"/>
      <c r="G710" s="205"/>
      <c r="H710" s="206"/>
      <c r="I710" s="206"/>
      <c r="J710" s="204"/>
      <c r="K710" s="234"/>
      <c r="L710" s="234"/>
      <c r="M710" s="234"/>
      <c r="N710" s="234"/>
      <c r="O710" s="205"/>
      <c r="P710" s="204"/>
      <c r="Q710" s="234"/>
      <c r="R710" s="234"/>
      <c r="S710" s="234"/>
      <c r="T710" s="234"/>
      <c r="U710" s="205"/>
      <c r="V710" s="204"/>
      <c r="W710" s="234"/>
      <c r="X710" s="234"/>
      <c r="Y710" s="234"/>
      <c r="Z710" s="234"/>
      <c r="AA710" s="234"/>
      <c r="AB710" s="421"/>
      <c r="AC710" s="421"/>
      <c r="AD710" s="421"/>
      <c r="AE710" s="422"/>
      <c r="AF710" s="204"/>
      <c r="AG710" s="234"/>
      <c r="AH710" s="234"/>
      <c r="AI710" s="234"/>
      <c r="AJ710" s="205"/>
      <c r="AK710" s="298"/>
      <c r="AL710" s="204"/>
      <c r="AM710" s="260"/>
      <c r="AN710" s="261"/>
      <c r="AO710" s="261"/>
      <c r="AP710" s="264"/>
      <c r="AQ710" s="264"/>
      <c r="AR710" s="267"/>
      <c r="AS710" s="270"/>
      <c r="AT710" s="275"/>
      <c r="AU710" s="276"/>
      <c r="AW710" s="74" t="s">
        <v>138</v>
      </c>
      <c r="AX710" s="74" t="s">
        <v>139</v>
      </c>
      <c r="AY710" s="74" t="s">
        <v>61</v>
      </c>
      <c r="AZ710" s="74" t="s">
        <v>12</v>
      </c>
      <c r="BA710" s="173" t="s">
        <v>310</v>
      </c>
      <c r="BH710" s="1"/>
    </row>
    <row r="711" spans="2:60" ht="9.9499999999999993" customHeight="1">
      <c r="B711" s="368">
        <v>81</v>
      </c>
      <c r="C711" s="620">
        <f ca="1">OFFSET(DATA!$B$15,$B711-1,0)</f>
        <v>0</v>
      </c>
      <c r="D711" s="621"/>
      <c r="E711" s="622"/>
      <c r="F711" s="373">
        <f ca="1">OFFSET(DATA!$C$15,$B711-1,0)</f>
        <v>0</v>
      </c>
      <c r="G711" s="374"/>
      <c r="H711" s="645" t="str">
        <f ca="1">OFFSET(TMP!$H$1,($B711-1)*4,0)</f>
        <v xml:space="preserve">
</v>
      </c>
      <c r="I711" s="648" t="str">
        <f ca="1">OFFSET(TMP!$I$1,($B711-1)*4,0)</f>
        <v xml:space="preserve">
</v>
      </c>
      <c r="J711" s="238" t="str">
        <f ca="1">IF(OFFSET(DATA!$L$15,$B711-1,0)="","  年　月　日",OFFSET(DATA!$L$15,$B711-1,0))</f>
        <v xml:space="preserve">  年　月　日</v>
      </c>
      <c r="K711" s="239"/>
      <c r="L711" s="239"/>
      <c r="M711" s="239"/>
      <c r="N711" s="239"/>
      <c r="O711" s="240"/>
      <c r="P711" s="329" t="str">
        <f ca="1">IF(OFFSET(DATA!$N$15,$B711-1,0)="","  年　月　日",OFFSET(DATA!$N$15,$B711-1,0))</f>
        <v xml:space="preserve">  年　月　日</v>
      </c>
      <c r="Q711" s="330"/>
      <c r="R711" s="330"/>
      <c r="S711" s="330"/>
      <c r="T711" s="330"/>
      <c r="U711" s="331"/>
      <c r="V711" s="338" t="str">
        <f ca="1">BA711&amp;OFFSET(DATA!$R$15,$B711-1,0)</f>
        <v/>
      </c>
      <c r="W711" s="339"/>
      <c r="X711" s="339"/>
      <c r="Y711" s="339"/>
      <c r="Z711" s="339"/>
      <c r="AA711" s="339"/>
      <c r="AB711" s="339"/>
      <c r="AC711" s="344">
        <f ca="1">OFFSET(DATA!$S$15,$B711-1,0)</f>
        <v>0</v>
      </c>
      <c r="AD711" s="344"/>
      <c r="AE711" s="345"/>
      <c r="AF711" s="350" t="str">
        <f ca="1">IF(OFFSET(DATA!$Y$15,$B711-1,0)="","  年　月　日",OFFSET(DATA!$Y$15,$B711-1,0))</f>
        <v xml:space="preserve">  年　月　日</v>
      </c>
      <c r="AG711" s="351"/>
      <c r="AH711" s="351"/>
      <c r="AI711" s="351"/>
      <c r="AJ711" s="352"/>
      <c r="AK711" s="359" t="str">
        <f ca="1">IF(BLOOD=1,IF(LEN(AZ711)=8,LEFT(AZ711,2),LEFT(AZ711,1)),AZ711)</f>
        <v/>
      </c>
      <c r="AL711" s="362" t="str">
        <f ca="1">IF(OFFSET(DATA!$AC$15,$B711-1,0)="","  年　月　日",OFFSET(DATA!$AC$15,$B711-1,0))</f>
        <v xml:space="preserve">  年　月　日</v>
      </c>
      <c r="AM711" s="314" t="str">
        <f ca="1">INDIRECT("TMP!T" &amp; 2 + ($B711-1)*5)</f>
        <v xml:space="preserve">
</v>
      </c>
      <c r="AN711" s="315"/>
      <c r="AO711" s="315"/>
      <c r="AP711" s="315" t="str">
        <f ca="1">INDIRECT("TMP!U" &amp; 2 + ($B711-1)*5)</f>
        <v xml:space="preserve">
</v>
      </c>
      <c r="AQ711" s="315"/>
      <c r="AR711" s="320" t="str">
        <f ca="1">INDIRECT("TMP!V" &amp; 2 + ($B711-1)*5)</f>
        <v xml:space="preserve">
</v>
      </c>
      <c r="AS711" s="323" t="str">
        <f ca="1">IF(OFFSET(DATA!$AT$15,$B711-1,0)="","  年　月　日",OFFSET(DATA!$AT$15,$B711-1,0))</f>
        <v xml:space="preserve">  年　月　日</v>
      </c>
      <c r="AT711" s="413">
        <f ca="1">OFFSET(DATA!$BB$15,$B711-1,0)</f>
        <v>0</v>
      </c>
      <c r="AU711" s="414"/>
      <c r="AV711" s="2"/>
      <c r="AW711" s="392">
        <f ca="1">OFFSET(DATA!$AV$15,$B711-1,0)</f>
        <v>0</v>
      </c>
      <c r="AX711" s="299">
        <f ca="1">OFFSET(DATA!$AX$15,$B711-1,0)</f>
        <v>0</v>
      </c>
      <c r="AY711" s="299">
        <f ca="1">OFFSET(DATA!$AZ$15,$B711-1,0)</f>
        <v>0</v>
      </c>
      <c r="AZ711" s="299" t="str">
        <f ca="1">IF(OFFSET(DATA!$AB$15,$B711-1,0)="","",OFFSET(DATA!$AB$15,$B711-1,0))</f>
        <v/>
      </c>
      <c r="BA711" s="189" t="str">
        <f ca="1">IF(OR(YUBIN=2,OFFSET(DATA!$Q$15,$B711-1,0)=""),"","〒"&amp;OFFSET(DATA!$Q$15,$B711-1,0)&amp;CHAR(10))</f>
        <v/>
      </c>
      <c r="BB711" s="2"/>
      <c r="BC711" s="2"/>
      <c r="BD711" s="2"/>
      <c r="BE711" s="2"/>
      <c r="BF711" s="2"/>
      <c r="BG711" s="2"/>
    </row>
    <row r="712" spans="2:60" ht="9.9499999999999993" customHeight="1">
      <c r="B712" s="369"/>
      <c r="C712" s="623"/>
      <c r="D712" s="624"/>
      <c r="E712" s="625"/>
      <c r="F712" s="375"/>
      <c r="G712" s="376"/>
      <c r="H712" s="646"/>
      <c r="I712" s="649"/>
      <c r="J712" s="241"/>
      <c r="K712" s="242"/>
      <c r="L712" s="242"/>
      <c r="M712" s="242"/>
      <c r="N712" s="242"/>
      <c r="O712" s="243"/>
      <c r="P712" s="332"/>
      <c r="Q712" s="333"/>
      <c r="R712" s="333"/>
      <c r="S712" s="333"/>
      <c r="T712" s="333"/>
      <c r="U712" s="334"/>
      <c r="V712" s="340"/>
      <c r="W712" s="341"/>
      <c r="X712" s="341"/>
      <c r="Y712" s="341"/>
      <c r="Z712" s="341"/>
      <c r="AA712" s="341"/>
      <c r="AB712" s="341"/>
      <c r="AC712" s="346"/>
      <c r="AD712" s="346"/>
      <c r="AE712" s="347"/>
      <c r="AF712" s="353"/>
      <c r="AG712" s="354"/>
      <c r="AH712" s="354"/>
      <c r="AI712" s="354"/>
      <c r="AJ712" s="355"/>
      <c r="AK712" s="360"/>
      <c r="AL712" s="363"/>
      <c r="AM712" s="316"/>
      <c r="AN712" s="317"/>
      <c r="AO712" s="317"/>
      <c r="AP712" s="317"/>
      <c r="AQ712" s="317"/>
      <c r="AR712" s="321"/>
      <c r="AS712" s="324"/>
      <c r="AT712" s="384"/>
      <c r="AU712" s="385"/>
      <c r="AV712" s="2"/>
      <c r="AW712" s="393"/>
      <c r="AX712" s="301"/>
      <c r="AY712" s="301"/>
      <c r="AZ712" s="300"/>
      <c r="BA712" s="189"/>
      <c r="BB712" s="2"/>
      <c r="BC712" s="2"/>
      <c r="BD712" s="2"/>
      <c r="BE712" s="2"/>
      <c r="BF712" s="2"/>
      <c r="BG712" s="2"/>
    </row>
    <row r="713" spans="2:60" ht="9.9499999999999993" customHeight="1">
      <c r="B713" s="370"/>
      <c r="C713" s="614">
        <f ca="1">OFFSET(DATA!$A$15,$B711-1,0)</f>
        <v>0</v>
      </c>
      <c r="D713" s="615"/>
      <c r="E713" s="616"/>
      <c r="F713" s="375"/>
      <c r="G713" s="376"/>
      <c r="H713" s="646"/>
      <c r="I713" s="649"/>
      <c r="J713" s="244"/>
      <c r="K713" s="245"/>
      <c r="L713" s="245"/>
      <c r="M713" s="245"/>
      <c r="N713" s="245"/>
      <c r="O713" s="246"/>
      <c r="P713" s="335"/>
      <c r="Q713" s="336"/>
      <c r="R713" s="336"/>
      <c r="S713" s="336"/>
      <c r="T713" s="336"/>
      <c r="U713" s="337"/>
      <c r="V713" s="342"/>
      <c r="W713" s="343"/>
      <c r="X713" s="343"/>
      <c r="Y713" s="343"/>
      <c r="Z713" s="343"/>
      <c r="AA713" s="343"/>
      <c r="AB713" s="343"/>
      <c r="AC713" s="348"/>
      <c r="AD713" s="348"/>
      <c r="AE713" s="349"/>
      <c r="AF713" s="356"/>
      <c r="AG713" s="357"/>
      <c r="AH713" s="357"/>
      <c r="AI713" s="357"/>
      <c r="AJ713" s="358"/>
      <c r="AK713" s="360"/>
      <c r="AL713" s="364"/>
      <c r="AM713" s="316"/>
      <c r="AN713" s="317"/>
      <c r="AO713" s="317"/>
      <c r="AP713" s="317"/>
      <c r="AQ713" s="317"/>
      <c r="AR713" s="321"/>
      <c r="AS713" s="325"/>
      <c r="AT713" s="415"/>
      <c r="AU713" s="416"/>
      <c r="AV713" s="75"/>
      <c r="AW713" s="502">
        <f ca="1">AW711</f>
        <v>0</v>
      </c>
      <c r="AX713" s="504" t="str">
        <f ca="1">IF(COUNTIF(AX711,"*受給者*"),"受給者",IF(COUNTIF(AX711,"*国民年金*"),"国民年金",IF(COUNTIF(AX711,"厚生年金"),"厚生年金","")))</f>
        <v/>
      </c>
      <c r="AY713" s="504">
        <f ca="1">AY711</f>
        <v>0</v>
      </c>
      <c r="AZ713" s="300"/>
      <c r="BA713" s="189"/>
      <c r="BB713" s="2"/>
      <c r="BC713" s="2"/>
      <c r="BD713" s="2"/>
      <c r="BE713" s="2"/>
      <c r="BF713" s="2"/>
      <c r="BG713" s="2"/>
    </row>
    <row r="714" spans="2:60" ht="9.9499999999999993" customHeight="1">
      <c r="B714" s="370"/>
      <c r="C714" s="614"/>
      <c r="D714" s="615"/>
      <c r="E714" s="616"/>
      <c r="F714" s="375"/>
      <c r="G714" s="376"/>
      <c r="H714" s="646"/>
      <c r="I714" s="649"/>
      <c r="J714" s="37"/>
      <c r="K714" s="394">
        <f ca="1">OFFSET(DATA!$M$15,$B711-1,0)</f>
        <v>0</v>
      </c>
      <c r="L714" s="394"/>
      <c r="M714" s="397" t="s">
        <v>213</v>
      </c>
      <c r="N714" s="397"/>
      <c r="O714" s="38"/>
      <c r="P714" s="37"/>
      <c r="Q714" s="394">
        <f ca="1">OFFSET(DATA!$O$15,$B711-1,0)</f>
        <v>0</v>
      </c>
      <c r="R714" s="394"/>
      <c r="S714" s="397" t="s">
        <v>214</v>
      </c>
      <c r="T714" s="397"/>
      <c r="U714" s="38"/>
      <c r="V714" s="400" t="str">
        <f ca="1">BA714&amp;OFFSET(DATA!$U$15,$B711-1,0)</f>
        <v/>
      </c>
      <c r="W714" s="401"/>
      <c r="X714" s="401"/>
      <c r="Y714" s="401"/>
      <c r="Z714" s="401"/>
      <c r="AA714" s="401"/>
      <c r="AB714" s="401"/>
      <c r="AC714" s="404" t="str">
        <f ca="1">OFFSET(DATA!$V$15,$B711-1,0) &amp; CHAR(10) &amp; OFFSET(DATA!$W$15,$B711-1,0)</f>
        <v xml:space="preserve">
</v>
      </c>
      <c r="AD714" s="404"/>
      <c r="AE714" s="405"/>
      <c r="AF714" s="408">
        <f ca="1">OFFSET(DATA!$Z$15,$B711-1,0)</f>
        <v>0</v>
      </c>
      <c r="AG714" s="408"/>
      <c r="AH714" s="397" t="s">
        <v>215</v>
      </c>
      <c r="AI714" s="397">
        <f ca="1">OFFSET(DATA!$AA$15,$B711-1,0)</f>
        <v>0</v>
      </c>
      <c r="AJ714" s="410"/>
      <c r="AK714" s="360"/>
      <c r="AL714" s="365">
        <f ca="1">OFFSET(DATA!$AD$15,$B711-1,0)</f>
        <v>0</v>
      </c>
      <c r="AM714" s="316"/>
      <c r="AN714" s="317"/>
      <c r="AO714" s="317"/>
      <c r="AP714" s="317"/>
      <c r="AQ714" s="317"/>
      <c r="AR714" s="321"/>
      <c r="AS714" s="326" t="str">
        <f ca="1">IF(OFFSET(DATA!$AU$15,$B711-1,0)="","  年　月　日",OFFSET(DATA!$AU$15,$B711-1,0))</f>
        <v xml:space="preserve">  年　月　日</v>
      </c>
      <c r="AT714" s="382">
        <f ca="1">OFFSET(DATA!$BC$15,$B711-1,0)</f>
        <v>0</v>
      </c>
      <c r="AU714" s="383"/>
      <c r="AV714" s="2"/>
      <c r="AW714" s="503"/>
      <c r="AX714" s="505"/>
      <c r="AY714" s="505"/>
      <c r="AZ714" s="300"/>
      <c r="BA714" s="189" t="str">
        <f ca="1">IF(OR(YUBIN=2,OFFSET(DATA!$T$15,$B711-1,0)=""),"","〒"&amp;OFFSET(DATA!$T$15,$B711-1,0)&amp;CHAR(10))</f>
        <v/>
      </c>
      <c r="BB714" s="2"/>
      <c r="BC714" s="2"/>
      <c r="BD714" s="2"/>
      <c r="BE714" s="2"/>
      <c r="BF714" s="2"/>
      <c r="BG714" s="2"/>
    </row>
    <row r="715" spans="2:60" ht="9.9499999999999993" customHeight="1">
      <c r="B715" s="371"/>
      <c r="C715" s="614">
        <f ca="1">OFFSET(DATA!$BD$15,$B711-1,0)</f>
        <v>0</v>
      </c>
      <c r="D715" s="615"/>
      <c r="E715" s="616"/>
      <c r="F715" s="375"/>
      <c r="G715" s="376"/>
      <c r="H715" s="646"/>
      <c r="I715" s="649"/>
      <c r="J715" s="71"/>
      <c r="K715" s="395"/>
      <c r="L715" s="395"/>
      <c r="M715" s="398"/>
      <c r="N715" s="398"/>
      <c r="O715" s="102"/>
      <c r="P715" s="71"/>
      <c r="Q715" s="395"/>
      <c r="R715" s="395"/>
      <c r="S715" s="398"/>
      <c r="T715" s="398"/>
      <c r="U715" s="102"/>
      <c r="V715" s="340"/>
      <c r="W715" s="341"/>
      <c r="X715" s="341"/>
      <c r="Y715" s="341"/>
      <c r="Z715" s="341"/>
      <c r="AA715" s="341"/>
      <c r="AB715" s="341"/>
      <c r="AC715" s="341"/>
      <c r="AD715" s="341"/>
      <c r="AE715" s="406"/>
      <c r="AF715" s="394"/>
      <c r="AG715" s="394"/>
      <c r="AH715" s="398"/>
      <c r="AI715" s="398"/>
      <c r="AJ715" s="411"/>
      <c r="AK715" s="360"/>
      <c r="AL715" s="366"/>
      <c r="AM715" s="316"/>
      <c r="AN715" s="317"/>
      <c r="AO715" s="317"/>
      <c r="AP715" s="317"/>
      <c r="AQ715" s="317"/>
      <c r="AR715" s="321"/>
      <c r="AS715" s="327"/>
      <c r="AT715" s="384"/>
      <c r="AU715" s="385"/>
      <c r="AV715" s="2"/>
      <c r="AW715" s="392"/>
      <c r="AX715" s="299"/>
      <c r="AY715" s="299">
        <f ca="1">OFFSET(DATA!$BA$15,$B711-1,0)</f>
        <v>0</v>
      </c>
      <c r="AZ715" s="300"/>
      <c r="BA715" s="189"/>
      <c r="BB715" s="2"/>
      <c r="BC715" s="2"/>
      <c r="BD715" s="2"/>
      <c r="BE715" s="2"/>
      <c r="BF715" s="2"/>
      <c r="BG715" s="2"/>
    </row>
    <row r="716" spans="2:60" ht="9.9499999999999993" customHeight="1">
      <c r="B716" s="372"/>
      <c r="C716" s="617"/>
      <c r="D716" s="618"/>
      <c r="E716" s="619"/>
      <c r="F716" s="377"/>
      <c r="G716" s="378"/>
      <c r="H716" s="647"/>
      <c r="I716" s="650"/>
      <c r="J716" s="39"/>
      <c r="K716" s="396"/>
      <c r="L716" s="396"/>
      <c r="M716" s="399"/>
      <c r="N716" s="399"/>
      <c r="O716" s="40"/>
      <c r="P716" s="39"/>
      <c r="Q716" s="396"/>
      <c r="R716" s="396"/>
      <c r="S716" s="399"/>
      <c r="T716" s="399"/>
      <c r="U716" s="40"/>
      <c r="V716" s="402"/>
      <c r="W716" s="403"/>
      <c r="X716" s="403"/>
      <c r="Y716" s="403"/>
      <c r="Z716" s="403"/>
      <c r="AA716" s="403"/>
      <c r="AB716" s="403"/>
      <c r="AC716" s="403"/>
      <c r="AD716" s="403"/>
      <c r="AE716" s="407"/>
      <c r="AF716" s="409"/>
      <c r="AG716" s="409"/>
      <c r="AH716" s="399"/>
      <c r="AI716" s="399"/>
      <c r="AJ716" s="412"/>
      <c r="AK716" s="361"/>
      <c r="AL716" s="367"/>
      <c r="AM716" s="318"/>
      <c r="AN716" s="319"/>
      <c r="AO716" s="319"/>
      <c r="AP716" s="319"/>
      <c r="AQ716" s="319"/>
      <c r="AR716" s="322"/>
      <c r="AS716" s="328"/>
      <c r="AT716" s="386"/>
      <c r="AU716" s="387"/>
      <c r="AV716" s="2"/>
      <c r="AW716" s="393"/>
      <c r="AX716" s="301"/>
      <c r="AY716" s="301"/>
      <c r="AZ716" s="301"/>
      <c r="BA716" s="189"/>
      <c r="BB716" s="2"/>
      <c r="BC716" s="2"/>
      <c r="BD716" s="2"/>
      <c r="BE716" s="2"/>
      <c r="BF716" s="2"/>
      <c r="BG716" s="2"/>
    </row>
    <row r="717" spans="2:60" ht="9.9499999999999993" customHeight="1">
      <c r="B717" s="368">
        <v>82</v>
      </c>
      <c r="C717" s="620">
        <f ca="1">OFFSET(DATA!$B$15,$B717-1,0)</f>
        <v>0</v>
      </c>
      <c r="D717" s="621"/>
      <c r="E717" s="622"/>
      <c r="F717" s="373">
        <f ca="1">OFFSET(DATA!$C$15,$B717-1,0)</f>
        <v>0</v>
      </c>
      <c r="G717" s="374"/>
      <c r="H717" s="645" t="str">
        <f ca="1">OFFSET(TMP!$H$1,($B717-1)*4,0)</f>
        <v xml:space="preserve">
</v>
      </c>
      <c r="I717" s="648" t="str">
        <f ca="1">OFFSET(TMP!$I$1,($B717-1)*4,0)</f>
        <v xml:space="preserve">
</v>
      </c>
      <c r="J717" s="238" t="str">
        <f ca="1">IF(OFFSET(DATA!$L$15,$B717-1,0)="","  年　月　日",OFFSET(DATA!$L$15,$B717-1,0))</f>
        <v xml:space="preserve">  年　月　日</v>
      </c>
      <c r="K717" s="239"/>
      <c r="L717" s="239"/>
      <c r="M717" s="239"/>
      <c r="N717" s="239"/>
      <c r="O717" s="240"/>
      <c r="P717" s="329" t="str">
        <f ca="1">IF(OFFSET(DATA!$N$15,$B717-1,0)="","  年　月　日",OFFSET(DATA!$N$15,$B717-1,0))</f>
        <v xml:space="preserve">  年　月　日</v>
      </c>
      <c r="Q717" s="330"/>
      <c r="R717" s="330"/>
      <c r="S717" s="330"/>
      <c r="T717" s="330"/>
      <c r="U717" s="331"/>
      <c r="V717" s="338" t="str">
        <f ca="1">BA717&amp;OFFSET(DATA!$R$15,$B717-1,0)</f>
        <v/>
      </c>
      <c r="W717" s="339"/>
      <c r="X717" s="339"/>
      <c r="Y717" s="339"/>
      <c r="Z717" s="339"/>
      <c r="AA717" s="339"/>
      <c r="AB717" s="339"/>
      <c r="AC717" s="344">
        <f ca="1">OFFSET(DATA!$S$15,$B717-1,0)</f>
        <v>0</v>
      </c>
      <c r="AD717" s="344"/>
      <c r="AE717" s="345"/>
      <c r="AF717" s="350" t="str">
        <f ca="1">IF(OFFSET(DATA!$Y$15,$B717-1,0)="","  年　月　日",OFFSET(DATA!$Y$15,$B717-1,0))</f>
        <v xml:space="preserve">  年　月　日</v>
      </c>
      <c r="AG717" s="351"/>
      <c r="AH717" s="351"/>
      <c r="AI717" s="351"/>
      <c r="AJ717" s="352"/>
      <c r="AK717" s="359" t="str">
        <f ca="1">IF(BLOOD=1,IF(LEN(AZ717)=8,LEFT(AZ717,2),LEFT(AZ717,1)),AZ717)</f>
        <v/>
      </c>
      <c r="AL717" s="362" t="str">
        <f ca="1">IF(OFFSET(DATA!$AC$15,$B717-1,0)="","  年　月　日",OFFSET(DATA!$AC$15,$B717-1,0))</f>
        <v xml:space="preserve">  年　月　日</v>
      </c>
      <c r="AM717" s="314" t="str">
        <f ca="1">INDIRECT("TMP!T" &amp; 2 + ($B717-1)*5)</f>
        <v xml:space="preserve">
</v>
      </c>
      <c r="AN717" s="315"/>
      <c r="AO717" s="315"/>
      <c r="AP717" s="315" t="str">
        <f ca="1">INDIRECT("TMP!U" &amp; 2 + ($B717-1)*5)</f>
        <v xml:space="preserve">
</v>
      </c>
      <c r="AQ717" s="315"/>
      <c r="AR717" s="320" t="str">
        <f ca="1">INDIRECT("TMP!V" &amp; 2 + ($B717-1)*5)</f>
        <v xml:space="preserve">
</v>
      </c>
      <c r="AS717" s="323" t="str">
        <f ca="1">IF(OFFSET(DATA!$AT$15,$B717-1,0)="","  年　月　日",OFFSET(DATA!$AT$15,$B717-1,0))</f>
        <v xml:space="preserve">  年　月　日</v>
      </c>
      <c r="AT717" s="413">
        <f ca="1">OFFSET(DATA!$BB$15,$B717-1,0)</f>
        <v>0</v>
      </c>
      <c r="AU717" s="414"/>
      <c r="AV717" s="2"/>
      <c r="AW717" s="392">
        <f ca="1">OFFSET(DATA!$AV$15,$B717-1,0)</f>
        <v>0</v>
      </c>
      <c r="AX717" s="299">
        <f ca="1">OFFSET(DATA!$AX$15,$B717-1,0)</f>
        <v>0</v>
      </c>
      <c r="AY717" s="299">
        <f ca="1">OFFSET(DATA!$AZ$15,$B717-1,0)</f>
        <v>0</v>
      </c>
      <c r="AZ717" s="299" t="str">
        <f ca="1">IF(OFFSET(DATA!$AB$15,$B717-1,0)="","",OFFSET(DATA!$AB$15,$B717-1,0))</f>
        <v/>
      </c>
      <c r="BA717" s="189" t="str">
        <f ca="1">IF(OR(YUBIN=2,OFFSET(DATA!$Q$15,$B717-1,0)=""),"","〒"&amp;OFFSET(DATA!$Q$15,$B717-1,0)&amp;CHAR(10))</f>
        <v/>
      </c>
      <c r="BB717" s="2"/>
      <c r="BC717" s="2"/>
      <c r="BD717" s="2"/>
      <c r="BE717" s="2"/>
      <c r="BF717" s="2"/>
      <c r="BG717" s="2"/>
    </row>
    <row r="718" spans="2:60" ht="9.9499999999999993" customHeight="1">
      <c r="B718" s="368"/>
      <c r="C718" s="623"/>
      <c r="D718" s="624"/>
      <c r="E718" s="625"/>
      <c r="F718" s="375"/>
      <c r="G718" s="376"/>
      <c r="H718" s="646"/>
      <c r="I718" s="649"/>
      <c r="J718" s="241"/>
      <c r="K718" s="242"/>
      <c r="L718" s="242"/>
      <c r="M718" s="242"/>
      <c r="N718" s="242"/>
      <c r="O718" s="243"/>
      <c r="P718" s="332"/>
      <c r="Q718" s="333"/>
      <c r="R718" s="333"/>
      <c r="S718" s="333"/>
      <c r="T718" s="333"/>
      <c r="U718" s="334"/>
      <c r="V718" s="340"/>
      <c r="W718" s="341"/>
      <c r="X718" s="341"/>
      <c r="Y718" s="341"/>
      <c r="Z718" s="341"/>
      <c r="AA718" s="341"/>
      <c r="AB718" s="341"/>
      <c r="AC718" s="346"/>
      <c r="AD718" s="346"/>
      <c r="AE718" s="347"/>
      <c r="AF718" s="353"/>
      <c r="AG718" s="354"/>
      <c r="AH718" s="354"/>
      <c r="AI718" s="354"/>
      <c r="AJ718" s="355"/>
      <c r="AK718" s="360"/>
      <c r="AL718" s="363"/>
      <c r="AM718" s="316"/>
      <c r="AN718" s="317"/>
      <c r="AO718" s="317"/>
      <c r="AP718" s="317"/>
      <c r="AQ718" s="317"/>
      <c r="AR718" s="321"/>
      <c r="AS718" s="324"/>
      <c r="AT718" s="384"/>
      <c r="AU718" s="385"/>
      <c r="AV718" s="2"/>
      <c r="AW718" s="393"/>
      <c r="AX718" s="301"/>
      <c r="AY718" s="301"/>
      <c r="AZ718" s="300"/>
      <c r="BA718" s="189"/>
      <c r="BB718" s="2"/>
      <c r="BC718" s="2"/>
      <c r="BD718" s="2"/>
      <c r="BE718" s="2"/>
      <c r="BF718" s="2"/>
      <c r="BG718" s="2"/>
    </row>
    <row r="719" spans="2:60" ht="9.9499999999999993" customHeight="1">
      <c r="B719" s="368"/>
      <c r="C719" s="614">
        <f ca="1">OFFSET(DATA!$A$15,$B717-1,0)</f>
        <v>0</v>
      </c>
      <c r="D719" s="615"/>
      <c r="E719" s="616"/>
      <c r="F719" s="375"/>
      <c r="G719" s="376"/>
      <c r="H719" s="646"/>
      <c r="I719" s="649"/>
      <c r="J719" s="244"/>
      <c r="K719" s="245"/>
      <c r="L719" s="245"/>
      <c r="M719" s="245"/>
      <c r="N719" s="245"/>
      <c r="O719" s="246"/>
      <c r="P719" s="335"/>
      <c r="Q719" s="336"/>
      <c r="R719" s="336"/>
      <c r="S719" s="336"/>
      <c r="T719" s="336"/>
      <c r="U719" s="337"/>
      <c r="V719" s="342"/>
      <c r="W719" s="343"/>
      <c r="X719" s="343"/>
      <c r="Y719" s="343"/>
      <c r="Z719" s="343"/>
      <c r="AA719" s="343"/>
      <c r="AB719" s="343"/>
      <c r="AC719" s="348"/>
      <c r="AD719" s="348"/>
      <c r="AE719" s="349"/>
      <c r="AF719" s="356"/>
      <c r="AG719" s="357"/>
      <c r="AH719" s="357"/>
      <c r="AI719" s="357"/>
      <c r="AJ719" s="358"/>
      <c r="AK719" s="360"/>
      <c r="AL719" s="364"/>
      <c r="AM719" s="316"/>
      <c r="AN719" s="317"/>
      <c r="AO719" s="317"/>
      <c r="AP719" s="317"/>
      <c r="AQ719" s="317"/>
      <c r="AR719" s="321"/>
      <c r="AS719" s="325"/>
      <c r="AT719" s="415"/>
      <c r="AU719" s="416"/>
      <c r="AV719" s="75"/>
      <c r="AW719" s="502">
        <f t="shared" ref="AW719" ca="1" si="216">AW717</f>
        <v>0</v>
      </c>
      <c r="AX719" s="504" t="str">
        <f t="shared" ref="AX719" ca="1" si="217">IF(COUNTIF(AX717,"*受給者*"),"受給者",IF(COUNTIF(AX717,"*国民年金*"),"国民年金",IF(COUNTIF(AX717,"厚生年金"),"厚生年金","")))</f>
        <v/>
      </c>
      <c r="AY719" s="504">
        <f t="shared" ref="AY719" ca="1" si="218">AY717</f>
        <v>0</v>
      </c>
      <c r="AZ719" s="300"/>
      <c r="BA719" s="189"/>
      <c r="BB719" s="2"/>
      <c r="BC719" s="2"/>
      <c r="BD719" s="2"/>
      <c r="BE719" s="2"/>
      <c r="BF719" s="2"/>
      <c r="BG719" s="2"/>
    </row>
    <row r="720" spans="2:60" ht="9.9499999999999993" customHeight="1">
      <c r="B720" s="368"/>
      <c r="C720" s="614"/>
      <c r="D720" s="615"/>
      <c r="E720" s="616"/>
      <c r="F720" s="375"/>
      <c r="G720" s="376"/>
      <c r="H720" s="646"/>
      <c r="I720" s="649"/>
      <c r="J720" s="37"/>
      <c r="K720" s="394">
        <f ca="1">OFFSET(DATA!$M$15,$B717-1,0)</f>
        <v>0</v>
      </c>
      <c r="L720" s="394"/>
      <c r="M720" s="397" t="s">
        <v>213</v>
      </c>
      <c r="N720" s="397"/>
      <c r="O720" s="38"/>
      <c r="P720" s="37"/>
      <c r="Q720" s="394">
        <f ca="1">OFFSET(DATA!$O$15,$B717-1,0)</f>
        <v>0</v>
      </c>
      <c r="R720" s="394"/>
      <c r="S720" s="397" t="s">
        <v>214</v>
      </c>
      <c r="T720" s="397"/>
      <c r="U720" s="38"/>
      <c r="V720" s="400" t="str">
        <f ca="1">BA720&amp;OFFSET(DATA!$U$15,$B717-1,0)</f>
        <v/>
      </c>
      <c r="W720" s="401"/>
      <c r="X720" s="401"/>
      <c r="Y720" s="401"/>
      <c r="Z720" s="401"/>
      <c r="AA720" s="401"/>
      <c r="AB720" s="401"/>
      <c r="AC720" s="404" t="str">
        <f ca="1">OFFSET(DATA!$V$15,$B717-1,0) &amp; CHAR(10) &amp; OFFSET(DATA!$W$15,$B717-1,0)</f>
        <v xml:space="preserve">
</v>
      </c>
      <c r="AD720" s="404"/>
      <c r="AE720" s="405"/>
      <c r="AF720" s="408">
        <f ca="1">OFFSET(DATA!$Z$15,$B717-1,0)</f>
        <v>0</v>
      </c>
      <c r="AG720" s="408"/>
      <c r="AH720" s="397" t="s">
        <v>215</v>
      </c>
      <c r="AI720" s="397">
        <f ca="1">OFFSET(DATA!$AA$15,$B717-1,0)</f>
        <v>0</v>
      </c>
      <c r="AJ720" s="410"/>
      <c r="AK720" s="360"/>
      <c r="AL720" s="365">
        <f ca="1">OFFSET(DATA!$AD$15,$B717-1,0)</f>
        <v>0</v>
      </c>
      <c r="AM720" s="316"/>
      <c r="AN720" s="317"/>
      <c r="AO720" s="317"/>
      <c r="AP720" s="317"/>
      <c r="AQ720" s="317"/>
      <c r="AR720" s="321"/>
      <c r="AS720" s="326" t="str">
        <f ca="1">IF(OFFSET(DATA!$AU$15,$B717-1,0)="","  年　月　日",OFFSET(DATA!$AU$15,$B717-1,0))</f>
        <v xml:space="preserve">  年　月　日</v>
      </c>
      <c r="AT720" s="382">
        <f ca="1">OFFSET(DATA!$BC$15,$B717-1,0)</f>
        <v>0</v>
      </c>
      <c r="AU720" s="383"/>
      <c r="AV720" s="2"/>
      <c r="AW720" s="503"/>
      <c r="AX720" s="505"/>
      <c r="AY720" s="505"/>
      <c r="AZ720" s="300"/>
      <c r="BA720" s="189" t="str">
        <f ca="1">IF(OR(YUBIN=2,OFFSET(DATA!$T$15,$B717-1,0)=""),"","〒"&amp;OFFSET(DATA!$T$15,$B717-1,0)&amp;CHAR(10))</f>
        <v/>
      </c>
      <c r="BB720" s="2"/>
      <c r="BC720" s="2"/>
      <c r="BD720" s="2"/>
      <c r="BE720" s="2"/>
      <c r="BF720" s="2"/>
      <c r="BG720" s="2"/>
    </row>
    <row r="721" spans="2:59" ht="9.9499999999999993" customHeight="1">
      <c r="B721" s="368"/>
      <c r="C721" s="614">
        <f ca="1">OFFSET(DATA!$BD$15,$B717-1,0)</f>
        <v>0</v>
      </c>
      <c r="D721" s="615"/>
      <c r="E721" s="616"/>
      <c r="F721" s="375"/>
      <c r="G721" s="376"/>
      <c r="H721" s="646"/>
      <c r="I721" s="649"/>
      <c r="J721" s="71"/>
      <c r="K721" s="395"/>
      <c r="L721" s="395"/>
      <c r="M721" s="398"/>
      <c r="N721" s="398"/>
      <c r="O721" s="102"/>
      <c r="P721" s="71"/>
      <c r="Q721" s="395"/>
      <c r="R721" s="395"/>
      <c r="S721" s="398"/>
      <c r="T721" s="398"/>
      <c r="U721" s="102"/>
      <c r="V721" s="340"/>
      <c r="W721" s="341"/>
      <c r="X721" s="341"/>
      <c r="Y721" s="341"/>
      <c r="Z721" s="341"/>
      <c r="AA721" s="341"/>
      <c r="AB721" s="341"/>
      <c r="AC721" s="341"/>
      <c r="AD721" s="341"/>
      <c r="AE721" s="406"/>
      <c r="AF721" s="394"/>
      <c r="AG721" s="394"/>
      <c r="AH721" s="398"/>
      <c r="AI721" s="398"/>
      <c r="AJ721" s="411"/>
      <c r="AK721" s="360"/>
      <c r="AL721" s="366"/>
      <c r="AM721" s="316"/>
      <c r="AN721" s="317"/>
      <c r="AO721" s="317"/>
      <c r="AP721" s="317"/>
      <c r="AQ721" s="317"/>
      <c r="AR721" s="321"/>
      <c r="AS721" s="327"/>
      <c r="AT721" s="384"/>
      <c r="AU721" s="385"/>
      <c r="AV721" s="2"/>
      <c r="AW721" s="392"/>
      <c r="AX721" s="299"/>
      <c r="AY721" s="299">
        <f ca="1">OFFSET(DATA!$BA$15,$B717-1,0)</f>
        <v>0</v>
      </c>
      <c r="AZ721" s="300"/>
      <c r="BA721" s="189"/>
      <c r="BB721" s="2"/>
      <c r="BC721" s="2"/>
      <c r="BD721" s="2"/>
      <c r="BE721" s="2"/>
      <c r="BF721" s="2"/>
      <c r="BG721" s="2"/>
    </row>
    <row r="722" spans="2:59" ht="9.9499999999999993" customHeight="1">
      <c r="B722" s="368"/>
      <c r="C722" s="617"/>
      <c r="D722" s="618"/>
      <c r="E722" s="619"/>
      <c r="F722" s="377"/>
      <c r="G722" s="378"/>
      <c r="H722" s="647"/>
      <c r="I722" s="650"/>
      <c r="J722" s="39"/>
      <c r="K722" s="396"/>
      <c r="L722" s="396"/>
      <c r="M722" s="399"/>
      <c r="N722" s="399"/>
      <c r="O722" s="40"/>
      <c r="P722" s="39"/>
      <c r="Q722" s="396"/>
      <c r="R722" s="396"/>
      <c r="S722" s="399"/>
      <c r="T722" s="399"/>
      <c r="U722" s="40"/>
      <c r="V722" s="402"/>
      <c r="W722" s="403"/>
      <c r="X722" s="403"/>
      <c r="Y722" s="403"/>
      <c r="Z722" s="403"/>
      <c r="AA722" s="403"/>
      <c r="AB722" s="403"/>
      <c r="AC722" s="403"/>
      <c r="AD722" s="403"/>
      <c r="AE722" s="407"/>
      <c r="AF722" s="409"/>
      <c r="AG722" s="409"/>
      <c r="AH722" s="399"/>
      <c r="AI722" s="399"/>
      <c r="AJ722" s="412"/>
      <c r="AK722" s="361"/>
      <c r="AL722" s="367"/>
      <c r="AM722" s="318"/>
      <c r="AN722" s="319"/>
      <c r="AO722" s="319"/>
      <c r="AP722" s="319"/>
      <c r="AQ722" s="319"/>
      <c r="AR722" s="322"/>
      <c r="AS722" s="328"/>
      <c r="AT722" s="386"/>
      <c r="AU722" s="387"/>
      <c r="AV722" s="2"/>
      <c r="AW722" s="393"/>
      <c r="AX722" s="301"/>
      <c r="AY722" s="301"/>
      <c r="AZ722" s="301"/>
      <c r="BA722" s="189"/>
      <c r="BB722" s="2"/>
      <c r="BC722" s="2"/>
      <c r="BD722" s="2"/>
      <c r="BE722" s="2"/>
      <c r="BF722" s="2"/>
      <c r="BG722" s="2"/>
    </row>
    <row r="723" spans="2:59" ht="9.9499999999999993" customHeight="1">
      <c r="B723" s="368">
        <v>83</v>
      </c>
      <c r="C723" s="620">
        <f ca="1">OFFSET(DATA!$B$15,$B723-1,0)</f>
        <v>0</v>
      </c>
      <c r="D723" s="621"/>
      <c r="E723" s="622"/>
      <c r="F723" s="373">
        <f ca="1">OFFSET(DATA!$C$15,$B723-1,0)</f>
        <v>0</v>
      </c>
      <c r="G723" s="374"/>
      <c r="H723" s="645" t="str">
        <f ca="1">OFFSET(TMP!$H$1,($B723-1)*4,0)</f>
        <v xml:space="preserve">
</v>
      </c>
      <c r="I723" s="648" t="str">
        <f ca="1">OFFSET(TMP!$I$1,($B723-1)*4,0)</f>
        <v xml:space="preserve">
</v>
      </c>
      <c r="J723" s="238" t="str">
        <f ca="1">IF(OFFSET(DATA!$L$15,$B723-1,0)="","  年　月　日",OFFSET(DATA!$L$15,$B723-1,0))</f>
        <v xml:space="preserve">  年　月　日</v>
      </c>
      <c r="K723" s="239"/>
      <c r="L723" s="239"/>
      <c r="M723" s="239"/>
      <c r="N723" s="239"/>
      <c r="O723" s="240"/>
      <c r="P723" s="329" t="str">
        <f ca="1">IF(OFFSET(DATA!$N$15,$B723-1,0)="","  年　月　日",OFFSET(DATA!$N$15,$B723-1,0))</f>
        <v xml:space="preserve">  年　月　日</v>
      </c>
      <c r="Q723" s="330"/>
      <c r="R723" s="330"/>
      <c r="S723" s="330"/>
      <c r="T723" s="330"/>
      <c r="U723" s="331"/>
      <c r="V723" s="338" t="str">
        <f ca="1">BA723&amp;OFFSET(DATA!$R$15,$B723-1,0)</f>
        <v/>
      </c>
      <c r="W723" s="339"/>
      <c r="X723" s="339"/>
      <c r="Y723" s="339"/>
      <c r="Z723" s="339"/>
      <c r="AA723" s="339"/>
      <c r="AB723" s="339"/>
      <c r="AC723" s="344">
        <f ca="1">OFFSET(DATA!$S$15,$B723-1,0)</f>
        <v>0</v>
      </c>
      <c r="AD723" s="344"/>
      <c r="AE723" s="345"/>
      <c r="AF723" s="350" t="str">
        <f ca="1">IF(OFFSET(DATA!$Y$15,$B723-1,0)="","  年　月　日",OFFSET(DATA!$Y$15,$B723-1,0))</f>
        <v xml:space="preserve">  年　月　日</v>
      </c>
      <c r="AG723" s="351"/>
      <c r="AH723" s="351"/>
      <c r="AI723" s="351"/>
      <c r="AJ723" s="352"/>
      <c r="AK723" s="359" t="str">
        <f ca="1">IF(BLOOD=1,IF(LEN(AZ723)=8,LEFT(AZ723,2),LEFT(AZ723,1)),AZ723)</f>
        <v/>
      </c>
      <c r="AL723" s="362" t="str">
        <f ca="1">IF(OFFSET(DATA!$AC$15,$B723-1,0)="","  年　月　日",OFFSET(DATA!$AC$15,$B723-1,0))</f>
        <v xml:space="preserve">  年　月　日</v>
      </c>
      <c r="AM723" s="314" t="str">
        <f ca="1">INDIRECT("TMP!T" &amp; 2 + ($B723-1)*5)</f>
        <v xml:space="preserve">
</v>
      </c>
      <c r="AN723" s="315"/>
      <c r="AO723" s="315"/>
      <c r="AP723" s="315" t="str">
        <f ca="1">INDIRECT("TMP!U" &amp; 2 + ($B723-1)*5)</f>
        <v xml:space="preserve">
</v>
      </c>
      <c r="AQ723" s="315"/>
      <c r="AR723" s="320" t="str">
        <f ca="1">INDIRECT("TMP!V" &amp; 2 + ($B723-1)*5)</f>
        <v xml:space="preserve">
</v>
      </c>
      <c r="AS723" s="323" t="str">
        <f ca="1">IF(OFFSET(DATA!$AT$15,$B723-1,0)="","  年　月　日",OFFSET(DATA!$AT$15,$B723-1,0))</f>
        <v xml:space="preserve">  年　月　日</v>
      </c>
      <c r="AT723" s="413">
        <f ca="1">OFFSET(DATA!$BB$15,$B723-1,0)</f>
        <v>0</v>
      </c>
      <c r="AU723" s="414"/>
      <c r="AV723" s="2"/>
      <c r="AW723" s="392">
        <f ca="1">OFFSET(DATA!$AV$15,$B723-1,0)</f>
        <v>0</v>
      </c>
      <c r="AX723" s="299">
        <f ca="1">OFFSET(DATA!$AX$15,$B723-1,0)</f>
        <v>0</v>
      </c>
      <c r="AY723" s="299">
        <f ca="1">OFFSET(DATA!$AZ$15,$B723-1,0)</f>
        <v>0</v>
      </c>
      <c r="AZ723" s="299" t="str">
        <f ca="1">IF(OFFSET(DATA!$AB$15,$B723-1,0)="","",OFFSET(DATA!$AB$15,$B723-1,0))</f>
        <v/>
      </c>
      <c r="BA723" s="189" t="str">
        <f ca="1">IF(OR(YUBIN=2,OFFSET(DATA!$Q$15,$B723-1,0)=""),"","〒"&amp;OFFSET(DATA!$Q$15,$B723-1,0)&amp;CHAR(10))</f>
        <v/>
      </c>
      <c r="BB723" s="2"/>
      <c r="BC723" s="2"/>
      <c r="BD723" s="2"/>
      <c r="BE723" s="2"/>
      <c r="BF723" s="2"/>
      <c r="BG723" s="2"/>
    </row>
    <row r="724" spans="2:59" ht="9.9499999999999993" customHeight="1">
      <c r="B724" s="368"/>
      <c r="C724" s="623"/>
      <c r="D724" s="624"/>
      <c r="E724" s="625"/>
      <c r="F724" s="375"/>
      <c r="G724" s="376"/>
      <c r="H724" s="646"/>
      <c r="I724" s="649"/>
      <c r="J724" s="241"/>
      <c r="K724" s="242"/>
      <c r="L724" s="242"/>
      <c r="M724" s="242"/>
      <c r="N724" s="242"/>
      <c r="O724" s="243"/>
      <c r="P724" s="332"/>
      <c r="Q724" s="333"/>
      <c r="R724" s="333"/>
      <c r="S724" s="333"/>
      <c r="T724" s="333"/>
      <c r="U724" s="334"/>
      <c r="V724" s="340"/>
      <c r="W724" s="341"/>
      <c r="X724" s="341"/>
      <c r="Y724" s="341"/>
      <c r="Z724" s="341"/>
      <c r="AA724" s="341"/>
      <c r="AB724" s="341"/>
      <c r="AC724" s="346"/>
      <c r="AD724" s="346"/>
      <c r="AE724" s="347"/>
      <c r="AF724" s="353"/>
      <c r="AG724" s="354"/>
      <c r="AH724" s="354"/>
      <c r="AI724" s="354"/>
      <c r="AJ724" s="355"/>
      <c r="AK724" s="360"/>
      <c r="AL724" s="363"/>
      <c r="AM724" s="316"/>
      <c r="AN724" s="317"/>
      <c r="AO724" s="317"/>
      <c r="AP724" s="317"/>
      <c r="AQ724" s="317"/>
      <c r="AR724" s="321"/>
      <c r="AS724" s="324"/>
      <c r="AT724" s="384"/>
      <c r="AU724" s="385"/>
      <c r="AV724" s="2"/>
      <c r="AW724" s="393"/>
      <c r="AX724" s="301"/>
      <c r="AY724" s="301"/>
      <c r="AZ724" s="300"/>
      <c r="BA724" s="189"/>
      <c r="BB724" s="2"/>
      <c r="BC724" s="2"/>
      <c r="BD724" s="2"/>
      <c r="BE724" s="2"/>
      <c r="BF724" s="2"/>
      <c r="BG724" s="2"/>
    </row>
    <row r="725" spans="2:59" ht="9.9499999999999993" customHeight="1">
      <c r="B725" s="368"/>
      <c r="C725" s="614">
        <f ca="1">OFFSET(DATA!$A$15,$B723-1,0)</f>
        <v>0</v>
      </c>
      <c r="D725" s="615"/>
      <c r="E725" s="616"/>
      <c r="F725" s="375"/>
      <c r="G725" s="376"/>
      <c r="H725" s="646"/>
      <c r="I725" s="649"/>
      <c r="J725" s="244"/>
      <c r="K725" s="245"/>
      <c r="L725" s="245"/>
      <c r="M725" s="245"/>
      <c r="N725" s="245"/>
      <c r="O725" s="246"/>
      <c r="P725" s="335"/>
      <c r="Q725" s="336"/>
      <c r="R725" s="336"/>
      <c r="S725" s="336"/>
      <c r="T725" s="336"/>
      <c r="U725" s="337"/>
      <c r="V725" s="342"/>
      <c r="W725" s="343"/>
      <c r="X725" s="343"/>
      <c r="Y725" s="343"/>
      <c r="Z725" s="343"/>
      <c r="AA725" s="343"/>
      <c r="AB725" s="343"/>
      <c r="AC725" s="348"/>
      <c r="AD725" s="348"/>
      <c r="AE725" s="349"/>
      <c r="AF725" s="356"/>
      <c r="AG725" s="357"/>
      <c r="AH725" s="357"/>
      <c r="AI725" s="357"/>
      <c r="AJ725" s="358"/>
      <c r="AK725" s="360"/>
      <c r="AL725" s="364"/>
      <c r="AM725" s="316"/>
      <c r="AN725" s="317"/>
      <c r="AO725" s="317"/>
      <c r="AP725" s="317"/>
      <c r="AQ725" s="317"/>
      <c r="AR725" s="321"/>
      <c r="AS725" s="325"/>
      <c r="AT725" s="415"/>
      <c r="AU725" s="416"/>
      <c r="AV725" s="75"/>
      <c r="AW725" s="502">
        <f t="shared" ref="AW725" ca="1" si="219">AW723</f>
        <v>0</v>
      </c>
      <c r="AX725" s="504" t="str">
        <f t="shared" ref="AX725" ca="1" si="220">IF(COUNTIF(AX723,"*受給者*"),"受給者",IF(COUNTIF(AX723,"*国民年金*"),"国民年金",IF(COUNTIF(AX723,"厚生年金"),"厚生年金","")))</f>
        <v/>
      </c>
      <c r="AY725" s="504">
        <f t="shared" ref="AY725" ca="1" si="221">AY723</f>
        <v>0</v>
      </c>
      <c r="AZ725" s="300"/>
      <c r="BA725" s="189"/>
      <c r="BB725" s="2"/>
      <c r="BC725" s="2"/>
      <c r="BD725" s="2"/>
      <c r="BE725" s="2"/>
      <c r="BF725" s="2"/>
      <c r="BG725" s="2"/>
    </row>
    <row r="726" spans="2:59" ht="9.9499999999999993" customHeight="1">
      <c r="B726" s="368"/>
      <c r="C726" s="614"/>
      <c r="D726" s="615"/>
      <c r="E726" s="616"/>
      <c r="F726" s="375"/>
      <c r="G726" s="376"/>
      <c r="H726" s="646"/>
      <c r="I726" s="649"/>
      <c r="J726" s="37"/>
      <c r="K726" s="394">
        <f ca="1">OFFSET(DATA!$M$15,$B723-1,0)</f>
        <v>0</v>
      </c>
      <c r="L726" s="394"/>
      <c r="M726" s="397" t="s">
        <v>213</v>
      </c>
      <c r="N726" s="397"/>
      <c r="O726" s="38"/>
      <c r="P726" s="37"/>
      <c r="Q726" s="394">
        <f ca="1">OFFSET(DATA!$O$15,$B723-1,0)</f>
        <v>0</v>
      </c>
      <c r="R726" s="394"/>
      <c r="S726" s="397" t="s">
        <v>214</v>
      </c>
      <c r="T726" s="397"/>
      <c r="U726" s="38"/>
      <c r="V726" s="400" t="str">
        <f ca="1">BA726&amp;OFFSET(DATA!$U$15,$B723-1,0)</f>
        <v/>
      </c>
      <c r="W726" s="401"/>
      <c r="X726" s="401"/>
      <c r="Y726" s="401"/>
      <c r="Z726" s="401"/>
      <c r="AA726" s="401"/>
      <c r="AB726" s="401"/>
      <c r="AC726" s="404" t="str">
        <f ca="1">OFFSET(DATA!$V$15,$B723-1,0) &amp; CHAR(10) &amp; OFFSET(DATA!$W$15,$B723-1,0)</f>
        <v xml:space="preserve">
</v>
      </c>
      <c r="AD726" s="404"/>
      <c r="AE726" s="405"/>
      <c r="AF726" s="408">
        <f ca="1">OFFSET(DATA!$Z$15,$B723-1,0)</f>
        <v>0</v>
      </c>
      <c r="AG726" s="408"/>
      <c r="AH726" s="397" t="s">
        <v>215</v>
      </c>
      <c r="AI726" s="397">
        <f ca="1">OFFSET(DATA!$AA$15,$B723-1,0)</f>
        <v>0</v>
      </c>
      <c r="AJ726" s="410"/>
      <c r="AK726" s="360"/>
      <c r="AL726" s="365">
        <f ca="1">OFFSET(DATA!$AD$15,$B723-1,0)</f>
        <v>0</v>
      </c>
      <c r="AM726" s="316"/>
      <c r="AN726" s="317"/>
      <c r="AO726" s="317"/>
      <c r="AP726" s="317"/>
      <c r="AQ726" s="317"/>
      <c r="AR726" s="321"/>
      <c r="AS726" s="326" t="str">
        <f ca="1">IF(OFFSET(DATA!$AU$15,$B723-1,0)="","  年　月　日",OFFSET(DATA!$AU$15,$B723-1,0))</f>
        <v xml:space="preserve">  年　月　日</v>
      </c>
      <c r="AT726" s="382">
        <f ca="1">OFFSET(DATA!$BC$15,$B723-1,0)</f>
        <v>0</v>
      </c>
      <c r="AU726" s="383"/>
      <c r="AV726" s="2"/>
      <c r="AW726" s="503"/>
      <c r="AX726" s="505"/>
      <c r="AY726" s="505"/>
      <c r="AZ726" s="300"/>
      <c r="BA726" s="189" t="str">
        <f ca="1">IF(OR(YUBIN=2,OFFSET(DATA!$T$15,$B723-1,0)=""),"","〒"&amp;OFFSET(DATA!$T$15,$B723-1,0)&amp;CHAR(10))</f>
        <v/>
      </c>
      <c r="BB726" s="2"/>
      <c r="BC726" s="2"/>
      <c r="BD726" s="2"/>
      <c r="BE726" s="2"/>
      <c r="BF726" s="2"/>
      <c r="BG726" s="2"/>
    </row>
    <row r="727" spans="2:59" ht="9.9499999999999993" customHeight="1">
      <c r="B727" s="368"/>
      <c r="C727" s="614">
        <f ca="1">OFFSET(DATA!$BD$15,$B723-1,0)</f>
        <v>0</v>
      </c>
      <c r="D727" s="615"/>
      <c r="E727" s="616"/>
      <c r="F727" s="375"/>
      <c r="G727" s="376"/>
      <c r="H727" s="646"/>
      <c r="I727" s="649"/>
      <c r="J727" s="71"/>
      <c r="K727" s="395"/>
      <c r="L727" s="395"/>
      <c r="M727" s="398"/>
      <c r="N727" s="398"/>
      <c r="O727" s="102"/>
      <c r="P727" s="71"/>
      <c r="Q727" s="395"/>
      <c r="R727" s="395"/>
      <c r="S727" s="398"/>
      <c r="T727" s="398"/>
      <c r="U727" s="102"/>
      <c r="V727" s="340"/>
      <c r="W727" s="341"/>
      <c r="X727" s="341"/>
      <c r="Y727" s="341"/>
      <c r="Z727" s="341"/>
      <c r="AA727" s="341"/>
      <c r="AB727" s="341"/>
      <c r="AC727" s="341"/>
      <c r="AD727" s="341"/>
      <c r="AE727" s="406"/>
      <c r="AF727" s="394"/>
      <c r="AG727" s="394"/>
      <c r="AH727" s="398"/>
      <c r="AI727" s="398"/>
      <c r="AJ727" s="411"/>
      <c r="AK727" s="360"/>
      <c r="AL727" s="366"/>
      <c r="AM727" s="316"/>
      <c r="AN727" s="317"/>
      <c r="AO727" s="317"/>
      <c r="AP727" s="317"/>
      <c r="AQ727" s="317"/>
      <c r="AR727" s="321"/>
      <c r="AS727" s="327"/>
      <c r="AT727" s="384"/>
      <c r="AU727" s="385"/>
      <c r="AV727" s="2"/>
      <c r="AW727" s="392"/>
      <c r="AX727" s="299"/>
      <c r="AY727" s="299">
        <f ca="1">OFFSET(DATA!$BA$15,$B723-1,0)</f>
        <v>0</v>
      </c>
      <c r="AZ727" s="300"/>
      <c r="BA727" s="189"/>
      <c r="BB727" s="2"/>
      <c r="BC727" s="2"/>
      <c r="BD727" s="2"/>
      <c r="BE727" s="2"/>
      <c r="BF727" s="2"/>
      <c r="BG727" s="2"/>
    </row>
    <row r="728" spans="2:59" ht="9.9499999999999993" customHeight="1">
      <c r="B728" s="368"/>
      <c r="C728" s="617"/>
      <c r="D728" s="618"/>
      <c r="E728" s="619"/>
      <c r="F728" s="377"/>
      <c r="G728" s="378"/>
      <c r="H728" s="647"/>
      <c r="I728" s="650"/>
      <c r="J728" s="39"/>
      <c r="K728" s="396"/>
      <c r="L728" s="396"/>
      <c r="M728" s="399"/>
      <c r="N728" s="399"/>
      <c r="O728" s="40"/>
      <c r="P728" s="39"/>
      <c r="Q728" s="396"/>
      <c r="R728" s="396"/>
      <c r="S728" s="399"/>
      <c r="T728" s="399"/>
      <c r="U728" s="40"/>
      <c r="V728" s="402"/>
      <c r="W728" s="403"/>
      <c r="X728" s="403"/>
      <c r="Y728" s="403"/>
      <c r="Z728" s="403"/>
      <c r="AA728" s="403"/>
      <c r="AB728" s="403"/>
      <c r="AC728" s="403"/>
      <c r="AD728" s="403"/>
      <c r="AE728" s="407"/>
      <c r="AF728" s="409"/>
      <c r="AG728" s="409"/>
      <c r="AH728" s="399"/>
      <c r="AI728" s="399"/>
      <c r="AJ728" s="412"/>
      <c r="AK728" s="361"/>
      <c r="AL728" s="367"/>
      <c r="AM728" s="318"/>
      <c r="AN728" s="319"/>
      <c r="AO728" s="319"/>
      <c r="AP728" s="319"/>
      <c r="AQ728" s="319"/>
      <c r="AR728" s="322"/>
      <c r="AS728" s="328"/>
      <c r="AT728" s="386"/>
      <c r="AU728" s="387"/>
      <c r="AV728" s="2"/>
      <c r="AW728" s="393"/>
      <c r="AX728" s="301"/>
      <c r="AY728" s="301"/>
      <c r="AZ728" s="301"/>
      <c r="BA728" s="189"/>
      <c r="BB728" s="2"/>
      <c r="BC728" s="2"/>
      <c r="BD728" s="2"/>
      <c r="BE728" s="2"/>
      <c r="BF728" s="2"/>
      <c r="BG728" s="2"/>
    </row>
    <row r="729" spans="2:59" ht="9.9499999999999993" customHeight="1">
      <c r="B729" s="368">
        <v>84</v>
      </c>
      <c r="C729" s="620">
        <f ca="1">OFFSET(DATA!$B$15,$B729-1,0)</f>
        <v>0</v>
      </c>
      <c r="D729" s="621"/>
      <c r="E729" s="622"/>
      <c r="F729" s="373">
        <f ca="1">OFFSET(DATA!$C$15,$B729-1,0)</f>
        <v>0</v>
      </c>
      <c r="G729" s="374"/>
      <c r="H729" s="645" t="str">
        <f ca="1">OFFSET(TMP!$H$1,($B729-1)*4,0)</f>
        <v xml:space="preserve">
</v>
      </c>
      <c r="I729" s="648" t="str">
        <f ca="1">OFFSET(TMP!$I$1,($B729-1)*4,0)</f>
        <v xml:space="preserve">
</v>
      </c>
      <c r="J729" s="238" t="str">
        <f ca="1">IF(OFFSET(DATA!$L$15,$B729-1,0)="","  年　月　日",OFFSET(DATA!$L$15,$B729-1,0))</f>
        <v xml:space="preserve">  年　月　日</v>
      </c>
      <c r="K729" s="239"/>
      <c r="L729" s="239"/>
      <c r="M729" s="239"/>
      <c r="N729" s="239"/>
      <c r="O729" s="240"/>
      <c r="P729" s="329" t="str">
        <f ca="1">IF(OFFSET(DATA!$N$15,$B729-1,0)="","  年　月　日",OFFSET(DATA!$N$15,$B729-1,0))</f>
        <v xml:space="preserve">  年　月　日</v>
      </c>
      <c r="Q729" s="330"/>
      <c r="R729" s="330"/>
      <c r="S729" s="330"/>
      <c r="T729" s="330"/>
      <c r="U729" s="331"/>
      <c r="V729" s="338" t="str">
        <f ca="1">BA729&amp;OFFSET(DATA!$R$15,$B729-1,0)</f>
        <v/>
      </c>
      <c r="W729" s="339"/>
      <c r="X729" s="339"/>
      <c r="Y729" s="339"/>
      <c r="Z729" s="339"/>
      <c r="AA729" s="339"/>
      <c r="AB729" s="339"/>
      <c r="AC729" s="344">
        <f ca="1">OFFSET(DATA!$S$15,$B729-1,0)</f>
        <v>0</v>
      </c>
      <c r="AD729" s="344"/>
      <c r="AE729" s="345"/>
      <c r="AF729" s="350" t="str">
        <f ca="1">IF(OFFSET(DATA!$Y$15,$B729-1,0)="","  年　月　日",OFFSET(DATA!$Y$15,$B729-1,0))</f>
        <v xml:space="preserve">  年　月　日</v>
      </c>
      <c r="AG729" s="351"/>
      <c r="AH729" s="351"/>
      <c r="AI729" s="351"/>
      <c r="AJ729" s="352"/>
      <c r="AK729" s="359" t="str">
        <f ca="1">IF(BLOOD=1,IF(LEN(AZ729)=8,LEFT(AZ729,2),LEFT(AZ729,1)),AZ729)</f>
        <v/>
      </c>
      <c r="AL729" s="362" t="str">
        <f ca="1">IF(OFFSET(DATA!$AC$15,$B729-1,0)="","  年　月　日",OFFSET(DATA!$AC$15,$B729-1,0))</f>
        <v xml:space="preserve">  年　月　日</v>
      </c>
      <c r="AM729" s="314" t="str">
        <f ca="1">INDIRECT("TMP!T" &amp; 2 + ($B729-1)*5)</f>
        <v xml:space="preserve">
</v>
      </c>
      <c r="AN729" s="315"/>
      <c r="AO729" s="315"/>
      <c r="AP729" s="315" t="str">
        <f ca="1">INDIRECT("TMP!U" &amp; 2 + ($B729-1)*5)</f>
        <v xml:space="preserve">
</v>
      </c>
      <c r="AQ729" s="315"/>
      <c r="AR729" s="320" t="str">
        <f ca="1">INDIRECT("TMP!V" &amp; 2 + ($B729-1)*5)</f>
        <v xml:space="preserve">
</v>
      </c>
      <c r="AS729" s="323" t="str">
        <f ca="1">IF(OFFSET(DATA!$AT$15,$B729-1,0)="","  年　月　日",OFFSET(DATA!$AT$15,$B729-1,0))</f>
        <v xml:space="preserve">  年　月　日</v>
      </c>
      <c r="AT729" s="413">
        <f ca="1">OFFSET(DATA!$BB$15,$B729-1,0)</f>
        <v>0</v>
      </c>
      <c r="AU729" s="414"/>
      <c r="AV729" s="2"/>
      <c r="AW729" s="392">
        <f ca="1">OFFSET(DATA!$AV$15,$B729-1,0)</f>
        <v>0</v>
      </c>
      <c r="AX729" s="299">
        <f ca="1">OFFSET(DATA!$AX$15,$B729-1,0)</f>
        <v>0</v>
      </c>
      <c r="AY729" s="299">
        <f ca="1">OFFSET(DATA!$AZ$15,$B729-1,0)</f>
        <v>0</v>
      </c>
      <c r="AZ729" s="299" t="str">
        <f ca="1">IF(OFFSET(DATA!$AB$15,$B729-1,0)="","",OFFSET(DATA!$AB$15,$B729-1,0))</f>
        <v/>
      </c>
      <c r="BA729" s="189" t="str">
        <f ca="1">IF(OR(YUBIN=2,OFFSET(DATA!$Q$15,$B729-1,0)=""),"","〒"&amp;OFFSET(DATA!$Q$15,$B729-1,0)&amp;CHAR(10))</f>
        <v/>
      </c>
      <c r="BB729" s="2"/>
      <c r="BC729" s="2"/>
      <c r="BD729" s="2"/>
      <c r="BE729" s="2"/>
      <c r="BF729" s="2"/>
      <c r="BG729" s="2"/>
    </row>
    <row r="730" spans="2:59" ht="9.9499999999999993" customHeight="1">
      <c r="B730" s="368"/>
      <c r="C730" s="623"/>
      <c r="D730" s="624"/>
      <c r="E730" s="625"/>
      <c r="F730" s="375"/>
      <c r="G730" s="376"/>
      <c r="H730" s="646"/>
      <c r="I730" s="649"/>
      <c r="J730" s="241"/>
      <c r="K730" s="242"/>
      <c r="L730" s="242"/>
      <c r="M730" s="242"/>
      <c r="N730" s="242"/>
      <c r="O730" s="243"/>
      <c r="P730" s="332"/>
      <c r="Q730" s="333"/>
      <c r="R730" s="333"/>
      <c r="S730" s="333"/>
      <c r="T730" s="333"/>
      <c r="U730" s="334"/>
      <c r="V730" s="340"/>
      <c r="W730" s="341"/>
      <c r="X730" s="341"/>
      <c r="Y730" s="341"/>
      <c r="Z730" s="341"/>
      <c r="AA730" s="341"/>
      <c r="AB730" s="341"/>
      <c r="AC730" s="346"/>
      <c r="AD730" s="346"/>
      <c r="AE730" s="347"/>
      <c r="AF730" s="353"/>
      <c r="AG730" s="354"/>
      <c r="AH730" s="354"/>
      <c r="AI730" s="354"/>
      <c r="AJ730" s="355"/>
      <c r="AK730" s="360"/>
      <c r="AL730" s="363"/>
      <c r="AM730" s="316"/>
      <c r="AN730" s="317"/>
      <c r="AO730" s="317"/>
      <c r="AP730" s="317"/>
      <c r="AQ730" s="317"/>
      <c r="AR730" s="321"/>
      <c r="AS730" s="324"/>
      <c r="AT730" s="384"/>
      <c r="AU730" s="385"/>
      <c r="AV730" s="2"/>
      <c r="AW730" s="393"/>
      <c r="AX730" s="301"/>
      <c r="AY730" s="301"/>
      <c r="AZ730" s="300"/>
      <c r="BA730" s="189"/>
      <c r="BB730" s="2"/>
      <c r="BC730" s="2"/>
      <c r="BD730" s="2"/>
      <c r="BE730" s="2"/>
      <c r="BF730" s="2"/>
      <c r="BG730" s="2"/>
    </row>
    <row r="731" spans="2:59" ht="9.9499999999999993" customHeight="1">
      <c r="B731" s="368"/>
      <c r="C731" s="614">
        <f ca="1">OFFSET(DATA!$A$15,$B729-1,0)</f>
        <v>0</v>
      </c>
      <c r="D731" s="615"/>
      <c r="E731" s="616"/>
      <c r="F731" s="375"/>
      <c r="G731" s="376"/>
      <c r="H731" s="646"/>
      <c r="I731" s="649"/>
      <c r="J731" s="244"/>
      <c r="K731" s="245"/>
      <c r="L731" s="245"/>
      <c r="M731" s="245"/>
      <c r="N731" s="245"/>
      <c r="O731" s="246"/>
      <c r="P731" s="335"/>
      <c r="Q731" s="336"/>
      <c r="R731" s="336"/>
      <c r="S731" s="336"/>
      <c r="T731" s="336"/>
      <c r="U731" s="337"/>
      <c r="V731" s="342"/>
      <c r="W731" s="343"/>
      <c r="X731" s="343"/>
      <c r="Y731" s="343"/>
      <c r="Z731" s="343"/>
      <c r="AA731" s="343"/>
      <c r="AB731" s="343"/>
      <c r="AC731" s="348"/>
      <c r="AD731" s="348"/>
      <c r="AE731" s="349"/>
      <c r="AF731" s="356"/>
      <c r="AG731" s="357"/>
      <c r="AH731" s="357"/>
      <c r="AI731" s="357"/>
      <c r="AJ731" s="358"/>
      <c r="AK731" s="360"/>
      <c r="AL731" s="364"/>
      <c r="AM731" s="316"/>
      <c r="AN731" s="317"/>
      <c r="AO731" s="317"/>
      <c r="AP731" s="317"/>
      <c r="AQ731" s="317"/>
      <c r="AR731" s="321"/>
      <c r="AS731" s="325"/>
      <c r="AT731" s="415"/>
      <c r="AU731" s="416"/>
      <c r="AV731" s="75"/>
      <c r="AW731" s="502">
        <f t="shared" ref="AW731" ca="1" si="222">AW729</f>
        <v>0</v>
      </c>
      <c r="AX731" s="504" t="str">
        <f t="shared" ref="AX731" ca="1" si="223">IF(COUNTIF(AX729,"*受給者*"),"受給者",IF(COUNTIF(AX729,"*国民年金*"),"国民年金",IF(COUNTIF(AX729,"厚生年金"),"厚生年金","")))</f>
        <v/>
      </c>
      <c r="AY731" s="504">
        <f t="shared" ref="AY731" ca="1" si="224">AY729</f>
        <v>0</v>
      </c>
      <c r="AZ731" s="300"/>
      <c r="BA731" s="189"/>
      <c r="BB731" s="2"/>
      <c r="BC731" s="2"/>
      <c r="BD731" s="2"/>
      <c r="BE731" s="2"/>
      <c r="BF731" s="2"/>
      <c r="BG731" s="2"/>
    </row>
    <row r="732" spans="2:59" ht="9.9499999999999993" customHeight="1">
      <c r="B732" s="368"/>
      <c r="C732" s="614"/>
      <c r="D732" s="615"/>
      <c r="E732" s="616"/>
      <c r="F732" s="375"/>
      <c r="G732" s="376"/>
      <c r="H732" s="646"/>
      <c r="I732" s="649"/>
      <c r="J732" s="37"/>
      <c r="K732" s="394">
        <f ca="1">OFFSET(DATA!$M$15,$B729-1,0)</f>
        <v>0</v>
      </c>
      <c r="L732" s="394"/>
      <c r="M732" s="397" t="s">
        <v>213</v>
      </c>
      <c r="N732" s="397"/>
      <c r="O732" s="38"/>
      <c r="P732" s="37"/>
      <c r="Q732" s="394">
        <f ca="1">OFFSET(DATA!$O$15,$B729-1,0)</f>
        <v>0</v>
      </c>
      <c r="R732" s="394"/>
      <c r="S732" s="397" t="s">
        <v>214</v>
      </c>
      <c r="T732" s="397"/>
      <c r="U732" s="38"/>
      <c r="V732" s="400" t="str">
        <f ca="1">BA732&amp;OFFSET(DATA!$U$15,$B729-1,0)</f>
        <v/>
      </c>
      <c r="W732" s="401"/>
      <c r="X732" s="401"/>
      <c r="Y732" s="401"/>
      <c r="Z732" s="401"/>
      <c r="AA732" s="401"/>
      <c r="AB732" s="401"/>
      <c r="AC732" s="404" t="str">
        <f ca="1">OFFSET(DATA!$V$15,$B729-1,0) &amp; CHAR(10) &amp; OFFSET(DATA!$W$15,$B729-1,0)</f>
        <v xml:space="preserve">
</v>
      </c>
      <c r="AD732" s="404"/>
      <c r="AE732" s="405"/>
      <c r="AF732" s="408">
        <f ca="1">OFFSET(DATA!$Z$15,$B729-1,0)</f>
        <v>0</v>
      </c>
      <c r="AG732" s="408"/>
      <c r="AH732" s="397" t="s">
        <v>215</v>
      </c>
      <c r="AI732" s="397">
        <f ca="1">OFFSET(DATA!$AA$15,$B729-1,0)</f>
        <v>0</v>
      </c>
      <c r="AJ732" s="410"/>
      <c r="AK732" s="360"/>
      <c r="AL732" s="365">
        <f ca="1">OFFSET(DATA!$AD$15,$B729-1,0)</f>
        <v>0</v>
      </c>
      <c r="AM732" s="316"/>
      <c r="AN732" s="317"/>
      <c r="AO732" s="317"/>
      <c r="AP732" s="317"/>
      <c r="AQ732" s="317"/>
      <c r="AR732" s="321"/>
      <c r="AS732" s="326" t="str">
        <f ca="1">IF(OFFSET(DATA!$AU$15,$B729-1,0)="","  年　月　日",OFFSET(DATA!$AU$15,$B729-1,0))</f>
        <v xml:space="preserve">  年　月　日</v>
      </c>
      <c r="AT732" s="382">
        <f ca="1">OFFSET(DATA!$BC$15,$B729-1,0)</f>
        <v>0</v>
      </c>
      <c r="AU732" s="383"/>
      <c r="AV732" s="2"/>
      <c r="AW732" s="503"/>
      <c r="AX732" s="505"/>
      <c r="AY732" s="505"/>
      <c r="AZ732" s="300"/>
      <c r="BA732" s="189" t="str">
        <f ca="1">IF(OR(YUBIN=2,OFFSET(DATA!$T$15,$B729-1,0)=""),"","〒"&amp;OFFSET(DATA!$T$15,$B729-1,0)&amp;CHAR(10))</f>
        <v/>
      </c>
      <c r="BB732" s="2"/>
      <c r="BC732" s="2"/>
      <c r="BD732" s="2"/>
      <c r="BE732" s="2"/>
      <c r="BF732" s="2"/>
      <c r="BG732" s="2"/>
    </row>
    <row r="733" spans="2:59" ht="9.9499999999999993" customHeight="1">
      <c r="B733" s="368"/>
      <c r="C733" s="614">
        <f ca="1">OFFSET(DATA!$BD$15,$B729-1,0)</f>
        <v>0</v>
      </c>
      <c r="D733" s="615"/>
      <c r="E733" s="616"/>
      <c r="F733" s="375"/>
      <c r="G733" s="376"/>
      <c r="H733" s="646"/>
      <c r="I733" s="649"/>
      <c r="J733" s="71"/>
      <c r="K733" s="395"/>
      <c r="L733" s="395"/>
      <c r="M733" s="398"/>
      <c r="N733" s="398"/>
      <c r="O733" s="102"/>
      <c r="P733" s="71"/>
      <c r="Q733" s="395"/>
      <c r="R733" s="395"/>
      <c r="S733" s="398"/>
      <c r="T733" s="398"/>
      <c r="U733" s="102"/>
      <c r="V733" s="340"/>
      <c r="W733" s="341"/>
      <c r="X733" s="341"/>
      <c r="Y733" s="341"/>
      <c r="Z733" s="341"/>
      <c r="AA733" s="341"/>
      <c r="AB733" s="341"/>
      <c r="AC733" s="341"/>
      <c r="AD733" s="341"/>
      <c r="AE733" s="406"/>
      <c r="AF733" s="394"/>
      <c r="AG733" s="394"/>
      <c r="AH733" s="398"/>
      <c r="AI733" s="398"/>
      <c r="AJ733" s="411"/>
      <c r="AK733" s="360"/>
      <c r="AL733" s="366"/>
      <c r="AM733" s="316"/>
      <c r="AN733" s="317"/>
      <c r="AO733" s="317"/>
      <c r="AP733" s="317"/>
      <c r="AQ733" s="317"/>
      <c r="AR733" s="321"/>
      <c r="AS733" s="327"/>
      <c r="AT733" s="384"/>
      <c r="AU733" s="385"/>
      <c r="AV733" s="2"/>
      <c r="AW733" s="392"/>
      <c r="AX733" s="299"/>
      <c r="AY733" s="299">
        <f ca="1">OFFSET(DATA!$BA$15,$B729-1,0)</f>
        <v>0</v>
      </c>
      <c r="AZ733" s="300"/>
      <c r="BA733" s="189"/>
      <c r="BB733" s="2"/>
      <c r="BC733" s="2"/>
      <c r="BD733" s="2"/>
      <c r="BE733" s="2"/>
      <c r="BF733" s="2"/>
      <c r="BG733" s="2"/>
    </row>
    <row r="734" spans="2:59" ht="9.9499999999999993" customHeight="1">
      <c r="B734" s="368"/>
      <c r="C734" s="617"/>
      <c r="D734" s="618"/>
      <c r="E734" s="619"/>
      <c r="F734" s="377"/>
      <c r="G734" s="378"/>
      <c r="H734" s="647"/>
      <c r="I734" s="650"/>
      <c r="J734" s="39"/>
      <c r="K734" s="396"/>
      <c r="L734" s="396"/>
      <c r="M734" s="399"/>
      <c r="N734" s="399"/>
      <c r="O734" s="40"/>
      <c r="P734" s="39"/>
      <c r="Q734" s="396"/>
      <c r="R734" s="396"/>
      <c r="S734" s="399"/>
      <c r="T734" s="399"/>
      <c r="U734" s="40"/>
      <c r="V734" s="402"/>
      <c r="W734" s="403"/>
      <c r="X734" s="403"/>
      <c r="Y734" s="403"/>
      <c r="Z734" s="403"/>
      <c r="AA734" s="403"/>
      <c r="AB734" s="403"/>
      <c r="AC734" s="403"/>
      <c r="AD734" s="403"/>
      <c r="AE734" s="407"/>
      <c r="AF734" s="409"/>
      <c r="AG734" s="409"/>
      <c r="AH734" s="399"/>
      <c r="AI734" s="399"/>
      <c r="AJ734" s="412"/>
      <c r="AK734" s="361"/>
      <c r="AL734" s="367"/>
      <c r="AM734" s="318"/>
      <c r="AN734" s="319"/>
      <c r="AO734" s="319"/>
      <c r="AP734" s="319"/>
      <c r="AQ734" s="319"/>
      <c r="AR734" s="322"/>
      <c r="AS734" s="328"/>
      <c r="AT734" s="386"/>
      <c r="AU734" s="387"/>
      <c r="AV734" s="2"/>
      <c r="AW734" s="393"/>
      <c r="AX734" s="301"/>
      <c r="AY734" s="301"/>
      <c r="AZ734" s="301"/>
      <c r="BA734" s="189"/>
      <c r="BB734" s="2"/>
      <c r="BC734" s="2"/>
      <c r="BD734" s="2"/>
      <c r="BE734" s="2"/>
      <c r="BF734" s="2"/>
      <c r="BG734" s="2"/>
    </row>
    <row r="735" spans="2:59" ht="9.9499999999999993" customHeight="1">
      <c r="B735" s="368">
        <v>85</v>
      </c>
      <c r="C735" s="620">
        <f ca="1">OFFSET(DATA!$B$15,$B735-1,0)</f>
        <v>0</v>
      </c>
      <c r="D735" s="621"/>
      <c r="E735" s="622"/>
      <c r="F735" s="373">
        <f ca="1">OFFSET(DATA!$C$15,$B735-1,0)</f>
        <v>0</v>
      </c>
      <c r="G735" s="374"/>
      <c r="H735" s="645" t="str">
        <f ca="1">OFFSET(TMP!$H$1,($B735-1)*4,0)</f>
        <v xml:space="preserve">
</v>
      </c>
      <c r="I735" s="648" t="str">
        <f ca="1">OFFSET(TMP!$I$1,($B735-1)*4,0)</f>
        <v xml:space="preserve">
</v>
      </c>
      <c r="J735" s="238" t="str">
        <f ca="1">IF(OFFSET(DATA!$L$15,$B735-1,0)="","  年　月　日",OFFSET(DATA!$L$15,$B735-1,0))</f>
        <v xml:space="preserve">  年　月　日</v>
      </c>
      <c r="K735" s="239"/>
      <c r="L735" s="239"/>
      <c r="M735" s="239"/>
      <c r="N735" s="239"/>
      <c r="O735" s="240"/>
      <c r="P735" s="329" t="str">
        <f ca="1">IF(OFFSET(DATA!$N$15,$B735-1,0)="","  年　月　日",OFFSET(DATA!$N$15,$B735-1,0))</f>
        <v xml:space="preserve">  年　月　日</v>
      </c>
      <c r="Q735" s="330"/>
      <c r="R735" s="330"/>
      <c r="S735" s="330"/>
      <c r="T735" s="330"/>
      <c r="U735" s="331"/>
      <c r="V735" s="338" t="str">
        <f ca="1">BA735&amp;OFFSET(DATA!$R$15,$B735-1,0)</f>
        <v/>
      </c>
      <c r="W735" s="339"/>
      <c r="X735" s="339"/>
      <c r="Y735" s="339"/>
      <c r="Z735" s="339"/>
      <c r="AA735" s="339"/>
      <c r="AB735" s="339"/>
      <c r="AC735" s="344">
        <f ca="1">OFFSET(DATA!$S$15,$B735-1,0)</f>
        <v>0</v>
      </c>
      <c r="AD735" s="344"/>
      <c r="AE735" s="345"/>
      <c r="AF735" s="350" t="str">
        <f ca="1">IF(OFFSET(DATA!$Y$15,$B735-1,0)="","  年　月　日",OFFSET(DATA!$Y$15,$B735-1,0))</f>
        <v xml:space="preserve">  年　月　日</v>
      </c>
      <c r="AG735" s="351"/>
      <c r="AH735" s="351"/>
      <c r="AI735" s="351"/>
      <c r="AJ735" s="352"/>
      <c r="AK735" s="359" t="str">
        <f ca="1">IF(BLOOD=1,IF(LEN(AZ735)=8,LEFT(AZ735,2),LEFT(AZ735,1)),AZ735)</f>
        <v/>
      </c>
      <c r="AL735" s="362" t="str">
        <f ca="1">IF(OFFSET(DATA!$AC$15,$B735-1,0)="","  年　月　日",OFFSET(DATA!$AC$15,$B735-1,0))</f>
        <v xml:space="preserve">  年　月　日</v>
      </c>
      <c r="AM735" s="314" t="str">
        <f ca="1">INDIRECT("TMP!T" &amp; 2 + ($B735-1)*5)</f>
        <v xml:space="preserve">
</v>
      </c>
      <c r="AN735" s="315"/>
      <c r="AO735" s="315"/>
      <c r="AP735" s="315" t="str">
        <f ca="1">INDIRECT("TMP!U" &amp; 2 + ($B735-1)*5)</f>
        <v xml:space="preserve">
</v>
      </c>
      <c r="AQ735" s="315"/>
      <c r="AR735" s="320" t="str">
        <f ca="1">INDIRECT("TMP!V" &amp; 2 + ($B735-1)*5)</f>
        <v xml:space="preserve">
</v>
      </c>
      <c r="AS735" s="323" t="str">
        <f ca="1">IF(OFFSET(DATA!$AT$15,$B735-1,0)="","  年　月　日",OFFSET(DATA!$AT$15,$B735-1,0))</f>
        <v xml:space="preserve">  年　月　日</v>
      </c>
      <c r="AT735" s="413">
        <f ca="1">OFFSET(DATA!$BB$15,$B735-1,0)</f>
        <v>0</v>
      </c>
      <c r="AU735" s="414"/>
      <c r="AV735" s="2"/>
      <c r="AW735" s="392">
        <f ca="1">OFFSET(DATA!$AV$15,$B735-1,0)</f>
        <v>0</v>
      </c>
      <c r="AX735" s="299">
        <f ca="1">OFFSET(DATA!$AX$15,$B735-1,0)</f>
        <v>0</v>
      </c>
      <c r="AY735" s="299">
        <f ca="1">OFFSET(DATA!$AZ$15,$B735-1,0)</f>
        <v>0</v>
      </c>
      <c r="AZ735" s="299" t="str">
        <f ca="1">IF(OFFSET(DATA!$AB$15,$B735-1,0)="","",OFFSET(DATA!$AB$15,$B735-1,0))</f>
        <v/>
      </c>
      <c r="BA735" s="189" t="str">
        <f ca="1">IF(OR(YUBIN=2,OFFSET(DATA!$Q$15,$B735-1,0)=""),"","〒"&amp;OFFSET(DATA!$Q$15,$B735-1,0)&amp;CHAR(10))</f>
        <v/>
      </c>
      <c r="BB735" s="2"/>
      <c r="BC735" s="2"/>
      <c r="BD735" s="2"/>
      <c r="BE735" s="2"/>
      <c r="BF735" s="2"/>
      <c r="BG735" s="2"/>
    </row>
    <row r="736" spans="2:59" ht="9.9499999999999993" customHeight="1">
      <c r="B736" s="368"/>
      <c r="C736" s="623"/>
      <c r="D736" s="624"/>
      <c r="E736" s="625"/>
      <c r="F736" s="375"/>
      <c r="G736" s="376"/>
      <c r="H736" s="646"/>
      <c r="I736" s="649"/>
      <c r="J736" s="241"/>
      <c r="K736" s="242"/>
      <c r="L736" s="242"/>
      <c r="M736" s="242"/>
      <c r="N736" s="242"/>
      <c r="O736" s="243"/>
      <c r="P736" s="332"/>
      <c r="Q736" s="333"/>
      <c r="R736" s="333"/>
      <c r="S736" s="333"/>
      <c r="T736" s="333"/>
      <c r="U736" s="334"/>
      <c r="V736" s="340"/>
      <c r="W736" s="341"/>
      <c r="X736" s="341"/>
      <c r="Y736" s="341"/>
      <c r="Z736" s="341"/>
      <c r="AA736" s="341"/>
      <c r="AB736" s="341"/>
      <c r="AC736" s="346"/>
      <c r="AD736" s="346"/>
      <c r="AE736" s="347"/>
      <c r="AF736" s="353"/>
      <c r="AG736" s="354"/>
      <c r="AH736" s="354"/>
      <c r="AI736" s="354"/>
      <c r="AJ736" s="355"/>
      <c r="AK736" s="360"/>
      <c r="AL736" s="363"/>
      <c r="AM736" s="316"/>
      <c r="AN736" s="317"/>
      <c r="AO736" s="317"/>
      <c r="AP736" s="317"/>
      <c r="AQ736" s="317"/>
      <c r="AR736" s="321"/>
      <c r="AS736" s="324"/>
      <c r="AT736" s="384"/>
      <c r="AU736" s="385"/>
      <c r="AV736" s="2"/>
      <c r="AW736" s="393"/>
      <c r="AX736" s="301"/>
      <c r="AY736" s="301"/>
      <c r="AZ736" s="300"/>
      <c r="BA736" s="189"/>
      <c r="BB736" s="2"/>
      <c r="BC736" s="2"/>
      <c r="BD736" s="2"/>
      <c r="BE736" s="2"/>
      <c r="BF736" s="2"/>
      <c r="BG736" s="2"/>
    </row>
    <row r="737" spans="2:59" ht="9.9499999999999993" customHeight="1">
      <c r="B737" s="368"/>
      <c r="C737" s="614">
        <f ca="1">OFFSET(DATA!$A$15,$B735-1,0)</f>
        <v>0</v>
      </c>
      <c r="D737" s="615"/>
      <c r="E737" s="616"/>
      <c r="F737" s="375"/>
      <c r="G737" s="376"/>
      <c r="H737" s="646"/>
      <c r="I737" s="649"/>
      <c r="J737" s="244"/>
      <c r="K737" s="245"/>
      <c r="L737" s="245"/>
      <c r="M737" s="245"/>
      <c r="N737" s="245"/>
      <c r="O737" s="246"/>
      <c r="P737" s="335"/>
      <c r="Q737" s="336"/>
      <c r="R737" s="336"/>
      <c r="S737" s="336"/>
      <c r="T737" s="336"/>
      <c r="U737" s="337"/>
      <c r="V737" s="342"/>
      <c r="W737" s="343"/>
      <c r="X737" s="343"/>
      <c r="Y737" s="343"/>
      <c r="Z737" s="343"/>
      <c r="AA737" s="343"/>
      <c r="AB737" s="343"/>
      <c r="AC737" s="348"/>
      <c r="AD737" s="348"/>
      <c r="AE737" s="349"/>
      <c r="AF737" s="356"/>
      <c r="AG737" s="357"/>
      <c r="AH737" s="357"/>
      <c r="AI737" s="357"/>
      <c r="AJ737" s="358"/>
      <c r="AK737" s="360"/>
      <c r="AL737" s="364"/>
      <c r="AM737" s="316"/>
      <c r="AN737" s="317"/>
      <c r="AO737" s="317"/>
      <c r="AP737" s="317"/>
      <c r="AQ737" s="317"/>
      <c r="AR737" s="321"/>
      <c r="AS737" s="325"/>
      <c r="AT737" s="415"/>
      <c r="AU737" s="416"/>
      <c r="AV737" s="75"/>
      <c r="AW737" s="502">
        <f t="shared" ref="AW737" ca="1" si="225">AW735</f>
        <v>0</v>
      </c>
      <c r="AX737" s="504" t="str">
        <f t="shared" ref="AX737" ca="1" si="226">IF(COUNTIF(AX735,"*受給者*"),"受給者",IF(COUNTIF(AX735,"*国民年金*"),"国民年金",IF(COUNTIF(AX735,"厚生年金"),"厚生年金","")))</f>
        <v/>
      </c>
      <c r="AY737" s="504">
        <f t="shared" ref="AY737" ca="1" si="227">AY735</f>
        <v>0</v>
      </c>
      <c r="AZ737" s="300"/>
      <c r="BA737" s="189"/>
      <c r="BB737" s="2"/>
      <c r="BC737" s="2"/>
      <c r="BD737" s="2"/>
      <c r="BE737" s="2"/>
      <c r="BF737" s="2"/>
      <c r="BG737" s="2"/>
    </row>
    <row r="738" spans="2:59" ht="9.9499999999999993" customHeight="1">
      <c r="B738" s="368"/>
      <c r="C738" s="614"/>
      <c r="D738" s="615"/>
      <c r="E738" s="616"/>
      <c r="F738" s="375"/>
      <c r="G738" s="376"/>
      <c r="H738" s="646"/>
      <c r="I738" s="649"/>
      <c r="J738" s="37"/>
      <c r="K738" s="394">
        <f ca="1">OFFSET(DATA!$M$15,$B735-1,0)</f>
        <v>0</v>
      </c>
      <c r="L738" s="394"/>
      <c r="M738" s="397" t="s">
        <v>213</v>
      </c>
      <c r="N738" s="397"/>
      <c r="O738" s="38"/>
      <c r="P738" s="37"/>
      <c r="Q738" s="394">
        <f ca="1">OFFSET(DATA!$O$15,$B735-1,0)</f>
        <v>0</v>
      </c>
      <c r="R738" s="394"/>
      <c r="S738" s="397" t="s">
        <v>214</v>
      </c>
      <c r="T738" s="397"/>
      <c r="U738" s="38"/>
      <c r="V738" s="400" t="str">
        <f ca="1">BA738&amp;OFFSET(DATA!$U$15,$B735-1,0)</f>
        <v/>
      </c>
      <c r="W738" s="401"/>
      <c r="X738" s="401"/>
      <c r="Y738" s="401"/>
      <c r="Z738" s="401"/>
      <c r="AA738" s="401"/>
      <c r="AB738" s="401"/>
      <c r="AC738" s="404" t="str">
        <f ca="1">OFFSET(DATA!$V$15,$B735-1,0) &amp; CHAR(10) &amp; OFFSET(DATA!$W$15,$B735-1,0)</f>
        <v xml:space="preserve">
</v>
      </c>
      <c r="AD738" s="404"/>
      <c r="AE738" s="405"/>
      <c r="AF738" s="408">
        <f ca="1">OFFSET(DATA!$Z$15,$B735-1,0)</f>
        <v>0</v>
      </c>
      <c r="AG738" s="408"/>
      <c r="AH738" s="397" t="s">
        <v>215</v>
      </c>
      <c r="AI738" s="397">
        <f ca="1">OFFSET(DATA!$AA$15,$B735-1,0)</f>
        <v>0</v>
      </c>
      <c r="AJ738" s="410"/>
      <c r="AK738" s="360"/>
      <c r="AL738" s="365">
        <f ca="1">OFFSET(DATA!$AD$15,$B735-1,0)</f>
        <v>0</v>
      </c>
      <c r="AM738" s="316"/>
      <c r="AN738" s="317"/>
      <c r="AO738" s="317"/>
      <c r="AP738" s="317"/>
      <c r="AQ738" s="317"/>
      <c r="AR738" s="321"/>
      <c r="AS738" s="326" t="str">
        <f ca="1">IF(OFFSET(DATA!$AU$15,$B735-1,0)="","  年　月　日",OFFSET(DATA!$AU$15,$B735-1,0))</f>
        <v xml:space="preserve">  年　月　日</v>
      </c>
      <c r="AT738" s="382">
        <f ca="1">OFFSET(DATA!$BC$15,$B735-1,0)</f>
        <v>0</v>
      </c>
      <c r="AU738" s="383"/>
      <c r="AV738" s="2"/>
      <c r="AW738" s="503"/>
      <c r="AX738" s="505"/>
      <c r="AY738" s="505"/>
      <c r="AZ738" s="300"/>
      <c r="BA738" s="189" t="str">
        <f ca="1">IF(OR(YUBIN=2,OFFSET(DATA!$T$15,$B735-1,0)=""),"","〒"&amp;OFFSET(DATA!$T$15,$B735-1,0)&amp;CHAR(10))</f>
        <v/>
      </c>
      <c r="BB738" s="2"/>
      <c r="BC738" s="2"/>
      <c r="BD738" s="2"/>
      <c r="BE738" s="2"/>
      <c r="BF738" s="2"/>
      <c r="BG738" s="2"/>
    </row>
    <row r="739" spans="2:59" ht="9.9499999999999993" customHeight="1">
      <c r="B739" s="368"/>
      <c r="C739" s="614">
        <f ca="1">OFFSET(DATA!$BD$15,$B735-1,0)</f>
        <v>0</v>
      </c>
      <c r="D739" s="615"/>
      <c r="E739" s="616"/>
      <c r="F739" s="375"/>
      <c r="G739" s="376"/>
      <c r="H739" s="646"/>
      <c r="I739" s="649"/>
      <c r="J739" s="71"/>
      <c r="K739" s="395"/>
      <c r="L739" s="395"/>
      <c r="M739" s="398"/>
      <c r="N739" s="398"/>
      <c r="O739" s="102"/>
      <c r="P739" s="71"/>
      <c r="Q739" s="395"/>
      <c r="R739" s="395"/>
      <c r="S739" s="398"/>
      <c r="T739" s="398"/>
      <c r="U739" s="102"/>
      <c r="V739" s="340"/>
      <c r="W739" s="341"/>
      <c r="X739" s="341"/>
      <c r="Y739" s="341"/>
      <c r="Z739" s="341"/>
      <c r="AA739" s="341"/>
      <c r="AB739" s="341"/>
      <c r="AC739" s="341"/>
      <c r="AD739" s="341"/>
      <c r="AE739" s="406"/>
      <c r="AF739" s="394"/>
      <c r="AG739" s="394"/>
      <c r="AH739" s="398"/>
      <c r="AI739" s="398"/>
      <c r="AJ739" s="411"/>
      <c r="AK739" s="360"/>
      <c r="AL739" s="366"/>
      <c r="AM739" s="316"/>
      <c r="AN739" s="317"/>
      <c r="AO739" s="317"/>
      <c r="AP739" s="317"/>
      <c r="AQ739" s="317"/>
      <c r="AR739" s="321"/>
      <c r="AS739" s="327"/>
      <c r="AT739" s="384"/>
      <c r="AU739" s="385"/>
      <c r="AV739" s="2"/>
      <c r="AW739" s="392"/>
      <c r="AX739" s="299"/>
      <c r="AY739" s="299">
        <f ca="1">OFFSET(DATA!$BA$15,$B735-1,0)</f>
        <v>0</v>
      </c>
      <c r="AZ739" s="300"/>
      <c r="BA739" s="189"/>
      <c r="BB739" s="2"/>
      <c r="BC739" s="2"/>
      <c r="BD739" s="2"/>
      <c r="BE739" s="2"/>
      <c r="BF739" s="2"/>
      <c r="BG739" s="2"/>
    </row>
    <row r="740" spans="2:59" ht="9.9499999999999993" customHeight="1">
      <c r="B740" s="368"/>
      <c r="C740" s="617"/>
      <c r="D740" s="618"/>
      <c r="E740" s="619"/>
      <c r="F740" s="377"/>
      <c r="G740" s="378"/>
      <c r="H740" s="647"/>
      <c r="I740" s="650"/>
      <c r="J740" s="39"/>
      <c r="K740" s="396"/>
      <c r="L740" s="396"/>
      <c r="M740" s="399"/>
      <c r="N740" s="399"/>
      <c r="O740" s="40"/>
      <c r="P740" s="39"/>
      <c r="Q740" s="396"/>
      <c r="R740" s="396"/>
      <c r="S740" s="399"/>
      <c r="T740" s="399"/>
      <c r="U740" s="40"/>
      <c r="V740" s="402"/>
      <c r="W740" s="403"/>
      <c r="X740" s="403"/>
      <c r="Y740" s="403"/>
      <c r="Z740" s="403"/>
      <c r="AA740" s="403"/>
      <c r="AB740" s="403"/>
      <c r="AC740" s="403"/>
      <c r="AD740" s="403"/>
      <c r="AE740" s="407"/>
      <c r="AF740" s="409"/>
      <c r="AG740" s="409"/>
      <c r="AH740" s="399"/>
      <c r="AI740" s="399"/>
      <c r="AJ740" s="412"/>
      <c r="AK740" s="361"/>
      <c r="AL740" s="367"/>
      <c r="AM740" s="318"/>
      <c r="AN740" s="319"/>
      <c r="AO740" s="319"/>
      <c r="AP740" s="319"/>
      <c r="AQ740" s="319"/>
      <c r="AR740" s="322"/>
      <c r="AS740" s="328"/>
      <c r="AT740" s="386"/>
      <c r="AU740" s="387"/>
      <c r="AV740" s="2"/>
      <c r="AW740" s="393"/>
      <c r="AX740" s="301"/>
      <c r="AY740" s="301"/>
      <c r="AZ740" s="301"/>
      <c r="BA740" s="189"/>
      <c r="BB740" s="2"/>
      <c r="BC740" s="2"/>
      <c r="BD740" s="2"/>
      <c r="BE740" s="2"/>
      <c r="BF740" s="2"/>
      <c r="BG740" s="2"/>
    </row>
    <row r="741" spans="2:59" ht="9.9499999999999993" customHeight="1">
      <c r="B741" s="368">
        <v>86</v>
      </c>
      <c r="C741" s="620">
        <f ca="1">OFFSET(DATA!$B$15,$B741-1,0)</f>
        <v>0</v>
      </c>
      <c r="D741" s="621"/>
      <c r="E741" s="622"/>
      <c r="F741" s="373">
        <f ca="1">OFFSET(DATA!$C$15,$B741-1,0)</f>
        <v>0</v>
      </c>
      <c r="G741" s="374"/>
      <c r="H741" s="645" t="str">
        <f ca="1">OFFSET(TMP!$H$1,($B741-1)*4,0)</f>
        <v xml:space="preserve">
</v>
      </c>
      <c r="I741" s="648" t="str">
        <f ca="1">OFFSET(TMP!$I$1,($B741-1)*4,0)</f>
        <v xml:space="preserve">
</v>
      </c>
      <c r="J741" s="238" t="str">
        <f ca="1">IF(OFFSET(DATA!$L$15,$B741-1,0)="","  年　月　日",OFFSET(DATA!$L$15,$B741-1,0))</f>
        <v xml:space="preserve">  年　月　日</v>
      </c>
      <c r="K741" s="239"/>
      <c r="L741" s="239"/>
      <c r="M741" s="239"/>
      <c r="N741" s="239"/>
      <c r="O741" s="240"/>
      <c r="P741" s="329" t="str">
        <f ca="1">IF(OFFSET(DATA!$N$15,$B741-1,0)="","  年　月　日",OFFSET(DATA!$N$15,$B741-1,0))</f>
        <v xml:space="preserve">  年　月　日</v>
      </c>
      <c r="Q741" s="330"/>
      <c r="R741" s="330"/>
      <c r="S741" s="330"/>
      <c r="T741" s="330"/>
      <c r="U741" s="331"/>
      <c r="V741" s="338" t="str">
        <f ca="1">BA741&amp;OFFSET(DATA!$R$15,$B741-1,0)</f>
        <v/>
      </c>
      <c r="W741" s="339"/>
      <c r="X741" s="339"/>
      <c r="Y741" s="339"/>
      <c r="Z741" s="339"/>
      <c r="AA741" s="339"/>
      <c r="AB741" s="339"/>
      <c r="AC741" s="344">
        <f ca="1">OFFSET(DATA!$S$15,$B741-1,0)</f>
        <v>0</v>
      </c>
      <c r="AD741" s="344"/>
      <c r="AE741" s="345"/>
      <c r="AF741" s="350" t="str">
        <f ca="1">IF(OFFSET(DATA!$Y$15,$B741-1,0)="","  年　月　日",OFFSET(DATA!$Y$15,$B741-1,0))</f>
        <v xml:space="preserve">  年　月　日</v>
      </c>
      <c r="AG741" s="351"/>
      <c r="AH741" s="351"/>
      <c r="AI741" s="351"/>
      <c r="AJ741" s="352"/>
      <c r="AK741" s="359" t="str">
        <f ca="1">IF(BLOOD=1,IF(LEN(AZ741)=8,LEFT(AZ741,2),LEFT(AZ741,1)),AZ741)</f>
        <v/>
      </c>
      <c r="AL741" s="362" t="str">
        <f ca="1">IF(OFFSET(DATA!$AC$15,$B741-1,0)="","  年　月　日",OFFSET(DATA!$AC$15,$B741-1,0))</f>
        <v xml:space="preserve">  年　月　日</v>
      </c>
      <c r="AM741" s="314" t="str">
        <f ca="1">INDIRECT("TMP!T" &amp; 2 + ($B741-1)*5)</f>
        <v xml:space="preserve">
</v>
      </c>
      <c r="AN741" s="315"/>
      <c r="AO741" s="315"/>
      <c r="AP741" s="315" t="str">
        <f ca="1">INDIRECT("TMP!U" &amp; 2 + ($B741-1)*5)</f>
        <v xml:space="preserve">
</v>
      </c>
      <c r="AQ741" s="315"/>
      <c r="AR741" s="320" t="str">
        <f ca="1">INDIRECT("TMP!V" &amp; 2 + ($B741-1)*5)</f>
        <v xml:space="preserve">
</v>
      </c>
      <c r="AS741" s="323" t="str">
        <f ca="1">IF(OFFSET(DATA!$AT$15,$B741-1,0)="","  年　月　日",OFFSET(DATA!$AT$15,$B741-1,0))</f>
        <v xml:space="preserve">  年　月　日</v>
      </c>
      <c r="AT741" s="413">
        <f ca="1">OFFSET(DATA!$BB$15,$B741-1,0)</f>
        <v>0</v>
      </c>
      <c r="AU741" s="414"/>
      <c r="AV741" s="2"/>
      <c r="AW741" s="392">
        <f ca="1">OFFSET(DATA!$AV$15,$B741-1,0)</f>
        <v>0</v>
      </c>
      <c r="AX741" s="299">
        <f ca="1">OFFSET(DATA!$AX$15,$B741-1,0)</f>
        <v>0</v>
      </c>
      <c r="AY741" s="299">
        <f ca="1">OFFSET(DATA!$AZ$15,$B741-1,0)</f>
        <v>0</v>
      </c>
      <c r="AZ741" s="299" t="str">
        <f ca="1">IF(OFFSET(DATA!$AB$15,$B741-1,0)="","",OFFSET(DATA!$AB$15,$B741-1,0))</f>
        <v/>
      </c>
      <c r="BA741" s="189" t="str">
        <f ca="1">IF(OR(YUBIN=2,OFFSET(DATA!$Q$15,$B741-1,0)=""),"","〒"&amp;OFFSET(DATA!$Q$15,$B741-1,0)&amp;CHAR(10))</f>
        <v/>
      </c>
      <c r="BB741" s="2"/>
      <c r="BC741" s="2"/>
      <c r="BD741" s="2"/>
      <c r="BE741" s="2"/>
      <c r="BF741" s="2"/>
      <c r="BG741" s="2"/>
    </row>
    <row r="742" spans="2:59" ht="9.9499999999999993" customHeight="1">
      <c r="B742" s="368"/>
      <c r="C742" s="623"/>
      <c r="D742" s="624"/>
      <c r="E742" s="625"/>
      <c r="F742" s="375"/>
      <c r="G742" s="376"/>
      <c r="H742" s="646"/>
      <c r="I742" s="649"/>
      <c r="J742" s="241"/>
      <c r="K742" s="242"/>
      <c r="L742" s="242"/>
      <c r="M742" s="242"/>
      <c r="N742" s="242"/>
      <c r="O742" s="243"/>
      <c r="P742" s="332"/>
      <c r="Q742" s="333"/>
      <c r="R742" s="333"/>
      <c r="S742" s="333"/>
      <c r="T742" s="333"/>
      <c r="U742" s="334"/>
      <c r="V742" s="340"/>
      <c r="W742" s="341"/>
      <c r="X742" s="341"/>
      <c r="Y742" s="341"/>
      <c r="Z742" s="341"/>
      <c r="AA742" s="341"/>
      <c r="AB742" s="341"/>
      <c r="AC742" s="346"/>
      <c r="AD742" s="346"/>
      <c r="AE742" s="347"/>
      <c r="AF742" s="353"/>
      <c r="AG742" s="354"/>
      <c r="AH742" s="354"/>
      <c r="AI742" s="354"/>
      <c r="AJ742" s="355"/>
      <c r="AK742" s="360"/>
      <c r="AL742" s="363"/>
      <c r="AM742" s="316"/>
      <c r="AN742" s="317"/>
      <c r="AO742" s="317"/>
      <c r="AP742" s="317"/>
      <c r="AQ742" s="317"/>
      <c r="AR742" s="321"/>
      <c r="AS742" s="324"/>
      <c r="AT742" s="384"/>
      <c r="AU742" s="385"/>
      <c r="AV742" s="2"/>
      <c r="AW742" s="393"/>
      <c r="AX742" s="301"/>
      <c r="AY742" s="301"/>
      <c r="AZ742" s="300"/>
      <c r="BA742" s="189"/>
      <c r="BB742" s="2"/>
      <c r="BC742" s="2"/>
      <c r="BD742" s="2"/>
      <c r="BE742" s="2"/>
      <c r="BF742" s="2"/>
      <c r="BG742" s="2"/>
    </row>
    <row r="743" spans="2:59" ht="9.9499999999999993" customHeight="1">
      <c r="B743" s="368"/>
      <c r="C743" s="614">
        <f ca="1">OFFSET(DATA!$A$15,$B741-1,0)</f>
        <v>0</v>
      </c>
      <c r="D743" s="615"/>
      <c r="E743" s="616"/>
      <c r="F743" s="375"/>
      <c r="G743" s="376"/>
      <c r="H743" s="646"/>
      <c r="I743" s="649"/>
      <c r="J743" s="244"/>
      <c r="K743" s="245"/>
      <c r="L743" s="245"/>
      <c r="M743" s="245"/>
      <c r="N743" s="245"/>
      <c r="O743" s="246"/>
      <c r="P743" s="335"/>
      <c r="Q743" s="336"/>
      <c r="R743" s="336"/>
      <c r="S743" s="336"/>
      <c r="T743" s="336"/>
      <c r="U743" s="337"/>
      <c r="V743" s="342"/>
      <c r="W743" s="343"/>
      <c r="X743" s="343"/>
      <c r="Y743" s="343"/>
      <c r="Z743" s="343"/>
      <c r="AA743" s="343"/>
      <c r="AB743" s="343"/>
      <c r="AC743" s="348"/>
      <c r="AD743" s="348"/>
      <c r="AE743" s="349"/>
      <c r="AF743" s="356"/>
      <c r="AG743" s="357"/>
      <c r="AH743" s="357"/>
      <c r="AI743" s="357"/>
      <c r="AJ743" s="358"/>
      <c r="AK743" s="360"/>
      <c r="AL743" s="364"/>
      <c r="AM743" s="316"/>
      <c r="AN743" s="317"/>
      <c r="AO743" s="317"/>
      <c r="AP743" s="317"/>
      <c r="AQ743" s="317"/>
      <c r="AR743" s="321"/>
      <c r="AS743" s="325"/>
      <c r="AT743" s="415"/>
      <c r="AU743" s="416"/>
      <c r="AV743" s="75"/>
      <c r="AW743" s="502">
        <f t="shared" ref="AW743" ca="1" si="228">AW741</f>
        <v>0</v>
      </c>
      <c r="AX743" s="504" t="str">
        <f t="shared" ref="AX743" ca="1" si="229">IF(COUNTIF(AX741,"*受給者*"),"受給者",IF(COUNTIF(AX741,"*国民年金*"),"国民年金",IF(COUNTIF(AX741,"厚生年金"),"厚生年金","")))</f>
        <v/>
      </c>
      <c r="AY743" s="504">
        <f t="shared" ref="AY743" ca="1" si="230">AY741</f>
        <v>0</v>
      </c>
      <c r="AZ743" s="300"/>
      <c r="BA743" s="189"/>
      <c r="BB743" s="2"/>
      <c r="BC743" s="2"/>
      <c r="BD743" s="2"/>
      <c r="BE743" s="2"/>
      <c r="BF743" s="2"/>
      <c r="BG743" s="2"/>
    </row>
    <row r="744" spans="2:59" ht="9.9499999999999993" customHeight="1">
      <c r="B744" s="368"/>
      <c r="C744" s="614"/>
      <c r="D744" s="615"/>
      <c r="E744" s="616"/>
      <c r="F744" s="375"/>
      <c r="G744" s="376"/>
      <c r="H744" s="646"/>
      <c r="I744" s="649"/>
      <c r="J744" s="37"/>
      <c r="K744" s="394">
        <f ca="1">OFFSET(DATA!$M$15,$B741-1,0)</f>
        <v>0</v>
      </c>
      <c r="L744" s="394"/>
      <c r="M744" s="397" t="s">
        <v>213</v>
      </c>
      <c r="N744" s="397"/>
      <c r="O744" s="38"/>
      <c r="P744" s="37"/>
      <c r="Q744" s="394">
        <f ca="1">OFFSET(DATA!$O$15,$B741-1,0)</f>
        <v>0</v>
      </c>
      <c r="R744" s="394"/>
      <c r="S744" s="397" t="s">
        <v>214</v>
      </c>
      <c r="T744" s="397"/>
      <c r="U744" s="38"/>
      <c r="V744" s="400" t="str">
        <f ca="1">BA744&amp;OFFSET(DATA!$U$15,$B741-1,0)</f>
        <v/>
      </c>
      <c r="W744" s="401"/>
      <c r="X744" s="401"/>
      <c r="Y744" s="401"/>
      <c r="Z744" s="401"/>
      <c r="AA744" s="401"/>
      <c r="AB744" s="401"/>
      <c r="AC744" s="404" t="str">
        <f ca="1">OFFSET(DATA!$V$15,$B741-1,0) &amp; CHAR(10) &amp; OFFSET(DATA!$W$15,$B741-1,0)</f>
        <v xml:space="preserve">
</v>
      </c>
      <c r="AD744" s="404"/>
      <c r="AE744" s="405"/>
      <c r="AF744" s="408">
        <f ca="1">OFFSET(DATA!$Z$15,$B741-1,0)</f>
        <v>0</v>
      </c>
      <c r="AG744" s="408"/>
      <c r="AH744" s="397" t="s">
        <v>215</v>
      </c>
      <c r="AI744" s="397">
        <f ca="1">OFFSET(DATA!$AA$15,$B741-1,0)</f>
        <v>0</v>
      </c>
      <c r="AJ744" s="410"/>
      <c r="AK744" s="360"/>
      <c r="AL744" s="365">
        <f ca="1">OFFSET(DATA!$AD$15,$B741-1,0)</f>
        <v>0</v>
      </c>
      <c r="AM744" s="316"/>
      <c r="AN744" s="317"/>
      <c r="AO744" s="317"/>
      <c r="AP744" s="317"/>
      <c r="AQ744" s="317"/>
      <c r="AR744" s="321"/>
      <c r="AS744" s="326" t="str">
        <f ca="1">IF(OFFSET(DATA!$AU$15,$B741-1,0)="","  年　月　日",OFFSET(DATA!$AU$15,$B741-1,0))</f>
        <v xml:space="preserve">  年　月　日</v>
      </c>
      <c r="AT744" s="382">
        <f ca="1">OFFSET(DATA!$BC$15,$B741-1,0)</f>
        <v>0</v>
      </c>
      <c r="AU744" s="383"/>
      <c r="AV744" s="2"/>
      <c r="AW744" s="503"/>
      <c r="AX744" s="505"/>
      <c r="AY744" s="505"/>
      <c r="AZ744" s="300"/>
      <c r="BA744" s="189" t="str">
        <f ca="1">IF(OR(YUBIN=2,OFFSET(DATA!$T$15,$B741-1,0)=""),"","〒"&amp;OFFSET(DATA!$T$15,$B741-1,0)&amp;CHAR(10))</f>
        <v/>
      </c>
      <c r="BB744" s="2"/>
      <c r="BC744" s="2"/>
      <c r="BD744" s="2"/>
      <c r="BE744" s="2"/>
      <c r="BF744" s="2"/>
      <c r="BG744" s="2"/>
    </row>
    <row r="745" spans="2:59" ht="9.9499999999999993" customHeight="1">
      <c r="B745" s="368"/>
      <c r="C745" s="614">
        <f ca="1">OFFSET(DATA!$BD$15,$B741-1,0)</f>
        <v>0</v>
      </c>
      <c r="D745" s="615"/>
      <c r="E745" s="616"/>
      <c r="F745" s="375"/>
      <c r="G745" s="376"/>
      <c r="H745" s="646"/>
      <c r="I745" s="649"/>
      <c r="J745" s="71"/>
      <c r="K745" s="395"/>
      <c r="L745" s="395"/>
      <c r="M745" s="398"/>
      <c r="N745" s="398"/>
      <c r="O745" s="102"/>
      <c r="P745" s="71"/>
      <c r="Q745" s="395"/>
      <c r="R745" s="395"/>
      <c r="S745" s="398"/>
      <c r="T745" s="398"/>
      <c r="U745" s="102"/>
      <c r="V745" s="340"/>
      <c r="W745" s="341"/>
      <c r="X745" s="341"/>
      <c r="Y745" s="341"/>
      <c r="Z745" s="341"/>
      <c r="AA745" s="341"/>
      <c r="AB745" s="341"/>
      <c r="AC745" s="341"/>
      <c r="AD745" s="341"/>
      <c r="AE745" s="406"/>
      <c r="AF745" s="394"/>
      <c r="AG745" s="394"/>
      <c r="AH745" s="398"/>
      <c r="AI745" s="398"/>
      <c r="AJ745" s="411"/>
      <c r="AK745" s="360"/>
      <c r="AL745" s="366"/>
      <c r="AM745" s="316"/>
      <c r="AN745" s="317"/>
      <c r="AO745" s="317"/>
      <c r="AP745" s="317"/>
      <c r="AQ745" s="317"/>
      <c r="AR745" s="321"/>
      <c r="AS745" s="327"/>
      <c r="AT745" s="384"/>
      <c r="AU745" s="385"/>
      <c r="AV745" s="2"/>
      <c r="AW745" s="392"/>
      <c r="AX745" s="299"/>
      <c r="AY745" s="299">
        <f ca="1">OFFSET(DATA!$BA$15,$B741-1,0)</f>
        <v>0</v>
      </c>
      <c r="AZ745" s="300"/>
      <c r="BA745" s="189"/>
      <c r="BB745" s="2"/>
      <c r="BC745" s="2"/>
      <c r="BD745" s="2"/>
      <c r="BE745" s="2"/>
      <c r="BF745" s="2"/>
      <c r="BG745" s="2"/>
    </row>
    <row r="746" spans="2:59" ht="9.9499999999999993" customHeight="1">
      <c r="B746" s="368"/>
      <c r="C746" s="617"/>
      <c r="D746" s="618"/>
      <c r="E746" s="619"/>
      <c r="F746" s="377"/>
      <c r="G746" s="378"/>
      <c r="H746" s="647"/>
      <c r="I746" s="650"/>
      <c r="J746" s="39"/>
      <c r="K746" s="396"/>
      <c r="L746" s="396"/>
      <c r="M746" s="399"/>
      <c r="N746" s="399"/>
      <c r="O746" s="40"/>
      <c r="P746" s="39"/>
      <c r="Q746" s="396"/>
      <c r="R746" s="396"/>
      <c r="S746" s="399"/>
      <c r="T746" s="399"/>
      <c r="U746" s="40"/>
      <c r="V746" s="402"/>
      <c r="W746" s="403"/>
      <c r="X746" s="403"/>
      <c r="Y746" s="403"/>
      <c r="Z746" s="403"/>
      <c r="AA746" s="403"/>
      <c r="AB746" s="403"/>
      <c r="AC746" s="403"/>
      <c r="AD746" s="403"/>
      <c r="AE746" s="407"/>
      <c r="AF746" s="409"/>
      <c r="AG746" s="409"/>
      <c r="AH746" s="399"/>
      <c r="AI746" s="399"/>
      <c r="AJ746" s="412"/>
      <c r="AK746" s="361"/>
      <c r="AL746" s="367"/>
      <c r="AM746" s="318"/>
      <c r="AN746" s="319"/>
      <c r="AO746" s="319"/>
      <c r="AP746" s="319"/>
      <c r="AQ746" s="319"/>
      <c r="AR746" s="322"/>
      <c r="AS746" s="328"/>
      <c r="AT746" s="386"/>
      <c r="AU746" s="387"/>
      <c r="AV746" s="2"/>
      <c r="AW746" s="393"/>
      <c r="AX746" s="301"/>
      <c r="AY746" s="301"/>
      <c r="AZ746" s="301"/>
      <c r="BA746" s="189"/>
      <c r="BB746" s="2"/>
      <c r="BC746" s="2"/>
      <c r="BD746" s="2"/>
      <c r="BE746" s="2"/>
      <c r="BF746" s="2"/>
      <c r="BG746" s="2"/>
    </row>
    <row r="747" spans="2:59" ht="9.9499999999999993" customHeight="1">
      <c r="B747" s="368">
        <v>87</v>
      </c>
      <c r="C747" s="620">
        <f ca="1">OFFSET(DATA!$B$15,$B747-1,0)</f>
        <v>0</v>
      </c>
      <c r="D747" s="621"/>
      <c r="E747" s="622"/>
      <c r="F747" s="373">
        <f ca="1">OFFSET(DATA!$C$15,$B747-1,0)</f>
        <v>0</v>
      </c>
      <c r="G747" s="374"/>
      <c r="H747" s="645" t="str">
        <f ca="1">OFFSET(TMP!$H$1,($B747-1)*4,0)</f>
        <v xml:space="preserve">
</v>
      </c>
      <c r="I747" s="648" t="str">
        <f ca="1">OFFSET(TMP!$I$1,($B747-1)*4,0)</f>
        <v xml:space="preserve">
</v>
      </c>
      <c r="J747" s="238" t="str">
        <f ca="1">IF(OFFSET(DATA!$L$15,$B747-1,0)="","  年　月　日",OFFSET(DATA!$L$15,$B747-1,0))</f>
        <v xml:space="preserve">  年　月　日</v>
      </c>
      <c r="K747" s="239"/>
      <c r="L747" s="239"/>
      <c r="M747" s="239"/>
      <c r="N747" s="239"/>
      <c r="O747" s="240"/>
      <c r="P747" s="329" t="str">
        <f ca="1">IF(OFFSET(DATA!$N$15,$B747-1,0)="","  年　月　日",OFFSET(DATA!$N$15,$B747-1,0))</f>
        <v xml:space="preserve">  年　月　日</v>
      </c>
      <c r="Q747" s="330"/>
      <c r="R747" s="330"/>
      <c r="S747" s="330"/>
      <c r="T747" s="330"/>
      <c r="U747" s="331"/>
      <c r="V747" s="338" t="str">
        <f ca="1">BA747&amp;OFFSET(DATA!$R$15,$B747-1,0)</f>
        <v/>
      </c>
      <c r="W747" s="339"/>
      <c r="X747" s="339"/>
      <c r="Y747" s="339"/>
      <c r="Z747" s="339"/>
      <c r="AA747" s="339"/>
      <c r="AB747" s="339"/>
      <c r="AC747" s="344">
        <f ca="1">OFFSET(DATA!$S$15,$B747-1,0)</f>
        <v>0</v>
      </c>
      <c r="AD747" s="344"/>
      <c r="AE747" s="345"/>
      <c r="AF747" s="350" t="str">
        <f ca="1">IF(OFFSET(DATA!$Y$15,$B747-1,0)="","  年　月　日",OFFSET(DATA!$Y$15,$B747-1,0))</f>
        <v xml:space="preserve">  年　月　日</v>
      </c>
      <c r="AG747" s="351"/>
      <c r="AH747" s="351"/>
      <c r="AI747" s="351"/>
      <c r="AJ747" s="352"/>
      <c r="AK747" s="359" t="str">
        <f ca="1">IF(BLOOD=1,IF(LEN(AZ747)=8,LEFT(AZ747,2),LEFT(AZ747,1)),AZ747)</f>
        <v/>
      </c>
      <c r="AL747" s="362" t="str">
        <f ca="1">IF(OFFSET(DATA!$AC$15,$B747-1,0)="","  年　月　日",OFFSET(DATA!$AC$15,$B747-1,0))</f>
        <v xml:space="preserve">  年　月　日</v>
      </c>
      <c r="AM747" s="314" t="str">
        <f ca="1">INDIRECT("TMP!T" &amp; 2 + ($B747-1)*5)</f>
        <v xml:space="preserve">
</v>
      </c>
      <c r="AN747" s="315"/>
      <c r="AO747" s="315"/>
      <c r="AP747" s="315" t="str">
        <f ca="1">INDIRECT("TMP!U" &amp; 2 + ($B747-1)*5)</f>
        <v xml:space="preserve">
</v>
      </c>
      <c r="AQ747" s="315"/>
      <c r="AR747" s="320" t="str">
        <f ca="1">INDIRECT("TMP!V" &amp; 2 + ($B747-1)*5)</f>
        <v xml:space="preserve">
</v>
      </c>
      <c r="AS747" s="323" t="str">
        <f ca="1">IF(OFFSET(DATA!$AT$15,$B747-1,0)="","  年　月　日",OFFSET(DATA!$AT$15,$B747-1,0))</f>
        <v xml:space="preserve">  年　月　日</v>
      </c>
      <c r="AT747" s="413">
        <f ca="1">OFFSET(DATA!$BB$15,$B747-1,0)</f>
        <v>0</v>
      </c>
      <c r="AU747" s="414"/>
      <c r="AV747" s="2"/>
      <c r="AW747" s="392">
        <f ca="1">OFFSET(DATA!$AV$15,$B747-1,0)</f>
        <v>0</v>
      </c>
      <c r="AX747" s="299">
        <f ca="1">OFFSET(DATA!$AX$15,$B747-1,0)</f>
        <v>0</v>
      </c>
      <c r="AY747" s="299">
        <f ca="1">OFFSET(DATA!$AZ$15,$B747-1,0)</f>
        <v>0</v>
      </c>
      <c r="AZ747" s="299" t="str">
        <f ca="1">IF(OFFSET(DATA!$AB$15,$B747-1,0)="","",OFFSET(DATA!$AB$15,$B747-1,0))</f>
        <v/>
      </c>
      <c r="BA747" s="189" t="str">
        <f ca="1">IF(OR(YUBIN=2,OFFSET(DATA!$Q$15,$B747-1,0)=""),"","〒"&amp;OFFSET(DATA!$Q$15,$B747-1,0)&amp;CHAR(10))</f>
        <v/>
      </c>
      <c r="BB747" s="2"/>
      <c r="BC747" s="2"/>
      <c r="BD747" s="2"/>
      <c r="BE747" s="2"/>
      <c r="BF747" s="2"/>
      <c r="BG747" s="2"/>
    </row>
    <row r="748" spans="2:59" ht="9.9499999999999993" customHeight="1">
      <c r="B748" s="368"/>
      <c r="C748" s="623"/>
      <c r="D748" s="624"/>
      <c r="E748" s="625"/>
      <c r="F748" s="375"/>
      <c r="G748" s="376"/>
      <c r="H748" s="646"/>
      <c r="I748" s="649"/>
      <c r="J748" s="241"/>
      <c r="K748" s="242"/>
      <c r="L748" s="242"/>
      <c r="M748" s="242"/>
      <c r="N748" s="242"/>
      <c r="O748" s="243"/>
      <c r="P748" s="332"/>
      <c r="Q748" s="333"/>
      <c r="R748" s="333"/>
      <c r="S748" s="333"/>
      <c r="T748" s="333"/>
      <c r="U748" s="334"/>
      <c r="V748" s="340"/>
      <c r="W748" s="341"/>
      <c r="X748" s="341"/>
      <c r="Y748" s="341"/>
      <c r="Z748" s="341"/>
      <c r="AA748" s="341"/>
      <c r="AB748" s="341"/>
      <c r="AC748" s="346"/>
      <c r="AD748" s="346"/>
      <c r="AE748" s="347"/>
      <c r="AF748" s="353"/>
      <c r="AG748" s="354"/>
      <c r="AH748" s="354"/>
      <c r="AI748" s="354"/>
      <c r="AJ748" s="355"/>
      <c r="AK748" s="360"/>
      <c r="AL748" s="363"/>
      <c r="AM748" s="316"/>
      <c r="AN748" s="317"/>
      <c r="AO748" s="317"/>
      <c r="AP748" s="317"/>
      <c r="AQ748" s="317"/>
      <c r="AR748" s="321"/>
      <c r="AS748" s="324"/>
      <c r="AT748" s="384"/>
      <c r="AU748" s="385"/>
      <c r="AV748" s="2"/>
      <c r="AW748" s="393"/>
      <c r="AX748" s="301"/>
      <c r="AY748" s="301"/>
      <c r="AZ748" s="300"/>
      <c r="BA748" s="189"/>
      <c r="BB748" s="2"/>
      <c r="BC748" s="2"/>
      <c r="BD748" s="2"/>
      <c r="BE748" s="2"/>
      <c r="BF748" s="2"/>
      <c r="BG748" s="2"/>
    </row>
    <row r="749" spans="2:59" ht="9.9499999999999993" customHeight="1">
      <c r="B749" s="368"/>
      <c r="C749" s="614">
        <f ca="1">OFFSET(DATA!$A$15,$B747-1,0)</f>
        <v>0</v>
      </c>
      <c r="D749" s="615"/>
      <c r="E749" s="616"/>
      <c r="F749" s="375"/>
      <c r="G749" s="376"/>
      <c r="H749" s="646"/>
      <c r="I749" s="649"/>
      <c r="J749" s="244"/>
      <c r="K749" s="245"/>
      <c r="L749" s="245"/>
      <c r="M749" s="245"/>
      <c r="N749" s="245"/>
      <c r="O749" s="246"/>
      <c r="P749" s="335"/>
      <c r="Q749" s="336"/>
      <c r="R749" s="336"/>
      <c r="S749" s="336"/>
      <c r="T749" s="336"/>
      <c r="U749" s="337"/>
      <c r="V749" s="342"/>
      <c r="W749" s="343"/>
      <c r="X749" s="343"/>
      <c r="Y749" s="343"/>
      <c r="Z749" s="343"/>
      <c r="AA749" s="343"/>
      <c r="AB749" s="343"/>
      <c r="AC749" s="348"/>
      <c r="AD749" s="348"/>
      <c r="AE749" s="349"/>
      <c r="AF749" s="356"/>
      <c r="AG749" s="357"/>
      <c r="AH749" s="357"/>
      <c r="AI749" s="357"/>
      <c r="AJ749" s="358"/>
      <c r="AK749" s="360"/>
      <c r="AL749" s="364"/>
      <c r="AM749" s="316"/>
      <c r="AN749" s="317"/>
      <c r="AO749" s="317"/>
      <c r="AP749" s="317"/>
      <c r="AQ749" s="317"/>
      <c r="AR749" s="321"/>
      <c r="AS749" s="325"/>
      <c r="AT749" s="415"/>
      <c r="AU749" s="416"/>
      <c r="AV749" s="75"/>
      <c r="AW749" s="502">
        <f t="shared" ref="AW749" ca="1" si="231">AW747</f>
        <v>0</v>
      </c>
      <c r="AX749" s="504" t="str">
        <f t="shared" ref="AX749" ca="1" si="232">IF(COUNTIF(AX747,"*受給者*"),"受給者",IF(COUNTIF(AX747,"*国民年金*"),"国民年金",IF(COUNTIF(AX747,"厚生年金"),"厚生年金","")))</f>
        <v/>
      </c>
      <c r="AY749" s="504">
        <f t="shared" ref="AY749" ca="1" si="233">AY747</f>
        <v>0</v>
      </c>
      <c r="AZ749" s="300"/>
      <c r="BA749" s="189"/>
      <c r="BB749" s="2"/>
      <c r="BC749" s="2"/>
      <c r="BD749" s="2"/>
      <c r="BE749" s="2"/>
      <c r="BF749" s="2"/>
      <c r="BG749" s="2"/>
    </row>
    <row r="750" spans="2:59" ht="9.9499999999999993" customHeight="1">
      <c r="B750" s="368"/>
      <c r="C750" s="614"/>
      <c r="D750" s="615"/>
      <c r="E750" s="616"/>
      <c r="F750" s="375"/>
      <c r="G750" s="376"/>
      <c r="H750" s="646"/>
      <c r="I750" s="649"/>
      <c r="J750" s="37"/>
      <c r="K750" s="394">
        <f ca="1">OFFSET(DATA!$M$15,$B747-1,0)</f>
        <v>0</v>
      </c>
      <c r="L750" s="394"/>
      <c r="M750" s="397" t="s">
        <v>213</v>
      </c>
      <c r="N750" s="397"/>
      <c r="O750" s="38"/>
      <c r="P750" s="37"/>
      <c r="Q750" s="394">
        <f ca="1">OFFSET(DATA!$O$15,$B747-1,0)</f>
        <v>0</v>
      </c>
      <c r="R750" s="394"/>
      <c r="S750" s="397" t="s">
        <v>214</v>
      </c>
      <c r="T750" s="397"/>
      <c r="U750" s="38"/>
      <c r="V750" s="400" t="str">
        <f ca="1">BA750&amp;OFFSET(DATA!$U$15,$B747-1,0)</f>
        <v/>
      </c>
      <c r="W750" s="401"/>
      <c r="X750" s="401"/>
      <c r="Y750" s="401"/>
      <c r="Z750" s="401"/>
      <c r="AA750" s="401"/>
      <c r="AB750" s="401"/>
      <c r="AC750" s="404" t="str">
        <f ca="1">OFFSET(DATA!$V$15,$B747-1,0) &amp; CHAR(10) &amp; OFFSET(DATA!$W$15,$B747-1,0)</f>
        <v xml:space="preserve">
</v>
      </c>
      <c r="AD750" s="404"/>
      <c r="AE750" s="405"/>
      <c r="AF750" s="408">
        <f ca="1">OFFSET(DATA!$Z$15,$B747-1,0)</f>
        <v>0</v>
      </c>
      <c r="AG750" s="408"/>
      <c r="AH750" s="397" t="s">
        <v>215</v>
      </c>
      <c r="AI750" s="397">
        <f ca="1">OFFSET(DATA!$AA$15,$B747-1,0)</f>
        <v>0</v>
      </c>
      <c r="AJ750" s="410"/>
      <c r="AK750" s="360"/>
      <c r="AL750" s="365">
        <f ca="1">OFFSET(DATA!$AD$15,$B747-1,0)</f>
        <v>0</v>
      </c>
      <c r="AM750" s="316"/>
      <c r="AN750" s="317"/>
      <c r="AO750" s="317"/>
      <c r="AP750" s="317"/>
      <c r="AQ750" s="317"/>
      <c r="AR750" s="321"/>
      <c r="AS750" s="326" t="str">
        <f ca="1">IF(OFFSET(DATA!$AU$15,$B747-1,0)="","  年　月　日",OFFSET(DATA!$AU$15,$B747-1,0))</f>
        <v xml:space="preserve">  年　月　日</v>
      </c>
      <c r="AT750" s="382">
        <f ca="1">OFFSET(DATA!$BC$15,$B747-1,0)</f>
        <v>0</v>
      </c>
      <c r="AU750" s="383"/>
      <c r="AV750" s="2"/>
      <c r="AW750" s="503"/>
      <c r="AX750" s="505"/>
      <c r="AY750" s="505"/>
      <c r="AZ750" s="300"/>
      <c r="BA750" s="189" t="str">
        <f ca="1">IF(OR(YUBIN=2,OFFSET(DATA!$T$15,$B747-1,0)=""),"","〒"&amp;OFFSET(DATA!$T$15,$B747-1,0)&amp;CHAR(10))</f>
        <v/>
      </c>
      <c r="BB750" s="2"/>
      <c r="BC750" s="2"/>
      <c r="BD750" s="2"/>
      <c r="BE750" s="2"/>
      <c r="BF750" s="2"/>
      <c r="BG750" s="2"/>
    </row>
    <row r="751" spans="2:59" ht="9.9499999999999993" customHeight="1">
      <c r="B751" s="368"/>
      <c r="C751" s="614">
        <f ca="1">OFFSET(DATA!$BD$15,$B747-1,0)</f>
        <v>0</v>
      </c>
      <c r="D751" s="615"/>
      <c r="E751" s="616"/>
      <c r="F751" s="375"/>
      <c r="G751" s="376"/>
      <c r="H751" s="646"/>
      <c r="I751" s="649"/>
      <c r="J751" s="71"/>
      <c r="K751" s="395"/>
      <c r="L751" s="395"/>
      <c r="M751" s="398"/>
      <c r="N751" s="398"/>
      <c r="O751" s="102"/>
      <c r="P751" s="71"/>
      <c r="Q751" s="395"/>
      <c r="R751" s="395"/>
      <c r="S751" s="398"/>
      <c r="T751" s="398"/>
      <c r="U751" s="102"/>
      <c r="V751" s="340"/>
      <c r="W751" s="341"/>
      <c r="X751" s="341"/>
      <c r="Y751" s="341"/>
      <c r="Z751" s="341"/>
      <c r="AA751" s="341"/>
      <c r="AB751" s="341"/>
      <c r="AC751" s="341"/>
      <c r="AD751" s="341"/>
      <c r="AE751" s="406"/>
      <c r="AF751" s="394"/>
      <c r="AG751" s="394"/>
      <c r="AH751" s="398"/>
      <c r="AI751" s="398"/>
      <c r="AJ751" s="411"/>
      <c r="AK751" s="360"/>
      <c r="AL751" s="366"/>
      <c r="AM751" s="316"/>
      <c r="AN751" s="317"/>
      <c r="AO751" s="317"/>
      <c r="AP751" s="317"/>
      <c r="AQ751" s="317"/>
      <c r="AR751" s="321"/>
      <c r="AS751" s="327"/>
      <c r="AT751" s="384"/>
      <c r="AU751" s="385"/>
      <c r="AV751" s="2"/>
      <c r="AW751" s="392"/>
      <c r="AX751" s="299"/>
      <c r="AY751" s="299">
        <f ca="1">OFFSET(DATA!$BA$15,$B747-1,0)</f>
        <v>0</v>
      </c>
      <c r="AZ751" s="300"/>
      <c r="BA751" s="189"/>
      <c r="BB751" s="2"/>
      <c r="BC751" s="2"/>
      <c r="BD751" s="2"/>
      <c r="BE751" s="2"/>
      <c r="BF751" s="2"/>
      <c r="BG751" s="2"/>
    </row>
    <row r="752" spans="2:59" ht="9.9499999999999993" customHeight="1">
      <c r="B752" s="368"/>
      <c r="C752" s="617"/>
      <c r="D752" s="618"/>
      <c r="E752" s="619"/>
      <c r="F752" s="377"/>
      <c r="G752" s="378"/>
      <c r="H752" s="647"/>
      <c r="I752" s="650"/>
      <c r="J752" s="39"/>
      <c r="K752" s="396"/>
      <c r="L752" s="396"/>
      <c r="M752" s="399"/>
      <c r="N752" s="399"/>
      <c r="O752" s="40"/>
      <c r="P752" s="39"/>
      <c r="Q752" s="396"/>
      <c r="R752" s="396"/>
      <c r="S752" s="399"/>
      <c r="T752" s="399"/>
      <c r="U752" s="40"/>
      <c r="V752" s="402"/>
      <c r="W752" s="403"/>
      <c r="X752" s="403"/>
      <c r="Y752" s="403"/>
      <c r="Z752" s="403"/>
      <c r="AA752" s="403"/>
      <c r="AB752" s="403"/>
      <c r="AC752" s="403"/>
      <c r="AD752" s="403"/>
      <c r="AE752" s="407"/>
      <c r="AF752" s="409"/>
      <c r="AG752" s="409"/>
      <c r="AH752" s="399"/>
      <c r="AI752" s="399"/>
      <c r="AJ752" s="412"/>
      <c r="AK752" s="361"/>
      <c r="AL752" s="367"/>
      <c r="AM752" s="318"/>
      <c r="AN752" s="319"/>
      <c r="AO752" s="319"/>
      <c r="AP752" s="319"/>
      <c r="AQ752" s="319"/>
      <c r="AR752" s="322"/>
      <c r="AS752" s="328"/>
      <c r="AT752" s="386"/>
      <c r="AU752" s="387"/>
      <c r="AV752" s="2"/>
      <c r="AW752" s="393"/>
      <c r="AX752" s="301"/>
      <c r="AY752" s="301"/>
      <c r="AZ752" s="301"/>
      <c r="BA752" s="189"/>
      <c r="BB752" s="2"/>
      <c r="BC752" s="2"/>
      <c r="BD752" s="2"/>
      <c r="BE752" s="2"/>
      <c r="BF752" s="2"/>
      <c r="BG752" s="2"/>
    </row>
    <row r="753" spans="2:59" ht="9.9499999999999993" customHeight="1">
      <c r="B753" s="368">
        <v>88</v>
      </c>
      <c r="C753" s="620">
        <f ca="1">OFFSET(DATA!$B$15,$B753-1,0)</f>
        <v>0</v>
      </c>
      <c r="D753" s="621"/>
      <c r="E753" s="622"/>
      <c r="F753" s="373">
        <f ca="1">OFFSET(DATA!$C$15,$B753-1,0)</f>
        <v>0</v>
      </c>
      <c r="G753" s="374"/>
      <c r="H753" s="645" t="str">
        <f ca="1">OFFSET(TMP!$H$1,($B753-1)*4,0)</f>
        <v xml:space="preserve">
</v>
      </c>
      <c r="I753" s="648" t="str">
        <f ca="1">OFFSET(TMP!$I$1,($B753-1)*4,0)</f>
        <v xml:space="preserve">
</v>
      </c>
      <c r="J753" s="238" t="str">
        <f ca="1">IF(OFFSET(DATA!$L$15,$B753-1,0)="","  年　月　日",OFFSET(DATA!$L$15,$B753-1,0))</f>
        <v xml:space="preserve">  年　月　日</v>
      </c>
      <c r="K753" s="239"/>
      <c r="L753" s="239"/>
      <c r="M753" s="239"/>
      <c r="N753" s="239"/>
      <c r="O753" s="240"/>
      <c r="P753" s="329" t="str">
        <f ca="1">IF(OFFSET(DATA!$N$15,$B753-1,0)="","  年　月　日",OFFSET(DATA!$N$15,$B753-1,0))</f>
        <v xml:space="preserve">  年　月　日</v>
      </c>
      <c r="Q753" s="330"/>
      <c r="R753" s="330"/>
      <c r="S753" s="330"/>
      <c r="T753" s="330"/>
      <c r="U753" s="331"/>
      <c r="V753" s="338" t="str">
        <f ca="1">BA753&amp;OFFSET(DATA!$R$15,$B753-1,0)</f>
        <v/>
      </c>
      <c r="W753" s="339"/>
      <c r="X753" s="339"/>
      <c r="Y753" s="339"/>
      <c r="Z753" s="339"/>
      <c r="AA753" s="339"/>
      <c r="AB753" s="339"/>
      <c r="AC753" s="344">
        <f ca="1">OFFSET(DATA!$S$15,$B753-1,0)</f>
        <v>0</v>
      </c>
      <c r="AD753" s="344"/>
      <c r="AE753" s="345"/>
      <c r="AF753" s="350" t="str">
        <f ca="1">IF(OFFSET(DATA!$Y$15,$B753-1,0)="","  年　月　日",OFFSET(DATA!$Y$15,$B753-1,0))</f>
        <v xml:space="preserve">  年　月　日</v>
      </c>
      <c r="AG753" s="351"/>
      <c r="AH753" s="351"/>
      <c r="AI753" s="351"/>
      <c r="AJ753" s="352"/>
      <c r="AK753" s="359" t="str">
        <f ca="1">IF(BLOOD=1,IF(LEN(AZ753)=8,LEFT(AZ753,2),LEFT(AZ753,1)),AZ753)</f>
        <v/>
      </c>
      <c r="AL753" s="362" t="str">
        <f ca="1">IF(OFFSET(DATA!$AC$15,$B753-1,0)="","  年　月　日",OFFSET(DATA!$AC$15,$B753-1,0))</f>
        <v xml:space="preserve">  年　月　日</v>
      </c>
      <c r="AM753" s="314" t="str">
        <f ca="1">INDIRECT("TMP!T" &amp; 2 + ($B753-1)*5)</f>
        <v xml:space="preserve">
</v>
      </c>
      <c r="AN753" s="315"/>
      <c r="AO753" s="315"/>
      <c r="AP753" s="315" t="str">
        <f ca="1">INDIRECT("TMP!U" &amp; 2 + ($B753-1)*5)</f>
        <v xml:space="preserve">
</v>
      </c>
      <c r="AQ753" s="315"/>
      <c r="AR753" s="320" t="str">
        <f ca="1">INDIRECT("TMP!V" &amp; 2 + ($B753-1)*5)</f>
        <v xml:space="preserve">
</v>
      </c>
      <c r="AS753" s="323" t="str">
        <f ca="1">IF(OFFSET(DATA!$AT$15,$B753-1,0)="","  年　月　日",OFFSET(DATA!$AT$15,$B753-1,0))</f>
        <v xml:space="preserve">  年　月　日</v>
      </c>
      <c r="AT753" s="413">
        <f ca="1">OFFSET(DATA!$BB$15,$B753-1,0)</f>
        <v>0</v>
      </c>
      <c r="AU753" s="414"/>
      <c r="AV753" s="2"/>
      <c r="AW753" s="392">
        <f ca="1">OFFSET(DATA!$AV$15,$B753-1,0)</f>
        <v>0</v>
      </c>
      <c r="AX753" s="299">
        <f ca="1">OFFSET(DATA!$AX$15,$B753-1,0)</f>
        <v>0</v>
      </c>
      <c r="AY753" s="299">
        <f ca="1">OFFSET(DATA!$AZ$15,$B753-1,0)</f>
        <v>0</v>
      </c>
      <c r="AZ753" s="299" t="str">
        <f ca="1">IF(OFFSET(DATA!$AB$15,$B753-1,0)="","",OFFSET(DATA!$AB$15,$B753-1,0))</f>
        <v/>
      </c>
      <c r="BA753" s="189" t="str">
        <f ca="1">IF(OR(YUBIN=2,OFFSET(DATA!$Q$15,$B753-1,0)=""),"","〒"&amp;OFFSET(DATA!$Q$15,$B753-1,0)&amp;CHAR(10))</f>
        <v/>
      </c>
      <c r="BB753" s="2"/>
      <c r="BC753" s="2"/>
      <c r="BD753" s="2"/>
      <c r="BE753" s="2"/>
      <c r="BF753" s="2"/>
      <c r="BG753" s="2"/>
    </row>
    <row r="754" spans="2:59" ht="9.9499999999999993" customHeight="1">
      <c r="B754" s="368"/>
      <c r="C754" s="623"/>
      <c r="D754" s="624"/>
      <c r="E754" s="625"/>
      <c r="F754" s="375"/>
      <c r="G754" s="376"/>
      <c r="H754" s="646"/>
      <c r="I754" s="649"/>
      <c r="J754" s="241"/>
      <c r="K754" s="242"/>
      <c r="L754" s="242"/>
      <c r="M754" s="242"/>
      <c r="N754" s="242"/>
      <c r="O754" s="243"/>
      <c r="P754" s="332"/>
      <c r="Q754" s="333"/>
      <c r="R754" s="333"/>
      <c r="S754" s="333"/>
      <c r="T754" s="333"/>
      <c r="U754" s="334"/>
      <c r="V754" s="340"/>
      <c r="W754" s="341"/>
      <c r="X754" s="341"/>
      <c r="Y754" s="341"/>
      <c r="Z754" s="341"/>
      <c r="AA754" s="341"/>
      <c r="AB754" s="341"/>
      <c r="AC754" s="346"/>
      <c r="AD754" s="346"/>
      <c r="AE754" s="347"/>
      <c r="AF754" s="353"/>
      <c r="AG754" s="354"/>
      <c r="AH754" s="354"/>
      <c r="AI754" s="354"/>
      <c r="AJ754" s="355"/>
      <c r="AK754" s="360"/>
      <c r="AL754" s="363"/>
      <c r="AM754" s="316"/>
      <c r="AN754" s="317"/>
      <c r="AO754" s="317"/>
      <c r="AP754" s="317"/>
      <c r="AQ754" s="317"/>
      <c r="AR754" s="321"/>
      <c r="AS754" s="324"/>
      <c r="AT754" s="384"/>
      <c r="AU754" s="385"/>
      <c r="AV754" s="2"/>
      <c r="AW754" s="393"/>
      <c r="AX754" s="301"/>
      <c r="AY754" s="301"/>
      <c r="AZ754" s="300"/>
      <c r="BA754" s="189"/>
      <c r="BB754" s="2"/>
      <c r="BC754" s="2"/>
      <c r="BD754" s="2"/>
      <c r="BE754" s="2"/>
      <c r="BF754" s="2"/>
      <c r="BG754" s="2"/>
    </row>
    <row r="755" spans="2:59" ht="9.9499999999999993" customHeight="1">
      <c r="B755" s="368"/>
      <c r="C755" s="614">
        <f ca="1">OFFSET(DATA!$A$15,$B753-1,0)</f>
        <v>0</v>
      </c>
      <c r="D755" s="615"/>
      <c r="E755" s="616"/>
      <c r="F755" s="375"/>
      <c r="G755" s="376"/>
      <c r="H755" s="646"/>
      <c r="I755" s="649"/>
      <c r="J755" s="244"/>
      <c r="K755" s="245"/>
      <c r="L755" s="245"/>
      <c r="M755" s="245"/>
      <c r="N755" s="245"/>
      <c r="O755" s="246"/>
      <c r="P755" s="335"/>
      <c r="Q755" s="336"/>
      <c r="R755" s="336"/>
      <c r="S755" s="336"/>
      <c r="T755" s="336"/>
      <c r="U755" s="337"/>
      <c r="V755" s="342"/>
      <c r="W755" s="343"/>
      <c r="X755" s="343"/>
      <c r="Y755" s="343"/>
      <c r="Z755" s="343"/>
      <c r="AA755" s="343"/>
      <c r="AB755" s="343"/>
      <c r="AC755" s="348"/>
      <c r="AD755" s="348"/>
      <c r="AE755" s="349"/>
      <c r="AF755" s="356"/>
      <c r="AG755" s="357"/>
      <c r="AH755" s="357"/>
      <c r="AI755" s="357"/>
      <c r="AJ755" s="358"/>
      <c r="AK755" s="360"/>
      <c r="AL755" s="364"/>
      <c r="AM755" s="316"/>
      <c r="AN755" s="317"/>
      <c r="AO755" s="317"/>
      <c r="AP755" s="317"/>
      <c r="AQ755" s="317"/>
      <c r="AR755" s="321"/>
      <c r="AS755" s="325"/>
      <c r="AT755" s="415"/>
      <c r="AU755" s="416"/>
      <c r="AV755" s="75"/>
      <c r="AW755" s="502">
        <f t="shared" ref="AW755" ca="1" si="234">AW753</f>
        <v>0</v>
      </c>
      <c r="AX755" s="504" t="str">
        <f t="shared" ref="AX755" ca="1" si="235">IF(COUNTIF(AX753,"*受給者*"),"受給者",IF(COUNTIF(AX753,"*国民年金*"),"国民年金",IF(COUNTIF(AX753,"厚生年金"),"厚生年金","")))</f>
        <v/>
      </c>
      <c r="AY755" s="504">
        <f t="shared" ref="AY755" ca="1" si="236">AY753</f>
        <v>0</v>
      </c>
      <c r="AZ755" s="300"/>
      <c r="BA755" s="189"/>
      <c r="BB755" s="2"/>
      <c r="BC755" s="2"/>
      <c r="BD755" s="2"/>
      <c r="BE755" s="2"/>
      <c r="BF755" s="2"/>
      <c r="BG755" s="2"/>
    </row>
    <row r="756" spans="2:59" ht="9.9499999999999993" customHeight="1">
      <c r="B756" s="368"/>
      <c r="C756" s="614"/>
      <c r="D756" s="615"/>
      <c r="E756" s="616"/>
      <c r="F756" s="375"/>
      <c r="G756" s="376"/>
      <c r="H756" s="646"/>
      <c r="I756" s="649"/>
      <c r="J756" s="37"/>
      <c r="K756" s="394">
        <f ca="1">OFFSET(DATA!$M$15,$B753-1,0)</f>
        <v>0</v>
      </c>
      <c r="L756" s="394"/>
      <c r="M756" s="397" t="s">
        <v>213</v>
      </c>
      <c r="N756" s="397"/>
      <c r="O756" s="38"/>
      <c r="P756" s="37"/>
      <c r="Q756" s="394">
        <f ca="1">OFFSET(DATA!$O$15,$B753-1,0)</f>
        <v>0</v>
      </c>
      <c r="R756" s="394"/>
      <c r="S756" s="397" t="s">
        <v>214</v>
      </c>
      <c r="T756" s="397"/>
      <c r="U756" s="38"/>
      <c r="V756" s="400" t="str">
        <f ca="1">BA756&amp;OFFSET(DATA!$U$15,$B753-1,0)</f>
        <v/>
      </c>
      <c r="W756" s="401"/>
      <c r="X756" s="401"/>
      <c r="Y756" s="401"/>
      <c r="Z756" s="401"/>
      <c r="AA756" s="401"/>
      <c r="AB756" s="401"/>
      <c r="AC756" s="404" t="str">
        <f ca="1">OFFSET(DATA!$V$15,$B753-1,0) &amp; CHAR(10) &amp; OFFSET(DATA!$W$15,$B753-1,0)</f>
        <v xml:space="preserve">
</v>
      </c>
      <c r="AD756" s="404"/>
      <c r="AE756" s="405"/>
      <c r="AF756" s="408">
        <f ca="1">OFFSET(DATA!$Z$15,$B753-1,0)</f>
        <v>0</v>
      </c>
      <c r="AG756" s="408"/>
      <c r="AH756" s="397" t="s">
        <v>215</v>
      </c>
      <c r="AI756" s="397">
        <f ca="1">OFFSET(DATA!$AA$15,$B753-1,0)</f>
        <v>0</v>
      </c>
      <c r="AJ756" s="410"/>
      <c r="AK756" s="360"/>
      <c r="AL756" s="365">
        <f ca="1">OFFSET(DATA!$AD$15,$B753-1,0)</f>
        <v>0</v>
      </c>
      <c r="AM756" s="316"/>
      <c r="AN756" s="317"/>
      <c r="AO756" s="317"/>
      <c r="AP756" s="317"/>
      <c r="AQ756" s="317"/>
      <c r="AR756" s="321"/>
      <c r="AS756" s="326" t="str">
        <f ca="1">IF(OFFSET(DATA!$AU$15,$B753-1,0)="","  年　月　日",OFFSET(DATA!$AU$15,$B753-1,0))</f>
        <v xml:space="preserve">  年　月　日</v>
      </c>
      <c r="AT756" s="382">
        <f ca="1">OFFSET(DATA!$BC$15,$B753-1,0)</f>
        <v>0</v>
      </c>
      <c r="AU756" s="383"/>
      <c r="AV756" s="2"/>
      <c r="AW756" s="503"/>
      <c r="AX756" s="505"/>
      <c r="AY756" s="505"/>
      <c r="AZ756" s="300"/>
      <c r="BA756" s="189" t="str">
        <f ca="1">IF(OR(YUBIN=2,OFFSET(DATA!$T$15,$B753-1,0)=""),"","〒"&amp;OFFSET(DATA!$T$15,$B753-1,0)&amp;CHAR(10))</f>
        <v/>
      </c>
      <c r="BB756" s="2"/>
      <c r="BC756" s="2"/>
      <c r="BD756" s="2"/>
      <c r="BE756" s="2"/>
      <c r="BF756" s="2"/>
      <c r="BG756" s="2"/>
    </row>
    <row r="757" spans="2:59" ht="9.9499999999999993" customHeight="1">
      <c r="B757" s="368"/>
      <c r="C757" s="614">
        <f ca="1">OFFSET(DATA!$BD$15,$B753-1,0)</f>
        <v>0</v>
      </c>
      <c r="D757" s="615"/>
      <c r="E757" s="616"/>
      <c r="F757" s="375"/>
      <c r="G757" s="376"/>
      <c r="H757" s="646"/>
      <c r="I757" s="649"/>
      <c r="J757" s="71"/>
      <c r="K757" s="395"/>
      <c r="L757" s="395"/>
      <c r="M757" s="398"/>
      <c r="N757" s="398"/>
      <c r="O757" s="102"/>
      <c r="P757" s="71"/>
      <c r="Q757" s="395"/>
      <c r="R757" s="395"/>
      <c r="S757" s="398"/>
      <c r="T757" s="398"/>
      <c r="U757" s="102"/>
      <c r="V757" s="340"/>
      <c r="W757" s="341"/>
      <c r="X757" s="341"/>
      <c r="Y757" s="341"/>
      <c r="Z757" s="341"/>
      <c r="AA757" s="341"/>
      <c r="AB757" s="341"/>
      <c r="AC757" s="341"/>
      <c r="AD757" s="341"/>
      <c r="AE757" s="406"/>
      <c r="AF757" s="394"/>
      <c r="AG757" s="394"/>
      <c r="AH757" s="398"/>
      <c r="AI757" s="398"/>
      <c r="AJ757" s="411"/>
      <c r="AK757" s="360"/>
      <c r="AL757" s="366"/>
      <c r="AM757" s="316"/>
      <c r="AN757" s="317"/>
      <c r="AO757" s="317"/>
      <c r="AP757" s="317"/>
      <c r="AQ757" s="317"/>
      <c r="AR757" s="321"/>
      <c r="AS757" s="327"/>
      <c r="AT757" s="384"/>
      <c r="AU757" s="385"/>
      <c r="AV757" s="2"/>
      <c r="AW757" s="392"/>
      <c r="AX757" s="299"/>
      <c r="AY757" s="299">
        <f ca="1">OFFSET(DATA!$BA$15,$B753-1,0)</f>
        <v>0</v>
      </c>
      <c r="AZ757" s="300"/>
      <c r="BA757" s="189"/>
      <c r="BB757" s="2"/>
      <c r="BC757" s="2"/>
      <c r="BD757" s="2"/>
      <c r="BE757" s="2"/>
      <c r="BF757" s="2"/>
      <c r="BG757" s="2"/>
    </row>
    <row r="758" spans="2:59" ht="9.9499999999999993" customHeight="1">
      <c r="B758" s="368"/>
      <c r="C758" s="617"/>
      <c r="D758" s="618"/>
      <c r="E758" s="619"/>
      <c r="F758" s="377"/>
      <c r="G758" s="378"/>
      <c r="H758" s="647"/>
      <c r="I758" s="650"/>
      <c r="J758" s="39"/>
      <c r="K758" s="396"/>
      <c r="L758" s="396"/>
      <c r="M758" s="399"/>
      <c r="N758" s="399"/>
      <c r="O758" s="40"/>
      <c r="P758" s="39"/>
      <c r="Q758" s="396"/>
      <c r="R758" s="396"/>
      <c r="S758" s="399"/>
      <c r="T758" s="399"/>
      <c r="U758" s="40"/>
      <c r="V758" s="402"/>
      <c r="W758" s="403"/>
      <c r="X758" s="403"/>
      <c r="Y758" s="403"/>
      <c r="Z758" s="403"/>
      <c r="AA758" s="403"/>
      <c r="AB758" s="403"/>
      <c r="AC758" s="403"/>
      <c r="AD758" s="403"/>
      <c r="AE758" s="407"/>
      <c r="AF758" s="409"/>
      <c r="AG758" s="409"/>
      <c r="AH758" s="399"/>
      <c r="AI758" s="399"/>
      <c r="AJ758" s="412"/>
      <c r="AK758" s="361"/>
      <c r="AL758" s="367"/>
      <c r="AM758" s="318"/>
      <c r="AN758" s="319"/>
      <c r="AO758" s="319"/>
      <c r="AP758" s="319"/>
      <c r="AQ758" s="319"/>
      <c r="AR758" s="322"/>
      <c r="AS758" s="328"/>
      <c r="AT758" s="386"/>
      <c r="AU758" s="387"/>
      <c r="AV758" s="2"/>
      <c r="AW758" s="393"/>
      <c r="AX758" s="301"/>
      <c r="AY758" s="301"/>
      <c r="AZ758" s="301"/>
      <c r="BA758" s="189"/>
      <c r="BB758" s="2"/>
      <c r="BC758" s="2"/>
      <c r="BD758" s="2"/>
      <c r="BE758" s="2"/>
      <c r="BF758" s="2"/>
      <c r="BG758" s="2"/>
    </row>
    <row r="759" spans="2:59" ht="9.9499999999999993" customHeight="1">
      <c r="B759" s="368">
        <v>89</v>
      </c>
      <c r="C759" s="620">
        <f ca="1">OFFSET(DATA!$B$15,$B759-1,0)</f>
        <v>0</v>
      </c>
      <c r="D759" s="621"/>
      <c r="E759" s="622"/>
      <c r="F759" s="373">
        <f ca="1">OFFSET(DATA!$C$15,$B759-1,0)</f>
        <v>0</v>
      </c>
      <c r="G759" s="374"/>
      <c r="H759" s="645" t="str">
        <f ca="1">OFFSET(TMP!$H$1,($B759-1)*4,0)</f>
        <v xml:space="preserve">
</v>
      </c>
      <c r="I759" s="648" t="str">
        <f ca="1">OFFSET(TMP!$I$1,($B759-1)*4,0)</f>
        <v xml:space="preserve">
</v>
      </c>
      <c r="J759" s="238" t="str">
        <f ca="1">IF(OFFSET(DATA!$L$15,$B759-1,0)="","  年　月　日",OFFSET(DATA!$L$15,$B759-1,0))</f>
        <v xml:space="preserve">  年　月　日</v>
      </c>
      <c r="K759" s="239"/>
      <c r="L759" s="239"/>
      <c r="M759" s="239"/>
      <c r="N759" s="239"/>
      <c r="O759" s="240"/>
      <c r="P759" s="329" t="str">
        <f ca="1">IF(OFFSET(DATA!$N$15,$B759-1,0)="","  年　月　日",OFFSET(DATA!$N$15,$B759-1,0))</f>
        <v xml:space="preserve">  年　月　日</v>
      </c>
      <c r="Q759" s="330"/>
      <c r="R759" s="330"/>
      <c r="S759" s="330"/>
      <c r="T759" s="330"/>
      <c r="U759" s="331"/>
      <c r="V759" s="338" t="str">
        <f ca="1">BA759&amp;OFFSET(DATA!$R$15,$B759-1,0)</f>
        <v/>
      </c>
      <c r="W759" s="339"/>
      <c r="X759" s="339"/>
      <c r="Y759" s="339"/>
      <c r="Z759" s="339"/>
      <c r="AA759" s="339"/>
      <c r="AB759" s="339"/>
      <c r="AC759" s="344">
        <f ca="1">OFFSET(DATA!$S$15,$B759-1,0)</f>
        <v>0</v>
      </c>
      <c r="AD759" s="344"/>
      <c r="AE759" s="345"/>
      <c r="AF759" s="350" t="str">
        <f ca="1">IF(OFFSET(DATA!$Y$15,$B759-1,0)="","  年　月　日",OFFSET(DATA!$Y$15,$B759-1,0))</f>
        <v xml:space="preserve">  年　月　日</v>
      </c>
      <c r="AG759" s="351"/>
      <c r="AH759" s="351"/>
      <c r="AI759" s="351"/>
      <c r="AJ759" s="352"/>
      <c r="AK759" s="359" t="str">
        <f ca="1">IF(BLOOD=1,IF(LEN(AZ759)=8,LEFT(AZ759,2),LEFT(AZ759,1)),AZ759)</f>
        <v/>
      </c>
      <c r="AL759" s="362" t="str">
        <f ca="1">IF(OFFSET(DATA!$AC$15,$B759-1,0)="","  年　月　日",OFFSET(DATA!$AC$15,$B759-1,0))</f>
        <v xml:space="preserve">  年　月　日</v>
      </c>
      <c r="AM759" s="314" t="str">
        <f ca="1">INDIRECT("TMP!T" &amp; 2 + ($B759-1)*5)</f>
        <v xml:space="preserve">
</v>
      </c>
      <c r="AN759" s="315"/>
      <c r="AO759" s="315"/>
      <c r="AP759" s="315" t="str">
        <f ca="1">INDIRECT("TMP!U" &amp; 2 + ($B759-1)*5)</f>
        <v xml:space="preserve">
</v>
      </c>
      <c r="AQ759" s="315"/>
      <c r="AR759" s="320" t="str">
        <f ca="1">INDIRECT("TMP!V" &amp; 2 + ($B759-1)*5)</f>
        <v xml:space="preserve">
</v>
      </c>
      <c r="AS759" s="323" t="str">
        <f ca="1">IF(OFFSET(DATA!$AT$15,$B759-1,0)="","  年　月　日",OFFSET(DATA!$AT$15,$B759-1,0))</f>
        <v xml:space="preserve">  年　月　日</v>
      </c>
      <c r="AT759" s="413">
        <f ca="1">OFFSET(DATA!$BB$15,$B759-1,0)</f>
        <v>0</v>
      </c>
      <c r="AU759" s="414"/>
      <c r="AV759" s="2"/>
      <c r="AW759" s="392">
        <f ca="1">OFFSET(DATA!$AV$15,$B759-1,0)</f>
        <v>0</v>
      </c>
      <c r="AX759" s="299">
        <f ca="1">OFFSET(DATA!$AX$15,$B759-1,0)</f>
        <v>0</v>
      </c>
      <c r="AY759" s="299">
        <f ca="1">OFFSET(DATA!$AZ$15,$B759-1,0)</f>
        <v>0</v>
      </c>
      <c r="AZ759" s="299" t="str">
        <f ca="1">IF(OFFSET(DATA!$AB$15,$B759-1,0)="","",OFFSET(DATA!$AB$15,$B759-1,0))</f>
        <v/>
      </c>
      <c r="BA759" s="189" t="str">
        <f ca="1">IF(OR(YUBIN=2,OFFSET(DATA!$Q$15,$B759-1,0)=""),"","〒"&amp;OFFSET(DATA!$Q$15,$B759-1,0)&amp;CHAR(10))</f>
        <v/>
      </c>
      <c r="BB759" s="2"/>
      <c r="BC759" s="2"/>
      <c r="BD759" s="2"/>
      <c r="BE759" s="2"/>
      <c r="BF759" s="2"/>
      <c r="BG759" s="2"/>
    </row>
    <row r="760" spans="2:59" ht="9.9499999999999993" customHeight="1">
      <c r="B760" s="368"/>
      <c r="C760" s="623"/>
      <c r="D760" s="624"/>
      <c r="E760" s="625"/>
      <c r="F760" s="375"/>
      <c r="G760" s="376"/>
      <c r="H760" s="646"/>
      <c r="I760" s="649"/>
      <c r="J760" s="241"/>
      <c r="K760" s="242"/>
      <c r="L760" s="242"/>
      <c r="M760" s="242"/>
      <c r="N760" s="242"/>
      <c r="O760" s="243"/>
      <c r="P760" s="332"/>
      <c r="Q760" s="333"/>
      <c r="R760" s="333"/>
      <c r="S760" s="333"/>
      <c r="T760" s="333"/>
      <c r="U760" s="334"/>
      <c r="V760" s="340"/>
      <c r="W760" s="341"/>
      <c r="X760" s="341"/>
      <c r="Y760" s="341"/>
      <c r="Z760" s="341"/>
      <c r="AA760" s="341"/>
      <c r="AB760" s="341"/>
      <c r="AC760" s="346"/>
      <c r="AD760" s="346"/>
      <c r="AE760" s="347"/>
      <c r="AF760" s="353"/>
      <c r="AG760" s="354"/>
      <c r="AH760" s="354"/>
      <c r="AI760" s="354"/>
      <c r="AJ760" s="355"/>
      <c r="AK760" s="360"/>
      <c r="AL760" s="363"/>
      <c r="AM760" s="316"/>
      <c r="AN760" s="317"/>
      <c r="AO760" s="317"/>
      <c r="AP760" s="317"/>
      <c r="AQ760" s="317"/>
      <c r="AR760" s="321"/>
      <c r="AS760" s="324"/>
      <c r="AT760" s="384"/>
      <c r="AU760" s="385"/>
      <c r="AV760" s="2"/>
      <c r="AW760" s="393"/>
      <c r="AX760" s="301"/>
      <c r="AY760" s="301"/>
      <c r="AZ760" s="300"/>
      <c r="BA760" s="189"/>
      <c r="BB760" s="2"/>
      <c r="BC760" s="2"/>
      <c r="BD760" s="2"/>
      <c r="BE760" s="2"/>
      <c r="BF760" s="2"/>
      <c r="BG760" s="2"/>
    </row>
    <row r="761" spans="2:59" ht="9.9499999999999993" customHeight="1">
      <c r="B761" s="368"/>
      <c r="C761" s="614">
        <f ca="1">OFFSET(DATA!$A$15,$B759-1,0)</f>
        <v>0</v>
      </c>
      <c r="D761" s="615"/>
      <c r="E761" s="616"/>
      <c r="F761" s="375"/>
      <c r="G761" s="376"/>
      <c r="H761" s="646"/>
      <c r="I761" s="649"/>
      <c r="J761" s="244"/>
      <c r="K761" s="245"/>
      <c r="L761" s="245"/>
      <c r="M761" s="245"/>
      <c r="N761" s="245"/>
      <c r="O761" s="246"/>
      <c r="P761" s="335"/>
      <c r="Q761" s="336"/>
      <c r="R761" s="336"/>
      <c r="S761" s="336"/>
      <c r="T761" s="336"/>
      <c r="U761" s="337"/>
      <c r="V761" s="342"/>
      <c r="W761" s="343"/>
      <c r="X761" s="343"/>
      <c r="Y761" s="343"/>
      <c r="Z761" s="343"/>
      <c r="AA761" s="343"/>
      <c r="AB761" s="343"/>
      <c r="AC761" s="348"/>
      <c r="AD761" s="348"/>
      <c r="AE761" s="349"/>
      <c r="AF761" s="356"/>
      <c r="AG761" s="357"/>
      <c r="AH761" s="357"/>
      <c r="AI761" s="357"/>
      <c r="AJ761" s="358"/>
      <c r="AK761" s="360"/>
      <c r="AL761" s="364"/>
      <c r="AM761" s="316"/>
      <c r="AN761" s="317"/>
      <c r="AO761" s="317"/>
      <c r="AP761" s="317"/>
      <c r="AQ761" s="317"/>
      <c r="AR761" s="321"/>
      <c r="AS761" s="325"/>
      <c r="AT761" s="415"/>
      <c r="AU761" s="416"/>
      <c r="AV761" s="75"/>
      <c r="AW761" s="502">
        <f t="shared" ref="AW761" ca="1" si="237">AW759</f>
        <v>0</v>
      </c>
      <c r="AX761" s="504" t="str">
        <f t="shared" ref="AX761" ca="1" si="238">IF(COUNTIF(AX759,"*受給者*"),"受給者",IF(COUNTIF(AX759,"*国民年金*"),"国民年金",IF(COUNTIF(AX759,"厚生年金"),"厚生年金","")))</f>
        <v/>
      </c>
      <c r="AY761" s="504">
        <f t="shared" ref="AY761" ca="1" si="239">AY759</f>
        <v>0</v>
      </c>
      <c r="AZ761" s="300"/>
      <c r="BA761" s="189"/>
      <c r="BB761" s="2"/>
      <c r="BC761" s="2"/>
      <c r="BD761" s="2"/>
      <c r="BE761" s="2"/>
      <c r="BF761" s="2"/>
      <c r="BG761" s="2"/>
    </row>
    <row r="762" spans="2:59" ht="9.9499999999999993" customHeight="1">
      <c r="B762" s="368"/>
      <c r="C762" s="614"/>
      <c r="D762" s="615"/>
      <c r="E762" s="616"/>
      <c r="F762" s="375"/>
      <c r="G762" s="376"/>
      <c r="H762" s="646"/>
      <c r="I762" s="649"/>
      <c r="J762" s="37"/>
      <c r="K762" s="394">
        <f ca="1">OFFSET(DATA!$M$15,$B759-1,0)</f>
        <v>0</v>
      </c>
      <c r="L762" s="394"/>
      <c r="M762" s="397" t="s">
        <v>213</v>
      </c>
      <c r="N762" s="397"/>
      <c r="O762" s="38"/>
      <c r="P762" s="37"/>
      <c r="Q762" s="394">
        <f ca="1">OFFSET(DATA!$O$15,$B759-1,0)</f>
        <v>0</v>
      </c>
      <c r="R762" s="394"/>
      <c r="S762" s="397" t="s">
        <v>214</v>
      </c>
      <c r="T762" s="397"/>
      <c r="U762" s="38"/>
      <c r="V762" s="400" t="str">
        <f ca="1">BA762&amp;OFFSET(DATA!$U$15,$B759-1,0)</f>
        <v/>
      </c>
      <c r="W762" s="401"/>
      <c r="X762" s="401"/>
      <c r="Y762" s="401"/>
      <c r="Z762" s="401"/>
      <c r="AA762" s="401"/>
      <c r="AB762" s="401"/>
      <c r="AC762" s="404" t="str">
        <f ca="1">OFFSET(DATA!$V$15,$B759-1,0) &amp; CHAR(10) &amp; OFFSET(DATA!$W$15,$B759-1,0)</f>
        <v xml:space="preserve">
</v>
      </c>
      <c r="AD762" s="404"/>
      <c r="AE762" s="405"/>
      <c r="AF762" s="408">
        <f ca="1">OFFSET(DATA!$Z$15,$B759-1,0)</f>
        <v>0</v>
      </c>
      <c r="AG762" s="408"/>
      <c r="AH762" s="397" t="s">
        <v>215</v>
      </c>
      <c r="AI762" s="397">
        <f ca="1">OFFSET(DATA!$AA$15,$B759-1,0)</f>
        <v>0</v>
      </c>
      <c r="AJ762" s="410"/>
      <c r="AK762" s="360"/>
      <c r="AL762" s="365">
        <f ca="1">OFFSET(DATA!$AD$15,$B759-1,0)</f>
        <v>0</v>
      </c>
      <c r="AM762" s="316"/>
      <c r="AN762" s="317"/>
      <c r="AO762" s="317"/>
      <c r="AP762" s="317"/>
      <c r="AQ762" s="317"/>
      <c r="AR762" s="321"/>
      <c r="AS762" s="326" t="str">
        <f ca="1">IF(OFFSET(DATA!$AU$15,$B759-1,0)="","  年　月　日",OFFSET(DATA!$AU$15,$B759-1,0))</f>
        <v xml:space="preserve">  年　月　日</v>
      </c>
      <c r="AT762" s="382">
        <f ca="1">OFFSET(DATA!$BC$15,$B759-1,0)</f>
        <v>0</v>
      </c>
      <c r="AU762" s="383"/>
      <c r="AV762" s="2"/>
      <c r="AW762" s="503"/>
      <c r="AX762" s="505"/>
      <c r="AY762" s="505"/>
      <c r="AZ762" s="300"/>
      <c r="BA762" s="189" t="str">
        <f ca="1">IF(OR(YUBIN=2,OFFSET(DATA!$T$15,$B759-1,0)=""),"","〒"&amp;OFFSET(DATA!$T$15,$B759-1,0)&amp;CHAR(10))</f>
        <v/>
      </c>
      <c r="BB762" s="2"/>
      <c r="BC762" s="2"/>
      <c r="BD762" s="2"/>
      <c r="BE762" s="2"/>
      <c r="BF762" s="2"/>
      <c r="BG762" s="2"/>
    </row>
    <row r="763" spans="2:59" ht="9.9499999999999993" customHeight="1">
      <c r="B763" s="368"/>
      <c r="C763" s="614">
        <f ca="1">OFFSET(DATA!$BD$15,$B759-1,0)</f>
        <v>0</v>
      </c>
      <c r="D763" s="615"/>
      <c r="E763" s="616"/>
      <c r="F763" s="375"/>
      <c r="G763" s="376"/>
      <c r="H763" s="646"/>
      <c r="I763" s="649"/>
      <c r="J763" s="71"/>
      <c r="K763" s="395"/>
      <c r="L763" s="395"/>
      <c r="M763" s="398"/>
      <c r="N763" s="398"/>
      <c r="O763" s="102"/>
      <c r="P763" s="71"/>
      <c r="Q763" s="395"/>
      <c r="R763" s="395"/>
      <c r="S763" s="398"/>
      <c r="T763" s="398"/>
      <c r="U763" s="102"/>
      <c r="V763" s="340"/>
      <c r="W763" s="341"/>
      <c r="X763" s="341"/>
      <c r="Y763" s="341"/>
      <c r="Z763" s="341"/>
      <c r="AA763" s="341"/>
      <c r="AB763" s="341"/>
      <c r="AC763" s="341"/>
      <c r="AD763" s="341"/>
      <c r="AE763" s="406"/>
      <c r="AF763" s="394"/>
      <c r="AG763" s="394"/>
      <c r="AH763" s="398"/>
      <c r="AI763" s="398"/>
      <c r="AJ763" s="411"/>
      <c r="AK763" s="360"/>
      <c r="AL763" s="366"/>
      <c r="AM763" s="316"/>
      <c r="AN763" s="317"/>
      <c r="AO763" s="317"/>
      <c r="AP763" s="317"/>
      <c r="AQ763" s="317"/>
      <c r="AR763" s="321"/>
      <c r="AS763" s="327"/>
      <c r="AT763" s="384"/>
      <c r="AU763" s="385"/>
      <c r="AV763" s="2"/>
      <c r="AW763" s="392"/>
      <c r="AX763" s="299"/>
      <c r="AY763" s="299">
        <f ca="1">OFFSET(DATA!$BA$15,$B759-1,0)</f>
        <v>0</v>
      </c>
      <c r="AZ763" s="300"/>
      <c r="BA763" s="189"/>
      <c r="BB763" s="2"/>
      <c r="BC763" s="2"/>
      <c r="BD763" s="2"/>
      <c r="BE763" s="2"/>
      <c r="BF763" s="2"/>
      <c r="BG763" s="2"/>
    </row>
    <row r="764" spans="2:59" ht="9.9499999999999993" customHeight="1">
      <c r="B764" s="368"/>
      <c r="C764" s="617"/>
      <c r="D764" s="618"/>
      <c r="E764" s="619"/>
      <c r="F764" s="377"/>
      <c r="G764" s="378"/>
      <c r="H764" s="647"/>
      <c r="I764" s="650"/>
      <c r="J764" s="39"/>
      <c r="K764" s="396"/>
      <c r="L764" s="396"/>
      <c r="M764" s="399"/>
      <c r="N764" s="399"/>
      <c r="O764" s="40"/>
      <c r="P764" s="39"/>
      <c r="Q764" s="396"/>
      <c r="R764" s="396"/>
      <c r="S764" s="399"/>
      <c r="T764" s="399"/>
      <c r="U764" s="40"/>
      <c r="V764" s="402"/>
      <c r="W764" s="403"/>
      <c r="X764" s="403"/>
      <c r="Y764" s="403"/>
      <c r="Z764" s="403"/>
      <c r="AA764" s="403"/>
      <c r="AB764" s="403"/>
      <c r="AC764" s="403"/>
      <c r="AD764" s="403"/>
      <c r="AE764" s="407"/>
      <c r="AF764" s="409"/>
      <c r="AG764" s="409"/>
      <c r="AH764" s="399"/>
      <c r="AI764" s="399"/>
      <c r="AJ764" s="412"/>
      <c r="AK764" s="361"/>
      <c r="AL764" s="367"/>
      <c r="AM764" s="318"/>
      <c r="AN764" s="319"/>
      <c r="AO764" s="319"/>
      <c r="AP764" s="319"/>
      <c r="AQ764" s="319"/>
      <c r="AR764" s="322"/>
      <c r="AS764" s="328"/>
      <c r="AT764" s="386"/>
      <c r="AU764" s="387"/>
      <c r="AV764" s="2"/>
      <c r="AW764" s="393"/>
      <c r="AX764" s="301"/>
      <c r="AY764" s="301"/>
      <c r="AZ764" s="301"/>
      <c r="BA764" s="189"/>
      <c r="BB764" s="2"/>
      <c r="BC764" s="2"/>
      <c r="BD764" s="2"/>
      <c r="BE764" s="2"/>
      <c r="BF764" s="2"/>
      <c r="BG764" s="2"/>
    </row>
    <row r="765" spans="2:59" ht="9.9499999999999993" customHeight="1">
      <c r="B765" s="368">
        <v>90</v>
      </c>
      <c r="C765" s="620">
        <f ca="1">OFFSET(DATA!$B$15,$B765-1,0)</f>
        <v>0</v>
      </c>
      <c r="D765" s="621"/>
      <c r="E765" s="622"/>
      <c r="F765" s="373">
        <f ca="1">OFFSET(DATA!$C$15,$B765-1,0)</f>
        <v>0</v>
      </c>
      <c r="G765" s="374"/>
      <c r="H765" s="645" t="str">
        <f ca="1">OFFSET(TMP!$H$1,($B765-1)*4,0)</f>
        <v xml:space="preserve">
</v>
      </c>
      <c r="I765" s="648" t="str">
        <f ca="1">OFFSET(TMP!$I$1,($B765-1)*4,0)</f>
        <v xml:space="preserve">
</v>
      </c>
      <c r="J765" s="238" t="str">
        <f ca="1">IF(OFFSET(DATA!$L$15,$B765-1,0)="","  年　月　日",OFFSET(DATA!$L$15,$B765-1,0))</f>
        <v xml:space="preserve">  年　月　日</v>
      </c>
      <c r="K765" s="239"/>
      <c r="L765" s="239"/>
      <c r="M765" s="239"/>
      <c r="N765" s="239"/>
      <c r="O765" s="240"/>
      <c r="P765" s="329" t="str">
        <f ca="1">IF(OFFSET(DATA!$N$15,$B765-1,0)="","  年　月　日",OFFSET(DATA!$N$15,$B765-1,0))</f>
        <v xml:space="preserve">  年　月　日</v>
      </c>
      <c r="Q765" s="330"/>
      <c r="R765" s="330"/>
      <c r="S765" s="330"/>
      <c r="T765" s="330"/>
      <c r="U765" s="331"/>
      <c r="V765" s="338" t="str">
        <f ca="1">BA765&amp;OFFSET(DATA!$R$15,$B765-1,0)</f>
        <v/>
      </c>
      <c r="W765" s="339"/>
      <c r="X765" s="339"/>
      <c r="Y765" s="339"/>
      <c r="Z765" s="339"/>
      <c r="AA765" s="339"/>
      <c r="AB765" s="339"/>
      <c r="AC765" s="344">
        <f ca="1">OFFSET(DATA!$S$15,$B765-1,0)</f>
        <v>0</v>
      </c>
      <c r="AD765" s="344"/>
      <c r="AE765" s="345"/>
      <c r="AF765" s="350" t="str">
        <f ca="1">IF(OFFSET(DATA!$Y$15,$B765-1,0)="","  年　月　日",OFFSET(DATA!$Y$15,$B765-1,0))</f>
        <v xml:space="preserve">  年　月　日</v>
      </c>
      <c r="AG765" s="351"/>
      <c r="AH765" s="351"/>
      <c r="AI765" s="351"/>
      <c r="AJ765" s="352"/>
      <c r="AK765" s="359" t="str">
        <f ca="1">IF(BLOOD=1,IF(LEN(AZ765)=8,LEFT(AZ765,2),LEFT(AZ765,1)),AZ765)</f>
        <v/>
      </c>
      <c r="AL765" s="362" t="str">
        <f ca="1">IF(OFFSET(DATA!$AC$15,$B765-1,0)="","  年　月　日",OFFSET(DATA!$AC$15,$B765-1,0))</f>
        <v xml:space="preserve">  年　月　日</v>
      </c>
      <c r="AM765" s="314" t="str">
        <f ca="1">INDIRECT("TMP!T" &amp; 2 + ($B765-1)*5)</f>
        <v xml:space="preserve">
</v>
      </c>
      <c r="AN765" s="315"/>
      <c r="AO765" s="315"/>
      <c r="AP765" s="315" t="str">
        <f ca="1">INDIRECT("TMP!U" &amp; 2 + ($B765-1)*5)</f>
        <v xml:space="preserve">
</v>
      </c>
      <c r="AQ765" s="315"/>
      <c r="AR765" s="320" t="str">
        <f ca="1">INDIRECT("TMP!V" &amp; 2 + ($B765-1)*5)</f>
        <v xml:space="preserve">
</v>
      </c>
      <c r="AS765" s="323" t="str">
        <f ca="1">IF(OFFSET(DATA!$AT$15,$B765-1,0)="","  年　月　日",OFFSET(DATA!$AT$15,$B765-1,0))</f>
        <v xml:space="preserve">  年　月　日</v>
      </c>
      <c r="AT765" s="413">
        <f ca="1">OFFSET(DATA!$BB$15,$B765-1,0)</f>
        <v>0</v>
      </c>
      <c r="AU765" s="414"/>
      <c r="AV765" s="2"/>
      <c r="AW765" s="392">
        <f ca="1">OFFSET(DATA!$AV$15,$B765-1,0)</f>
        <v>0</v>
      </c>
      <c r="AX765" s="299">
        <f ca="1">OFFSET(DATA!$AX$15,$B765-1,0)</f>
        <v>0</v>
      </c>
      <c r="AY765" s="299">
        <f ca="1">OFFSET(DATA!$AZ$15,$B765-1,0)</f>
        <v>0</v>
      </c>
      <c r="AZ765" s="299" t="str">
        <f ca="1">IF(OFFSET(DATA!$AB$15,$B765-1,0)="","",OFFSET(DATA!$AB$15,$B765-1,0))</f>
        <v/>
      </c>
      <c r="BA765" s="189" t="str">
        <f ca="1">IF(OR(YUBIN=2,OFFSET(DATA!$Q$15,$B765-1,0)=""),"","〒"&amp;OFFSET(DATA!$Q$15,$B765-1,0)&amp;CHAR(10))</f>
        <v/>
      </c>
      <c r="BB765" s="2"/>
      <c r="BC765" s="2"/>
      <c r="BD765" s="2"/>
      <c r="BE765" s="2"/>
      <c r="BF765" s="2"/>
      <c r="BG765" s="2"/>
    </row>
    <row r="766" spans="2:59" ht="9.9499999999999993" customHeight="1">
      <c r="B766" s="368"/>
      <c r="C766" s="623"/>
      <c r="D766" s="624"/>
      <c r="E766" s="625"/>
      <c r="F766" s="375"/>
      <c r="G766" s="376"/>
      <c r="H766" s="646"/>
      <c r="I766" s="649"/>
      <c r="J766" s="241"/>
      <c r="K766" s="242"/>
      <c r="L766" s="242"/>
      <c r="M766" s="242"/>
      <c r="N766" s="242"/>
      <c r="O766" s="243"/>
      <c r="P766" s="332"/>
      <c r="Q766" s="333"/>
      <c r="R766" s="333"/>
      <c r="S766" s="333"/>
      <c r="T766" s="333"/>
      <c r="U766" s="334"/>
      <c r="V766" s="340"/>
      <c r="W766" s="341"/>
      <c r="X766" s="341"/>
      <c r="Y766" s="341"/>
      <c r="Z766" s="341"/>
      <c r="AA766" s="341"/>
      <c r="AB766" s="341"/>
      <c r="AC766" s="346"/>
      <c r="AD766" s="346"/>
      <c r="AE766" s="347"/>
      <c r="AF766" s="353"/>
      <c r="AG766" s="354"/>
      <c r="AH766" s="354"/>
      <c r="AI766" s="354"/>
      <c r="AJ766" s="355"/>
      <c r="AK766" s="360"/>
      <c r="AL766" s="363"/>
      <c r="AM766" s="316"/>
      <c r="AN766" s="317"/>
      <c r="AO766" s="317"/>
      <c r="AP766" s="317"/>
      <c r="AQ766" s="317"/>
      <c r="AR766" s="321"/>
      <c r="AS766" s="324"/>
      <c r="AT766" s="384"/>
      <c r="AU766" s="385"/>
      <c r="AV766" s="2"/>
      <c r="AW766" s="393"/>
      <c r="AX766" s="301"/>
      <c r="AY766" s="301"/>
      <c r="AZ766" s="300"/>
      <c r="BA766" s="189"/>
      <c r="BB766" s="2"/>
      <c r="BC766" s="2"/>
      <c r="BD766" s="2"/>
      <c r="BE766" s="2"/>
      <c r="BF766" s="2"/>
      <c r="BG766" s="2"/>
    </row>
    <row r="767" spans="2:59" ht="9.9499999999999993" customHeight="1">
      <c r="B767" s="368"/>
      <c r="C767" s="614">
        <f ca="1">OFFSET(DATA!$A$15,$B765-1,0)</f>
        <v>0</v>
      </c>
      <c r="D767" s="615"/>
      <c r="E767" s="616"/>
      <c r="F767" s="375"/>
      <c r="G767" s="376"/>
      <c r="H767" s="646"/>
      <c r="I767" s="649"/>
      <c r="J767" s="244"/>
      <c r="K767" s="245"/>
      <c r="L767" s="245"/>
      <c r="M767" s="245"/>
      <c r="N767" s="245"/>
      <c r="O767" s="246"/>
      <c r="P767" s="335"/>
      <c r="Q767" s="336"/>
      <c r="R767" s="336"/>
      <c r="S767" s="336"/>
      <c r="T767" s="336"/>
      <c r="U767" s="337"/>
      <c r="V767" s="342"/>
      <c r="W767" s="343"/>
      <c r="X767" s="343"/>
      <c r="Y767" s="343"/>
      <c r="Z767" s="343"/>
      <c r="AA767" s="343"/>
      <c r="AB767" s="343"/>
      <c r="AC767" s="348"/>
      <c r="AD767" s="348"/>
      <c r="AE767" s="349"/>
      <c r="AF767" s="356"/>
      <c r="AG767" s="357"/>
      <c r="AH767" s="357"/>
      <c r="AI767" s="357"/>
      <c r="AJ767" s="358"/>
      <c r="AK767" s="360"/>
      <c r="AL767" s="364"/>
      <c r="AM767" s="316"/>
      <c r="AN767" s="317"/>
      <c r="AO767" s="317"/>
      <c r="AP767" s="317"/>
      <c r="AQ767" s="317"/>
      <c r="AR767" s="321"/>
      <c r="AS767" s="325"/>
      <c r="AT767" s="415"/>
      <c r="AU767" s="416"/>
      <c r="AV767" s="75"/>
      <c r="AW767" s="502">
        <f t="shared" ref="AW767" ca="1" si="240">AW765</f>
        <v>0</v>
      </c>
      <c r="AX767" s="504" t="str">
        <f t="shared" ref="AX767" ca="1" si="241">IF(COUNTIF(AX765,"*受給者*"),"受給者",IF(COUNTIF(AX765,"*国民年金*"),"国民年金",IF(COUNTIF(AX765,"厚生年金"),"厚生年金","")))</f>
        <v/>
      </c>
      <c r="AY767" s="504">
        <f t="shared" ref="AY767" ca="1" si="242">AY765</f>
        <v>0</v>
      </c>
      <c r="AZ767" s="300"/>
      <c r="BA767" s="189"/>
      <c r="BB767" s="2"/>
      <c r="BC767" s="2"/>
      <c r="BD767" s="2"/>
      <c r="BE767" s="2"/>
      <c r="BF767" s="2"/>
      <c r="BG767" s="2"/>
    </row>
    <row r="768" spans="2:59" ht="9.9499999999999993" customHeight="1">
      <c r="B768" s="368"/>
      <c r="C768" s="614"/>
      <c r="D768" s="615"/>
      <c r="E768" s="616"/>
      <c r="F768" s="375"/>
      <c r="G768" s="376"/>
      <c r="H768" s="646"/>
      <c r="I768" s="649"/>
      <c r="J768" s="37"/>
      <c r="K768" s="394">
        <f ca="1">OFFSET(DATA!$M$15,$B765-1,0)</f>
        <v>0</v>
      </c>
      <c r="L768" s="394"/>
      <c r="M768" s="397" t="s">
        <v>213</v>
      </c>
      <c r="N768" s="397"/>
      <c r="O768" s="38"/>
      <c r="P768" s="37"/>
      <c r="Q768" s="394">
        <f ca="1">OFFSET(DATA!$O$15,$B765-1,0)</f>
        <v>0</v>
      </c>
      <c r="R768" s="394"/>
      <c r="S768" s="397" t="s">
        <v>214</v>
      </c>
      <c r="T768" s="397"/>
      <c r="U768" s="38"/>
      <c r="V768" s="400" t="str">
        <f ca="1">BA768&amp;OFFSET(DATA!$U$15,$B765-1,0)</f>
        <v/>
      </c>
      <c r="W768" s="401"/>
      <c r="X768" s="401"/>
      <c r="Y768" s="401"/>
      <c r="Z768" s="401"/>
      <c r="AA768" s="401"/>
      <c r="AB768" s="401"/>
      <c r="AC768" s="404" t="str">
        <f ca="1">OFFSET(DATA!$V$15,$B765-1,0) &amp; CHAR(10) &amp; OFFSET(DATA!$W$15,$B765-1,0)</f>
        <v xml:space="preserve">
</v>
      </c>
      <c r="AD768" s="404"/>
      <c r="AE768" s="405"/>
      <c r="AF768" s="408">
        <f ca="1">OFFSET(DATA!$Z$15,$B765-1,0)</f>
        <v>0</v>
      </c>
      <c r="AG768" s="408"/>
      <c r="AH768" s="397" t="s">
        <v>215</v>
      </c>
      <c r="AI768" s="397">
        <f ca="1">OFFSET(DATA!$AA$15,$B765-1,0)</f>
        <v>0</v>
      </c>
      <c r="AJ768" s="410"/>
      <c r="AK768" s="360"/>
      <c r="AL768" s="365">
        <f ca="1">OFFSET(DATA!$AD$15,$B765-1,0)</f>
        <v>0</v>
      </c>
      <c r="AM768" s="316"/>
      <c r="AN768" s="317"/>
      <c r="AO768" s="317"/>
      <c r="AP768" s="317"/>
      <c r="AQ768" s="317"/>
      <c r="AR768" s="321"/>
      <c r="AS768" s="326" t="str">
        <f ca="1">IF(OFFSET(DATA!$AU$15,$B765-1,0)="","  年　月　日",OFFSET(DATA!$AU$15,$B765-1,0))</f>
        <v xml:space="preserve">  年　月　日</v>
      </c>
      <c r="AT768" s="382">
        <f ca="1">OFFSET(DATA!$BC$15,$B765-1,0)</f>
        <v>0</v>
      </c>
      <c r="AU768" s="383"/>
      <c r="AV768" s="2"/>
      <c r="AW768" s="503"/>
      <c r="AX768" s="505"/>
      <c r="AY768" s="505"/>
      <c r="AZ768" s="300"/>
      <c r="BA768" s="189" t="str">
        <f ca="1">IF(OR(YUBIN=2,OFFSET(DATA!$T$15,$B765-1,0)=""),"","〒"&amp;OFFSET(DATA!$T$15,$B765-1,0)&amp;CHAR(10))</f>
        <v/>
      </c>
      <c r="BB768" s="2"/>
      <c r="BC768" s="2"/>
      <c r="BD768" s="2"/>
      <c r="BE768" s="2"/>
      <c r="BF768" s="2"/>
      <c r="BG768" s="2"/>
    </row>
    <row r="769" spans="2:60" ht="9.9499999999999993" customHeight="1">
      <c r="B769" s="368"/>
      <c r="C769" s="614">
        <f ca="1">OFFSET(DATA!$BD$15,$B765-1,0)</f>
        <v>0</v>
      </c>
      <c r="D769" s="615"/>
      <c r="E769" s="616"/>
      <c r="F769" s="375"/>
      <c r="G769" s="376"/>
      <c r="H769" s="646"/>
      <c r="I769" s="649"/>
      <c r="J769" s="71"/>
      <c r="K769" s="395"/>
      <c r="L769" s="395"/>
      <c r="M769" s="398"/>
      <c r="N769" s="398"/>
      <c r="O769" s="102"/>
      <c r="P769" s="71"/>
      <c r="Q769" s="395"/>
      <c r="R769" s="395"/>
      <c r="S769" s="398"/>
      <c r="T769" s="398"/>
      <c r="U769" s="102"/>
      <c r="V769" s="340"/>
      <c r="W769" s="341"/>
      <c r="X769" s="341"/>
      <c r="Y769" s="341"/>
      <c r="Z769" s="341"/>
      <c r="AA769" s="341"/>
      <c r="AB769" s="341"/>
      <c r="AC769" s="341"/>
      <c r="AD769" s="341"/>
      <c r="AE769" s="406"/>
      <c r="AF769" s="394"/>
      <c r="AG769" s="394"/>
      <c r="AH769" s="398"/>
      <c r="AI769" s="398"/>
      <c r="AJ769" s="411"/>
      <c r="AK769" s="360"/>
      <c r="AL769" s="366"/>
      <c r="AM769" s="316"/>
      <c r="AN769" s="317"/>
      <c r="AO769" s="317"/>
      <c r="AP769" s="317"/>
      <c r="AQ769" s="317"/>
      <c r="AR769" s="321"/>
      <c r="AS769" s="327"/>
      <c r="AT769" s="384"/>
      <c r="AU769" s="385"/>
      <c r="AV769" s="2"/>
      <c r="AW769" s="392"/>
      <c r="AX769" s="299"/>
      <c r="AY769" s="299">
        <f ca="1">OFFSET(DATA!$BA$15,$B765-1,0)</f>
        <v>0</v>
      </c>
      <c r="AZ769" s="300"/>
      <c r="BA769" s="189"/>
      <c r="BB769" s="2"/>
      <c r="BC769" s="2"/>
      <c r="BD769" s="2"/>
      <c r="BE769" s="2"/>
      <c r="BF769" s="2"/>
      <c r="BG769" s="2"/>
    </row>
    <row r="770" spans="2:60" ht="9.9499999999999993" customHeight="1">
      <c r="B770" s="644"/>
      <c r="C770" s="617"/>
      <c r="D770" s="618"/>
      <c r="E770" s="619"/>
      <c r="F770" s="377"/>
      <c r="G770" s="378"/>
      <c r="H770" s="647"/>
      <c r="I770" s="650"/>
      <c r="J770" s="39"/>
      <c r="K770" s="396"/>
      <c r="L770" s="396"/>
      <c r="M770" s="399"/>
      <c r="N770" s="399"/>
      <c r="O770" s="40"/>
      <c r="P770" s="39"/>
      <c r="Q770" s="396"/>
      <c r="R770" s="396"/>
      <c r="S770" s="399"/>
      <c r="T770" s="399"/>
      <c r="U770" s="40"/>
      <c r="V770" s="402"/>
      <c r="W770" s="403"/>
      <c r="X770" s="403"/>
      <c r="Y770" s="403"/>
      <c r="Z770" s="403"/>
      <c r="AA770" s="403"/>
      <c r="AB770" s="403"/>
      <c r="AC770" s="403"/>
      <c r="AD770" s="403"/>
      <c r="AE770" s="407"/>
      <c r="AF770" s="409"/>
      <c r="AG770" s="409"/>
      <c r="AH770" s="399"/>
      <c r="AI770" s="399"/>
      <c r="AJ770" s="412"/>
      <c r="AK770" s="361"/>
      <c r="AL770" s="367"/>
      <c r="AM770" s="318"/>
      <c r="AN770" s="319"/>
      <c r="AO770" s="319"/>
      <c r="AP770" s="319"/>
      <c r="AQ770" s="319"/>
      <c r="AR770" s="322"/>
      <c r="AS770" s="328"/>
      <c r="AT770" s="386"/>
      <c r="AU770" s="387"/>
      <c r="AV770" s="2"/>
      <c r="AW770" s="393"/>
      <c r="AX770" s="301"/>
      <c r="AY770" s="301"/>
      <c r="AZ770" s="301"/>
      <c r="BA770" s="189"/>
      <c r="BB770" s="2"/>
      <c r="BC770" s="2"/>
      <c r="BD770" s="2"/>
      <c r="BE770" s="2"/>
      <c r="BF770" s="2"/>
      <c r="BG770" s="2"/>
    </row>
    <row r="771" spans="2:60" ht="8.1" customHeight="1">
      <c r="B771" s="1"/>
      <c r="C771" s="1"/>
      <c r="D771" s="1"/>
      <c r="E771" s="1"/>
      <c r="F771" s="1"/>
      <c r="G771" s="1"/>
      <c r="H771" s="1"/>
      <c r="I771" s="1"/>
      <c r="J771" s="1"/>
      <c r="K771" s="3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BH771" s="1"/>
    </row>
    <row r="772" spans="2:60" s="41" customFormat="1" ht="12">
      <c r="B772" s="43" t="s">
        <v>84</v>
      </c>
      <c r="K772" s="42"/>
      <c r="AB772" s="43" t="s">
        <v>190</v>
      </c>
      <c r="AC772" s="43"/>
      <c r="AL772" s="1"/>
      <c r="AM772" s="1"/>
      <c r="AN772" s="1"/>
      <c r="AO772" s="1"/>
      <c r="AP772" s="1"/>
      <c r="AQ772" s="1"/>
      <c r="AR772" s="1"/>
      <c r="AS772" s="1"/>
      <c r="AT772" s="1"/>
      <c r="AU772" s="1"/>
      <c r="AV772" s="1"/>
      <c r="AW772" s="1"/>
      <c r="AX772" s="1"/>
      <c r="AY772" s="1"/>
      <c r="AZ772" s="1"/>
      <c r="BA772" s="174"/>
    </row>
    <row r="773" spans="2:60" s="41" customFormat="1" ht="15" customHeight="1">
      <c r="B773" s="43"/>
      <c r="C773" s="43"/>
      <c r="D773" s="41" t="s">
        <v>93</v>
      </c>
      <c r="J773" s="41" t="s">
        <v>130</v>
      </c>
      <c r="M773" s="42"/>
      <c r="U773" s="41" t="s">
        <v>126</v>
      </c>
      <c r="Y773" s="41" t="s">
        <v>96</v>
      </c>
      <c r="AB773" s="43" t="s">
        <v>189</v>
      </c>
      <c r="AC773" s="43"/>
      <c r="AK773" s="1"/>
      <c r="AL773" s="1"/>
      <c r="AM773" s="1"/>
      <c r="AN773" s="1"/>
      <c r="AO773" s="1"/>
      <c r="AP773" s="1"/>
      <c r="AQ773" s="1"/>
      <c r="AR773" s="1"/>
      <c r="AS773" s="1"/>
      <c r="AT773" s="1"/>
      <c r="AU773" s="1"/>
      <c r="AV773" s="1"/>
      <c r="AW773" s="1"/>
      <c r="AX773" s="1"/>
      <c r="AZ773" s="1"/>
      <c r="BA773" s="174"/>
    </row>
    <row r="774" spans="2:60" s="41" customFormat="1" ht="15" customHeight="1">
      <c r="B774" s="43"/>
      <c r="C774" s="43"/>
      <c r="D774" s="41" t="s">
        <v>97</v>
      </c>
      <c r="J774" s="41" t="s">
        <v>131</v>
      </c>
      <c r="M774" s="42"/>
      <c r="U774" s="41" t="s">
        <v>132</v>
      </c>
      <c r="Y774" s="41" t="s">
        <v>133</v>
      </c>
      <c r="AB774" s="43" t="s">
        <v>191</v>
      </c>
      <c r="AC774" s="43"/>
      <c r="AD774" s="1"/>
      <c r="AE774" s="1"/>
      <c r="AF774" s="1"/>
      <c r="AG774" s="1"/>
      <c r="AH774" s="1"/>
      <c r="AI774" s="1"/>
      <c r="AJ774" s="1"/>
      <c r="AL774" s="1"/>
      <c r="AM774" s="1"/>
      <c r="AN774" s="1"/>
      <c r="AO774" s="1"/>
      <c r="AP774" s="1"/>
      <c r="AQ774" s="1"/>
      <c r="AR774" s="1"/>
      <c r="AS774" s="1"/>
      <c r="AT774" s="1"/>
      <c r="AU774" s="1"/>
      <c r="AV774" s="1"/>
      <c r="AW774" s="1"/>
      <c r="AX774" s="1"/>
      <c r="AY774" s="1"/>
      <c r="AZ774" s="1"/>
      <c r="BA774" s="174"/>
    </row>
    <row r="775" spans="2:60">
      <c r="B775" s="1"/>
      <c r="D775" s="41" t="s">
        <v>127</v>
      </c>
      <c r="E775" s="41"/>
      <c r="F775" s="41"/>
      <c r="G775" s="41"/>
      <c r="H775" s="41"/>
      <c r="I775" s="41"/>
      <c r="J775" s="41" t="s">
        <v>134</v>
      </c>
      <c r="K775" s="41"/>
      <c r="L775" s="41"/>
      <c r="M775" s="42"/>
      <c r="N775" s="41"/>
      <c r="O775" s="41"/>
      <c r="P775" s="41"/>
      <c r="Q775" s="41"/>
      <c r="R775" s="41"/>
      <c r="S775" s="41"/>
      <c r="T775" s="41"/>
      <c r="U775" s="41"/>
      <c r="V775" s="41"/>
      <c r="W775" s="41"/>
      <c r="X775" s="41"/>
      <c r="Y775" s="41"/>
      <c r="Z775" s="41"/>
      <c r="AA775" s="41"/>
      <c r="AB775" s="43" t="s">
        <v>192</v>
      </c>
      <c r="AC775" s="43"/>
      <c r="AD775" s="1"/>
      <c r="AE775" s="1"/>
      <c r="AF775" s="1"/>
      <c r="AG775" s="1"/>
      <c r="AH775" s="1"/>
      <c r="AI775" s="1"/>
      <c r="AJ775" s="1"/>
      <c r="AK775" s="1"/>
      <c r="AL775" s="1"/>
      <c r="AM775" s="1"/>
      <c r="AN775" s="1"/>
      <c r="AO775" s="1"/>
      <c r="AP775" s="1"/>
      <c r="AQ775" s="1"/>
      <c r="AR775" s="1"/>
      <c r="AS775" s="1"/>
      <c r="BB775" s="2"/>
      <c r="BC775" s="2"/>
      <c r="BD775" s="2"/>
      <c r="BE775" s="2"/>
      <c r="BF775" s="2"/>
      <c r="BG775" s="2"/>
    </row>
    <row r="776" spans="2:60">
      <c r="B776" s="1"/>
      <c r="D776" s="41" t="s">
        <v>94</v>
      </c>
      <c r="E776" s="41"/>
      <c r="F776" s="1"/>
      <c r="G776" s="1"/>
      <c r="H776" s="1"/>
      <c r="I776" s="1"/>
      <c r="J776" s="41" t="s">
        <v>95</v>
      </c>
      <c r="K776" s="36"/>
      <c r="L776" s="1"/>
      <c r="M776" s="1"/>
      <c r="N776" s="1"/>
      <c r="O776" s="1"/>
      <c r="P776" s="1"/>
      <c r="Q776" s="1"/>
      <c r="R776" s="1"/>
      <c r="S776" s="1"/>
      <c r="T776" s="1"/>
      <c r="U776" s="41" t="s">
        <v>201</v>
      </c>
      <c r="W776" s="1"/>
      <c r="X776" s="1"/>
      <c r="Y776" s="1"/>
      <c r="Z776" s="1"/>
      <c r="AA776" s="1"/>
      <c r="AB776" s="43" t="s">
        <v>193</v>
      </c>
      <c r="AC776" s="43"/>
      <c r="AK776" s="1"/>
      <c r="AL776" s="1"/>
      <c r="AM776" s="1"/>
      <c r="AN776" s="1"/>
      <c r="AO776" s="1"/>
      <c r="AP776" s="1"/>
      <c r="AQ776" s="1"/>
      <c r="AR776" s="1"/>
      <c r="AS776" s="1"/>
      <c r="BB776" s="2"/>
      <c r="BC776" s="2"/>
      <c r="BD776" s="2"/>
      <c r="BE776" s="2"/>
      <c r="BF776" s="2"/>
      <c r="BG776" s="2"/>
    </row>
    <row r="777" spans="2:60">
      <c r="B777" s="43" t="s">
        <v>128</v>
      </c>
      <c r="C777" s="43"/>
      <c r="D777" s="41"/>
      <c r="E777" s="41"/>
      <c r="F777" s="1"/>
      <c r="G777" s="1"/>
      <c r="H777" s="1"/>
      <c r="I777" s="1"/>
      <c r="J777" s="41"/>
      <c r="K777" s="36"/>
      <c r="L777" s="1"/>
      <c r="M777" s="1"/>
      <c r="N777" s="1"/>
      <c r="O777" s="1"/>
      <c r="P777" s="1"/>
      <c r="Q777" s="1"/>
      <c r="R777" s="1"/>
      <c r="S777" s="1"/>
      <c r="T777" s="1"/>
      <c r="U777" s="1"/>
      <c r="V777" s="1"/>
      <c r="W777" s="1"/>
      <c r="X777" s="1"/>
      <c r="Y777" s="1"/>
      <c r="Z777" s="1"/>
      <c r="AA777" s="1"/>
      <c r="AB777" s="43" t="s">
        <v>194</v>
      </c>
      <c r="AC777" s="43"/>
      <c r="AL777" s="1"/>
      <c r="AM777" s="1"/>
      <c r="AN777" s="1"/>
      <c r="AO777" s="1"/>
      <c r="AP777" s="1"/>
      <c r="AQ777" s="1"/>
      <c r="AR777" s="1"/>
      <c r="AS777" s="1"/>
      <c r="BB777" s="2"/>
      <c r="BC777" s="2"/>
      <c r="BD777" s="2"/>
      <c r="BE777" s="2"/>
      <c r="BF777" s="2"/>
      <c r="BG777" s="2"/>
    </row>
    <row r="778" spans="2:60">
      <c r="B778" s="43"/>
      <c r="C778" s="123" t="s">
        <v>129</v>
      </c>
      <c r="D778" s="41"/>
      <c r="AB778" s="43" t="s">
        <v>195</v>
      </c>
      <c r="AC778" s="43"/>
      <c r="AK778" s="1"/>
      <c r="AL778" s="1"/>
      <c r="AM778" s="1"/>
      <c r="AN778" s="1"/>
      <c r="AO778" s="1"/>
      <c r="AP778" s="1"/>
      <c r="AQ778" s="1"/>
      <c r="AR778" s="1"/>
      <c r="AS778" s="1"/>
      <c r="AY778" s="2"/>
      <c r="BB778" s="2"/>
      <c r="BC778" s="2"/>
      <c r="BD778" s="2"/>
      <c r="BE778" s="2"/>
      <c r="BF778" s="2"/>
      <c r="BG778" s="2"/>
    </row>
    <row r="779" spans="2:60">
      <c r="B779" s="43" t="s">
        <v>185</v>
      </c>
      <c r="C779" s="43"/>
      <c r="AB779" s="43" t="s">
        <v>196</v>
      </c>
      <c r="AC779" s="43"/>
      <c r="AK779" s="1"/>
      <c r="AL779" s="1"/>
      <c r="AM779" s="1"/>
      <c r="AN779" s="1"/>
      <c r="AO779" s="1"/>
      <c r="AP779" s="1"/>
      <c r="AQ779" s="1"/>
      <c r="AR779" s="1"/>
      <c r="AS779" s="1"/>
      <c r="AY779" s="2"/>
      <c r="BB779" s="2"/>
      <c r="BC779" s="2"/>
      <c r="BD779" s="2"/>
      <c r="BE779" s="2"/>
      <c r="BF779" s="2"/>
      <c r="BG779" s="2"/>
    </row>
    <row r="780" spans="2:60">
      <c r="B780" s="43" t="s">
        <v>186</v>
      </c>
      <c r="C780" s="43"/>
      <c r="D780" s="41"/>
      <c r="E780" s="41"/>
      <c r="AB780" s="43" t="s">
        <v>197</v>
      </c>
      <c r="AC780" s="43"/>
      <c r="AK780" s="1"/>
      <c r="AL780" s="1"/>
      <c r="AM780" s="1"/>
      <c r="AN780" s="1"/>
      <c r="AO780" s="1"/>
      <c r="AP780" s="1"/>
      <c r="AQ780" s="1"/>
      <c r="AR780" s="1"/>
      <c r="AS780" s="1"/>
      <c r="AY780" s="2"/>
      <c r="BB780" s="2"/>
      <c r="BC780" s="2"/>
      <c r="BD780" s="2"/>
      <c r="BE780" s="2"/>
      <c r="BF780" s="2"/>
      <c r="BG780" s="2"/>
    </row>
    <row r="781" spans="2:60">
      <c r="B781" s="43" t="s">
        <v>187</v>
      </c>
      <c r="C781" s="43"/>
      <c r="AB781" s="43" t="s">
        <v>198</v>
      </c>
      <c r="AC781" s="43"/>
      <c r="AK781" s="1"/>
      <c r="AL781" s="1"/>
      <c r="AM781" s="1"/>
      <c r="AN781" s="1"/>
      <c r="AO781" s="1"/>
      <c r="AP781" s="1"/>
      <c r="AQ781" s="1"/>
      <c r="AR781" s="1"/>
      <c r="AS781" s="1"/>
      <c r="AY781" s="2"/>
      <c r="BB781" s="2"/>
      <c r="BC781" s="2"/>
      <c r="BD781" s="2"/>
      <c r="BE781" s="2"/>
      <c r="BF781" s="2"/>
      <c r="BG781" s="2"/>
    </row>
    <row r="782" spans="2:60">
      <c r="B782" s="123" t="s">
        <v>188</v>
      </c>
      <c r="C782" s="43"/>
    </row>
    <row r="784" spans="2:60" ht="12" customHeight="1">
      <c r="BA784" s="175">
        <v>1</v>
      </c>
    </row>
    <row r="785" spans="1:63" ht="24" customHeight="1">
      <c r="F785" s="32"/>
      <c r="Z785" s="191" t="s">
        <v>82</v>
      </c>
      <c r="AA785" s="191"/>
      <c r="AB785" s="191"/>
      <c r="AC785" s="191"/>
      <c r="AD785" s="191"/>
      <c r="AE785" s="191"/>
      <c r="AF785" s="191"/>
      <c r="AG785" s="191"/>
      <c r="AH785" s="191"/>
      <c r="AI785" s="191"/>
      <c r="AR785" s="192" t="s">
        <v>83</v>
      </c>
      <c r="AS785" s="194"/>
      <c r="AT785" s="194"/>
      <c r="AU785" s="194"/>
      <c r="AW785" s="2"/>
      <c r="BA785" s="175"/>
      <c r="BH785" s="1"/>
      <c r="BI785" s="1"/>
      <c r="BJ785" s="1"/>
      <c r="BK785" s="1"/>
    </row>
    <row r="786" spans="1:63" ht="20.100000000000001" customHeight="1">
      <c r="I786" s="41"/>
      <c r="Z786" s="417" t="str">
        <f>IF(作成日="","（○○　年　月　日　作成）",作成日)</f>
        <v>（○○　年　月　日　作成）</v>
      </c>
      <c r="AA786" s="417"/>
      <c r="AB786" s="417"/>
      <c r="AC786" s="417"/>
      <c r="AD786" s="417"/>
      <c r="AE786" s="417"/>
      <c r="AF786" s="417"/>
      <c r="AG786" s="417"/>
      <c r="AH786" s="417"/>
      <c r="AI786" s="417"/>
      <c r="AR786" s="193"/>
      <c r="AS786" s="195"/>
      <c r="AT786" s="195"/>
      <c r="AU786" s="195"/>
      <c r="AW786" s="2"/>
      <c r="BH786" s="1"/>
      <c r="BI786" s="1"/>
      <c r="BJ786" s="1"/>
      <c r="BK786" s="1"/>
    </row>
    <row r="787" spans="1:63" ht="13.5" customHeight="1">
      <c r="A787" s="197" t="s">
        <v>0</v>
      </c>
      <c r="B787" s="197"/>
      <c r="C787" s="197"/>
      <c r="D787" s="198">
        <f>事業所名</f>
        <v>0</v>
      </c>
      <c r="E787" s="198"/>
      <c r="F787" s="198"/>
      <c r="G787" s="198"/>
      <c r="H787" s="198"/>
      <c r="I787" s="198"/>
      <c r="J787" s="198"/>
      <c r="Z787" s="417"/>
      <c r="AA787" s="417"/>
      <c r="AB787" s="417"/>
      <c r="AC787" s="417"/>
      <c r="AD787" s="417"/>
      <c r="AE787" s="417"/>
      <c r="AF787" s="417"/>
      <c r="AG787" s="417"/>
      <c r="AH787" s="417"/>
      <c r="AI787" s="417"/>
      <c r="AR787" s="104"/>
      <c r="AS787" s="199" t="str">
        <f>IF(提出日="","○○　年　月　日",提出日)</f>
        <v>○○　年　月　日</v>
      </c>
      <c r="AT787" s="199"/>
      <c r="AU787" s="199"/>
    </row>
    <row r="788" spans="1:63" ht="13.5" customHeight="1">
      <c r="A788" s="197" t="s">
        <v>172</v>
      </c>
      <c r="B788" s="197"/>
      <c r="C788" s="197"/>
      <c r="D788" s="217">
        <f>現場ID</f>
        <v>0</v>
      </c>
      <c r="E788" s="217"/>
      <c r="F788" s="217"/>
      <c r="G788" s="217"/>
      <c r="H788" s="217"/>
      <c r="I788" s="217"/>
      <c r="J788" s="217"/>
      <c r="M788" s="218" t="s">
        <v>81</v>
      </c>
      <c r="N788" s="218"/>
      <c r="O788" s="218"/>
      <c r="P788" s="218"/>
      <c r="Q788" s="218"/>
      <c r="R788" s="218"/>
      <c r="S788" s="218"/>
      <c r="T788" s="218"/>
      <c r="U788" s="218"/>
      <c r="V788" s="218"/>
      <c r="W788" s="218"/>
      <c r="X788" s="218"/>
      <c r="Y788" s="218"/>
      <c r="Z788" s="218"/>
      <c r="AR788" s="101"/>
      <c r="AS788" s="105"/>
      <c r="AT788" s="105"/>
      <c r="AU788" s="105"/>
    </row>
    <row r="789" spans="1:63" ht="20.100000000000001" customHeight="1">
      <c r="A789" s="219" t="s">
        <v>1</v>
      </c>
      <c r="B789" s="219"/>
      <c r="C789" s="219"/>
      <c r="D789" s="220">
        <f>所長名</f>
        <v>0</v>
      </c>
      <c r="E789" s="220"/>
      <c r="F789" s="220"/>
      <c r="G789" s="220"/>
      <c r="H789" s="220"/>
      <c r="I789" s="220"/>
      <c r="J789" s="72" t="s">
        <v>2</v>
      </c>
      <c r="M789" s="218"/>
      <c r="N789" s="218"/>
      <c r="O789" s="218"/>
      <c r="P789" s="218"/>
      <c r="Q789" s="218"/>
      <c r="R789" s="218"/>
      <c r="S789" s="218"/>
      <c r="T789" s="218"/>
      <c r="U789" s="218"/>
      <c r="V789" s="218"/>
      <c r="W789" s="218"/>
      <c r="X789" s="218"/>
      <c r="Y789" s="218"/>
      <c r="Z789" s="218"/>
      <c r="AA789" s="137"/>
      <c r="AB789" s="141" t="s">
        <v>231</v>
      </c>
      <c r="AC789" s="212">
        <f>一次会社名</f>
        <v>0</v>
      </c>
      <c r="AD789" s="212"/>
      <c r="AE789" s="212"/>
      <c r="AF789" s="212"/>
      <c r="AG789" s="212"/>
      <c r="AH789" s="212"/>
      <c r="AI789" s="212"/>
      <c r="AJ789" s="212"/>
      <c r="AK789" s="212"/>
      <c r="AL789" s="212"/>
      <c r="AM789" s="72" t="s">
        <v>236</v>
      </c>
      <c r="AN789" s="213" t="str">
        <f>次元 &amp; "次会社名"</f>
        <v>二次会社名</v>
      </c>
      <c r="AO789" s="213"/>
      <c r="AP789" s="213"/>
      <c r="AQ789" s="212">
        <f>二次会社名</f>
        <v>0</v>
      </c>
      <c r="AR789" s="212"/>
      <c r="AS789" s="212"/>
      <c r="AT789" s="212"/>
      <c r="AU789" s="72" t="s">
        <v>166</v>
      </c>
      <c r="BH789" s="1"/>
      <c r="BI789" s="1"/>
      <c r="BJ789" s="1"/>
    </row>
    <row r="790" spans="1:63" ht="15" customHeight="1">
      <c r="J790" s="34"/>
      <c r="L790" s="33"/>
      <c r="M790" s="218"/>
      <c r="N790" s="218"/>
      <c r="O790" s="218"/>
      <c r="P790" s="218"/>
      <c r="Q790" s="218"/>
      <c r="R790" s="218"/>
      <c r="S790" s="218"/>
      <c r="T790" s="218"/>
      <c r="U790" s="218"/>
      <c r="V790" s="218"/>
      <c r="W790" s="218"/>
      <c r="X790" s="218"/>
      <c r="Y790" s="218"/>
      <c r="Z790" s="218"/>
      <c r="AB790" s="136" t="s">
        <v>232</v>
      </c>
      <c r="AC790" s="643">
        <f>一次会社ID</f>
        <v>0</v>
      </c>
      <c r="AD790" s="643"/>
      <c r="AE790" s="643"/>
      <c r="AF790" s="643"/>
      <c r="AG790" s="643"/>
      <c r="AH790" s="643"/>
      <c r="AI790" s="643"/>
      <c r="AJ790" s="643"/>
      <c r="AK790" s="643"/>
      <c r="AL790" s="643"/>
      <c r="AN790" s="216" t="s">
        <v>232</v>
      </c>
      <c r="AO790" s="216"/>
      <c r="AP790" s="216"/>
      <c r="AQ790" s="135">
        <f>二次会社ID</f>
        <v>0</v>
      </c>
      <c r="AR790" s="135"/>
      <c r="AS790" s="135"/>
      <c r="AT790" s="140"/>
      <c r="BH790" s="1"/>
      <c r="BI790" s="1"/>
      <c r="BJ790" s="1"/>
    </row>
    <row r="791" spans="1:63" ht="9.9499999999999993" customHeight="1">
      <c r="AU791" s="90" t="str">
        <f>INT(B798/10+1) &amp; " / " &amp; INT(作業員数/10+1)</f>
        <v>10 / 1</v>
      </c>
    </row>
    <row r="792" spans="1:63" ht="9.9499999999999993" customHeight="1">
      <c r="B792" s="190" t="s">
        <v>4</v>
      </c>
      <c r="C792" s="634" t="s">
        <v>27</v>
      </c>
      <c r="D792" s="635"/>
      <c r="E792" s="636"/>
      <c r="F792" s="200" t="s">
        <v>5</v>
      </c>
      <c r="G792" s="201"/>
      <c r="H792" s="206" t="s">
        <v>6</v>
      </c>
      <c r="I792" s="206"/>
      <c r="J792" s="200" t="s">
        <v>7</v>
      </c>
      <c r="K792" s="207"/>
      <c r="L792" s="207"/>
      <c r="M792" s="207"/>
      <c r="N792" s="207"/>
      <c r="O792" s="201"/>
      <c r="P792" s="200" t="s">
        <v>8</v>
      </c>
      <c r="Q792" s="207"/>
      <c r="R792" s="207"/>
      <c r="S792" s="207"/>
      <c r="T792" s="207"/>
      <c r="U792" s="201"/>
      <c r="V792" s="200" t="s">
        <v>9</v>
      </c>
      <c r="W792" s="207"/>
      <c r="X792" s="207"/>
      <c r="Y792" s="207"/>
      <c r="Z792" s="207"/>
      <c r="AA792" s="207"/>
      <c r="AB792" s="283" t="s">
        <v>171</v>
      </c>
      <c r="AC792" s="283"/>
      <c r="AD792" s="283"/>
      <c r="AE792" s="284"/>
      <c r="AF792" s="287" t="s">
        <v>135</v>
      </c>
      <c r="AG792" s="288"/>
      <c r="AH792" s="288"/>
      <c r="AI792" s="288"/>
      <c r="AJ792" s="289"/>
      <c r="AK792" s="295" t="s">
        <v>12</v>
      </c>
      <c r="AL792" s="287" t="s">
        <v>136</v>
      </c>
      <c r="AM792" s="200" t="s">
        <v>14</v>
      </c>
      <c r="AN792" s="207"/>
      <c r="AO792" s="207"/>
      <c r="AP792" s="207"/>
      <c r="AQ792" s="207"/>
      <c r="AR792" s="201"/>
      <c r="AS792" s="200" t="s">
        <v>16</v>
      </c>
      <c r="AT792" s="279" t="s">
        <v>173</v>
      </c>
      <c r="AU792" s="280"/>
      <c r="AV792" s="36"/>
      <c r="AW792" s="36"/>
      <c r="AX792" s="36"/>
      <c r="AY792" s="36"/>
      <c r="AZ792" s="36"/>
      <c r="BH792" s="1"/>
    </row>
    <row r="793" spans="1:63" ht="9.9499999999999993" customHeight="1">
      <c r="B793" s="190"/>
      <c r="C793" s="637"/>
      <c r="D793" s="638"/>
      <c r="E793" s="639"/>
      <c r="F793" s="202"/>
      <c r="G793" s="203"/>
      <c r="H793" s="206"/>
      <c r="I793" s="206"/>
      <c r="J793" s="202"/>
      <c r="K793" s="208"/>
      <c r="L793" s="208"/>
      <c r="M793" s="208"/>
      <c r="N793" s="208"/>
      <c r="O793" s="203"/>
      <c r="P793" s="202"/>
      <c r="Q793" s="208"/>
      <c r="R793" s="208"/>
      <c r="S793" s="208"/>
      <c r="T793" s="208"/>
      <c r="U793" s="203"/>
      <c r="V793" s="202"/>
      <c r="W793" s="208"/>
      <c r="X793" s="208"/>
      <c r="Y793" s="208"/>
      <c r="Z793" s="208"/>
      <c r="AA793" s="208"/>
      <c r="AB793" s="285"/>
      <c r="AC793" s="285"/>
      <c r="AD793" s="285"/>
      <c r="AE793" s="286"/>
      <c r="AF793" s="269"/>
      <c r="AG793" s="290"/>
      <c r="AH793" s="290"/>
      <c r="AI793" s="290"/>
      <c r="AJ793" s="291"/>
      <c r="AK793" s="296"/>
      <c r="AL793" s="269"/>
      <c r="AM793" s="202"/>
      <c r="AN793" s="208"/>
      <c r="AO793" s="208"/>
      <c r="AP793" s="208"/>
      <c r="AQ793" s="208"/>
      <c r="AR793" s="203"/>
      <c r="AS793" s="202"/>
      <c r="AT793" s="273"/>
      <c r="AU793" s="274"/>
      <c r="BH793" s="1"/>
    </row>
    <row r="794" spans="1:63" ht="9.9499999999999993" customHeight="1">
      <c r="B794" s="190"/>
      <c r="C794" s="614" t="s">
        <v>170</v>
      </c>
      <c r="D794" s="615"/>
      <c r="E794" s="616"/>
      <c r="F794" s="202"/>
      <c r="G794" s="203"/>
      <c r="H794" s="206"/>
      <c r="I794" s="206"/>
      <c r="J794" s="209"/>
      <c r="K794" s="210"/>
      <c r="L794" s="210"/>
      <c r="M794" s="210"/>
      <c r="N794" s="210"/>
      <c r="O794" s="211"/>
      <c r="P794" s="209"/>
      <c r="Q794" s="210"/>
      <c r="R794" s="210"/>
      <c r="S794" s="210"/>
      <c r="T794" s="210"/>
      <c r="U794" s="211"/>
      <c r="V794" s="209"/>
      <c r="W794" s="210"/>
      <c r="X794" s="210"/>
      <c r="Y794" s="210"/>
      <c r="Z794" s="210"/>
      <c r="AA794" s="210"/>
      <c r="AB794" s="103"/>
      <c r="AC794" s="134"/>
      <c r="AD794" s="134"/>
      <c r="AE794" s="134"/>
      <c r="AF794" s="292"/>
      <c r="AG794" s="293"/>
      <c r="AH794" s="293"/>
      <c r="AI794" s="293"/>
      <c r="AJ794" s="294"/>
      <c r="AK794" s="297"/>
      <c r="AL794" s="292"/>
      <c r="AM794" s="209"/>
      <c r="AN794" s="210"/>
      <c r="AO794" s="210"/>
      <c r="AP794" s="210"/>
      <c r="AQ794" s="210"/>
      <c r="AR794" s="211"/>
      <c r="AS794" s="209"/>
      <c r="AT794" s="281"/>
      <c r="AU794" s="282"/>
      <c r="BH794" s="1"/>
    </row>
    <row r="795" spans="1:63" ht="9.9499999999999993" customHeight="1">
      <c r="B795" s="190"/>
      <c r="C795" s="614"/>
      <c r="D795" s="615"/>
      <c r="E795" s="616"/>
      <c r="F795" s="202"/>
      <c r="G795" s="203"/>
      <c r="H795" s="206"/>
      <c r="I795" s="206"/>
      <c r="J795" s="231" t="s">
        <v>80</v>
      </c>
      <c r="K795" s="277"/>
      <c r="L795" s="277"/>
      <c r="M795" s="277"/>
      <c r="N795" s="277"/>
      <c r="O795" s="278"/>
      <c r="P795" s="231" t="s">
        <v>199</v>
      </c>
      <c r="Q795" s="277"/>
      <c r="R795" s="277"/>
      <c r="S795" s="277"/>
      <c r="T795" s="277"/>
      <c r="U795" s="278"/>
      <c r="V795" s="231" t="s">
        <v>10</v>
      </c>
      <c r="W795" s="277"/>
      <c r="X795" s="277"/>
      <c r="Y795" s="277"/>
      <c r="Z795" s="277"/>
      <c r="AA795" s="277"/>
      <c r="AB795" s="418" t="s">
        <v>301</v>
      </c>
      <c r="AC795" s="419"/>
      <c r="AD795" s="419"/>
      <c r="AE795" s="420"/>
      <c r="AF795" s="231" t="s">
        <v>11</v>
      </c>
      <c r="AG795" s="277"/>
      <c r="AH795" s="277"/>
      <c r="AI795" s="277"/>
      <c r="AJ795" s="278"/>
      <c r="AK795" s="297"/>
      <c r="AL795" s="231" t="s">
        <v>13</v>
      </c>
      <c r="AM795" s="256" t="s">
        <v>15</v>
      </c>
      <c r="AN795" s="257"/>
      <c r="AO795" s="257"/>
      <c r="AP795" s="262" t="s">
        <v>26</v>
      </c>
      <c r="AQ795" s="262"/>
      <c r="AR795" s="265" t="s">
        <v>137</v>
      </c>
      <c r="AS795" s="268" t="s">
        <v>17</v>
      </c>
      <c r="AT795" s="271" t="s">
        <v>174</v>
      </c>
      <c r="AU795" s="272"/>
      <c r="BH795" s="1"/>
    </row>
    <row r="796" spans="1:63" ht="9.9499999999999993" customHeight="1">
      <c r="B796" s="190"/>
      <c r="C796" s="614" t="s">
        <v>178</v>
      </c>
      <c r="D796" s="615"/>
      <c r="E796" s="616"/>
      <c r="F796" s="202"/>
      <c r="G796" s="203"/>
      <c r="H796" s="206"/>
      <c r="I796" s="206"/>
      <c r="J796" s="202"/>
      <c r="K796" s="208"/>
      <c r="L796" s="208"/>
      <c r="M796" s="208"/>
      <c r="N796" s="208"/>
      <c r="O796" s="203"/>
      <c r="P796" s="202"/>
      <c r="Q796" s="208"/>
      <c r="R796" s="208"/>
      <c r="S796" s="208"/>
      <c r="T796" s="208"/>
      <c r="U796" s="203"/>
      <c r="V796" s="202"/>
      <c r="W796" s="208"/>
      <c r="X796" s="208"/>
      <c r="Y796" s="208"/>
      <c r="Z796" s="208"/>
      <c r="AA796" s="208"/>
      <c r="AB796" s="285"/>
      <c r="AC796" s="285"/>
      <c r="AD796" s="285"/>
      <c r="AE796" s="286"/>
      <c r="AF796" s="202"/>
      <c r="AG796" s="208"/>
      <c r="AH796" s="208"/>
      <c r="AI796" s="208"/>
      <c r="AJ796" s="203"/>
      <c r="AK796" s="297"/>
      <c r="AL796" s="202"/>
      <c r="AM796" s="258"/>
      <c r="AN796" s="259"/>
      <c r="AO796" s="259"/>
      <c r="AP796" s="263"/>
      <c r="AQ796" s="263"/>
      <c r="AR796" s="266"/>
      <c r="AS796" s="269"/>
      <c r="AT796" s="273"/>
      <c r="AU796" s="274"/>
      <c r="BH796" s="1"/>
    </row>
    <row r="797" spans="1:63" ht="9.9499999999999993" customHeight="1">
      <c r="B797" s="190"/>
      <c r="C797" s="617"/>
      <c r="D797" s="618"/>
      <c r="E797" s="619"/>
      <c r="F797" s="204"/>
      <c r="G797" s="205"/>
      <c r="H797" s="206"/>
      <c r="I797" s="206"/>
      <c r="J797" s="204"/>
      <c r="K797" s="234"/>
      <c r="L797" s="234"/>
      <c r="M797" s="234"/>
      <c r="N797" s="234"/>
      <c r="O797" s="205"/>
      <c r="P797" s="204"/>
      <c r="Q797" s="234"/>
      <c r="R797" s="234"/>
      <c r="S797" s="234"/>
      <c r="T797" s="234"/>
      <c r="U797" s="205"/>
      <c r="V797" s="204"/>
      <c r="W797" s="234"/>
      <c r="X797" s="234"/>
      <c r="Y797" s="234"/>
      <c r="Z797" s="234"/>
      <c r="AA797" s="234"/>
      <c r="AB797" s="421"/>
      <c r="AC797" s="421"/>
      <c r="AD797" s="421"/>
      <c r="AE797" s="422"/>
      <c r="AF797" s="204"/>
      <c r="AG797" s="234"/>
      <c r="AH797" s="234"/>
      <c r="AI797" s="234"/>
      <c r="AJ797" s="205"/>
      <c r="AK797" s="298"/>
      <c r="AL797" s="204"/>
      <c r="AM797" s="260"/>
      <c r="AN797" s="261"/>
      <c r="AO797" s="261"/>
      <c r="AP797" s="264"/>
      <c r="AQ797" s="264"/>
      <c r="AR797" s="267"/>
      <c r="AS797" s="270"/>
      <c r="AT797" s="275"/>
      <c r="AU797" s="276"/>
      <c r="AW797" s="74" t="s">
        <v>138</v>
      </c>
      <c r="AX797" s="74" t="s">
        <v>139</v>
      </c>
      <c r="AY797" s="74" t="s">
        <v>61</v>
      </c>
      <c r="AZ797" s="74" t="s">
        <v>12</v>
      </c>
      <c r="BA797" s="173" t="s">
        <v>310</v>
      </c>
      <c r="BH797" s="1"/>
    </row>
    <row r="798" spans="1:63" ht="9.9499999999999993" customHeight="1">
      <c r="B798" s="368">
        <v>91</v>
      </c>
      <c r="C798" s="620">
        <f ca="1">OFFSET(DATA!$B$15,$B798-1,0)</f>
        <v>0</v>
      </c>
      <c r="D798" s="621"/>
      <c r="E798" s="622"/>
      <c r="F798" s="373">
        <f ca="1">OFFSET(DATA!$C$15,$B798-1,0)</f>
        <v>0</v>
      </c>
      <c r="G798" s="374"/>
      <c r="H798" s="379" t="str">
        <f ca="1">OFFSET(TMP!$H$1,($B798-1)*4,0)</f>
        <v xml:space="preserve">
</v>
      </c>
      <c r="I798" s="235" t="str">
        <f ca="1">OFFSET(TMP!$I$1,($B798-1)*4,0)</f>
        <v xml:space="preserve">
</v>
      </c>
      <c r="J798" s="238" t="str">
        <f ca="1">IF(OFFSET(DATA!$L$15,$B798-1,0)="","  年　月　日",OFFSET(DATA!$L$15,$B798-1,0))</f>
        <v xml:space="preserve">  年　月　日</v>
      </c>
      <c r="K798" s="239"/>
      <c r="L798" s="239"/>
      <c r="M798" s="239"/>
      <c r="N798" s="239"/>
      <c r="O798" s="240"/>
      <c r="P798" s="329" t="str">
        <f ca="1">IF(OFFSET(DATA!$N$15,$B798-1,0)="","  年　月　日",OFFSET(DATA!$N$15,$B798-1,0))</f>
        <v xml:space="preserve">  年　月　日</v>
      </c>
      <c r="Q798" s="330"/>
      <c r="R798" s="330"/>
      <c r="S798" s="330"/>
      <c r="T798" s="330"/>
      <c r="U798" s="331"/>
      <c r="V798" s="338" t="str">
        <f ca="1">BA798&amp;OFFSET(DATA!$R$15,$B798-1,0)</f>
        <v/>
      </c>
      <c r="W798" s="339"/>
      <c r="X798" s="339"/>
      <c r="Y798" s="339"/>
      <c r="Z798" s="339"/>
      <c r="AA798" s="339"/>
      <c r="AB798" s="339"/>
      <c r="AC798" s="344">
        <f ca="1">OFFSET(DATA!$S$15,$B798-1,0)</f>
        <v>0</v>
      </c>
      <c r="AD798" s="344"/>
      <c r="AE798" s="345"/>
      <c r="AF798" s="350" t="str">
        <f ca="1">IF(OFFSET(DATA!$Y$15,$B798-1,0)="","  年　月　日",OFFSET(DATA!$Y$15,$B798-1,0))</f>
        <v xml:space="preserve">  年　月　日</v>
      </c>
      <c r="AG798" s="351"/>
      <c r="AH798" s="351"/>
      <c r="AI798" s="351"/>
      <c r="AJ798" s="352"/>
      <c r="AK798" s="359" t="str">
        <f ca="1">IF(BLOOD=1,IF(LEN(AZ798)=8,LEFT(AZ798,2),LEFT(AZ798,1)),AZ798)</f>
        <v/>
      </c>
      <c r="AL798" s="362" t="str">
        <f ca="1">IF(OFFSET(DATA!$AC$15,$B798-1,0)="","  年　月　日",OFFSET(DATA!$AC$15,$B798-1,0))</f>
        <v xml:space="preserve">  年　月　日</v>
      </c>
      <c r="AM798" s="314" t="str">
        <f ca="1">INDIRECT("TMP!T" &amp; 2 + ($B798-1)*5)</f>
        <v xml:space="preserve">
</v>
      </c>
      <c r="AN798" s="315"/>
      <c r="AO798" s="315"/>
      <c r="AP798" s="315" t="str">
        <f ca="1">INDIRECT("TMP!U" &amp; 2 + ($B798-1)*5)</f>
        <v xml:space="preserve">
</v>
      </c>
      <c r="AQ798" s="315"/>
      <c r="AR798" s="320" t="str">
        <f ca="1">INDIRECT("TMP!V" &amp; 2 + ($B798-1)*5)</f>
        <v xml:space="preserve">
</v>
      </c>
      <c r="AS798" s="323" t="str">
        <f ca="1">IF(OFFSET(DATA!$AT$15,$B798-1,0)="","  年　月　日",OFFSET(DATA!$AT$15,$B798-1,0))</f>
        <v xml:space="preserve">  年　月　日</v>
      </c>
      <c r="AT798" s="413">
        <f ca="1">OFFSET(DATA!$BB$15,$B798-1,0)</f>
        <v>0</v>
      </c>
      <c r="AU798" s="414"/>
      <c r="AV798" s="2"/>
      <c r="AW798" s="392">
        <f ca="1">OFFSET(DATA!$AV$15,$B798-1,0)</f>
        <v>0</v>
      </c>
      <c r="AX798" s="299">
        <f ca="1">OFFSET(DATA!$AX$15,$B798-1,0)</f>
        <v>0</v>
      </c>
      <c r="AY798" s="299">
        <f ca="1">OFFSET(DATA!$AZ$15,$B798-1,0)</f>
        <v>0</v>
      </c>
      <c r="AZ798" s="299" t="str">
        <f ca="1">IF(OFFSET(DATA!$AB$15,$B798-1,0)="","",OFFSET(DATA!$AB$15,$B798-1,0))</f>
        <v/>
      </c>
      <c r="BA798" s="189" t="str">
        <f ca="1">IF(OR(YUBIN=2,OFFSET(DATA!$Q$15,$B798-1,0)=""),"","〒"&amp;OFFSET(DATA!$Q$15,$B798-1,0)&amp;CHAR(10))</f>
        <v/>
      </c>
      <c r="BB798" s="2"/>
      <c r="BC798" s="2"/>
      <c r="BD798" s="2"/>
      <c r="BE798" s="2"/>
      <c r="BF798" s="2"/>
      <c r="BG798" s="2"/>
    </row>
    <row r="799" spans="1:63" ht="9.9499999999999993" customHeight="1">
      <c r="B799" s="369"/>
      <c r="C799" s="623"/>
      <c r="D799" s="624"/>
      <c r="E799" s="625"/>
      <c r="F799" s="375"/>
      <c r="G799" s="376"/>
      <c r="H799" s="380"/>
      <c r="I799" s="236"/>
      <c r="J799" s="241"/>
      <c r="K799" s="242"/>
      <c r="L799" s="242"/>
      <c r="M799" s="242"/>
      <c r="N799" s="242"/>
      <c r="O799" s="243"/>
      <c r="P799" s="332"/>
      <c r="Q799" s="333"/>
      <c r="R799" s="333"/>
      <c r="S799" s="333"/>
      <c r="T799" s="333"/>
      <c r="U799" s="334"/>
      <c r="V799" s="340"/>
      <c r="W799" s="341"/>
      <c r="X799" s="341"/>
      <c r="Y799" s="341"/>
      <c r="Z799" s="341"/>
      <c r="AA799" s="341"/>
      <c r="AB799" s="341"/>
      <c r="AC799" s="346"/>
      <c r="AD799" s="346"/>
      <c r="AE799" s="347"/>
      <c r="AF799" s="353"/>
      <c r="AG799" s="354"/>
      <c r="AH799" s="354"/>
      <c r="AI799" s="354"/>
      <c r="AJ799" s="355"/>
      <c r="AK799" s="360"/>
      <c r="AL799" s="363"/>
      <c r="AM799" s="316"/>
      <c r="AN799" s="317"/>
      <c r="AO799" s="317"/>
      <c r="AP799" s="317"/>
      <c r="AQ799" s="317"/>
      <c r="AR799" s="321"/>
      <c r="AS799" s="324"/>
      <c r="AT799" s="384"/>
      <c r="AU799" s="385"/>
      <c r="AV799" s="2"/>
      <c r="AW799" s="393"/>
      <c r="AX799" s="301"/>
      <c r="AY799" s="301"/>
      <c r="AZ799" s="300"/>
      <c r="BA799" s="189"/>
      <c r="BB799" s="2"/>
      <c r="BC799" s="2"/>
      <c r="BD799" s="2"/>
      <c r="BE799" s="2"/>
      <c r="BF799" s="2"/>
      <c r="BG799" s="2"/>
    </row>
    <row r="800" spans="1:63" ht="9.9499999999999993" customHeight="1">
      <c r="B800" s="370"/>
      <c r="C800" s="614">
        <f ca="1">OFFSET(DATA!$A$15,$B798-1,0)</f>
        <v>0</v>
      </c>
      <c r="D800" s="615"/>
      <c r="E800" s="616"/>
      <c r="F800" s="375"/>
      <c r="G800" s="376"/>
      <c r="H800" s="380"/>
      <c r="I800" s="236"/>
      <c r="J800" s="244"/>
      <c r="K800" s="245"/>
      <c r="L800" s="245"/>
      <c r="M800" s="245"/>
      <c r="N800" s="245"/>
      <c r="O800" s="246"/>
      <c r="P800" s="335"/>
      <c r="Q800" s="336"/>
      <c r="R800" s="336"/>
      <c r="S800" s="336"/>
      <c r="T800" s="336"/>
      <c r="U800" s="337"/>
      <c r="V800" s="342"/>
      <c r="W800" s="343"/>
      <c r="X800" s="343"/>
      <c r="Y800" s="343"/>
      <c r="Z800" s="343"/>
      <c r="AA800" s="343"/>
      <c r="AB800" s="343"/>
      <c r="AC800" s="348"/>
      <c r="AD800" s="348"/>
      <c r="AE800" s="349"/>
      <c r="AF800" s="356"/>
      <c r="AG800" s="357"/>
      <c r="AH800" s="357"/>
      <c r="AI800" s="357"/>
      <c r="AJ800" s="358"/>
      <c r="AK800" s="360"/>
      <c r="AL800" s="364"/>
      <c r="AM800" s="316"/>
      <c r="AN800" s="317"/>
      <c r="AO800" s="317"/>
      <c r="AP800" s="317"/>
      <c r="AQ800" s="317"/>
      <c r="AR800" s="321"/>
      <c r="AS800" s="325"/>
      <c r="AT800" s="415"/>
      <c r="AU800" s="416"/>
      <c r="AV800" s="75"/>
      <c r="AW800" s="502">
        <f ca="1">AW798</f>
        <v>0</v>
      </c>
      <c r="AX800" s="504" t="str">
        <f ca="1">IF(COUNTIF(AX798,"*受給者*"),"受給者",IF(COUNTIF(AX798,"*国民年金*"),"国民年金",IF(COUNTIF(AX798,"厚生年金"),"厚生年金","")))</f>
        <v/>
      </c>
      <c r="AY800" s="504">
        <f ca="1">AY798</f>
        <v>0</v>
      </c>
      <c r="AZ800" s="300"/>
      <c r="BA800" s="189"/>
      <c r="BB800" s="2"/>
      <c r="BC800" s="2"/>
      <c r="BD800" s="2"/>
      <c r="BE800" s="2"/>
      <c r="BF800" s="2"/>
      <c r="BG800" s="2"/>
    </row>
    <row r="801" spans="2:59" ht="9.9499999999999993" customHeight="1">
      <c r="B801" s="370"/>
      <c r="C801" s="614"/>
      <c r="D801" s="615"/>
      <c r="E801" s="616"/>
      <c r="F801" s="375"/>
      <c r="G801" s="376"/>
      <c r="H801" s="380"/>
      <c r="I801" s="236"/>
      <c r="J801" s="37"/>
      <c r="K801" s="394">
        <f ca="1">OFFSET(DATA!$M$15,$B798-1,0)</f>
        <v>0</v>
      </c>
      <c r="L801" s="394"/>
      <c r="M801" s="397" t="s">
        <v>213</v>
      </c>
      <c r="N801" s="397"/>
      <c r="O801" s="38"/>
      <c r="P801" s="37"/>
      <c r="Q801" s="394">
        <f ca="1">OFFSET(DATA!$O$15,$B798-1,0)</f>
        <v>0</v>
      </c>
      <c r="R801" s="394"/>
      <c r="S801" s="397" t="s">
        <v>214</v>
      </c>
      <c r="T801" s="397"/>
      <c r="U801" s="38"/>
      <c r="V801" s="400" t="str">
        <f ca="1">BA801&amp;OFFSET(DATA!$U$15,$B798-1,0)</f>
        <v/>
      </c>
      <c r="W801" s="401"/>
      <c r="X801" s="401"/>
      <c r="Y801" s="401"/>
      <c r="Z801" s="401"/>
      <c r="AA801" s="401"/>
      <c r="AB801" s="401"/>
      <c r="AC801" s="404" t="str">
        <f ca="1">OFFSET(DATA!$V$15,$B798-1,0) &amp; CHAR(10) &amp; OFFSET(DATA!$W$15,$B798-1,0)</f>
        <v xml:space="preserve">
</v>
      </c>
      <c r="AD801" s="404"/>
      <c r="AE801" s="405"/>
      <c r="AF801" s="408">
        <f ca="1">OFFSET(DATA!$Z$15,$B798-1,0)</f>
        <v>0</v>
      </c>
      <c r="AG801" s="408"/>
      <c r="AH801" s="397" t="s">
        <v>215</v>
      </c>
      <c r="AI801" s="397">
        <f ca="1">OFFSET(DATA!$AA$15,$B798-1,0)</f>
        <v>0</v>
      </c>
      <c r="AJ801" s="410"/>
      <c r="AK801" s="360"/>
      <c r="AL801" s="365">
        <f ca="1">OFFSET(DATA!$AD$15,$B798-1,0)</f>
        <v>0</v>
      </c>
      <c r="AM801" s="316"/>
      <c r="AN801" s="317"/>
      <c r="AO801" s="317"/>
      <c r="AP801" s="317"/>
      <c r="AQ801" s="317"/>
      <c r="AR801" s="321"/>
      <c r="AS801" s="326" t="str">
        <f ca="1">IF(OFFSET(DATA!$AU$15,$B798-1,0)="","  年　月　日",OFFSET(DATA!$AU$15,$B798-1,0))</f>
        <v xml:space="preserve">  年　月　日</v>
      </c>
      <c r="AT801" s="382">
        <f ca="1">OFFSET(DATA!$BC$15,$B798-1,0)</f>
        <v>0</v>
      </c>
      <c r="AU801" s="383"/>
      <c r="AV801" s="2"/>
      <c r="AW801" s="503"/>
      <c r="AX801" s="505"/>
      <c r="AY801" s="505"/>
      <c r="AZ801" s="300"/>
      <c r="BA801" s="189" t="str">
        <f ca="1">IF(OR(YUBIN=2,OFFSET(DATA!$T$15,$B798-1,0)=""),"","〒"&amp;OFFSET(DATA!$T$15,$B798-1,0)&amp;CHAR(10))</f>
        <v/>
      </c>
      <c r="BB801" s="2"/>
      <c r="BC801" s="2"/>
      <c r="BD801" s="2"/>
      <c r="BE801" s="2"/>
      <c r="BF801" s="2"/>
      <c r="BG801" s="2"/>
    </row>
    <row r="802" spans="2:59" ht="9.9499999999999993" customHeight="1">
      <c r="B802" s="371"/>
      <c r="C802" s="614">
        <f ca="1">OFFSET(DATA!$BD$15,$B798-1,0)</f>
        <v>0</v>
      </c>
      <c r="D802" s="615"/>
      <c r="E802" s="616"/>
      <c r="F802" s="375"/>
      <c r="G802" s="376"/>
      <c r="H802" s="380"/>
      <c r="I802" s="236"/>
      <c r="J802" s="71"/>
      <c r="K802" s="395"/>
      <c r="L802" s="395"/>
      <c r="M802" s="398"/>
      <c r="N802" s="398"/>
      <c r="O802" s="102"/>
      <c r="P802" s="71"/>
      <c r="Q802" s="395"/>
      <c r="R802" s="395"/>
      <c r="S802" s="398"/>
      <c r="T802" s="398"/>
      <c r="U802" s="102"/>
      <c r="V802" s="340"/>
      <c r="W802" s="341"/>
      <c r="X802" s="341"/>
      <c r="Y802" s="341"/>
      <c r="Z802" s="341"/>
      <c r="AA802" s="341"/>
      <c r="AB802" s="341"/>
      <c r="AC802" s="341"/>
      <c r="AD802" s="341"/>
      <c r="AE802" s="406"/>
      <c r="AF802" s="394"/>
      <c r="AG802" s="394"/>
      <c r="AH802" s="398"/>
      <c r="AI802" s="398"/>
      <c r="AJ802" s="411"/>
      <c r="AK802" s="360"/>
      <c r="AL802" s="366"/>
      <c r="AM802" s="316"/>
      <c r="AN802" s="317"/>
      <c r="AO802" s="317"/>
      <c r="AP802" s="317"/>
      <c r="AQ802" s="317"/>
      <c r="AR802" s="321"/>
      <c r="AS802" s="327"/>
      <c r="AT802" s="384"/>
      <c r="AU802" s="385"/>
      <c r="AV802" s="2"/>
      <c r="AW802" s="392"/>
      <c r="AX802" s="299"/>
      <c r="AY802" s="299">
        <f ca="1">OFFSET(DATA!$BA$15,$B798-1,0)</f>
        <v>0</v>
      </c>
      <c r="AZ802" s="300"/>
      <c r="BA802" s="189"/>
      <c r="BB802" s="2"/>
      <c r="BC802" s="2"/>
      <c r="BD802" s="2"/>
      <c r="BE802" s="2"/>
      <c r="BF802" s="2"/>
      <c r="BG802" s="2"/>
    </row>
    <row r="803" spans="2:59" ht="9.9499999999999993" customHeight="1">
      <c r="B803" s="372"/>
      <c r="C803" s="617"/>
      <c r="D803" s="618"/>
      <c r="E803" s="619"/>
      <c r="F803" s="377"/>
      <c r="G803" s="378"/>
      <c r="H803" s="381"/>
      <c r="I803" s="237"/>
      <c r="J803" s="39"/>
      <c r="K803" s="396"/>
      <c r="L803" s="396"/>
      <c r="M803" s="399"/>
      <c r="N803" s="399"/>
      <c r="O803" s="40"/>
      <c r="P803" s="39"/>
      <c r="Q803" s="396"/>
      <c r="R803" s="396"/>
      <c r="S803" s="399"/>
      <c r="T803" s="399"/>
      <c r="U803" s="40"/>
      <c r="V803" s="402"/>
      <c r="W803" s="403"/>
      <c r="X803" s="403"/>
      <c r="Y803" s="403"/>
      <c r="Z803" s="403"/>
      <c r="AA803" s="403"/>
      <c r="AB803" s="403"/>
      <c r="AC803" s="403"/>
      <c r="AD803" s="403"/>
      <c r="AE803" s="407"/>
      <c r="AF803" s="409"/>
      <c r="AG803" s="409"/>
      <c r="AH803" s="399"/>
      <c r="AI803" s="399"/>
      <c r="AJ803" s="412"/>
      <c r="AK803" s="361"/>
      <c r="AL803" s="367"/>
      <c r="AM803" s="318"/>
      <c r="AN803" s="319"/>
      <c r="AO803" s="319"/>
      <c r="AP803" s="319"/>
      <c r="AQ803" s="319"/>
      <c r="AR803" s="322"/>
      <c r="AS803" s="328"/>
      <c r="AT803" s="386"/>
      <c r="AU803" s="387"/>
      <c r="AV803" s="2"/>
      <c r="AW803" s="393"/>
      <c r="AX803" s="301"/>
      <c r="AY803" s="301"/>
      <c r="AZ803" s="301"/>
      <c r="BA803" s="189"/>
      <c r="BB803" s="2"/>
      <c r="BC803" s="2"/>
      <c r="BD803" s="2"/>
      <c r="BE803" s="2"/>
      <c r="BF803" s="2"/>
      <c r="BG803" s="2"/>
    </row>
    <row r="804" spans="2:59" ht="9.9499999999999993" customHeight="1">
      <c r="B804" s="368">
        <v>92</v>
      </c>
      <c r="C804" s="620">
        <f ca="1">OFFSET(DATA!$B$15,$B804-1,0)</f>
        <v>0</v>
      </c>
      <c r="D804" s="621"/>
      <c r="E804" s="622"/>
      <c r="F804" s="373">
        <f ca="1">OFFSET(DATA!$C$15,$B804-1,0)</f>
        <v>0</v>
      </c>
      <c r="G804" s="374"/>
      <c r="H804" s="379" t="str">
        <f ca="1">OFFSET(TMP!$H$1,($B804-1)*4,0)</f>
        <v xml:space="preserve">
</v>
      </c>
      <c r="I804" s="235" t="str">
        <f ca="1">OFFSET(TMP!$I$1,($B804-1)*4,0)</f>
        <v xml:space="preserve">
</v>
      </c>
      <c r="J804" s="238" t="str">
        <f ca="1">IF(OFFSET(DATA!$L$15,$B804-1,0)="","  年　月　日",OFFSET(DATA!$L$15,$B804-1,0))</f>
        <v xml:space="preserve">  年　月　日</v>
      </c>
      <c r="K804" s="239"/>
      <c r="L804" s="239"/>
      <c r="M804" s="239"/>
      <c r="N804" s="239"/>
      <c r="O804" s="240"/>
      <c r="P804" s="329" t="str">
        <f ca="1">IF(OFFSET(DATA!$N$15,$B804-1,0)="","  年　月　日",OFFSET(DATA!$N$15,$B804-1,0))</f>
        <v xml:space="preserve">  年　月　日</v>
      </c>
      <c r="Q804" s="330"/>
      <c r="R804" s="330"/>
      <c r="S804" s="330"/>
      <c r="T804" s="330"/>
      <c r="U804" s="331"/>
      <c r="V804" s="338" t="str">
        <f ca="1">BA804&amp;OFFSET(DATA!$R$15,$B804-1,0)</f>
        <v/>
      </c>
      <c r="W804" s="339"/>
      <c r="X804" s="339"/>
      <c r="Y804" s="339"/>
      <c r="Z804" s="339"/>
      <c r="AA804" s="339"/>
      <c r="AB804" s="339"/>
      <c r="AC804" s="344">
        <f ca="1">OFFSET(DATA!$S$15,$B804-1,0)</f>
        <v>0</v>
      </c>
      <c r="AD804" s="344"/>
      <c r="AE804" s="345"/>
      <c r="AF804" s="350" t="str">
        <f ca="1">IF(OFFSET(DATA!$Y$15,$B804-1,0)="","  年　月　日",OFFSET(DATA!$Y$15,$B804-1,0))</f>
        <v xml:space="preserve">  年　月　日</v>
      </c>
      <c r="AG804" s="351"/>
      <c r="AH804" s="351"/>
      <c r="AI804" s="351"/>
      <c r="AJ804" s="352"/>
      <c r="AK804" s="359" t="str">
        <f ca="1">IF(BLOOD=1,IF(LEN(AZ804)=8,LEFT(AZ804,2),LEFT(AZ804,1)),AZ804)</f>
        <v/>
      </c>
      <c r="AL804" s="362" t="str">
        <f ca="1">IF(OFFSET(DATA!$AC$15,$B804-1,0)="","  年　月　日",OFFSET(DATA!$AC$15,$B804-1,0))</f>
        <v xml:space="preserve">  年　月　日</v>
      </c>
      <c r="AM804" s="314" t="str">
        <f ca="1">INDIRECT("TMP!T" &amp; 2 + ($B804-1)*5)</f>
        <v xml:space="preserve">
</v>
      </c>
      <c r="AN804" s="315"/>
      <c r="AO804" s="315"/>
      <c r="AP804" s="315" t="str">
        <f ca="1">INDIRECT("TMP!U" &amp; 2 + ($B804-1)*5)</f>
        <v xml:space="preserve">
</v>
      </c>
      <c r="AQ804" s="315"/>
      <c r="AR804" s="320" t="str">
        <f ca="1">INDIRECT("TMP!V" &amp; 2 + ($B804-1)*5)</f>
        <v xml:space="preserve">
</v>
      </c>
      <c r="AS804" s="323" t="str">
        <f ca="1">IF(OFFSET(DATA!$AT$15,$B804-1,0)="","  年　月　日",OFFSET(DATA!$AT$15,$B804-1,0))</f>
        <v xml:space="preserve">  年　月　日</v>
      </c>
      <c r="AT804" s="413">
        <f ca="1">OFFSET(DATA!$BB$15,$B804-1,0)</f>
        <v>0</v>
      </c>
      <c r="AU804" s="414"/>
      <c r="AV804" s="2"/>
      <c r="AW804" s="392">
        <f ca="1">OFFSET(DATA!$AV$15,$B804-1,0)</f>
        <v>0</v>
      </c>
      <c r="AX804" s="299">
        <f ca="1">OFFSET(DATA!$AX$15,$B804-1,0)</f>
        <v>0</v>
      </c>
      <c r="AY804" s="299">
        <f ca="1">OFFSET(DATA!$AZ$15,$B804-1,0)</f>
        <v>0</v>
      </c>
      <c r="AZ804" s="299" t="str">
        <f ca="1">IF(OFFSET(DATA!$AB$15,$B804-1,0)="","",OFFSET(DATA!$AB$15,$B804-1,0))</f>
        <v/>
      </c>
      <c r="BA804" s="189" t="str">
        <f ca="1">IF(OR(YUBIN=2,OFFSET(DATA!$Q$15,$B804-1,0)=""),"","〒"&amp;OFFSET(DATA!$Q$15,$B804-1,0)&amp;CHAR(10))</f>
        <v/>
      </c>
      <c r="BB804" s="2"/>
      <c r="BC804" s="2"/>
      <c r="BD804" s="2"/>
      <c r="BE804" s="2"/>
      <c r="BF804" s="2"/>
      <c r="BG804" s="2"/>
    </row>
    <row r="805" spans="2:59" ht="9.9499999999999993" customHeight="1">
      <c r="B805" s="368"/>
      <c r="C805" s="623"/>
      <c r="D805" s="624"/>
      <c r="E805" s="625"/>
      <c r="F805" s="375"/>
      <c r="G805" s="376"/>
      <c r="H805" s="380"/>
      <c r="I805" s="236"/>
      <c r="J805" s="241"/>
      <c r="K805" s="242"/>
      <c r="L805" s="242"/>
      <c r="M805" s="242"/>
      <c r="N805" s="242"/>
      <c r="O805" s="243"/>
      <c r="P805" s="332"/>
      <c r="Q805" s="333"/>
      <c r="R805" s="333"/>
      <c r="S805" s="333"/>
      <c r="T805" s="333"/>
      <c r="U805" s="334"/>
      <c r="V805" s="340"/>
      <c r="W805" s="341"/>
      <c r="X805" s="341"/>
      <c r="Y805" s="341"/>
      <c r="Z805" s="341"/>
      <c r="AA805" s="341"/>
      <c r="AB805" s="341"/>
      <c r="AC805" s="346"/>
      <c r="AD805" s="346"/>
      <c r="AE805" s="347"/>
      <c r="AF805" s="353"/>
      <c r="AG805" s="354"/>
      <c r="AH805" s="354"/>
      <c r="AI805" s="354"/>
      <c r="AJ805" s="355"/>
      <c r="AK805" s="360"/>
      <c r="AL805" s="363"/>
      <c r="AM805" s="316"/>
      <c r="AN805" s="317"/>
      <c r="AO805" s="317"/>
      <c r="AP805" s="317"/>
      <c r="AQ805" s="317"/>
      <c r="AR805" s="321"/>
      <c r="AS805" s="324"/>
      <c r="AT805" s="384"/>
      <c r="AU805" s="385"/>
      <c r="AV805" s="2"/>
      <c r="AW805" s="393"/>
      <c r="AX805" s="301"/>
      <c r="AY805" s="301"/>
      <c r="AZ805" s="300"/>
      <c r="BA805" s="189"/>
      <c r="BB805" s="2"/>
      <c r="BC805" s="2"/>
      <c r="BD805" s="2"/>
      <c r="BE805" s="2"/>
      <c r="BF805" s="2"/>
      <c r="BG805" s="2"/>
    </row>
    <row r="806" spans="2:59" ht="9.9499999999999993" customHeight="1">
      <c r="B806" s="368"/>
      <c r="C806" s="614">
        <f ca="1">OFFSET(DATA!$A$15,$B804-1,0)</f>
        <v>0</v>
      </c>
      <c r="D806" s="615"/>
      <c r="E806" s="616"/>
      <c r="F806" s="375"/>
      <c r="G806" s="376"/>
      <c r="H806" s="380"/>
      <c r="I806" s="236"/>
      <c r="J806" s="244"/>
      <c r="K806" s="245"/>
      <c r="L806" s="245"/>
      <c r="M806" s="245"/>
      <c r="N806" s="245"/>
      <c r="O806" s="246"/>
      <c r="P806" s="335"/>
      <c r="Q806" s="336"/>
      <c r="R806" s="336"/>
      <c r="S806" s="336"/>
      <c r="T806" s="336"/>
      <c r="U806" s="337"/>
      <c r="V806" s="342"/>
      <c r="W806" s="343"/>
      <c r="X806" s="343"/>
      <c r="Y806" s="343"/>
      <c r="Z806" s="343"/>
      <c r="AA806" s="343"/>
      <c r="AB806" s="343"/>
      <c r="AC806" s="348"/>
      <c r="AD806" s="348"/>
      <c r="AE806" s="349"/>
      <c r="AF806" s="356"/>
      <c r="AG806" s="357"/>
      <c r="AH806" s="357"/>
      <c r="AI806" s="357"/>
      <c r="AJ806" s="358"/>
      <c r="AK806" s="360"/>
      <c r="AL806" s="364"/>
      <c r="AM806" s="316"/>
      <c r="AN806" s="317"/>
      <c r="AO806" s="317"/>
      <c r="AP806" s="317"/>
      <c r="AQ806" s="317"/>
      <c r="AR806" s="321"/>
      <c r="AS806" s="325"/>
      <c r="AT806" s="415"/>
      <c r="AU806" s="416"/>
      <c r="AV806" s="75"/>
      <c r="AW806" s="502">
        <f t="shared" ref="AW806" ca="1" si="243">AW804</f>
        <v>0</v>
      </c>
      <c r="AX806" s="504" t="str">
        <f t="shared" ref="AX806" ca="1" si="244">IF(COUNTIF(AX804,"*受給者*"),"受給者",IF(COUNTIF(AX804,"*国民年金*"),"国民年金",IF(COUNTIF(AX804,"厚生年金"),"厚生年金","")))</f>
        <v/>
      </c>
      <c r="AY806" s="504">
        <f t="shared" ref="AY806" ca="1" si="245">AY804</f>
        <v>0</v>
      </c>
      <c r="AZ806" s="300"/>
      <c r="BA806" s="189"/>
      <c r="BB806" s="2"/>
      <c r="BC806" s="2"/>
      <c r="BD806" s="2"/>
      <c r="BE806" s="2"/>
      <c r="BF806" s="2"/>
      <c r="BG806" s="2"/>
    </row>
    <row r="807" spans="2:59" ht="9.9499999999999993" customHeight="1">
      <c r="B807" s="368"/>
      <c r="C807" s="614"/>
      <c r="D807" s="615"/>
      <c r="E807" s="616"/>
      <c r="F807" s="375"/>
      <c r="G807" s="376"/>
      <c r="H807" s="380"/>
      <c r="I807" s="236"/>
      <c r="J807" s="37"/>
      <c r="K807" s="394">
        <f ca="1">OFFSET(DATA!$M$15,$B804-1,0)</f>
        <v>0</v>
      </c>
      <c r="L807" s="394"/>
      <c r="M807" s="397" t="s">
        <v>213</v>
      </c>
      <c r="N807" s="397"/>
      <c r="O807" s="38"/>
      <c r="P807" s="37"/>
      <c r="Q807" s="394">
        <f ca="1">OFFSET(DATA!$O$15,$B804-1,0)</f>
        <v>0</v>
      </c>
      <c r="R807" s="394"/>
      <c r="S807" s="397" t="s">
        <v>214</v>
      </c>
      <c r="T807" s="397"/>
      <c r="U807" s="38"/>
      <c r="V807" s="400" t="str">
        <f ca="1">BA807&amp;OFFSET(DATA!$U$15,$B804-1,0)</f>
        <v/>
      </c>
      <c r="W807" s="401"/>
      <c r="X807" s="401"/>
      <c r="Y807" s="401"/>
      <c r="Z807" s="401"/>
      <c r="AA807" s="401"/>
      <c r="AB807" s="401"/>
      <c r="AC807" s="404" t="str">
        <f ca="1">OFFSET(DATA!$V$15,$B804-1,0) &amp; CHAR(10) &amp; OFFSET(DATA!$W$15,$B804-1,0)</f>
        <v xml:space="preserve">
</v>
      </c>
      <c r="AD807" s="404"/>
      <c r="AE807" s="405"/>
      <c r="AF807" s="408">
        <f ca="1">OFFSET(DATA!$Z$15,$B804-1,0)</f>
        <v>0</v>
      </c>
      <c r="AG807" s="408"/>
      <c r="AH807" s="397" t="s">
        <v>215</v>
      </c>
      <c r="AI807" s="397">
        <f ca="1">OFFSET(DATA!$AA$15,$B804-1,0)</f>
        <v>0</v>
      </c>
      <c r="AJ807" s="410"/>
      <c r="AK807" s="360"/>
      <c r="AL807" s="365">
        <f ca="1">OFFSET(DATA!$AD$15,$B804-1,0)</f>
        <v>0</v>
      </c>
      <c r="AM807" s="316"/>
      <c r="AN807" s="317"/>
      <c r="AO807" s="317"/>
      <c r="AP807" s="317"/>
      <c r="AQ807" s="317"/>
      <c r="AR807" s="321"/>
      <c r="AS807" s="326" t="str">
        <f ca="1">IF(OFFSET(DATA!$AU$15,$B804-1,0)="","  年　月　日",OFFSET(DATA!$AU$15,$B804-1,0))</f>
        <v xml:space="preserve">  年　月　日</v>
      </c>
      <c r="AT807" s="382">
        <f ca="1">OFFSET(DATA!$BC$15,$B804-1,0)</f>
        <v>0</v>
      </c>
      <c r="AU807" s="383"/>
      <c r="AV807" s="2"/>
      <c r="AW807" s="503"/>
      <c r="AX807" s="505"/>
      <c r="AY807" s="505"/>
      <c r="AZ807" s="300"/>
      <c r="BA807" s="189" t="str">
        <f ca="1">IF(OR(YUBIN=2,OFFSET(DATA!$T$15,$B804-1,0)=""),"","〒"&amp;OFFSET(DATA!$T$15,$B804-1,0)&amp;CHAR(10))</f>
        <v/>
      </c>
      <c r="BB807" s="2"/>
      <c r="BC807" s="2"/>
      <c r="BD807" s="2"/>
      <c r="BE807" s="2"/>
      <c r="BF807" s="2"/>
      <c r="BG807" s="2"/>
    </row>
    <row r="808" spans="2:59" ht="9.9499999999999993" customHeight="1">
      <c r="B808" s="368"/>
      <c r="C808" s="614">
        <f ca="1">OFFSET(DATA!$BD$15,$B804-1,0)</f>
        <v>0</v>
      </c>
      <c r="D808" s="615"/>
      <c r="E808" s="616"/>
      <c r="F808" s="375"/>
      <c r="G808" s="376"/>
      <c r="H808" s="380"/>
      <c r="I808" s="236"/>
      <c r="J808" s="71"/>
      <c r="K808" s="395"/>
      <c r="L808" s="395"/>
      <c r="M808" s="398"/>
      <c r="N808" s="398"/>
      <c r="O808" s="102"/>
      <c r="P808" s="71"/>
      <c r="Q808" s="395"/>
      <c r="R808" s="395"/>
      <c r="S808" s="398"/>
      <c r="T808" s="398"/>
      <c r="U808" s="102"/>
      <c r="V808" s="340"/>
      <c r="W808" s="341"/>
      <c r="X808" s="341"/>
      <c r="Y808" s="341"/>
      <c r="Z808" s="341"/>
      <c r="AA808" s="341"/>
      <c r="AB808" s="341"/>
      <c r="AC808" s="341"/>
      <c r="AD808" s="341"/>
      <c r="AE808" s="406"/>
      <c r="AF808" s="394"/>
      <c r="AG808" s="394"/>
      <c r="AH808" s="398"/>
      <c r="AI808" s="398"/>
      <c r="AJ808" s="411"/>
      <c r="AK808" s="360"/>
      <c r="AL808" s="366"/>
      <c r="AM808" s="316"/>
      <c r="AN808" s="317"/>
      <c r="AO808" s="317"/>
      <c r="AP808" s="317"/>
      <c r="AQ808" s="317"/>
      <c r="AR808" s="321"/>
      <c r="AS808" s="327"/>
      <c r="AT808" s="384"/>
      <c r="AU808" s="385"/>
      <c r="AV808" s="2"/>
      <c r="AW808" s="392"/>
      <c r="AX808" s="299"/>
      <c r="AY808" s="299">
        <f ca="1">OFFSET(DATA!$BA$15,$B804-1,0)</f>
        <v>0</v>
      </c>
      <c r="AZ808" s="300"/>
      <c r="BA808" s="189"/>
      <c r="BB808" s="2"/>
      <c r="BC808" s="2"/>
      <c r="BD808" s="2"/>
      <c r="BE808" s="2"/>
      <c r="BF808" s="2"/>
      <c r="BG808" s="2"/>
    </row>
    <row r="809" spans="2:59" ht="9.9499999999999993" customHeight="1">
      <c r="B809" s="368"/>
      <c r="C809" s="617"/>
      <c r="D809" s="618"/>
      <c r="E809" s="619"/>
      <c r="F809" s="377"/>
      <c r="G809" s="378"/>
      <c r="H809" s="381"/>
      <c r="I809" s="237"/>
      <c r="J809" s="39"/>
      <c r="K809" s="396"/>
      <c r="L809" s="396"/>
      <c r="M809" s="399"/>
      <c r="N809" s="399"/>
      <c r="O809" s="40"/>
      <c r="P809" s="39"/>
      <c r="Q809" s="396"/>
      <c r="R809" s="396"/>
      <c r="S809" s="399"/>
      <c r="T809" s="399"/>
      <c r="U809" s="40"/>
      <c r="V809" s="402"/>
      <c r="W809" s="403"/>
      <c r="X809" s="403"/>
      <c r="Y809" s="403"/>
      <c r="Z809" s="403"/>
      <c r="AA809" s="403"/>
      <c r="AB809" s="403"/>
      <c r="AC809" s="403"/>
      <c r="AD809" s="403"/>
      <c r="AE809" s="407"/>
      <c r="AF809" s="409"/>
      <c r="AG809" s="409"/>
      <c r="AH809" s="399"/>
      <c r="AI809" s="399"/>
      <c r="AJ809" s="412"/>
      <c r="AK809" s="361"/>
      <c r="AL809" s="367"/>
      <c r="AM809" s="318"/>
      <c r="AN809" s="319"/>
      <c r="AO809" s="319"/>
      <c r="AP809" s="319"/>
      <c r="AQ809" s="319"/>
      <c r="AR809" s="322"/>
      <c r="AS809" s="328"/>
      <c r="AT809" s="386"/>
      <c r="AU809" s="387"/>
      <c r="AV809" s="2"/>
      <c r="AW809" s="393"/>
      <c r="AX809" s="301"/>
      <c r="AY809" s="301"/>
      <c r="AZ809" s="301"/>
      <c r="BA809" s="189"/>
      <c r="BB809" s="2"/>
      <c r="BC809" s="2"/>
      <c r="BD809" s="2"/>
      <c r="BE809" s="2"/>
      <c r="BF809" s="2"/>
      <c r="BG809" s="2"/>
    </row>
    <row r="810" spans="2:59" ht="9.9499999999999993" customHeight="1">
      <c r="B810" s="368">
        <v>93</v>
      </c>
      <c r="C810" s="620">
        <f ca="1">OFFSET(DATA!$B$15,$B810-1,0)</f>
        <v>0</v>
      </c>
      <c r="D810" s="621"/>
      <c r="E810" s="622"/>
      <c r="F810" s="373">
        <f ca="1">OFFSET(DATA!$C$15,$B810-1,0)</f>
        <v>0</v>
      </c>
      <c r="G810" s="374"/>
      <c r="H810" s="379" t="str">
        <f ca="1">OFFSET(TMP!$H$1,($B810-1)*4,0)</f>
        <v xml:space="preserve">
</v>
      </c>
      <c r="I810" s="235" t="str">
        <f ca="1">OFFSET(TMP!$I$1,($B810-1)*4,0)</f>
        <v xml:space="preserve">
</v>
      </c>
      <c r="J810" s="238" t="str">
        <f ca="1">IF(OFFSET(DATA!$L$15,$B810-1,0)="","  年　月　日",OFFSET(DATA!$L$15,$B810-1,0))</f>
        <v xml:space="preserve">  年　月　日</v>
      </c>
      <c r="K810" s="239"/>
      <c r="L810" s="239"/>
      <c r="M810" s="239"/>
      <c r="N810" s="239"/>
      <c r="O810" s="240"/>
      <c r="P810" s="329" t="str">
        <f ca="1">IF(OFFSET(DATA!$N$15,$B810-1,0)="","  年　月　日",OFFSET(DATA!$N$15,$B810-1,0))</f>
        <v xml:space="preserve">  年　月　日</v>
      </c>
      <c r="Q810" s="330"/>
      <c r="R810" s="330"/>
      <c r="S810" s="330"/>
      <c r="T810" s="330"/>
      <c r="U810" s="331"/>
      <c r="V810" s="338" t="str">
        <f ca="1">BA810&amp;OFFSET(DATA!$R$15,$B810-1,0)</f>
        <v/>
      </c>
      <c r="W810" s="339"/>
      <c r="X810" s="339"/>
      <c r="Y810" s="339"/>
      <c r="Z810" s="339"/>
      <c r="AA810" s="339"/>
      <c r="AB810" s="339"/>
      <c r="AC810" s="344">
        <f ca="1">OFFSET(DATA!$S$15,$B810-1,0)</f>
        <v>0</v>
      </c>
      <c r="AD810" s="344"/>
      <c r="AE810" s="345"/>
      <c r="AF810" s="350" t="str">
        <f ca="1">IF(OFFSET(DATA!$Y$15,$B810-1,0)="","  年　月　日",OFFSET(DATA!$Y$15,$B810-1,0))</f>
        <v xml:space="preserve">  年　月　日</v>
      </c>
      <c r="AG810" s="351"/>
      <c r="AH810" s="351"/>
      <c r="AI810" s="351"/>
      <c r="AJ810" s="352"/>
      <c r="AK810" s="359" t="str">
        <f ca="1">IF(BLOOD=1,IF(LEN(AZ810)=8,LEFT(AZ810,2),LEFT(AZ810,1)),AZ810)</f>
        <v/>
      </c>
      <c r="AL810" s="362" t="str">
        <f ca="1">IF(OFFSET(DATA!$AC$15,$B810-1,0)="","  年　月　日",OFFSET(DATA!$AC$15,$B810-1,0))</f>
        <v xml:space="preserve">  年　月　日</v>
      </c>
      <c r="AM810" s="314" t="str">
        <f ca="1">INDIRECT("TMP!T" &amp; 2 + ($B810-1)*5)</f>
        <v xml:space="preserve">
</v>
      </c>
      <c r="AN810" s="315"/>
      <c r="AO810" s="315"/>
      <c r="AP810" s="315" t="str">
        <f ca="1">INDIRECT("TMP!U" &amp; 2 + ($B810-1)*5)</f>
        <v xml:space="preserve">
</v>
      </c>
      <c r="AQ810" s="315"/>
      <c r="AR810" s="320" t="str">
        <f ca="1">INDIRECT("TMP!V" &amp; 2 + ($B810-1)*5)</f>
        <v xml:space="preserve">
</v>
      </c>
      <c r="AS810" s="323" t="str">
        <f ca="1">IF(OFFSET(DATA!$AT$15,$B810-1,0)="","  年　月　日",OFFSET(DATA!$AT$15,$B810-1,0))</f>
        <v xml:space="preserve">  年　月　日</v>
      </c>
      <c r="AT810" s="413">
        <f ca="1">OFFSET(DATA!$BB$15,$B810-1,0)</f>
        <v>0</v>
      </c>
      <c r="AU810" s="414"/>
      <c r="AV810" s="2"/>
      <c r="AW810" s="392">
        <f ca="1">OFFSET(DATA!$AV$15,$B810-1,0)</f>
        <v>0</v>
      </c>
      <c r="AX810" s="299">
        <f ca="1">OFFSET(DATA!$AX$15,$B810-1,0)</f>
        <v>0</v>
      </c>
      <c r="AY810" s="299">
        <f ca="1">OFFSET(DATA!$AZ$15,$B810-1,0)</f>
        <v>0</v>
      </c>
      <c r="AZ810" s="299" t="str">
        <f ca="1">IF(OFFSET(DATA!$AB$15,$B810-1,0)="","",OFFSET(DATA!$AB$15,$B810-1,0))</f>
        <v/>
      </c>
      <c r="BA810" s="189" t="str">
        <f ca="1">IF(OR(YUBIN=2,OFFSET(DATA!$Q$15,$B810-1,0)=""),"","〒"&amp;OFFSET(DATA!$Q$15,$B810-1,0)&amp;CHAR(10))</f>
        <v/>
      </c>
      <c r="BB810" s="2"/>
      <c r="BC810" s="2"/>
      <c r="BD810" s="2"/>
      <c r="BE810" s="2"/>
      <c r="BF810" s="2"/>
      <c r="BG810" s="2"/>
    </row>
    <row r="811" spans="2:59" ht="9.9499999999999993" customHeight="1">
      <c r="B811" s="368"/>
      <c r="C811" s="623"/>
      <c r="D811" s="624"/>
      <c r="E811" s="625"/>
      <c r="F811" s="375"/>
      <c r="G811" s="376"/>
      <c r="H811" s="380"/>
      <c r="I811" s="236"/>
      <c r="J811" s="241"/>
      <c r="K811" s="242"/>
      <c r="L811" s="242"/>
      <c r="M811" s="242"/>
      <c r="N811" s="242"/>
      <c r="O811" s="243"/>
      <c r="P811" s="332"/>
      <c r="Q811" s="333"/>
      <c r="R811" s="333"/>
      <c r="S811" s="333"/>
      <c r="T811" s="333"/>
      <c r="U811" s="334"/>
      <c r="V811" s="340"/>
      <c r="W811" s="341"/>
      <c r="X811" s="341"/>
      <c r="Y811" s="341"/>
      <c r="Z811" s="341"/>
      <c r="AA811" s="341"/>
      <c r="AB811" s="341"/>
      <c r="AC811" s="346"/>
      <c r="AD811" s="346"/>
      <c r="AE811" s="347"/>
      <c r="AF811" s="353"/>
      <c r="AG811" s="354"/>
      <c r="AH811" s="354"/>
      <c r="AI811" s="354"/>
      <c r="AJ811" s="355"/>
      <c r="AK811" s="360"/>
      <c r="AL811" s="363"/>
      <c r="AM811" s="316"/>
      <c r="AN811" s="317"/>
      <c r="AO811" s="317"/>
      <c r="AP811" s="317"/>
      <c r="AQ811" s="317"/>
      <c r="AR811" s="321"/>
      <c r="AS811" s="324"/>
      <c r="AT811" s="384"/>
      <c r="AU811" s="385"/>
      <c r="AV811" s="2"/>
      <c r="AW811" s="393"/>
      <c r="AX811" s="301"/>
      <c r="AY811" s="301"/>
      <c r="AZ811" s="300"/>
      <c r="BA811" s="189"/>
      <c r="BB811" s="2"/>
      <c r="BC811" s="2"/>
      <c r="BD811" s="2"/>
      <c r="BE811" s="2"/>
      <c r="BF811" s="2"/>
      <c r="BG811" s="2"/>
    </row>
    <row r="812" spans="2:59" ht="9.9499999999999993" customHeight="1">
      <c r="B812" s="368"/>
      <c r="C812" s="614">
        <f ca="1">OFFSET(DATA!$A$15,$B810-1,0)</f>
        <v>0</v>
      </c>
      <c r="D812" s="615"/>
      <c r="E812" s="616"/>
      <c r="F812" s="375"/>
      <c r="G812" s="376"/>
      <c r="H812" s="380"/>
      <c r="I812" s="236"/>
      <c r="J812" s="244"/>
      <c r="K812" s="245"/>
      <c r="L812" s="245"/>
      <c r="M812" s="245"/>
      <c r="N812" s="245"/>
      <c r="O812" s="246"/>
      <c r="P812" s="335"/>
      <c r="Q812" s="336"/>
      <c r="R812" s="336"/>
      <c r="S812" s="336"/>
      <c r="T812" s="336"/>
      <c r="U812" s="337"/>
      <c r="V812" s="342"/>
      <c r="W812" s="343"/>
      <c r="X812" s="343"/>
      <c r="Y812" s="343"/>
      <c r="Z812" s="343"/>
      <c r="AA812" s="343"/>
      <c r="AB812" s="343"/>
      <c r="AC812" s="348"/>
      <c r="AD812" s="348"/>
      <c r="AE812" s="349"/>
      <c r="AF812" s="356"/>
      <c r="AG812" s="357"/>
      <c r="AH812" s="357"/>
      <c r="AI812" s="357"/>
      <c r="AJ812" s="358"/>
      <c r="AK812" s="360"/>
      <c r="AL812" s="364"/>
      <c r="AM812" s="316"/>
      <c r="AN812" s="317"/>
      <c r="AO812" s="317"/>
      <c r="AP812" s="317"/>
      <c r="AQ812" s="317"/>
      <c r="AR812" s="321"/>
      <c r="AS812" s="325"/>
      <c r="AT812" s="415"/>
      <c r="AU812" s="416"/>
      <c r="AV812" s="75"/>
      <c r="AW812" s="502">
        <f t="shared" ref="AW812" ca="1" si="246">AW810</f>
        <v>0</v>
      </c>
      <c r="AX812" s="504" t="str">
        <f t="shared" ref="AX812" ca="1" si="247">IF(COUNTIF(AX810,"*受給者*"),"受給者",IF(COUNTIF(AX810,"*国民年金*"),"国民年金",IF(COUNTIF(AX810,"厚生年金"),"厚生年金","")))</f>
        <v/>
      </c>
      <c r="AY812" s="504">
        <f t="shared" ref="AY812" ca="1" si="248">AY810</f>
        <v>0</v>
      </c>
      <c r="AZ812" s="300"/>
      <c r="BA812" s="189"/>
      <c r="BB812" s="2"/>
      <c r="BC812" s="2"/>
      <c r="BD812" s="2"/>
      <c r="BE812" s="2"/>
      <c r="BF812" s="2"/>
      <c r="BG812" s="2"/>
    </row>
    <row r="813" spans="2:59" ht="9.9499999999999993" customHeight="1">
      <c r="B813" s="368"/>
      <c r="C813" s="614"/>
      <c r="D813" s="615"/>
      <c r="E813" s="616"/>
      <c r="F813" s="375"/>
      <c r="G813" s="376"/>
      <c r="H813" s="380"/>
      <c r="I813" s="236"/>
      <c r="J813" s="37"/>
      <c r="K813" s="394">
        <f ca="1">OFFSET(DATA!$M$15,$B810-1,0)</f>
        <v>0</v>
      </c>
      <c r="L813" s="394"/>
      <c r="M813" s="397" t="s">
        <v>213</v>
      </c>
      <c r="N813" s="397"/>
      <c r="O813" s="38"/>
      <c r="P813" s="37"/>
      <c r="Q813" s="394">
        <f ca="1">OFFSET(DATA!$O$15,$B810-1,0)</f>
        <v>0</v>
      </c>
      <c r="R813" s="394"/>
      <c r="S813" s="397" t="s">
        <v>214</v>
      </c>
      <c r="T813" s="397"/>
      <c r="U813" s="38"/>
      <c r="V813" s="400" t="str">
        <f ca="1">BA813&amp;OFFSET(DATA!$U$15,$B810-1,0)</f>
        <v/>
      </c>
      <c r="W813" s="401"/>
      <c r="X813" s="401"/>
      <c r="Y813" s="401"/>
      <c r="Z813" s="401"/>
      <c r="AA813" s="401"/>
      <c r="AB813" s="401"/>
      <c r="AC813" s="404" t="str">
        <f ca="1">OFFSET(DATA!$V$15,$B810-1,0) &amp; CHAR(10) &amp; OFFSET(DATA!$W$15,$B810-1,0)</f>
        <v xml:space="preserve">
</v>
      </c>
      <c r="AD813" s="404"/>
      <c r="AE813" s="405"/>
      <c r="AF813" s="408">
        <f ca="1">OFFSET(DATA!$Z$15,$B810-1,0)</f>
        <v>0</v>
      </c>
      <c r="AG813" s="408"/>
      <c r="AH813" s="397" t="s">
        <v>215</v>
      </c>
      <c r="AI813" s="397">
        <f ca="1">OFFSET(DATA!$AA$15,$B810-1,0)</f>
        <v>0</v>
      </c>
      <c r="AJ813" s="410"/>
      <c r="AK813" s="360"/>
      <c r="AL813" s="365">
        <f ca="1">OFFSET(DATA!$AD$15,$B810-1,0)</f>
        <v>0</v>
      </c>
      <c r="AM813" s="316"/>
      <c r="AN813" s="317"/>
      <c r="AO813" s="317"/>
      <c r="AP813" s="317"/>
      <c r="AQ813" s="317"/>
      <c r="AR813" s="321"/>
      <c r="AS813" s="326" t="str">
        <f ca="1">IF(OFFSET(DATA!$AU$15,$B810-1,0)="","  年　月　日",OFFSET(DATA!$AU$15,$B810-1,0))</f>
        <v xml:space="preserve">  年　月　日</v>
      </c>
      <c r="AT813" s="382">
        <f ca="1">OFFSET(DATA!$BC$15,$B810-1,0)</f>
        <v>0</v>
      </c>
      <c r="AU813" s="383"/>
      <c r="AV813" s="2"/>
      <c r="AW813" s="503"/>
      <c r="AX813" s="505"/>
      <c r="AY813" s="505"/>
      <c r="AZ813" s="300"/>
      <c r="BA813" s="189" t="str">
        <f ca="1">IF(OR(YUBIN=2,OFFSET(DATA!$T$15,$B810-1,0)=""),"","〒"&amp;OFFSET(DATA!$T$15,$B810-1,0)&amp;CHAR(10))</f>
        <v/>
      </c>
      <c r="BB813" s="2"/>
      <c r="BC813" s="2"/>
      <c r="BD813" s="2"/>
      <c r="BE813" s="2"/>
      <c r="BF813" s="2"/>
      <c r="BG813" s="2"/>
    </row>
    <row r="814" spans="2:59" ht="9.9499999999999993" customHeight="1">
      <c r="B814" s="368"/>
      <c r="C814" s="614">
        <f ca="1">OFFSET(DATA!$BD$15,$B810-1,0)</f>
        <v>0</v>
      </c>
      <c r="D814" s="615"/>
      <c r="E814" s="616"/>
      <c r="F814" s="375"/>
      <c r="G814" s="376"/>
      <c r="H814" s="380"/>
      <c r="I814" s="236"/>
      <c r="J814" s="71"/>
      <c r="K814" s="395"/>
      <c r="L814" s="395"/>
      <c r="M814" s="398"/>
      <c r="N814" s="398"/>
      <c r="O814" s="102"/>
      <c r="P814" s="71"/>
      <c r="Q814" s="395"/>
      <c r="R814" s="395"/>
      <c r="S814" s="398"/>
      <c r="T814" s="398"/>
      <c r="U814" s="102"/>
      <c r="V814" s="340"/>
      <c r="W814" s="341"/>
      <c r="X814" s="341"/>
      <c r="Y814" s="341"/>
      <c r="Z814" s="341"/>
      <c r="AA814" s="341"/>
      <c r="AB814" s="341"/>
      <c r="AC814" s="341"/>
      <c r="AD814" s="341"/>
      <c r="AE814" s="406"/>
      <c r="AF814" s="394"/>
      <c r="AG814" s="394"/>
      <c r="AH814" s="398"/>
      <c r="AI814" s="398"/>
      <c r="AJ814" s="411"/>
      <c r="AK814" s="360"/>
      <c r="AL814" s="366"/>
      <c r="AM814" s="316"/>
      <c r="AN814" s="317"/>
      <c r="AO814" s="317"/>
      <c r="AP814" s="317"/>
      <c r="AQ814" s="317"/>
      <c r="AR814" s="321"/>
      <c r="AS814" s="327"/>
      <c r="AT814" s="384"/>
      <c r="AU814" s="385"/>
      <c r="AV814" s="2"/>
      <c r="AW814" s="392"/>
      <c r="AX814" s="299"/>
      <c r="AY814" s="299">
        <f ca="1">OFFSET(DATA!$BA$15,$B810-1,0)</f>
        <v>0</v>
      </c>
      <c r="AZ814" s="300"/>
      <c r="BA814" s="189"/>
      <c r="BB814" s="2"/>
      <c r="BC814" s="2"/>
      <c r="BD814" s="2"/>
      <c r="BE814" s="2"/>
      <c r="BF814" s="2"/>
      <c r="BG814" s="2"/>
    </row>
    <row r="815" spans="2:59" ht="9.9499999999999993" customHeight="1">
      <c r="B815" s="368"/>
      <c r="C815" s="617"/>
      <c r="D815" s="618"/>
      <c r="E815" s="619"/>
      <c r="F815" s="377"/>
      <c r="G815" s="378"/>
      <c r="H815" s="381"/>
      <c r="I815" s="237"/>
      <c r="J815" s="39"/>
      <c r="K815" s="396"/>
      <c r="L815" s="396"/>
      <c r="M815" s="399"/>
      <c r="N815" s="399"/>
      <c r="O815" s="40"/>
      <c r="P815" s="39"/>
      <c r="Q815" s="396"/>
      <c r="R815" s="396"/>
      <c r="S815" s="399"/>
      <c r="T815" s="399"/>
      <c r="U815" s="40"/>
      <c r="V815" s="402"/>
      <c r="W815" s="403"/>
      <c r="X815" s="403"/>
      <c r="Y815" s="403"/>
      <c r="Z815" s="403"/>
      <c r="AA815" s="403"/>
      <c r="AB815" s="403"/>
      <c r="AC815" s="403"/>
      <c r="AD815" s="403"/>
      <c r="AE815" s="407"/>
      <c r="AF815" s="409"/>
      <c r="AG815" s="409"/>
      <c r="AH815" s="399"/>
      <c r="AI815" s="399"/>
      <c r="AJ815" s="412"/>
      <c r="AK815" s="361"/>
      <c r="AL815" s="367"/>
      <c r="AM815" s="318"/>
      <c r="AN815" s="319"/>
      <c r="AO815" s="319"/>
      <c r="AP815" s="319"/>
      <c r="AQ815" s="319"/>
      <c r="AR815" s="322"/>
      <c r="AS815" s="328"/>
      <c r="AT815" s="386"/>
      <c r="AU815" s="387"/>
      <c r="AV815" s="2"/>
      <c r="AW815" s="393"/>
      <c r="AX815" s="301"/>
      <c r="AY815" s="301"/>
      <c r="AZ815" s="301"/>
      <c r="BA815" s="189"/>
      <c r="BB815" s="2"/>
      <c r="BC815" s="2"/>
      <c r="BD815" s="2"/>
      <c r="BE815" s="2"/>
      <c r="BF815" s="2"/>
      <c r="BG815" s="2"/>
    </row>
    <row r="816" spans="2:59" ht="9.9499999999999993" customHeight="1">
      <c r="B816" s="368">
        <v>94</v>
      </c>
      <c r="C816" s="620">
        <f ca="1">OFFSET(DATA!$B$15,$B816-1,0)</f>
        <v>0</v>
      </c>
      <c r="D816" s="621"/>
      <c r="E816" s="622"/>
      <c r="F816" s="373">
        <f ca="1">OFFSET(DATA!$C$15,$B816-1,0)</f>
        <v>0</v>
      </c>
      <c r="G816" s="374"/>
      <c r="H816" s="379" t="str">
        <f ca="1">OFFSET(TMP!$H$1,($B816-1)*4,0)</f>
        <v xml:space="preserve">
</v>
      </c>
      <c r="I816" s="235" t="str">
        <f ca="1">OFFSET(TMP!$I$1,($B816-1)*4,0)</f>
        <v xml:space="preserve">
</v>
      </c>
      <c r="J816" s="238" t="str">
        <f ca="1">IF(OFFSET(DATA!$L$15,$B816-1,0)="","  年　月　日",OFFSET(DATA!$L$15,$B816-1,0))</f>
        <v xml:space="preserve">  年　月　日</v>
      </c>
      <c r="K816" s="239"/>
      <c r="L816" s="239"/>
      <c r="M816" s="239"/>
      <c r="N816" s="239"/>
      <c r="O816" s="240"/>
      <c r="P816" s="329" t="str">
        <f ca="1">IF(OFFSET(DATA!$N$15,$B816-1,0)="","  年　月　日",OFFSET(DATA!$N$15,$B816-1,0))</f>
        <v xml:space="preserve">  年　月　日</v>
      </c>
      <c r="Q816" s="330"/>
      <c r="R816" s="330"/>
      <c r="S816" s="330"/>
      <c r="T816" s="330"/>
      <c r="U816" s="331"/>
      <c r="V816" s="338" t="str">
        <f ca="1">BA816&amp;OFFSET(DATA!$R$15,$B816-1,0)</f>
        <v/>
      </c>
      <c r="W816" s="339"/>
      <c r="X816" s="339"/>
      <c r="Y816" s="339"/>
      <c r="Z816" s="339"/>
      <c r="AA816" s="339"/>
      <c r="AB816" s="339"/>
      <c r="AC816" s="344">
        <f ca="1">OFFSET(DATA!$S$15,$B816-1,0)</f>
        <v>0</v>
      </c>
      <c r="AD816" s="344"/>
      <c r="AE816" s="345"/>
      <c r="AF816" s="350" t="str">
        <f ca="1">IF(OFFSET(DATA!$Y$15,$B816-1,0)="","  年　月　日",OFFSET(DATA!$Y$15,$B816-1,0))</f>
        <v xml:space="preserve">  年　月　日</v>
      </c>
      <c r="AG816" s="351"/>
      <c r="AH816" s="351"/>
      <c r="AI816" s="351"/>
      <c r="AJ816" s="352"/>
      <c r="AK816" s="359" t="str">
        <f ca="1">IF(BLOOD=1,IF(LEN(AZ816)=8,LEFT(AZ816,2),LEFT(AZ816,1)),AZ816)</f>
        <v/>
      </c>
      <c r="AL816" s="362" t="str">
        <f ca="1">IF(OFFSET(DATA!$AC$15,$B816-1,0)="","  年　月　日",OFFSET(DATA!$AC$15,$B816-1,0))</f>
        <v xml:space="preserve">  年　月　日</v>
      </c>
      <c r="AM816" s="314" t="str">
        <f ca="1">INDIRECT("TMP!T" &amp; 2 + ($B816-1)*5)</f>
        <v xml:space="preserve">
</v>
      </c>
      <c r="AN816" s="315"/>
      <c r="AO816" s="315"/>
      <c r="AP816" s="315" t="str">
        <f ca="1">INDIRECT("TMP!U" &amp; 2 + ($B816-1)*5)</f>
        <v xml:space="preserve">
</v>
      </c>
      <c r="AQ816" s="315"/>
      <c r="AR816" s="320" t="str">
        <f ca="1">INDIRECT("TMP!V" &amp; 2 + ($B816-1)*5)</f>
        <v xml:space="preserve">
</v>
      </c>
      <c r="AS816" s="323" t="str">
        <f ca="1">IF(OFFSET(DATA!$AT$15,$B816-1,0)="","  年　月　日",OFFSET(DATA!$AT$15,$B816-1,0))</f>
        <v xml:space="preserve">  年　月　日</v>
      </c>
      <c r="AT816" s="413">
        <f ca="1">OFFSET(DATA!$BB$15,$B816-1,0)</f>
        <v>0</v>
      </c>
      <c r="AU816" s="414"/>
      <c r="AV816" s="2"/>
      <c r="AW816" s="392">
        <f ca="1">OFFSET(DATA!$AV$15,$B816-1,0)</f>
        <v>0</v>
      </c>
      <c r="AX816" s="299">
        <f ca="1">OFFSET(DATA!$AX$15,$B816-1,0)</f>
        <v>0</v>
      </c>
      <c r="AY816" s="299">
        <f ca="1">OFFSET(DATA!$AZ$15,$B816-1,0)</f>
        <v>0</v>
      </c>
      <c r="AZ816" s="299" t="str">
        <f ca="1">IF(OFFSET(DATA!$AB$15,$B816-1,0)="","",OFFSET(DATA!$AB$15,$B816-1,0))</f>
        <v/>
      </c>
      <c r="BA816" s="189" t="str">
        <f ca="1">IF(OR(YUBIN=2,OFFSET(DATA!$Q$15,$B816-1,0)=""),"","〒"&amp;OFFSET(DATA!$Q$15,$B816-1,0)&amp;CHAR(10))</f>
        <v/>
      </c>
      <c r="BB816" s="2"/>
      <c r="BC816" s="2"/>
      <c r="BD816" s="2"/>
      <c r="BE816" s="2"/>
      <c r="BF816" s="2"/>
      <c r="BG816" s="2"/>
    </row>
    <row r="817" spans="2:59" ht="9.9499999999999993" customHeight="1">
      <c r="B817" s="368"/>
      <c r="C817" s="623"/>
      <c r="D817" s="624"/>
      <c r="E817" s="625"/>
      <c r="F817" s="375"/>
      <c r="G817" s="376"/>
      <c r="H817" s="380"/>
      <c r="I817" s="236"/>
      <c r="J817" s="241"/>
      <c r="K817" s="242"/>
      <c r="L817" s="242"/>
      <c r="M817" s="242"/>
      <c r="N817" s="242"/>
      <c r="O817" s="243"/>
      <c r="P817" s="332"/>
      <c r="Q817" s="333"/>
      <c r="R817" s="333"/>
      <c r="S817" s="333"/>
      <c r="T817" s="333"/>
      <c r="U817" s="334"/>
      <c r="V817" s="340"/>
      <c r="W817" s="341"/>
      <c r="X817" s="341"/>
      <c r="Y817" s="341"/>
      <c r="Z817" s="341"/>
      <c r="AA817" s="341"/>
      <c r="AB817" s="341"/>
      <c r="AC817" s="346"/>
      <c r="AD817" s="346"/>
      <c r="AE817" s="347"/>
      <c r="AF817" s="353"/>
      <c r="AG817" s="354"/>
      <c r="AH817" s="354"/>
      <c r="AI817" s="354"/>
      <c r="AJ817" s="355"/>
      <c r="AK817" s="360"/>
      <c r="AL817" s="363"/>
      <c r="AM817" s="316"/>
      <c r="AN817" s="317"/>
      <c r="AO817" s="317"/>
      <c r="AP817" s="317"/>
      <c r="AQ817" s="317"/>
      <c r="AR817" s="321"/>
      <c r="AS817" s="324"/>
      <c r="AT817" s="384"/>
      <c r="AU817" s="385"/>
      <c r="AV817" s="2"/>
      <c r="AW817" s="393"/>
      <c r="AX817" s="301"/>
      <c r="AY817" s="301"/>
      <c r="AZ817" s="300"/>
      <c r="BA817" s="189"/>
      <c r="BB817" s="2"/>
      <c r="BC817" s="2"/>
      <c r="BD817" s="2"/>
      <c r="BE817" s="2"/>
      <c r="BF817" s="2"/>
      <c r="BG817" s="2"/>
    </row>
    <row r="818" spans="2:59" ht="9.9499999999999993" customHeight="1">
      <c r="B818" s="368"/>
      <c r="C818" s="614">
        <f ca="1">OFFSET(DATA!$A$15,$B816-1,0)</f>
        <v>0</v>
      </c>
      <c r="D818" s="615"/>
      <c r="E818" s="616"/>
      <c r="F818" s="375"/>
      <c r="G818" s="376"/>
      <c r="H818" s="380"/>
      <c r="I818" s="236"/>
      <c r="J818" s="244"/>
      <c r="K818" s="245"/>
      <c r="L818" s="245"/>
      <c r="M818" s="245"/>
      <c r="N818" s="245"/>
      <c r="O818" s="246"/>
      <c r="P818" s="335"/>
      <c r="Q818" s="336"/>
      <c r="R818" s="336"/>
      <c r="S818" s="336"/>
      <c r="T818" s="336"/>
      <c r="U818" s="337"/>
      <c r="V818" s="342"/>
      <c r="W818" s="343"/>
      <c r="X818" s="343"/>
      <c r="Y818" s="343"/>
      <c r="Z818" s="343"/>
      <c r="AA818" s="343"/>
      <c r="AB818" s="343"/>
      <c r="AC818" s="348"/>
      <c r="AD818" s="348"/>
      <c r="AE818" s="349"/>
      <c r="AF818" s="356"/>
      <c r="AG818" s="357"/>
      <c r="AH818" s="357"/>
      <c r="AI818" s="357"/>
      <c r="AJ818" s="358"/>
      <c r="AK818" s="360"/>
      <c r="AL818" s="364"/>
      <c r="AM818" s="316"/>
      <c r="AN818" s="317"/>
      <c r="AO818" s="317"/>
      <c r="AP818" s="317"/>
      <c r="AQ818" s="317"/>
      <c r="AR818" s="321"/>
      <c r="AS818" s="325"/>
      <c r="AT818" s="415"/>
      <c r="AU818" s="416"/>
      <c r="AV818" s="75"/>
      <c r="AW818" s="502">
        <f t="shared" ref="AW818" ca="1" si="249">AW816</f>
        <v>0</v>
      </c>
      <c r="AX818" s="504" t="str">
        <f t="shared" ref="AX818" ca="1" si="250">IF(COUNTIF(AX816,"*受給者*"),"受給者",IF(COUNTIF(AX816,"*国民年金*"),"国民年金",IF(COUNTIF(AX816,"厚生年金"),"厚生年金","")))</f>
        <v/>
      </c>
      <c r="AY818" s="504">
        <f t="shared" ref="AY818" ca="1" si="251">AY816</f>
        <v>0</v>
      </c>
      <c r="AZ818" s="300"/>
      <c r="BA818" s="189"/>
      <c r="BB818" s="2"/>
      <c r="BC818" s="2"/>
      <c r="BD818" s="2"/>
      <c r="BE818" s="2"/>
      <c r="BF818" s="2"/>
      <c r="BG818" s="2"/>
    </row>
    <row r="819" spans="2:59" ht="9.9499999999999993" customHeight="1">
      <c r="B819" s="368"/>
      <c r="C819" s="614"/>
      <c r="D819" s="615"/>
      <c r="E819" s="616"/>
      <c r="F819" s="375"/>
      <c r="G819" s="376"/>
      <c r="H819" s="380"/>
      <c r="I819" s="236"/>
      <c r="J819" s="37"/>
      <c r="K819" s="394">
        <f ca="1">OFFSET(DATA!$M$15,$B816-1,0)</f>
        <v>0</v>
      </c>
      <c r="L819" s="394"/>
      <c r="M819" s="397" t="s">
        <v>213</v>
      </c>
      <c r="N819" s="397"/>
      <c r="O819" s="38"/>
      <c r="P819" s="37"/>
      <c r="Q819" s="394">
        <f ca="1">OFFSET(DATA!$O$15,$B816-1,0)</f>
        <v>0</v>
      </c>
      <c r="R819" s="394"/>
      <c r="S819" s="397" t="s">
        <v>214</v>
      </c>
      <c r="T819" s="397"/>
      <c r="U819" s="38"/>
      <c r="V819" s="400" t="str">
        <f ca="1">BA819&amp;OFFSET(DATA!$U$15,$B816-1,0)</f>
        <v/>
      </c>
      <c r="W819" s="401"/>
      <c r="X819" s="401"/>
      <c r="Y819" s="401"/>
      <c r="Z819" s="401"/>
      <c r="AA819" s="401"/>
      <c r="AB819" s="401"/>
      <c r="AC819" s="404" t="str">
        <f ca="1">OFFSET(DATA!$V$15,$B816-1,0) &amp; CHAR(10) &amp; OFFSET(DATA!$W$15,$B816-1,0)</f>
        <v xml:space="preserve">
</v>
      </c>
      <c r="AD819" s="404"/>
      <c r="AE819" s="405"/>
      <c r="AF819" s="408">
        <f ca="1">OFFSET(DATA!$Z$15,$B816-1,0)</f>
        <v>0</v>
      </c>
      <c r="AG819" s="408"/>
      <c r="AH819" s="397" t="s">
        <v>215</v>
      </c>
      <c r="AI819" s="397">
        <f ca="1">OFFSET(DATA!$AA$15,$B816-1,0)</f>
        <v>0</v>
      </c>
      <c r="AJ819" s="410"/>
      <c r="AK819" s="360"/>
      <c r="AL819" s="365">
        <f ca="1">OFFSET(DATA!$AD$15,$B816-1,0)</f>
        <v>0</v>
      </c>
      <c r="AM819" s="316"/>
      <c r="AN819" s="317"/>
      <c r="AO819" s="317"/>
      <c r="AP819" s="317"/>
      <c r="AQ819" s="317"/>
      <c r="AR819" s="321"/>
      <c r="AS819" s="326" t="str">
        <f ca="1">IF(OFFSET(DATA!$AU$15,$B816-1,0)="","  年　月　日",OFFSET(DATA!$AU$15,$B816-1,0))</f>
        <v xml:space="preserve">  年　月　日</v>
      </c>
      <c r="AT819" s="382">
        <f ca="1">OFFSET(DATA!$BC$15,$B816-1,0)</f>
        <v>0</v>
      </c>
      <c r="AU819" s="383"/>
      <c r="AV819" s="2"/>
      <c r="AW819" s="503"/>
      <c r="AX819" s="505"/>
      <c r="AY819" s="505"/>
      <c r="AZ819" s="300"/>
      <c r="BA819" s="189" t="str">
        <f ca="1">IF(OR(YUBIN=2,OFFSET(DATA!$T$15,$B816-1,0)=""),"","〒"&amp;OFFSET(DATA!$T$15,$B816-1,0)&amp;CHAR(10))</f>
        <v/>
      </c>
      <c r="BB819" s="2"/>
      <c r="BC819" s="2"/>
      <c r="BD819" s="2"/>
      <c r="BE819" s="2"/>
      <c r="BF819" s="2"/>
      <c r="BG819" s="2"/>
    </row>
    <row r="820" spans="2:59" ht="9.9499999999999993" customHeight="1">
      <c r="B820" s="368"/>
      <c r="C820" s="614">
        <f ca="1">OFFSET(DATA!$BD$15,$B816-1,0)</f>
        <v>0</v>
      </c>
      <c r="D820" s="615"/>
      <c r="E820" s="616"/>
      <c r="F820" s="375"/>
      <c r="G820" s="376"/>
      <c r="H820" s="380"/>
      <c r="I820" s="236"/>
      <c r="J820" s="71"/>
      <c r="K820" s="395"/>
      <c r="L820" s="395"/>
      <c r="M820" s="398"/>
      <c r="N820" s="398"/>
      <c r="O820" s="102"/>
      <c r="P820" s="71"/>
      <c r="Q820" s="395"/>
      <c r="R820" s="395"/>
      <c r="S820" s="398"/>
      <c r="T820" s="398"/>
      <c r="U820" s="102"/>
      <c r="V820" s="340"/>
      <c r="W820" s="341"/>
      <c r="X820" s="341"/>
      <c r="Y820" s="341"/>
      <c r="Z820" s="341"/>
      <c r="AA820" s="341"/>
      <c r="AB820" s="341"/>
      <c r="AC820" s="341"/>
      <c r="AD820" s="341"/>
      <c r="AE820" s="406"/>
      <c r="AF820" s="394"/>
      <c r="AG820" s="394"/>
      <c r="AH820" s="398"/>
      <c r="AI820" s="398"/>
      <c r="AJ820" s="411"/>
      <c r="AK820" s="360"/>
      <c r="AL820" s="366"/>
      <c r="AM820" s="316"/>
      <c r="AN820" s="317"/>
      <c r="AO820" s="317"/>
      <c r="AP820" s="317"/>
      <c r="AQ820" s="317"/>
      <c r="AR820" s="321"/>
      <c r="AS820" s="327"/>
      <c r="AT820" s="384"/>
      <c r="AU820" s="385"/>
      <c r="AV820" s="2"/>
      <c r="AW820" s="392"/>
      <c r="AX820" s="299"/>
      <c r="AY820" s="299">
        <f ca="1">OFFSET(DATA!$BA$15,$B816-1,0)</f>
        <v>0</v>
      </c>
      <c r="AZ820" s="300"/>
      <c r="BA820" s="189"/>
      <c r="BB820" s="2"/>
      <c r="BC820" s="2"/>
      <c r="BD820" s="2"/>
      <c r="BE820" s="2"/>
      <c r="BF820" s="2"/>
      <c r="BG820" s="2"/>
    </row>
    <row r="821" spans="2:59" ht="9.9499999999999993" customHeight="1">
      <c r="B821" s="368"/>
      <c r="C821" s="617"/>
      <c r="D821" s="618"/>
      <c r="E821" s="619"/>
      <c r="F821" s="377"/>
      <c r="G821" s="378"/>
      <c r="H821" s="381"/>
      <c r="I821" s="237"/>
      <c r="J821" s="39"/>
      <c r="K821" s="396"/>
      <c r="L821" s="396"/>
      <c r="M821" s="399"/>
      <c r="N821" s="399"/>
      <c r="O821" s="40"/>
      <c r="P821" s="39"/>
      <c r="Q821" s="396"/>
      <c r="R821" s="396"/>
      <c r="S821" s="399"/>
      <c r="T821" s="399"/>
      <c r="U821" s="40"/>
      <c r="V821" s="402"/>
      <c r="W821" s="403"/>
      <c r="X821" s="403"/>
      <c r="Y821" s="403"/>
      <c r="Z821" s="403"/>
      <c r="AA821" s="403"/>
      <c r="AB821" s="403"/>
      <c r="AC821" s="403"/>
      <c r="AD821" s="403"/>
      <c r="AE821" s="407"/>
      <c r="AF821" s="409"/>
      <c r="AG821" s="409"/>
      <c r="AH821" s="399"/>
      <c r="AI821" s="399"/>
      <c r="AJ821" s="412"/>
      <c r="AK821" s="361"/>
      <c r="AL821" s="367"/>
      <c r="AM821" s="318"/>
      <c r="AN821" s="319"/>
      <c r="AO821" s="319"/>
      <c r="AP821" s="319"/>
      <c r="AQ821" s="319"/>
      <c r="AR821" s="322"/>
      <c r="AS821" s="328"/>
      <c r="AT821" s="386"/>
      <c r="AU821" s="387"/>
      <c r="AV821" s="2"/>
      <c r="AW821" s="393"/>
      <c r="AX821" s="301"/>
      <c r="AY821" s="301"/>
      <c r="AZ821" s="301"/>
      <c r="BA821" s="189"/>
      <c r="BB821" s="2"/>
      <c r="BC821" s="2"/>
      <c r="BD821" s="2"/>
      <c r="BE821" s="2"/>
      <c r="BF821" s="2"/>
      <c r="BG821" s="2"/>
    </row>
    <row r="822" spans="2:59" ht="9.9499999999999993" customHeight="1">
      <c r="B822" s="368">
        <v>95</v>
      </c>
      <c r="C822" s="620">
        <f ca="1">OFFSET(DATA!$B$15,$B822-1,0)</f>
        <v>0</v>
      </c>
      <c r="D822" s="621"/>
      <c r="E822" s="622"/>
      <c r="F822" s="373">
        <f ca="1">OFFSET(DATA!$C$15,$B822-1,0)</f>
        <v>0</v>
      </c>
      <c r="G822" s="374"/>
      <c r="H822" s="379" t="str">
        <f ca="1">OFFSET(TMP!$H$1,($B822-1)*4,0)</f>
        <v xml:space="preserve">
</v>
      </c>
      <c r="I822" s="235" t="str">
        <f ca="1">OFFSET(TMP!$I$1,($B822-1)*4,0)</f>
        <v xml:space="preserve">
</v>
      </c>
      <c r="J822" s="238" t="str">
        <f ca="1">IF(OFFSET(DATA!$L$15,$B822-1,0)="","  年　月　日",OFFSET(DATA!$L$15,$B822-1,0))</f>
        <v xml:space="preserve">  年　月　日</v>
      </c>
      <c r="K822" s="239"/>
      <c r="L822" s="239"/>
      <c r="M822" s="239"/>
      <c r="N822" s="239"/>
      <c r="O822" s="240"/>
      <c r="P822" s="329" t="str">
        <f ca="1">IF(OFFSET(DATA!$N$15,$B822-1,0)="","  年　月　日",OFFSET(DATA!$N$15,$B822-1,0))</f>
        <v xml:space="preserve">  年　月　日</v>
      </c>
      <c r="Q822" s="330"/>
      <c r="R822" s="330"/>
      <c r="S822" s="330"/>
      <c r="T822" s="330"/>
      <c r="U822" s="331"/>
      <c r="V822" s="338" t="str">
        <f ca="1">BA822&amp;OFFSET(DATA!$R$15,$B822-1,0)</f>
        <v/>
      </c>
      <c r="W822" s="339"/>
      <c r="X822" s="339"/>
      <c r="Y822" s="339"/>
      <c r="Z822" s="339"/>
      <c r="AA822" s="339"/>
      <c r="AB822" s="339"/>
      <c r="AC822" s="344">
        <f ca="1">OFFSET(DATA!$S$15,$B822-1,0)</f>
        <v>0</v>
      </c>
      <c r="AD822" s="344"/>
      <c r="AE822" s="345"/>
      <c r="AF822" s="350" t="str">
        <f ca="1">IF(OFFSET(DATA!$Y$15,$B822-1,0)="","  年　月　日",OFFSET(DATA!$Y$15,$B822-1,0))</f>
        <v xml:space="preserve">  年　月　日</v>
      </c>
      <c r="AG822" s="351"/>
      <c r="AH822" s="351"/>
      <c r="AI822" s="351"/>
      <c r="AJ822" s="352"/>
      <c r="AK822" s="359" t="str">
        <f ca="1">IF(BLOOD=1,IF(LEN(AZ822)=8,LEFT(AZ822,2),LEFT(AZ822,1)),AZ822)</f>
        <v/>
      </c>
      <c r="AL822" s="362" t="str">
        <f ca="1">IF(OFFSET(DATA!$AC$15,$B822-1,0)="","  年　月　日",OFFSET(DATA!$AC$15,$B822-1,0))</f>
        <v xml:space="preserve">  年　月　日</v>
      </c>
      <c r="AM822" s="314" t="str">
        <f ca="1">INDIRECT("TMP!T" &amp; 2 + ($B822-1)*5)</f>
        <v xml:space="preserve">
</v>
      </c>
      <c r="AN822" s="315"/>
      <c r="AO822" s="315"/>
      <c r="AP822" s="315" t="str">
        <f ca="1">INDIRECT("TMP!U" &amp; 2 + ($B822-1)*5)</f>
        <v xml:space="preserve">
</v>
      </c>
      <c r="AQ822" s="315"/>
      <c r="AR822" s="320" t="str">
        <f ca="1">INDIRECT("TMP!V" &amp; 2 + ($B822-1)*5)</f>
        <v xml:space="preserve">
</v>
      </c>
      <c r="AS822" s="323" t="str">
        <f ca="1">IF(OFFSET(DATA!$AT$15,$B822-1,0)="","  年　月　日",OFFSET(DATA!$AT$15,$B822-1,0))</f>
        <v xml:space="preserve">  年　月　日</v>
      </c>
      <c r="AT822" s="413">
        <f ca="1">OFFSET(DATA!$BB$15,$B822-1,0)</f>
        <v>0</v>
      </c>
      <c r="AU822" s="414"/>
      <c r="AV822" s="2"/>
      <c r="AW822" s="392">
        <f ca="1">OFFSET(DATA!$AV$15,$B822-1,0)</f>
        <v>0</v>
      </c>
      <c r="AX822" s="299">
        <f ca="1">OFFSET(DATA!$AX$15,$B822-1,0)</f>
        <v>0</v>
      </c>
      <c r="AY822" s="299">
        <f ca="1">OFFSET(DATA!$AZ$15,$B822-1,0)</f>
        <v>0</v>
      </c>
      <c r="AZ822" s="299" t="str">
        <f ca="1">IF(OFFSET(DATA!$AB$15,$B822-1,0)="","",OFFSET(DATA!$AB$15,$B822-1,0))</f>
        <v/>
      </c>
      <c r="BA822" s="189" t="str">
        <f ca="1">IF(OR(YUBIN=2,OFFSET(DATA!$Q$15,$B822-1,0)=""),"","〒"&amp;OFFSET(DATA!$Q$15,$B822-1,0)&amp;CHAR(10))</f>
        <v/>
      </c>
      <c r="BB822" s="2"/>
      <c r="BC822" s="2"/>
      <c r="BD822" s="2"/>
      <c r="BE822" s="2"/>
      <c r="BF822" s="2"/>
      <c r="BG822" s="2"/>
    </row>
    <row r="823" spans="2:59" ht="9.9499999999999993" customHeight="1">
      <c r="B823" s="368"/>
      <c r="C823" s="623"/>
      <c r="D823" s="624"/>
      <c r="E823" s="625"/>
      <c r="F823" s="375"/>
      <c r="G823" s="376"/>
      <c r="H823" s="380"/>
      <c r="I823" s="236"/>
      <c r="J823" s="241"/>
      <c r="K823" s="242"/>
      <c r="L823" s="242"/>
      <c r="M823" s="242"/>
      <c r="N823" s="242"/>
      <c r="O823" s="243"/>
      <c r="P823" s="332"/>
      <c r="Q823" s="333"/>
      <c r="R823" s="333"/>
      <c r="S823" s="333"/>
      <c r="T823" s="333"/>
      <c r="U823" s="334"/>
      <c r="V823" s="340"/>
      <c r="W823" s="341"/>
      <c r="X823" s="341"/>
      <c r="Y823" s="341"/>
      <c r="Z823" s="341"/>
      <c r="AA823" s="341"/>
      <c r="AB823" s="341"/>
      <c r="AC823" s="346"/>
      <c r="AD823" s="346"/>
      <c r="AE823" s="347"/>
      <c r="AF823" s="353"/>
      <c r="AG823" s="354"/>
      <c r="AH823" s="354"/>
      <c r="AI823" s="354"/>
      <c r="AJ823" s="355"/>
      <c r="AK823" s="360"/>
      <c r="AL823" s="363"/>
      <c r="AM823" s="316"/>
      <c r="AN823" s="317"/>
      <c r="AO823" s="317"/>
      <c r="AP823" s="317"/>
      <c r="AQ823" s="317"/>
      <c r="AR823" s="321"/>
      <c r="AS823" s="324"/>
      <c r="AT823" s="384"/>
      <c r="AU823" s="385"/>
      <c r="AV823" s="2"/>
      <c r="AW823" s="393"/>
      <c r="AX823" s="301"/>
      <c r="AY823" s="301"/>
      <c r="AZ823" s="300"/>
      <c r="BA823" s="189"/>
      <c r="BB823" s="2"/>
      <c r="BC823" s="2"/>
      <c r="BD823" s="2"/>
      <c r="BE823" s="2"/>
      <c r="BF823" s="2"/>
      <c r="BG823" s="2"/>
    </row>
    <row r="824" spans="2:59" ht="9.9499999999999993" customHeight="1">
      <c r="B824" s="368"/>
      <c r="C824" s="614">
        <f ca="1">OFFSET(DATA!$A$15,$B822-1,0)</f>
        <v>0</v>
      </c>
      <c r="D824" s="615"/>
      <c r="E824" s="616"/>
      <c r="F824" s="375"/>
      <c r="G824" s="376"/>
      <c r="H824" s="380"/>
      <c r="I824" s="236"/>
      <c r="J824" s="244"/>
      <c r="K824" s="245"/>
      <c r="L824" s="245"/>
      <c r="M824" s="245"/>
      <c r="N824" s="245"/>
      <c r="O824" s="246"/>
      <c r="P824" s="335"/>
      <c r="Q824" s="336"/>
      <c r="R824" s="336"/>
      <c r="S824" s="336"/>
      <c r="T824" s="336"/>
      <c r="U824" s="337"/>
      <c r="V824" s="342"/>
      <c r="W824" s="343"/>
      <c r="X824" s="343"/>
      <c r="Y824" s="343"/>
      <c r="Z824" s="343"/>
      <c r="AA824" s="343"/>
      <c r="AB824" s="343"/>
      <c r="AC824" s="348"/>
      <c r="AD824" s="348"/>
      <c r="AE824" s="349"/>
      <c r="AF824" s="356"/>
      <c r="AG824" s="357"/>
      <c r="AH824" s="357"/>
      <c r="AI824" s="357"/>
      <c r="AJ824" s="358"/>
      <c r="AK824" s="360"/>
      <c r="AL824" s="364"/>
      <c r="AM824" s="316"/>
      <c r="AN824" s="317"/>
      <c r="AO824" s="317"/>
      <c r="AP824" s="317"/>
      <c r="AQ824" s="317"/>
      <c r="AR824" s="321"/>
      <c r="AS824" s="325"/>
      <c r="AT824" s="415"/>
      <c r="AU824" s="416"/>
      <c r="AV824" s="75"/>
      <c r="AW824" s="502">
        <f t="shared" ref="AW824" ca="1" si="252">AW822</f>
        <v>0</v>
      </c>
      <c r="AX824" s="504" t="str">
        <f t="shared" ref="AX824" ca="1" si="253">IF(COUNTIF(AX822,"*受給者*"),"受給者",IF(COUNTIF(AX822,"*国民年金*"),"国民年金",IF(COUNTIF(AX822,"厚生年金"),"厚生年金","")))</f>
        <v/>
      </c>
      <c r="AY824" s="504">
        <f t="shared" ref="AY824" ca="1" si="254">AY822</f>
        <v>0</v>
      </c>
      <c r="AZ824" s="300"/>
      <c r="BA824" s="189"/>
      <c r="BB824" s="2"/>
      <c r="BC824" s="2"/>
      <c r="BD824" s="2"/>
      <c r="BE824" s="2"/>
      <c r="BF824" s="2"/>
      <c r="BG824" s="2"/>
    </row>
    <row r="825" spans="2:59" ht="9.9499999999999993" customHeight="1">
      <c r="B825" s="368"/>
      <c r="C825" s="614"/>
      <c r="D825" s="615"/>
      <c r="E825" s="616"/>
      <c r="F825" s="375"/>
      <c r="G825" s="376"/>
      <c r="H825" s="380"/>
      <c r="I825" s="236"/>
      <c r="J825" s="37"/>
      <c r="K825" s="394">
        <f ca="1">OFFSET(DATA!$M$15,$B822-1,0)</f>
        <v>0</v>
      </c>
      <c r="L825" s="394"/>
      <c r="M825" s="397" t="s">
        <v>213</v>
      </c>
      <c r="N825" s="397"/>
      <c r="O825" s="38"/>
      <c r="P825" s="37"/>
      <c r="Q825" s="394">
        <f ca="1">OFFSET(DATA!$O$15,$B822-1,0)</f>
        <v>0</v>
      </c>
      <c r="R825" s="394"/>
      <c r="S825" s="397" t="s">
        <v>214</v>
      </c>
      <c r="T825" s="397"/>
      <c r="U825" s="38"/>
      <c r="V825" s="400" t="str">
        <f ca="1">BA825&amp;OFFSET(DATA!$U$15,$B822-1,0)</f>
        <v/>
      </c>
      <c r="W825" s="401"/>
      <c r="X825" s="401"/>
      <c r="Y825" s="401"/>
      <c r="Z825" s="401"/>
      <c r="AA825" s="401"/>
      <c r="AB825" s="401"/>
      <c r="AC825" s="404" t="str">
        <f ca="1">OFFSET(DATA!$V$15,$B822-1,0) &amp; CHAR(10) &amp; OFFSET(DATA!$W$15,$B822-1,0)</f>
        <v xml:space="preserve">
</v>
      </c>
      <c r="AD825" s="404"/>
      <c r="AE825" s="405"/>
      <c r="AF825" s="408">
        <f ca="1">OFFSET(DATA!$Z$15,$B822-1,0)</f>
        <v>0</v>
      </c>
      <c r="AG825" s="408"/>
      <c r="AH825" s="397" t="s">
        <v>215</v>
      </c>
      <c r="AI825" s="397">
        <f ca="1">OFFSET(DATA!$AA$15,$B822-1,0)</f>
        <v>0</v>
      </c>
      <c r="AJ825" s="410"/>
      <c r="AK825" s="360"/>
      <c r="AL825" s="365">
        <f ca="1">OFFSET(DATA!$AD$15,$B822-1,0)</f>
        <v>0</v>
      </c>
      <c r="AM825" s="316"/>
      <c r="AN825" s="317"/>
      <c r="AO825" s="317"/>
      <c r="AP825" s="317"/>
      <c r="AQ825" s="317"/>
      <c r="AR825" s="321"/>
      <c r="AS825" s="326" t="str">
        <f ca="1">IF(OFFSET(DATA!$AU$15,$B822-1,0)="","  年　月　日",OFFSET(DATA!$AU$15,$B822-1,0))</f>
        <v xml:space="preserve">  年　月　日</v>
      </c>
      <c r="AT825" s="382">
        <f ca="1">OFFSET(DATA!$BC$15,$B822-1,0)</f>
        <v>0</v>
      </c>
      <c r="AU825" s="383"/>
      <c r="AV825" s="2"/>
      <c r="AW825" s="503"/>
      <c r="AX825" s="505"/>
      <c r="AY825" s="505"/>
      <c r="AZ825" s="300"/>
      <c r="BA825" s="189" t="str">
        <f ca="1">IF(OR(YUBIN=2,OFFSET(DATA!$T$15,$B822-1,0)=""),"","〒"&amp;OFFSET(DATA!$T$15,$B822-1,0)&amp;CHAR(10))</f>
        <v/>
      </c>
      <c r="BB825" s="2"/>
      <c r="BC825" s="2"/>
      <c r="BD825" s="2"/>
      <c r="BE825" s="2"/>
      <c r="BF825" s="2"/>
      <c r="BG825" s="2"/>
    </row>
    <row r="826" spans="2:59" ht="9.9499999999999993" customHeight="1">
      <c r="B826" s="368"/>
      <c r="C826" s="614">
        <f ca="1">OFFSET(DATA!$BD$15,$B822-1,0)</f>
        <v>0</v>
      </c>
      <c r="D826" s="615"/>
      <c r="E826" s="616"/>
      <c r="F826" s="375"/>
      <c r="G826" s="376"/>
      <c r="H826" s="380"/>
      <c r="I826" s="236"/>
      <c r="J826" s="71"/>
      <c r="K826" s="395"/>
      <c r="L826" s="395"/>
      <c r="M826" s="398"/>
      <c r="N826" s="398"/>
      <c r="O826" s="102"/>
      <c r="P826" s="71"/>
      <c r="Q826" s="395"/>
      <c r="R826" s="395"/>
      <c r="S826" s="398"/>
      <c r="T826" s="398"/>
      <c r="U826" s="102"/>
      <c r="V826" s="340"/>
      <c r="W826" s="341"/>
      <c r="X826" s="341"/>
      <c r="Y826" s="341"/>
      <c r="Z826" s="341"/>
      <c r="AA826" s="341"/>
      <c r="AB826" s="341"/>
      <c r="AC826" s="341"/>
      <c r="AD826" s="341"/>
      <c r="AE826" s="406"/>
      <c r="AF826" s="394"/>
      <c r="AG826" s="394"/>
      <c r="AH826" s="398"/>
      <c r="AI826" s="398"/>
      <c r="AJ826" s="411"/>
      <c r="AK826" s="360"/>
      <c r="AL826" s="366"/>
      <c r="AM826" s="316"/>
      <c r="AN826" s="317"/>
      <c r="AO826" s="317"/>
      <c r="AP826" s="317"/>
      <c r="AQ826" s="317"/>
      <c r="AR826" s="321"/>
      <c r="AS826" s="327"/>
      <c r="AT826" s="384"/>
      <c r="AU826" s="385"/>
      <c r="AV826" s="2"/>
      <c r="AW826" s="392"/>
      <c r="AX826" s="299"/>
      <c r="AY826" s="299">
        <f ca="1">OFFSET(DATA!$BA$15,$B822-1,0)</f>
        <v>0</v>
      </c>
      <c r="AZ826" s="300"/>
      <c r="BA826" s="189"/>
      <c r="BB826" s="2"/>
      <c r="BC826" s="2"/>
      <c r="BD826" s="2"/>
      <c r="BE826" s="2"/>
      <c r="BF826" s="2"/>
      <c r="BG826" s="2"/>
    </row>
    <row r="827" spans="2:59" ht="9.9499999999999993" customHeight="1">
      <c r="B827" s="368"/>
      <c r="C827" s="617"/>
      <c r="D827" s="618"/>
      <c r="E827" s="619"/>
      <c r="F827" s="377"/>
      <c r="G827" s="378"/>
      <c r="H827" s="381"/>
      <c r="I827" s="237"/>
      <c r="J827" s="39"/>
      <c r="K827" s="396"/>
      <c r="L827" s="396"/>
      <c r="M827" s="399"/>
      <c r="N827" s="399"/>
      <c r="O827" s="40"/>
      <c r="P827" s="39"/>
      <c r="Q827" s="396"/>
      <c r="R827" s="396"/>
      <c r="S827" s="399"/>
      <c r="T827" s="399"/>
      <c r="U827" s="40"/>
      <c r="V827" s="402"/>
      <c r="W827" s="403"/>
      <c r="X827" s="403"/>
      <c r="Y827" s="403"/>
      <c r="Z827" s="403"/>
      <c r="AA827" s="403"/>
      <c r="AB827" s="403"/>
      <c r="AC827" s="403"/>
      <c r="AD827" s="403"/>
      <c r="AE827" s="407"/>
      <c r="AF827" s="409"/>
      <c r="AG827" s="409"/>
      <c r="AH827" s="399"/>
      <c r="AI827" s="399"/>
      <c r="AJ827" s="412"/>
      <c r="AK827" s="361"/>
      <c r="AL827" s="367"/>
      <c r="AM827" s="318"/>
      <c r="AN827" s="319"/>
      <c r="AO827" s="319"/>
      <c r="AP827" s="319"/>
      <c r="AQ827" s="319"/>
      <c r="AR827" s="322"/>
      <c r="AS827" s="328"/>
      <c r="AT827" s="386"/>
      <c r="AU827" s="387"/>
      <c r="AV827" s="2"/>
      <c r="AW827" s="393"/>
      <c r="AX827" s="301"/>
      <c r="AY827" s="301"/>
      <c r="AZ827" s="301"/>
      <c r="BA827" s="189"/>
      <c r="BB827" s="2"/>
      <c r="BC827" s="2"/>
      <c r="BD827" s="2"/>
      <c r="BE827" s="2"/>
      <c r="BF827" s="2"/>
      <c r="BG827" s="2"/>
    </row>
    <row r="828" spans="2:59" ht="9.9499999999999993" customHeight="1">
      <c r="B828" s="368">
        <v>96</v>
      </c>
      <c r="C828" s="620">
        <f ca="1">OFFSET(DATA!$B$15,$B828-1,0)</f>
        <v>0</v>
      </c>
      <c r="D828" s="621"/>
      <c r="E828" s="622"/>
      <c r="F828" s="373">
        <f ca="1">OFFSET(DATA!$C$15,$B828-1,0)</f>
        <v>0</v>
      </c>
      <c r="G828" s="374"/>
      <c r="H828" s="379" t="str">
        <f ca="1">OFFSET(TMP!$H$1,($B828-1)*4,0)</f>
        <v xml:space="preserve">
</v>
      </c>
      <c r="I828" s="235" t="str">
        <f ca="1">OFFSET(TMP!$I$1,($B828-1)*4,0)</f>
        <v xml:space="preserve">
</v>
      </c>
      <c r="J828" s="238" t="str">
        <f ca="1">IF(OFFSET(DATA!$L$15,$B828-1,0)="","  年　月　日",OFFSET(DATA!$L$15,$B828-1,0))</f>
        <v xml:space="preserve">  年　月　日</v>
      </c>
      <c r="K828" s="239"/>
      <c r="L828" s="239"/>
      <c r="M828" s="239"/>
      <c r="N828" s="239"/>
      <c r="O828" s="240"/>
      <c r="P828" s="329" t="str">
        <f ca="1">IF(OFFSET(DATA!$N$15,$B828-1,0)="","  年　月　日",OFFSET(DATA!$N$15,$B828-1,0))</f>
        <v xml:space="preserve">  年　月　日</v>
      </c>
      <c r="Q828" s="330"/>
      <c r="R828" s="330"/>
      <c r="S828" s="330"/>
      <c r="T828" s="330"/>
      <c r="U828" s="331"/>
      <c r="V828" s="338" t="str">
        <f ca="1">BA828&amp;OFFSET(DATA!$R$15,$B828-1,0)</f>
        <v/>
      </c>
      <c r="W828" s="339"/>
      <c r="X828" s="339"/>
      <c r="Y828" s="339"/>
      <c r="Z828" s="339"/>
      <c r="AA828" s="339"/>
      <c r="AB828" s="339"/>
      <c r="AC828" s="344">
        <f ca="1">OFFSET(DATA!$S$15,$B828-1,0)</f>
        <v>0</v>
      </c>
      <c r="AD828" s="344"/>
      <c r="AE828" s="345"/>
      <c r="AF828" s="350" t="str">
        <f ca="1">IF(OFFSET(DATA!$Y$15,$B828-1,0)="","  年　月　日",OFFSET(DATA!$Y$15,$B828-1,0))</f>
        <v xml:space="preserve">  年　月　日</v>
      </c>
      <c r="AG828" s="351"/>
      <c r="AH828" s="351"/>
      <c r="AI828" s="351"/>
      <c r="AJ828" s="352"/>
      <c r="AK828" s="359" t="str">
        <f ca="1">IF(BLOOD=1,IF(LEN(AZ828)=8,LEFT(AZ828,2),LEFT(AZ828,1)),AZ828)</f>
        <v/>
      </c>
      <c r="AL828" s="362" t="str">
        <f ca="1">IF(OFFSET(DATA!$AC$15,$B828-1,0)="","  年　月　日",OFFSET(DATA!$AC$15,$B828-1,0))</f>
        <v xml:space="preserve">  年　月　日</v>
      </c>
      <c r="AM828" s="314" t="str">
        <f ca="1">INDIRECT("TMP!T" &amp; 2 + ($B828-1)*5)</f>
        <v xml:space="preserve">
</v>
      </c>
      <c r="AN828" s="315"/>
      <c r="AO828" s="315"/>
      <c r="AP828" s="315" t="str">
        <f ca="1">INDIRECT("TMP!U" &amp; 2 + ($B828-1)*5)</f>
        <v xml:space="preserve">
</v>
      </c>
      <c r="AQ828" s="315"/>
      <c r="AR828" s="320" t="str">
        <f ca="1">INDIRECT("TMP!V" &amp; 2 + ($B828-1)*5)</f>
        <v xml:space="preserve">
</v>
      </c>
      <c r="AS828" s="323" t="str">
        <f ca="1">IF(OFFSET(DATA!$AT$15,$B828-1,0)="","  年　月　日",OFFSET(DATA!$AT$15,$B828-1,0))</f>
        <v xml:space="preserve">  年　月　日</v>
      </c>
      <c r="AT828" s="413">
        <f ca="1">OFFSET(DATA!$BB$15,$B828-1,0)</f>
        <v>0</v>
      </c>
      <c r="AU828" s="414"/>
      <c r="AV828" s="2"/>
      <c r="AW828" s="392">
        <f ca="1">OFFSET(DATA!$AV$15,$B828-1,0)</f>
        <v>0</v>
      </c>
      <c r="AX828" s="299">
        <f ca="1">OFFSET(DATA!$AX$15,$B828-1,0)</f>
        <v>0</v>
      </c>
      <c r="AY828" s="299">
        <f ca="1">OFFSET(DATA!$AZ$15,$B828-1,0)</f>
        <v>0</v>
      </c>
      <c r="AZ828" s="299" t="str">
        <f ca="1">IF(OFFSET(DATA!$AB$15,$B828-1,0)="","",OFFSET(DATA!$AB$15,$B828-1,0))</f>
        <v/>
      </c>
      <c r="BA828" s="189" t="str">
        <f ca="1">IF(OR(YUBIN=2,OFFSET(DATA!$Q$15,$B828-1,0)=""),"","〒"&amp;OFFSET(DATA!$Q$15,$B828-1,0)&amp;CHAR(10))</f>
        <v/>
      </c>
      <c r="BB828" s="2"/>
      <c r="BC828" s="2"/>
      <c r="BD828" s="2"/>
      <c r="BE828" s="2"/>
      <c r="BF828" s="2"/>
      <c r="BG828" s="2"/>
    </row>
    <row r="829" spans="2:59" ht="9.9499999999999993" customHeight="1">
      <c r="B829" s="368"/>
      <c r="C829" s="623"/>
      <c r="D829" s="624"/>
      <c r="E829" s="625"/>
      <c r="F829" s="375"/>
      <c r="G829" s="376"/>
      <c r="H829" s="380"/>
      <c r="I829" s="236"/>
      <c r="J829" s="241"/>
      <c r="K829" s="242"/>
      <c r="L829" s="242"/>
      <c r="M829" s="242"/>
      <c r="N829" s="242"/>
      <c r="O829" s="243"/>
      <c r="P829" s="332"/>
      <c r="Q829" s="333"/>
      <c r="R829" s="333"/>
      <c r="S829" s="333"/>
      <c r="T829" s="333"/>
      <c r="U829" s="334"/>
      <c r="V829" s="340"/>
      <c r="W829" s="341"/>
      <c r="X829" s="341"/>
      <c r="Y829" s="341"/>
      <c r="Z829" s="341"/>
      <c r="AA829" s="341"/>
      <c r="AB829" s="341"/>
      <c r="AC829" s="346"/>
      <c r="AD829" s="346"/>
      <c r="AE829" s="347"/>
      <c r="AF829" s="353"/>
      <c r="AG829" s="354"/>
      <c r="AH829" s="354"/>
      <c r="AI829" s="354"/>
      <c r="AJ829" s="355"/>
      <c r="AK829" s="360"/>
      <c r="AL829" s="363"/>
      <c r="AM829" s="316"/>
      <c r="AN829" s="317"/>
      <c r="AO829" s="317"/>
      <c r="AP829" s="317"/>
      <c r="AQ829" s="317"/>
      <c r="AR829" s="321"/>
      <c r="AS829" s="324"/>
      <c r="AT829" s="384"/>
      <c r="AU829" s="385"/>
      <c r="AV829" s="2"/>
      <c r="AW829" s="393"/>
      <c r="AX829" s="301"/>
      <c r="AY829" s="301"/>
      <c r="AZ829" s="300"/>
      <c r="BA829" s="189"/>
      <c r="BB829" s="2"/>
      <c r="BC829" s="2"/>
      <c r="BD829" s="2"/>
      <c r="BE829" s="2"/>
      <c r="BF829" s="2"/>
      <c r="BG829" s="2"/>
    </row>
    <row r="830" spans="2:59" ht="9.9499999999999993" customHeight="1">
      <c r="B830" s="368"/>
      <c r="C830" s="614">
        <f ca="1">OFFSET(DATA!$A$15,$B828-1,0)</f>
        <v>0</v>
      </c>
      <c r="D830" s="615"/>
      <c r="E830" s="616"/>
      <c r="F830" s="375"/>
      <c r="G830" s="376"/>
      <c r="H830" s="380"/>
      <c r="I830" s="236"/>
      <c r="J830" s="244"/>
      <c r="K830" s="245"/>
      <c r="L830" s="245"/>
      <c r="M830" s="245"/>
      <c r="N830" s="245"/>
      <c r="O830" s="246"/>
      <c r="P830" s="335"/>
      <c r="Q830" s="336"/>
      <c r="R830" s="336"/>
      <c r="S830" s="336"/>
      <c r="T830" s="336"/>
      <c r="U830" s="337"/>
      <c r="V830" s="342"/>
      <c r="W830" s="343"/>
      <c r="X830" s="343"/>
      <c r="Y830" s="343"/>
      <c r="Z830" s="343"/>
      <c r="AA830" s="343"/>
      <c r="AB830" s="343"/>
      <c r="AC830" s="348"/>
      <c r="AD830" s="348"/>
      <c r="AE830" s="349"/>
      <c r="AF830" s="356"/>
      <c r="AG830" s="357"/>
      <c r="AH830" s="357"/>
      <c r="AI830" s="357"/>
      <c r="AJ830" s="358"/>
      <c r="AK830" s="360"/>
      <c r="AL830" s="364"/>
      <c r="AM830" s="316"/>
      <c r="AN830" s="317"/>
      <c r="AO830" s="317"/>
      <c r="AP830" s="317"/>
      <c r="AQ830" s="317"/>
      <c r="AR830" s="321"/>
      <c r="AS830" s="325"/>
      <c r="AT830" s="415"/>
      <c r="AU830" s="416"/>
      <c r="AV830" s="75"/>
      <c r="AW830" s="502">
        <f t="shared" ref="AW830" ca="1" si="255">AW828</f>
        <v>0</v>
      </c>
      <c r="AX830" s="504" t="str">
        <f t="shared" ref="AX830" ca="1" si="256">IF(COUNTIF(AX828,"*受給者*"),"受給者",IF(COUNTIF(AX828,"*国民年金*"),"国民年金",IF(COUNTIF(AX828,"厚生年金"),"厚生年金","")))</f>
        <v/>
      </c>
      <c r="AY830" s="504">
        <f t="shared" ref="AY830" ca="1" si="257">AY828</f>
        <v>0</v>
      </c>
      <c r="AZ830" s="300"/>
      <c r="BA830" s="189"/>
      <c r="BB830" s="2"/>
      <c r="BC830" s="2"/>
      <c r="BD830" s="2"/>
      <c r="BE830" s="2"/>
      <c r="BF830" s="2"/>
      <c r="BG830" s="2"/>
    </row>
    <row r="831" spans="2:59" ht="9.9499999999999993" customHeight="1">
      <c r="B831" s="368"/>
      <c r="C831" s="614"/>
      <c r="D831" s="615"/>
      <c r="E831" s="616"/>
      <c r="F831" s="375"/>
      <c r="G831" s="376"/>
      <c r="H831" s="380"/>
      <c r="I831" s="236"/>
      <c r="J831" s="37"/>
      <c r="K831" s="394">
        <f ca="1">OFFSET(DATA!$M$15,$B828-1,0)</f>
        <v>0</v>
      </c>
      <c r="L831" s="394"/>
      <c r="M831" s="397" t="s">
        <v>213</v>
      </c>
      <c r="N831" s="397"/>
      <c r="O831" s="38"/>
      <c r="P831" s="37"/>
      <c r="Q831" s="394">
        <f ca="1">OFFSET(DATA!$O$15,$B828-1,0)</f>
        <v>0</v>
      </c>
      <c r="R831" s="394"/>
      <c r="S831" s="397" t="s">
        <v>214</v>
      </c>
      <c r="T831" s="397"/>
      <c r="U831" s="38"/>
      <c r="V831" s="400" t="str">
        <f ca="1">BA831&amp;OFFSET(DATA!$U$15,$B828-1,0)</f>
        <v/>
      </c>
      <c r="W831" s="401"/>
      <c r="X831" s="401"/>
      <c r="Y831" s="401"/>
      <c r="Z831" s="401"/>
      <c r="AA831" s="401"/>
      <c r="AB831" s="401"/>
      <c r="AC831" s="404" t="str">
        <f ca="1">OFFSET(DATA!$V$15,$B828-1,0) &amp; CHAR(10) &amp; OFFSET(DATA!$W$15,$B828-1,0)</f>
        <v xml:space="preserve">
</v>
      </c>
      <c r="AD831" s="404"/>
      <c r="AE831" s="405"/>
      <c r="AF831" s="408">
        <f ca="1">OFFSET(DATA!$Z$15,$B828-1,0)</f>
        <v>0</v>
      </c>
      <c r="AG831" s="408"/>
      <c r="AH831" s="397" t="s">
        <v>215</v>
      </c>
      <c r="AI831" s="397">
        <f ca="1">OFFSET(DATA!$AA$15,$B828-1,0)</f>
        <v>0</v>
      </c>
      <c r="AJ831" s="410"/>
      <c r="AK831" s="360"/>
      <c r="AL831" s="365">
        <f ca="1">OFFSET(DATA!$AD$15,$B828-1,0)</f>
        <v>0</v>
      </c>
      <c r="AM831" s="316"/>
      <c r="AN831" s="317"/>
      <c r="AO831" s="317"/>
      <c r="AP831" s="317"/>
      <c r="AQ831" s="317"/>
      <c r="AR831" s="321"/>
      <c r="AS831" s="326" t="str">
        <f ca="1">IF(OFFSET(DATA!$AU$15,$B828-1,0)="","  年　月　日",OFFSET(DATA!$AU$15,$B828-1,0))</f>
        <v xml:space="preserve">  年　月　日</v>
      </c>
      <c r="AT831" s="382">
        <f ca="1">OFFSET(DATA!$BC$15,$B828-1,0)</f>
        <v>0</v>
      </c>
      <c r="AU831" s="383"/>
      <c r="AV831" s="2"/>
      <c r="AW831" s="503"/>
      <c r="AX831" s="505"/>
      <c r="AY831" s="505"/>
      <c r="AZ831" s="300"/>
      <c r="BA831" s="189" t="str">
        <f ca="1">IF(OR(YUBIN=2,OFFSET(DATA!$T$15,$B828-1,0)=""),"","〒"&amp;OFFSET(DATA!$T$15,$B828-1,0)&amp;CHAR(10))</f>
        <v/>
      </c>
      <c r="BB831" s="2"/>
      <c r="BC831" s="2"/>
      <c r="BD831" s="2"/>
      <c r="BE831" s="2"/>
      <c r="BF831" s="2"/>
      <c r="BG831" s="2"/>
    </row>
    <row r="832" spans="2:59" ht="9.9499999999999993" customHeight="1">
      <c r="B832" s="368"/>
      <c r="C832" s="614">
        <f ca="1">OFFSET(DATA!$BD$15,$B828-1,0)</f>
        <v>0</v>
      </c>
      <c r="D832" s="615"/>
      <c r="E832" s="616"/>
      <c r="F832" s="375"/>
      <c r="G832" s="376"/>
      <c r="H832" s="380"/>
      <c r="I832" s="236"/>
      <c r="J832" s="71"/>
      <c r="K832" s="395"/>
      <c r="L832" s="395"/>
      <c r="M832" s="398"/>
      <c r="N832" s="398"/>
      <c r="O832" s="102"/>
      <c r="P832" s="71"/>
      <c r="Q832" s="395"/>
      <c r="R832" s="395"/>
      <c r="S832" s="398"/>
      <c r="T832" s="398"/>
      <c r="U832" s="102"/>
      <c r="V832" s="340"/>
      <c r="W832" s="341"/>
      <c r="X832" s="341"/>
      <c r="Y832" s="341"/>
      <c r="Z832" s="341"/>
      <c r="AA832" s="341"/>
      <c r="AB832" s="341"/>
      <c r="AC832" s="341"/>
      <c r="AD832" s="341"/>
      <c r="AE832" s="406"/>
      <c r="AF832" s="394"/>
      <c r="AG832" s="394"/>
      <c r="AH832" s="398"/>
      <c r="AI832" s="398"/>
      <c r="AJ832" s="411"/>
      <c r="AK832" s="360"/>
      <c r="AL832" s="366"/>
      <c r="AM832" s="316"/>
      <c r="AN832" s="317"/>
      <c r="AO832" s="317"/>
      <c r="AP832" s="317"/>
      <c r="AQ832" s="317"/>
      <c r="AR832" s="321"/>
      <c r="AS832" s="327"/>
      <c r="AT832" s="384"/>
      <c r="AU832" s="385"/>
      <c r="AV832" s="2"/>
      <c r="AW832" s="392"/>
      <c r="AX832" s="299"/>
      <c r="AY832" s="299">
        <f ca="1">OFFSET(DATA!$BA$15,$B828-1,0)</f>
        <v>0</v>
      </c>
      <c r="AZ832" s="300"/>
      <c r="BA832" s="189"/>
      <c r="BB832" s="2"/>
      <c r="BC832" s="2"/>
      <c r="BD832" s="2"/>
      <c r="BE832" s="2"/>
      <c r="BF832" s="2"/>
      <c r="BG832" s="2"/>
    </row>
    <row r="833" spans="2:59" ht="9.9499999999999993" customHeight="1">
      <c r="B833" s="368"/>
      <c r="C833" s="617"/>
      <c r="D833" s="618"/>
      <c r="E833" s="619"/>
      <c r="F833" s="377"/>
      <c r="G833" s="378"/>
      <c r="H833" s="381"/>
      <c r="I833" s="237"/>
      <c r="J833" s="39"/>
      <c r="K833" s="396"/>
      <c r="L833" s="396"/>
      <c r="M833" s="399"/>
      <c r="N833" s="399"/>
      <c r="O833" s="40"/>
      <c r="P833" s="39"/>
      <c r="Q833" s="396"/>
      <c r="R833" s="396"/>
      <c r="S833" s="399"/>
      <c r="T833" s="399"/>
      <c r="U833" s="40"/>
      <c r="V833" s="402"/>
      <c r="W833" s="403"/>
      <c r="X833" s="403"/>
      <c r="Y833" s="403"/>
      <c r="Z833" s="403"/>
      <c r="AA833" s="403"/>
      <c r="AB833" s="403"/>
      <c r="AC833" s="403"/>
      <c r="AD833" s="403"/>
      <c r="AE833" s="407"/>
      <c r="AF833" s="409"/>
      <c r="AG833" s="409"/>
      <c r="AH833" s="399"/>
      <c r="AI833" s="399"/>
      <c r="AJ833" s="412"/>
      <c r="AK833" s="361"/>
      <c r="AL833" s="367"/>
      <c r="AM833" s="318"/>
      <c r="AN833" s="319"/>
      <c r="AO833" s="319"/>
      <c r="AP833" s="319"/>
      <c r="AQ833" s="319"/>
      <c r="AR833" s="322"/>
      <c r="AS833" s="328"/>
      <c r="AT833" s="386"/>
      <c r="AU833" s="387"/>
      <c r="AV833" s="2"/>
      <c r="AW833" s="393"/>
      <c r="AX833" s="301"/>
      <c r="AY833" s="301"/>
      <c r="AZ833" s="301"/>
      <c r="BA833" s="189"/>
      <c r="BB833" s="2"/>
      <c r="BC833" s="2"/>
      <c r="BD833" s="2"/>
      <c r="BE833" s="2"/>
      <c r="BF833" s="2"/>
      <c r="BG833" s="2"/>
    </row>
    <row r="834" spans="2:59" ht="9.9499999999999993" customHeight="1">
      <c r="B834" s="368">
        <v>97</v>
      </c>
      <c r="C834" s="620">
        <f ca="1">OFFSET(DATA!$B$15,$B834-1,0)</f>
        <v>0</v>
      </c>
      <c r="D834" s="621"/>
      <c r="E834" s="622"/>
      <c r="F834" s="373">
        <f ca="1">OFFSET(DATA!$C$15,$B834-1,0)</f>
        <v>0</v>
      </c>
      <c r="G834" s="374"/>
      <c r="H834" s="379" t="str">
        <f ca="1">OFFSET(TMP!$H$1,($B834-1)*4,0)</f>
        <v xml:space="preserve">
</v>
      </c>
      <c r="I834" s="235" t="str">
        <f ca="1">OFFSET(TMP!$I$1,($B834-1)*4,0)</f>
        <v xml:space="preserve">
</v>
      </c>
      <c r="J834" s="238" t="str">
        <f ca="1">IF(OFFSET(DATA!$L$15,$B834-1,0)="","  年　月　日",OFFSET(DATA!$L$15,$B834-1,0))</f>
        <v xml:space="preserve">  年　月　日</v>
      </c>
      <c r="K834" s="239"/>
      <c r="L834" s="239"/>
      <c r="M834" s="239"/>
      <c r="N834" s="239"/>
      <c r="O834" s="240"/>
      <c r="P834" s="329" t="str">
        <f ca="1">IF(OFFSET(DATA!$N$15,$B834-1,0)="","  年　月　日",OFFSET(DATA!$N$15,$B834-1,0))</f>
        <v xml:space="preserve">  年　月　日</v>
      </c>
      <c r="Q834" s="330"/>
      <c r="R834" s="330"/>
      <c r="S834" s="330"/>
      <c r="T834" s="330"/>
      <c r="U834" s="331"/>
      <c r="V834" s="338" t="str">
        <f ca="1">BA834&amp;OFFSET(DATA!$R$15,$B834-1,0)</f>
        <v/>
      </c>
      <c r="W834" s="339"/>
      <c r="X834" s="339"/>
      <c r="Y834" s="339"/>
      <c r="Z834" s="339"/>
      <c r="AA834" s="339"/>
      <c r="AB834" s="339"/>
      <c r="AC834" s="344">
        <f ca="1">OFFSET(DATA!$S$15,$B834-1,0)</f>
        <v>0</v>
      </c>
      <c r="AD834" s="344"/>
      <c r="AE834" s="345"/>
      <c r="AF834" s="350" t="str">
        <f ca="1">IF(OFFSET(DATA!$Y$15,$B834-1,0)="","  年　月　日",OFFSET(DATA!$Y$15,$B834-1,0))</f>
        <v xml:space="preserve">  年　月　日</v>
      </c>
      <c r="AG834" s="351"/>
      <c r="AH834" s="351"/>
      <c r="AI834" s="351"/>
      <c r="AJ834" s="352"/>
      <c r="AK834" s="359" t="str">
        <f ca="1">IF(BLOOD=1,IF(LEN(AZ834)=8,LEFT(AZ834,2),LEFT(AZ834,1)),AZ834)</f>
        <v/>
      </c>
      <c r="AL834" s="362" t="str">
        <f ca="1">IF(OFFSET(DATA!$AC$15,$B834-1,0)="","  年　月　日",OFFSET(DATA!$AC$15,$B834-1,0))</f>
        <v xml:space="preserve">  年　月　日</v>
      </c>
      <c r="AM834" s="314" t="str">
        <f ca="1">INDIRECT("TMP!T" &amp; 2 + ($B834-1)*5)</f>
        <v xml:space="preserve">
</v>
      </c>
      <c r="AN834" s="315"/>
      <c r="AO834" s="315"/>
      <c r="AP834" s="315" t="str">
        <f ca="1">INDIRECT("TMP!U" &amp; 2 + ($B834-1)*5)</f>
        <v xml:space="preserve">
</v>
      </c>
      <c r="AQ834" s="315"/>
      <c r="AR834" s="320" t="str">
        <f ca="1">INDIRECT("TMP!V" &amp; 2 + ($B834-1)*5)</f>
        <v xml:space="preserve">
</v>
      </c>
      <c r="AS834" s="323" t="str">
        <f ca="1">IF(OFFSET(DATA!$AT$15,$B834-1,0)="","  年　月　日",OFFSET(DATA!$AT$15,$B834-1,0))</f>
        <v xml:space="preserve">  年　月　日</v>
      </c>
      <c r="AT834" s="413">
        <f ca="1">OFFSET(DATA!$BB$15,$B834-1,0)</f>
        <v>0</v>
      </c>
      <c r="AU834" s="414"/>
      <c r="AV834" s="2"/>
      <c r="AW834" s="392">
        <f ca="1">OFFSET(DATA!$AV$15,$B834-1,0)</f>
        <v>0</v>
      </c>
      <c r="AX834" s="299">
        <f ca="1">OFFSET(DATA!$AX$15,$B834-1,0)</f>
        <v>0</v>
      </c>
      <c r="AY834" s="299">
        <f ca="1">OFFSET(DATA!$AZ$15,$B834-1,0)</f>
        <v>0</v>
      </c>
      <c r="AZ834" s="299" t="str">
        <f ca="1">IF(OFFSET(DATA!$AB$15,$B834-1,0)="","",OFFSET(DATA!$AB$15,$B834-1,0))</f>
        <v/>
      </c>
      <c r="BA834" s="189" t="str">
        <f ca="1">IF(OR(YUBIN=2,OFFSET(DATA!$Q$15,$B834-1,0)=""),"","〒"&amp;OFFSET(DATA!$Q$15,$B834-1,0)&amp;CHAR(10))</f>
        <v/>
      </c>
      <c r="BB834" s="2"/>
      <c r="BC834" s="2"/>
      <c r="BD834" s="2"/>
      <c r="BE834" s="2"/>
      <c r="BF834" s="2"/>
      <c r="BG834" s="2"/>
    </row>
    <row r="835" spans="2:59" ht="9.9499999999999993" customHeight="1">
      <c r="B835" s="368"/>
      <c r="C835" s="623"/>
      <c r="D835" s="624"/>
      <c r="E835" s="625"/>
      <c r="F835" s="375"/>
      <c r="G835" s="376"/>
      <c r="H835" s="380"/>
      <c r="I835" s="236"/>
      <c r="J835" s="241"/>
      <c r="K835" s="242"/>
      <c r="L835" s="242"/>
      <c r="M835" s="242"/>
      <c r="N835" s="242"/>
      <c r="O835" s="243"/>
      <c r="P835" s="332"/>
      <c r="Q835" s="333"/>
      <c r="R835" s="333"/>
      <c r="S835" s="333"/>
      <c r="T835" s="333"/>
      <c r="U835" s="334"/>
      <c r="V835" s="340"/>
      <c r="W835" s="341"/>
      <c r="X835" s="341"/>
      <c r="Y835" s="341"/>
      <c r="Z835" s="341"/>
      <c r="AA835" s="341"/>
      <c r="AB835" s="341"/>
      <c r="AC835" s="346"/>
      <c r="AD835" s="346"/>
      <c r="AE835" s="347"/>
      <c r="AF835" s="353"/>
      <c r="AG835" s="354"/>
      <c r="AH835" s="354"/>
      <c r="AI835" s="354"/>
      <c r="AJ835" s="355"/>
      <c r="AK835" s="360"/>
      <c r="AL835" s="363"/>
      <c r="AM835" s="316"/>
      <c r="AN835" s="317"/>
      <c r="AO835" s="317"/>
      <c r="AP835" s="317"/>
      <c r="AQ835" s="317"/>
      <c r="AR835" s="321"/>
      <c r="AS835" s="324"/>
      <c r="AT835" s="384"/>
      <c r="AU835" s="385"/>
      <c r="AV835" s="2"/>
      <c r="AW835" s="393"/>
      <c r="AX835" s="301"/>
      <c r="AY835" s="301"/>
      <c r="AZ835" s="300"/>
      <c r="BA835" s="189"/>
      <c r="BB835" s="2"/>
      <c r="BC835" s="2"/>
      <c r="BD835" s="2"/>
      <c r="BE835" s="2"/>
      <c r="BF835" s="2"/>
      <c r="BG835" s="2"/>
    </row>
    <row r="836" spans="2:59" ht="9.9499999999999993" customHeight="1">
      <c r="B836" s="368"/>
      <c r="C836" s="614">
        <f ca="1">OFFSET(DATA!$A$15,$B834-1,0)</f>
        <v>0</v>
      </c>
      <c r="D836" s="615"/>
      <c r="E836" s="616"/>
      <c r="F836" s="375"/>
      <c r="G836" s="376"/>
      <c r="H836" s="380"/>
      <c r="I836" s="236"/>
      <c r="J836" s="244"/>
      <c r="K836" s="245"/>
      <c r="L836" s="245"/>
      <c r="M836" s="245"/>
      <c r="N836" s="245"/>
      <c r="O836" s="246"/>
      <c r="P836" s="335"/>
      <c r="Q836" s="336"/>
      <c r="R836" s="336"/>
      <c r="S836" s="336"/>
      <c r="T836" s="336"/>
      <c r="U836" s="337"/>
      <c r="V836" s="342"/>
      <c r="W836" s="343"/>
      <c r="X836" s="343"/>
      <c r="Y836" s="343"/>
      <c r="Z836" s="343"/>
      <c r="AA836" s="343"/>
      <c r="AB836" s="343"/>
      <c r="AC836" s="348"/>
      <c r="AD836" s="348"/>
      <c r="AE836" s="349"/>
      <c r="AF836" s="356"/>
      <c r="AG836" s="357"/>
      <c r="AH836" s="357"/>
      <c r="AI836" s="357"/>
      <c r="AJ836" s="358"/>
      <c r="AK836" s="360"/>
      <c r="AL836" s="364"/>
      <c r="AM836" s="316"/>
      <c r="AN836" s="317"/>
      <c r="AO836" s="317"/>
      <c r="AP836" s="317"/>
      <c r="AQ836" s="317"/>
      <c r="AR836" s="321"/>
      <c r="AS836" s="325"/>
      <c r="AT836" s="415"/>
      <c r="AU836" s="416"/>
      <c r="AV836" s="75"/>
      <c r="AW836" s="502">
        <f t="shared" ref="AW836" ca="1" si="258">AW834</f>
        <v>0</v>
      </c>
      <c r="AX836" s="504" t="str">
        <f t="shared" ref="AX836" ca="1" si="259">IF(COUNTIF(AX834,"*受給者*"),"受給者",IF(COUNTIF(AX834,"*国民年金*"),"国民年金",IF(COUNTIF(AX834,"厚生年金"),"厚生年金","")))</f>
        <v/>
      </c>
      <c r="AY836" s="504">
        <f t="shared" ref="AY836" ca="1" si="260">AY834</f>
        <v>0</v>
      </c>
      <c r="AZ836" s="300"/>
      <c r="BA836" s="189"/>
      <c r="BB836" s="2"/>
      <c r="BC836" s="2"/>
      <c r="BD836" s="2"/>
      <c r="BE836" s="2"/>
      <c r="BF836" s="2"/>
      <c r="BG836" s="2"/>
    </row>
    <row r="837" spans="2:59" ht="9.9499999999999993" customHeight="1">
      <c r="B837" s="368"/>
      <c r="C837" s="614"/>
      <c r="D837" s="615"/>
      <c r="E837" s="616"/>
      <c r="F837" s="375"/>
      <c r="G837" s="376"/>
      <c r="H837" s="380"/>
      <c r="I837" s="236"/>
      <c r="J837" s="37"/>
      <c r="K837" s="394">
        <f ca="1">OFFSET(DATA!$M$15,$B834-1,0)</f>
        <v>0</v>
      </c>
      <c r="L837" s="394"/>
      <c r="M837" s="397" t="s">
        <v>213</v>
      </c>
      <c r="N837" s="397"/>
      <c r="O837" s="38"/>
      <c r="P837" s="37"/>
      <c r="Q837" s="394">
        <f ca="1">OFFSET(DATA!$O$15,$B834-1,0)</f>
        <v>0</v>
      </c>
      <c r="R837" s="394"/>
      <c r="S837" s="397" t="s">
        <v>214</v>
      </c>
      <c r="T837" s="397"/>
      <c r="U837" s="38"/>
      <c r="V837" s="400" t="str">
        <f ca="1">BA837&amp;OFFSET(DATA!$U$15,$B834-1,0)</f>
        <v/>
      </c>
      <c r="W837" s="401"/>
      <c r="X837" s="401"/>
      <c r="Y837" s="401"/>
      <c r="Z837" s="401"/>
      <c r="AA837" s="401"/>
      <c r="AB837" s="401"/>
      <c r="AC837" s="404" t="str">
        <f ca="1">OFFSET(DATA!$V$15,$B834-1,0) &amp; CHAR(10) &amp; OFFSET(DATA!$W$15,$B834-1,0)</f>
        <v xml:space="preserve">
</v>
      </c>
      <c r="AD837" s="404"/>
      <c r="AE837" s="405"/>
      <c r="AF837" s="408">
        <f ca="1">OFFSET(DATA!$Z$15,$B834-1,0)</f>
        <v>0</v>
      </c>
      <c r="AG837" s="408"/>
      <c r="AH837" s="397" t="s">
        <v>215</v>
      </c>
      <c r="AI837" s="397">
        <f ca="1">OFFSET(DATA!$AA$15,$B834-1,0)</f>
        <v>0</v>
      </c>
      <c r="AJ837" s="410"/>
      <c r="AK837" s="360"/>
      <c r="AL837" s="365">
        <f ca="1">OFFSET(DATA!$AD$15,$B834-1,0)</f>
        <v>0</v>
      </c>
      <c r="AM837" s="316"/>
      <c r="AN837" s="317"/>
      <c r="AO837" s="317"/>
      <c r="AP837" s="317"/>
      <c r="AQ837" s="317"/>
      <c r="AR837" s="321"/>
      <c r="AS837" s="326" t="str">
        <f ca="1">IF(OFFSET(DATA!$AU$15,$B834-1,0)="","  年　月　日",OFFSET(DATA!$AU$15,$B834-1,0))</f>
        <v xml:space="preserve">  年　月　日</v>
      </c>
      <c r="AT837" s="382">
        <f ca="1">OFFSET(DATA!$BC$15,$B834-1,0)</f>
        <v>0</v>
      </c>
      <c r="AU837" s="383"/>
      <c r="AV837" s="2"/>
      <c r="AW837" s="503"/>
      <c r="AX837" s="505"/>
      <c r="AY837" s="505"/>
      <c r="AZ837" s="300"/>
      <c r="BA837" s="189" t="str">
        <f ca="1">IF(OR(YUBIN=2,OFFSET(DATA!$T$15,$B834-1,0)=""),"","〒"&amp;OFFSET(DATA!$T$15,$B834-1,0)&amp;CHAR(10))</f>
        <v/>
      </c>
      <c r="BB837" s="2"/>
      <c r="BC837" s="2"/>
      <c r="BD837" s="2"/>
      <c r="BE837" s="2"/>
      <c r="BF837" s="2"/>
      <c r="BG837" s="2"/>
    </row>
    <row r="838" spans="2:59" ht="9.9499999999999993" customHeight="1">
      <c r="B838" s="368"/>
      <c r="C838" s="614">
        <f ca="1">OFFSET(DATA!$BD$15,$B834-1,0)</f>
        <v>0</v>
      </c>
      <c r="D838" s="615"/>
      <c r="E838" s="616"/>
      <c r="F838" s="375"/>
      <c r="G838" s="376"/>
      <c r="H838" s="380"/>
      <c r="I838" s="236"/>
      <c r="J838" s="71"/>
      <c r="K838" s="395"/>
      <c r="L838" s="395"/>
      <c r="M838" s="398"/>
      <c r="N838" s="398"/>
      <c r="O838" s="102"/>
      <c r="P838" s="71"/>
      <c r="Q838" s="395"/>
      <c r="R838" s="395"/>
      <c r="S838" s="398"/>
      <c r="T838" s="398"/>
      <c r="U838" s="102"/>
      <c r="V838" s="340"/>
      <c r="W838" s="341"/>
      <c r="X838" s="341"/>
      <c r="Y838" s="341"/>
      <c r="Z838" s="341"/>
      <c r="AA838" s="341"/>
      <c r="AB838" s="341"/>
      <c r="AC838" s="341"/>
      <c r="AD838" s="341"/>
      <c r="AE838" s="406"/>
      <c r="AF838" s="394"/>
      <c r="AG838" s="394"/>
      <c r="AH838" s="398"/>
      <c r="AI838" s="398"/>
      <c r="AJ838" s="411"/>
      <c r="AK838" s="360"/>
      <c r="AL838" s="366"/>
      <c r="AM838" s="316"/>
      <c r="AN838" s="317"/>
      <c r="AO838" s="317"/>
      <c r="AP838" s="317"/>
      <c r="AQ838" s="317"/>
      <c r="AR838" s="321"/>
      <c r="AS838" s="327"/>
      <c r="AT838" s="384"/>
      <c r="AU838" s="385"/>
      <c r="AV838" s="2"/>
      <c r="AW838" s="392"/>
      <c r="AX838" s="299"/>
      <c r="AY838" s="299">
        <f ca="1">OFFSET(DATA!$BA$15,$B834-1,0)</f>
        <v>0</v>
      </c>
      <c r="AZ838" s="300"/>
      <c r="BA838" s="189"/>
      <c r="BB838" s="2"/>
      <c r="BC838" s="2"/>
      <c r="BD838" s="2"/>
      <c r="BE838" s="2"/>
      <c r="BF838" s="2"/>
      <c r="BG838" s="2"/>
    </row>
    <row r="839" spans="2:59" ht="9.9499999999999993" customHeight="1">
      <c r="B839" s="368"/>
      <c r="C839" s="617"/>
      <c r="D839" s="618"/>
      <c r="E839" s="619"/>
      <c r="F839" s="377"/>
      <c r="G839" s="378"/>
      <c r="H839" s="381"/>
      <c r="I839" s="237"/>
      <c r="J839" s="39"/>
      <c r="K839" s="396"/>
      <c r="L839" s="396"/>
      <c r="M839" s="399"/>
      <c r="N839" s="399"/>
      <c r="O839" s="40"/>
      <c r="P839" s="39"/>
      <c r="Q839" s="396"/>
      <c r="R839" s="396"/>
      <c r="S839" s="399"/>
      <c r="T839" s="399"/>
      <c r="U839" s="40"/>
      <c r="V839" s="402"/>
      <c r="W839" s="403"/>
      <c r="X839" s="403"/>
      <c r="Y839" s="403"/>
      <c r="Z839" s="403"/>
      <c r="AA839" s="403"/>
      <c r="AB839" s="403"/>
      <c r="AC839" s="403"/>
      <c r="AD839" s="403"/>
      <c r="AE839" s="407"/>
      <c r="AF839" s="409"/>
      <c r="AG839" s="409"/>
      <c r="AH839" s="399"/>
      <c r="AI839" s="399"/>
      <c r="AJ839" s="412"/>
      <c r="AK839" s="361"/>
      <c r="AL839" s="367"/>
      <c r="AM839" s="318"/>
      <c r="AN839" s="319"/>
      <c r="AO839" s="319"/>
      <c r="AP839" s="319"/>
      <c r="AQ839" s="319"/>
      <c r="AR839" s="322"/>
      <c r="AS839" s="328"/>
      <c r="AT839" s="386"/>
      <c r="AU839" s="387"/>
      <c r="AV839" s="2"/>
      <c r="AW839" s="393"/>
      <c r="AX839" s="301"/>
      <c r="AY839" s="301"/>
      <c r="AZ839" s="301"/>
      <c r="BA839" s="189"/>
      <c r="BB839" s="2"/>
      <c r="BC839" s="2"/>
      <c r="BD839" s="2"/>
      <c r="BE839" s="2"/>
      <c r="BF839" s="2"/>
      <c r="BG839" s="2"/>
    </row>
    <row r="840" spans="2:59" ht="9.9499999999999993" customHeight="1">
      <c r="B840" s="368">
        <v>98</v>
      </c>
      <c r="C840" s="620">
        <f ca="1">OFFSET(DATA!$B$15,$B840-1,0)</f>
        <v>0</v>
      </c>
      <c r="D840" s="621"/>
      <c r="E840" s="622"/>
      <c r="F840" s="373">
        <f ca="1">OFFSET(DATA!$C$15,$B840-1,0)</f>
        <v>0</v>
      </c>
      <c r="G840" s="374"/>
      <c r="H840" s="379" t="str">
        <f ca="1">OFFSET(TMP!$H$1,($B840-1)*4,0)</f>
        <v xml:space="preserve">
</v>
      </c>
      <c r="I840" s="235" t="str">
        <f ca="1">OFFSET(TMP!$I$1,($B840-1)*4,0)</f>
        <v xml:space="preserve">
</v>
      </c>
      <c r="J840" s="238" t="str">
        <f ca="1">IF(OFFSET(DATA!$L$15,$B840-1,0)="","  年　月　日",OFFSET(DATA!$L$15,$B840-1,0))</f>
        <v xml:space="preserve">  年　月　日</v>
      </c>
      <c r="K840" s="239"/>
      <c r="L840" s="239"/>
      <c r="M840" s="239"/>
      <c r="N840" s="239"/>
      <c r="O840" s="240"/>
      <c r="P840" s="329" t="str">
        <f ca="1">IF(OFFSET(DATA!$N$15,$B840-1,0)="","  年　月　日",OFFSET(DATA!$N$15,$B840-1,0))</f>
        <v xml:space="preserve">  年　月　日</v>
      </c>
      <c r="Q840" s="330"/>
      <c r="R840" s="330"/>
      <c r="S840" s="330"/>
      <c r="T840" s="330"/>
      <c r="U840" s="331"/>
      <c r="V840" s="338" t="str">
        <f ca="1">BA840&amp;OFFSET(DATA!$R$15,$B840-1,0)</f>
        <v/>
      </c>
      <c r="W840" s="339"/>
      <c r="X840" s="339"/>
      <c r="Y840" s="339"/>
      <c r="Z840" s="339"/>
      <c r="AA840" s="339"/>
      <c r="AB840" s="339"/>
      <c r="AC840" s="344">
        <f ca="1">OFFSET(DATA!$S$15,$B840-1,0)</f>
        <v>0</v>
      </c>
      <c r="AD840" s="344"/>
      <c r="AE840" s="345"/>
      <c r="AF840" s="350" t="str">
        <f ca="1">IF(OFFSET(DATA!$Y$15,$B840-1,0)="","  年　月　日",OFFSET(DATA!$Y$15,$B840-1,0))</f>
        <v xml:space="preserve">  年　月　日</v>
      </c>
      <c r="AG840" s="351"/>
      <c r="AH840" s="351"/>
      <c r="AI840" s="351"/>
      <c r="AJ840" s="352"/>
      <c r="AK840" s="359" t="str">
        <f ca="1">IF(BLOOD=1,IF(LEN(AZ840)=8,LEFT(AZ840,2),LEFT(AZ840,1)),AZ840)</f>
        <v/>
      </c>
      <c r="AL840" s="362" t="str">
        <f ca="1">IF(OFFSET(DATA!$AC$15,$B840-1,0)="","  年　月　日",OFFSET(DATA!$AC$15,$B840-1,0))</f>
        <v xml:space="preserve">  年　月　日</v>
      </c>
      <c r="AM840" s="314" t="str">
        <f ca="1">INDIRECT("TMP!T" &amp; 2 + ($B840-1)*5)</f>
        <v xml:space="preserve">
</v>
      </c>
      <c r="AN840" s="315"/>
      <c r="AO840" s="315"/>
      <c r="AP840" s="315" t="str">
        <f ca="1">INDIRECT("TMP!U" &amp; 2 + ($B840-1)*5)</f>
        <v xml:space="preserve">
</v>
      </c>
      <c r="AQ840" s="315"/>
      <c r="AR840" s="320" t="str">
        <f ca="1">INDIRECT("TMP!V" &amp; 2 + ($B840-1)*5)</f>
        <v xml:space="preserve">
</v>
      </c>
      <c r="AS840" s="323" t="str">
        <f ca="1">IF(OFFSET(DATA!$AT$15,$B840-1,0)="","  年　月　日",OFFSET(DATA!$AT$15,$B840-1,0))</f>
        <v xml:space="preserve">  年　月　日</v>
      </c>
      <c r="AT840" s="413">
        <f ca="1">OFFSET(DATA!$BB$15,$B840-1,0)</f>
        <v>0</v>
      </c>
      <c r="AU840" s="414"/>
      <c r="AV840" s="2"/>
      <c r="AW840" s="392">
        <f ca="1">OFFSET(DATA!$AV$15,$B840-1,0)</f>
        <v>0</v>
      </c>
      <c r="AX840" s="299">
        <f ca="1">OFFSET(DATA!$AX$15,$B840-1,0)</f>
        <v>0</v>
      </c>
      <c r="AY840" s="299">
        <f ca="1">OFFSET(DATA!$AZ$15,$B840-1,0)</f>
        <v>0</v>
      </c>
      <c r="AZ840" s="299" t="str">
        <f ca="1">IF(OFFSET(DATA!$AB$15,$B840-1,0)="","",OFFSET(DATA!$AB$15,$B840-1,0))</f>
        <v/>
      </c>
      <c r="BA840" s="189" t="str">
        <f ca="1">IF(OR(YUBIN=2,OFFSET(DATA!$Q$15,$B840-1,0)=""),"","〒"&amp;OFFSET(DATA!$Q$15,$B840-1,0)&amp;CHAR(10))</f>
        <v/>
      </c>
      <c r="BB840" s="2"/>
      <c r="BC840" s="2"/>
      <c r="BD840" s="2"/>
      <c r="BE840" s="2"/>
      <c r="BF840" s="2"/>
      <c r="BG840" s="2"/>
    </row>
    <row r="841" spans="2:59" ht="9.9499999999999993" customHeight="1">
      <c r="B841" s="368"/>
      <c r="C841" s="623"/>
      <c r="D841" s="624"/>
      <c r="E841" s="625"/>
      <c r="F841" s="375"/>
      <c r="G841" s="376"/>
      <c r="H841" s="380"/>
      <c r="I841" s="236"/>
      <c r="J841" s="241"/>
      <c r="K841" s="242"/>
      <c r="L841" s="242"/>
      <c r="M841" s="242"/>
      <c r="N841" s="242"/>
      <c r="O841" s="243"/>
      <c r="P841" s="332"/>
      <c r="Q841" s="333"/>
      <c r="R841" s="333"/>
      <c r="S841" s="333"/>
      <c r="T841" s="333"/>
      <c r="U841" s="334"/>
      <c r="V841" s="340"/>
      <c r="W841" s="341"/>
      <c r="X841" s="341"/>
      <c r="Y841" s="341"/>
      <c r="Z841" s="341"/>
      <c r="AA841" s="341"/>
      <c r="AB841" s="341"/>
      <c r="AC841" s="346"/>
      <c r="AD841" s="346"/>
      <c r="AE841" s="347"/>
      <c r="AF841" s="353"/>
      <c r="AG841" s="354"/>
      <c r="AH841" s="354"/>
      <c r="AI841" s="354"/>
      <c r="AJ841" s="355"/>
      <c r="AK841" s="360"/>
      <c r="AL841" s="363"/>
      <c r="AM841" s="316"/>
      <c r="AN841" s="317"/>
      <c r="AO841" s="317"/>
      <c r="AP841" s="317"/>
      <c r="AQ841" s="317"/>
      <c r="AR841" s="321"/>
      <c r="AS841" s="324"/>
      <c r="AT841" s="384"/>
      <c r="AU841" s="385"/>
      <c r="AV841" s="2"/>
      <c r="AW841" s="393"/>
      <c r="AX841" s="301"/>
      <c r="AY841" s="301"/>
      <c r="AZ841" s="300"/>
      <c r="BA841" s="189"/>
      <c r="BB841" s="2"/>
      <c r="BC841" s="2"/>
      <c r="BD841" s="2"/>
      <c r="BE841" s="2"/>
      <c r="BF841" s="2"/>
      <c r="BG841" s="2"/>
    </row>
    <row r="842" spans="2:59" ht="9.9499999999999993" customHeight="1">
      <c r="B842" s="368"/>
      <c r="C842" s="614">
        <f ca="1">OFFSET(DATA!$A$15,$B840-1,0)</f>
        <v>0</v>
      </c>
      <c r="D842" s="615"/>
      <c r="E842" s="616"/>
      <c r="F842" s="375"/>
      <c r="G842" s="376"/>
      <c r="H842" s="380"/>
      <c r="I842" s="236"/>
      <c r="J842" s="244"/>
      <c r="K842" s="245"/>
      <c r="L842" s="245"/>
      <c r="M842" s="245"/>
      <c r="N842" s="245"/>
      <c r="O842" s="246"/>
      <c r="P842" s="335"/>
      <c r="Q842" s="336"/>
      <c r="R842" s="336"/>
      <c r="S842" s="336"/>
      <c r="T842" s="336"/>
      <c r="U842" s="337"/>
      <c r="V842" s="342"/>
      <c r="W842" s="343"/>
      <c r="X842" s="343"/>
      <c r="Y842" s="343"/>
      <c r="Z842" s="343"/>
      <c r="AA842" s="343"/>
      <c r="AB842" s="343"/>
      <c r="AC842" s="348"/>
      <c r="AD842" s="348"/>
      <c r="AE842" s="349"/>
      <c r="AF842" s="356"/>
      <c r="AG842" s="357"/>
      <c r="AH842" s="357"/>
      <c r="AI842" s="357"/>
      <c r="AJ842" s="358"/>
      <c r="AK842" s="360"/>
      <c r="AL842" s="364"/>
      <c r="AM842" s="316"/>
      <c r="AN842" s="317"/>
      <c r="AO842" s="317"/>
      <c r="AP842" s="317"/>
      <c r="AQ842" s="317"/>
      <c r="AR842" s="321"/>
      <c r="AS842" s="325"/>
      <c r="AT842" s="415"/>
      <c r="AU842" s="416"/>
      <c r="AV842" s="75"/>
      <c r="AW842" s="502">
        <f t="shared" ref="AW842" ca="1" si="261">AW840</f>
        <v>0</v>
      </c>
      <c r="AX842" s="504" t="str">
        <f t="shared" ref="AX842" ca="1" si="262">IF(COUNTIF(AX840,"*受給者*"),"受給者",IF(COUNTIF(AX840,"*国民年金*"),"国民年金",IF(COUNTIF(AX840,"厚生年金"),"厚生年金","")))</f>
        <v/>
      </c>
      <c r="AY842" s="504">
        <f t="shared" ref="AY842" ca="1" si="263">AY840</f>
        <v>0</v>
      </c>
      <c r="AZ842" s="300"/>
      <c r="BA842" s="189"/>
      <c r="BB842" s="2"/>
      <c r="BC842" s="2"/>
      <c r="BD842" s="2"/>
      <c r="BE842" s="2"/>
      <c r="BF842" s="2"/>
      <c r="BG842" s="2"/>
    </row>
    <row r="843" spans="2:59" ht="9.9499999999999993" customHeight="1">
      <c r="B843" s="368"/>
      <c r="C843" s="614"/>
      <c r="D843" s="615"/>
      <c r="E843" s="616"/>
      <c r="F843" s="375"/>
      <c r="G843" s="376"/>
      <c r="H843" s="380"/>
      <c r="I843" s="236"/>
      <c r="J843" s="37"/>
      <c r="K843" s="394">
        <f ca="1">OFFSET(DATA!$M$15,$B840-1,0)</f>
        <v>0</v>
      </c>
      <c r="L843" s="394"/>
      <c r="M843" s="397" t="s">
        <v>213</v>
      </c>
      <c r="N843" s="397"/>
      <c r="O843" s="38"/>
      <c r="P843" s="37"/>
      <c r="Q843" s="394">
        <f ca="1">OFFSET(DATA!$O$15,$B840-1,0)</f>
        <v>0</v>
      </c>
      <c r="R843" s="394"/>
      <c r="S843" s="397" t="s">
        <v>214</v>
      </c>
      <c r="T843" s="397"/>
      <c r="U843" s="38"/>
      <c r="V843" s="400" t="str">
        <f ca="1">BA843&amp;OFFSET(DATA!$U$15,$B840-1,0)</f>
        <v/>
      </c>
      <c r="W843" s="401"/>
      <c r="X843" s="401"/>
      <c r="Y843" s="401"/>
      <c r="Z843" s="401"/>
      <c r="AA843" s="401"/>
      <c r="AB843" s="401"/>
      <c r="AC843" s="404" t="str">
        <f ca="1">OFFSET(DATA!$V$15,$B840-1,0) &amp; CHAR(10) &amp; OFFSET(DATA!$W$15,$B840-1,0)</f>
        <v xml:space="preserve">
</v>
      </c>
      <c r="AD843" s="404"/>
      <c r="AE843" s="405"/>
      <c r="AF843" s="408">
        <f ca="1">OFFSET(DATA!$Z$15,$B840-1,0)</f>
        <v>0</v>
      </c>
      <c r="AG843" s="408"/>
      <c r="AH843" s="397" t="s">
        <v>215</v>
      </c>
      <c r="AI843" s="397">
        <f ca="1">OFFSET(DATA!$AA$15,$B840-1,0)</f>
        <v>0</v>
      </c>
      <c r="AJ843" s="410"/>
      <c r="AK843" s="360"/>
      <c r="AL843" s="365">
        <f ca="1">OFFSET(DATA!$AD$15,$B840-1,0)</f>
        <v>0</v>
      </c>
      <c r="AM843" s="316"/>
      <c r="AN843" s="317"/>
      <c r="AO843" s="317"/>
      <c r="AP843" s="317"/>
      <c r="AQ843" s="317"/>
      <c r="AR843" s="321"/>
      <c r="AS843" s="326" t="str">
        <f ca="1">IF(OFFSET(DATA!$AU$15,$B840-1,0)="","  年　月　日",OFFSET(DATA!$AU$15,$B840-1,0))</f>
        <v xml:space="preserve">  年　月　日</v>
      </c>
      <c r="AT843" s="382">
        <f ca="1">OFFSET(DATA!$BC$15,$B840-1,0)</f>
        <v>0</v>
      </c>
      <c r="AU843" s="383"/>
      <c r="AV843" s="2"/>
      <c r="AW843" s="503"/>
      <c r="AX843" s="505"/>
      <c r="AY843" s="505"/>
      <c r="AZ843" s="300"/>
      <c r="BA843" s="189" t="str">
        <f ca="1">IF(OR(YUBIN=2,OFFSET(DATA!$T$15,$B840-1,0)=""),"","〒"&amp;OFFSET(DATA!$T$15,$B840-1,0)&amp;CHAR(10))</f>
        <v/>
      </c>
      <c r="BB843" s="2"/>
      <c r="BC843" s="2"/>
      <c r="BD843" s="2"/>
      <c r="BE843" s="2"/>
      <c r="BF843" s="2"/>
      <c r="BG843" s="2"/>
    </row>
    <row r="844" spans="2:59" ht="9.9499999999999993" customHeight="1">
      <c r="B844" s="368"/>
      <c r="C844" s="614">
        <f ca="1">OFFSET(DATA!$BD$15,$B840-1,0)</f>
        <v>0</v>
      </c>
      <c r="D844" s="615"/>
      <c r="E844" s="616"/>
      <c r="F844" s="375"/>
      <c r="G844" s="376"/>
      <c r="H844" s="380"/>
      <c r="I844" s="236"/>
      <c r="J844" s="71"/>
      <c r="K844" s="395"/>
      <c r="L844" s="395"/>
      <c r="M844" s="398"/>
      <c r="N844" s="398"/>
      <c r="O844" s="102"/>
      <c r="P844" s="71"/>
      <c r="Q844" s="395"/>
      <c r="R844" s="395"/>
      <c r="S844" s="398"/>
      <c r="T844" s="398"/>
      <c r="U844" s="102"/>
      <c r="V844" s="340"/>
      <c r="W844" s="341"/>
      <c r="X844" s="341"/>
      <c r="Y844" s="341"/>
      <c r="Z844" s="341"/>
      <c r="AA844" s="341"/>
      <c r="AB844" s="341"/>
      <c r="AC844" s="341"/>
      <c r="AD844" s="341"/>
      <c r="AE844" s="406"/>
      <c r="AF844" s="394"/>
      <c r="AG844" s="394"/>
      <c r="AH844" s="398"/>
      <c r="AI844" s="398"/>
      <c r="AJ844" s="411"/>
      <c r="AK844" s="360"/>
      <c r="AL844" s="366"/>
      <c r="AM844" s="316"/>
      <c r="AN844" s="317"/>
      <c r="AO844" s="317"/>
      <c r="AP844" s="317"/>
      <c r="AQ844" s="317"/>
      <c r="AR844" s="321"/>
      <c r="AS844" s="327"/>
      <c r="AT844" s="384"/>
      <c r="AU844" s="385"/>
      <c r="AV844" s="2"/>
      <c r="AW844" s="392"/>
      <c r="AX844" s="299"/>
      <c r="AY844" s="299">
        <f ca="1">OFFSET(DATA!$BA$15,$B840-1,0)</f>
        <v>0</v>
      </c>
      <c r="AZ844" s="300"/>
      <c r="BA844" s="189"/>
      <c r="BB844" s="2"/>
      <c r="BC844" s="2"/>
      <c r="BD844" s="2"/>
      <c r="BE844" s="2"/>
      <c r="BF844" s="2"/>
      <c r="BG844" s="2"/>
    </row>
    <row r="845" spans="2:59" ht="9.9499999999999993" customHeight="1">
      <c r="B845" s="368"/>
      <c r="C845" s="617"/>
      <c r="D845" s="618"/>
      <c r="E845" s="619"/>
      <c r="F845" s="377"/>
      <c r="G845" s="378"/>
      <c r="H845" s="381"/>
      <c r="I845" s="237"/>
      <c r="J845" s="39"/>
      <c r="K845" s="396"/>
      <c r="L845" s="396"/>
      <c r="M845" s="399"/>
      <c r="N845" s="399"/>
      <c r="O845" s="40"/>
      <c r="P845" s="39"/>
      <c r="Q845" s="396"/>
      <c r="R845" s="396"/>
      <c r="S845" s="399"/>
      <c r="T845" s="399"/>
      <c r="U845" s="40"/>
      <c r="V845" s="402"/>
      <c r="W845" s="403"/>
      <c r="X845" s="403"/>
      <c r="Y845" s="403"/>
      <c r="Z845" s="403"/>
      <c r="AA845" s="403"/>
      <c r="AB845" s="403"/>
      <c r="AC845" s="403"/>
      <c r="AD845" s="403"/>
      <c r="AE845" s="407"/>
      <c r="AF845" s="409"/>
      <c r="AG845" s="409"/>
      <c r="AH845" s="399"/>
      <c r="AI845" s="399"/>
      <c r="AJ845" s="412"/>
      <c r="AK845" s="361"/>
      <c r="AL845" s="367"/>
      <c r="AM845" s="318"/>
      <c r="AN845" s="319"/>
      <c r="AO845" s="319"/>
      <c r="AP845" s="319"/>
      <c r="AQ845" s="319"/>
      <c r="AR845" s="322"/>
      <c r="AS845" s="328"/>
      <c r="AT845" s="386"/>
      <c r="AU845" s="387"/>
      <c r="AV845" s="2"/>
      <c r="AW845" s="393"/>
      <c r="AX845" s="301"/>
      <c r="AY845" s="301"/>
      <c r="AZ845" s="301"/>
      <c r="BA845" s="189"/>
      <c r="BB845" s="2"/>
      <c r="BC845" s="2"/>
      <c r="BD845" s="2"/>
      <c r="BE845" s="2"/>
      <c r="BF845" s="2"/>
      <c r="BG845" s="2"/>
    </row>
    <row r="846" spans="2:59" ht="9.9499999999999993" customHeight="1">
      <c r="B846" s="368">
        <v>99</v>
      </c>
      <c r="C846" s="620">
        <f ca="1">OFFSET(DATA!$B$15,$B846-1,0)</f>
        <v>0</v>
      </c>
      <c r="D846" s="621"/>
      <c r="E846" s="622"/>
      <c r="F846" s="373">
        <f ca="1">OFFSET(DATA!$C$15,$B846-1,0)</f>
        <v>0</v>
      </c>
      <c r="G846" s="374"/>
      <c r="H846" s="379" t="str">
        <f ca="1">OFFSET(TMP!$H$1,($B846-1)*4,0)</f>
        <v xml:space="preserve">
</v>
      </c>
      <c r="I846" s="235" t="str">
        <f ca="1">OFFSET(TMP!$I$1,($B846-1)*4,0)</f>
        <v xml:space="preserve">
</v>
      </c>
      <c r="J846" s="238" t="str">
        <f ca="1">IF(OFFSET(DATA!$L$15,$B846-1,0)="","  年　月　日",OFFSET(DATA!$L$15,$B846-1,0))</f>
        <v xml:space="preserve">  年　月　日</v>
      </c>
      <c r="K846" s="239"/>
      <c r="L846" s="239"/>
      <c r="M846" s="239"/>
      <c r="N846" s="239"/>
      <c r="O846" s="240"/>
      <c r="P846" s="329" t="str">
        <f ca="1">IF(OFFSET(DATA!$N$15,$B846-1,0)="","  年　月　日",OFFSET(DATA!$N$15,$B846-1,0))</f>
        <v xml:space="preserve">  年　月　日</v>
      </c>
      <c r="Q846" s="330"/>
      <c r="R846" s="330"/>
      <c r="S846" s="330"/>
      <c r="T846" s="330"/>
      <c r="U846" s="331"/>
      <c r="V846" s="338" t="str">
        <f ca="1">BA846&amp;OFFSET(DATA!$R$15,$B846-1,0)</f>
        <v/>
      </c>
      <c r="W846" s="339"/>
      <c r="X846" s="339"/>
      <c r="Y846" s="339"/>
      <c r="Z846" s="339"/>
      <c r="AA846" s="339"/>
      <c r="AB846" s="339"/>
      <c r="AC846" s="344">
        <f ca="1">OFFSET(DATA!$S$15,$B846-1,0)</f>
        <v>0</v>
      </c>
      <c r="AD846" s="344"/>
      <c r="AE846" s="345"/>
      <c r="AF846" s="350" t="str">
        <f ca="1">IF(OFFSET(DATA!$Y$15,$B846-1,0)="","  年　月　日",OFFSET(DATA!$Y$15,$B846-1,0))</f>
        <v xml:space="preserve">  年　月　日</v>
      </c>
      <c r="AG846" s="351"/>
      <c r="AH846" s="351"/>
      <c r="AI846" s="351"/>
      <c r="AJ846" s="352"/>
      <c r="AK846" s="359" t="str">
        <f ca="1">IF(BLOOD=1,IF(LEN(AZ846)=8,LEFT(AZ846,2),LEFT(AZ846,1)),AZ846)</f>
        <v/>
      </c>
      <c r="AL846" s="362" t="str">
        <f ca="1">IF(OFFSET(DATA!$AC$15,$B846-1,0)="","  年　月　日",OFFSET(DATA!$AC$15,$B846-1,0))</f>
        <v xml:space="preserve">  年　月　日</v>
      </c>
      <c r="AM846" s="314" t="str">
        <f ca="1">INDIRECT("TMP!T" &amp; 2 + ($B846-1)*5)</f>
        <v xml:space="preserve">
</v>
      </c>
      <c r="AN846" s="315"/>
      <c r="AO846" s="315"/>
      <c r="AP846" s="315" t="str">
        <f ca="1">INDIRECT("TMP!U" &amp; 2 + ($B846-1)*5)</f>
        <v xml:space="preserve">
</v>
      </c>
      <c r="AQ846" s="315"/>
      <c r="AR846" s="320" t="str">
        <f ca="1">INDIRECT("TMP!V" &amp; 2 + ($B846-1)*5)</f>
        <v xml:space="preserve">
</v>
      </c>
      <c r="AS846" s="323" t="str">
        <f ca="1">IF(OFFSET(DATA!$AT$15,$B846-1,0)="","  年　月　日",OFFSET(DATA!$AT$15,$B846-1,0))</f>
        <v xml:space="preserve">  年　月　日</v>
      </c>
      <c r="AT846" s="413">
        <f ca="1">OFFSET(DATA!$BB$15,$B846-1,0)</f>
        <v>0</v>
      </c>
      <c r="AU846" s="414"/>
      <c r="AV846" s="2"/>
      <c r="AW846" s="392">
        <f ca="1">OFFSET(DATA!$AV$15,$B846-1,0)</f>
        <v>0</v>
      </c>
      <c r="AX846" s="299">
        <f ca="1">OFFSET(DATA!$AX$15,$B846-1,0)</f>
        <v>0</v>
      </c>
      <c r="AY846" s="299">
        <f ca="1">OFFSET(DATA!$AZ$15,$B846-1,0)</f>
        <v>0</v>
      </c>
      <c r="AZ846" s="299" t="str">
        <f ca="1">IF(OFFSET(DATA!$AB$15,$B846-1,0)="","",OFFSET(DATA!$AB$15,$B846-1,0))</f>
        <v/>
      </c>
      <c r="BA846" s="189" t="str">
        <f ca="1">IF(OR(YUBIN=2,OFFSET(DATA!$Q$15,$B846-1,0)=""),"","〒"&amp;OFFSET(DATA!$Q$15,$B846-1,0)&amp;CHAR(10))</f>
        <v/>
      </c>
      <c r="BB846" s="2"/>
      <c r="BC846" s="2"/>
      <c r="BD846" s="2"/>
      <c r="BE846" s="2"/>
      <c r="BF846" s="2"/>
      <c r="BG846" s="2"/>
    </row>
    <row r="847" spans="2:59" ht="9.9499999999999993" customHeight="1">
      <c r="B847" s="368"/>
      <c r="C847" s="623"/>
      <c r="D847" s="624"/>
      <c r="E847" s="625"/>
      <c r="F847" s="375"/>
      <c r="G847" s="376"/>
      <c r="H847" s="380"/>
      <c r="I847" s="236"/>
      <c r="J847" s="241"/>
      <c r="K847" s="242"/>
      <c r="L847" s="242"/>
      <c r="M847" s="242"/>
      <c r="N847" s="242"/>
      <c r="O847" s="243"/>
      <c r="P847" s="332"/>
      <c r="Q847" s="333"/>
      <c r="R847" s="333"/>
      <c r="S847" s="333"/>
      <c r="T847" s="333"/>
      <c r="U847" s="334"/>
      <c r="V847" s="340"/>
      <c r="W847" s="341"/>
      <c r="X847" s="341"/>
      <c r="Y847" s="341"/>
      <c r="Z847" s="341"/>
      <c r="AA847" s="341"/>
      <c r="AB847" s="341"/>
      <c r="AC847" s="346"/>
      <c r="AD847" s="346"/>
      <c r="AE847" s="347"/>
      <c r="AF847" s="353"/>
      <c r="AG847" s="354"/>
      <c r="AH847" s="354"/>
      <c r="AI847" s="354"/>
      <c r="AJ847" s="355"/>
      <c r="AK847" s="360"/>
      <c r="AL847" s="363"/>
      <c r="AM847" s="316"/>
      <c r="AN847" s="317"/>
      <c r="AO847" s="317"/>
      <c r="AP847" s="317"/>
      <c r="AQ847" s="317"/>
      <c r="AR847" s="321"/>
      <c r="AS847" s="324"/>
      <c r="AT847" s="384"/>
      <c r="AU847" s="385"/>
      <c r="AV847" s="2"/>
      <c r="AW847" s="393"/>
      <c r="AX847" s="301"/>
      <c r="AY847" s="301"/>
      <c r="AZ847" s="300"/>
      <c r="BA847" s="189"/>
      <c r="BB847" s="2"/>
      <c r="BC847" s="2"/>
      <c r="BD847" s="2"/>
      <c r="BE847" s="2"/>
      <c r="BF847" s="2"/>
      <c r="BG847" s="2"/>
    </row>
    <row r="848" spans="2:59" ht="9.9499999999999993" customHeight="1">
      <c r="B848" s="368"/>
      <c r="C848" s="614">
        <f ca="1">OFFSET(DATA!$A$15,$B846-1,0)</f>
        <v>0</v>
      </c>
      <c r="D848" s="615"/>
      <c r="E848" s="616"/>
      <c r="F848" s="375"/>
      <c r="G848" s="376"/>
      <c r="H848" s="380"/>
      <c r="I848" s="236"/>
      <c r="J848" s="244"/>
      <c r="K848" s="245"/>
      <c r="L848" s="245"/>
      <c r="M848" s="245"/>
      <c r="N848" s="245"/>
      <c r="O848" s="246"/>
      <c r="P848" s="335"/>
      <c r="Q848" s="336"/>
      <c r="R848" s="336"/>
      <c r="S848" s="336"/>
      <c r="T848" s="336"/>
      <c r="U848" s="337"/>
      <c r="V848" s="342"/>
      <c r="W848" s="343"/>
      <c r="X848" s="343"/>
      <c r="Y848" s="343"/>
      <c r="Z848" s="343"/>
      <c r="AA848" s="343"/>
      <c r="AB848" s="343"/>
      <c r="AC848" s="348"/>
      <c r="AD848" s="348"/>
      <c r="AE848" s="349"/>
      <c r="AF848" s="356"/>
      <c r="AG848" s="357"/>
      <c r="AH848" s="357"/>
      <c r="AI848" s="357"/>
      <c r="AJ848" s="358"/>
      <c r="AK848" s="360"/>
      <c r="AL848" s="364"/>
      <c r="AM848" s="316"/>
      <c r="AN848" s="317"/>
      <c r="AO848" s="317"/>
      <c r="AP848" s="317"/>
      <c r="AQ848" s="317"/>
      <c r="AR848" s="321"/>
      <c r="AS848" s="325"/>
      <c r="AT848" s="415"/>
      <c r="AU848" s="416"/>
      <c r="AV848" s="75"/>
      <c r="AW848" s="502">
        <f t="shared" ref="AW848" ca="1" si="264">AW846</f>
        <v>0</v>
      </c>
      <c r="AX848" s="504" t="str">
        <f t="shared" ref="AX848" ca="1" si="265">IF(COUNTIF(AX846,"*受給者*"),"受給者",IF(COUNTIF(AX846,"*国民年金*"),"国民年金",IF(COUNTIF(AX846,"厚生年金"),"厚生年金","")))</f>
        <v/>
      </c>
      <c r="AY848" s="504">
        <f t="shared" ref="AY848" ca="1" si="266">AY846</f>
        <v>0</v>
      </c>
      <c r="AZ848" s="300"/>
      <c r="BA848" s="189"/>
      <c r="BB848" s="2"/>
      <c r="BC848" s="2"/>
      <c r="BD848" s="2"/>
      <c r="BE848" s="2"/>
      <c r="BF848" s="2"/>
      <c r="BG848" s="2"/>
    </row>
    <row r="849" spans="2:60" ht="9.9499999999999993" customHeight="1">
      <c r="B849" s="368"/>
      <c r="C849" s="614"/>
      <c r="D849" s="615"/>
      <c r="E849" s="616"/>
      <c r="F849" s="375"/>
      <c r="G849" s="376"/>
      <c r="H849" s="380"/>
      <c r="I849" s="236"/>
      <c r="J849" s="37"/>
      <c r="K849" s="394">
        <f ca="1">OFFSET(DATA!$M$15,$B846-1,0)</f>
        <v>0</v>
      </c>
      <c r="L849" s="394"/>
      <c r="M849" s="397" t="s">
        <v>213</v>
      </c>
      <c r="N849" s="397"/>
      <c r="O849" s="38"/>
      <c r="P849" s="37"/>
      <c r="Q849" s="394">
        <f ca="1">OFFSET(DATA!$O$15,$B846-1,0)</f>
        <v>0</v>
      </c>
      <c r="R849" s="394"/>
      <c r="S849" s="397" t="s">
        <v>214</v>
      </c>
      <c r="T849" s="397"/>
      <c r="U849" s="38"/>
      <c r="V849" s="400" t="str">
        <f ca="1">BA849&amp;OFFSET(DATA!$U$15,$B846-1,0)</f>
        <v/>
      </c>
      <c r="W849" s="401"/>
      <c r="X849" s="401"/>
      <c r="Y849" s="401"/>
      <c r="Z849" s="401"/>
      <c r="AA849" s="401"/>
      <c r="AB849" s="401"/>
      <c r="AC849" s="404" t="str">
        <f ca="1">OFFSET(DATA!$V$15,$B846-1,0) &amp; CHAR(10) &amp; OFFSET(DATA!$W$15,$B846-1,0)</f>
        <v xml:space="preserve">
</v>
      </c>
      <c r="AD849" s="404"/>
      <c r="AE849" s="405"/>
      <c r="AF849" s="408">
        <f ca="1">OFFSET(DATA!$Z$15,$B846-1,0)</f>
        <v>0</v>
      </c>
      <c r="AG849" s="408"/>
      <c r="AH849" s="397" t="s">
        <v>215</v>
      </c>
      <c r="AI849" s="397">
        <f ca="1">OFFSET(DATA!$AA$15,$B846-1,0)</f>
        <v>0</v>
      </c>
      <c r="AJ849" s="410"/>
      <c r="AK849" s="360"/>
      <c r="AL849" s="365">
        <f ca="1">OFFSET(DATA!$AD$15,$B846-1,0)</f>
        <v>0</v>
      </c>
      <c r="AM849" s="316"/>
      <c r="AN849" s="317"/>
      <c r="AO849" s="317"/>
      <c r="AP849" s="317"/>
      <c r="AQ849" s="317"/>
      <c r="AR849" s="321"/>
      <c r="AS849" s="326" t="str">
        <f ca="1">IF(OFFSET(DATA!$AU$15,$B846-1,0)="","  年　月　日",OFFSET(DATA!$AU$15,$B846-1,0))</f>
        <v xml:space="preserve">  年　月　日</v>
      </c>
      <c r="AT849" s="382">
        <f ca="1">OFFSET(DATA!$BC$15,$B846-1,0)</f>
        <v>0</v>
      </c>
      <c r="AU849" s="383"/>
      <c r="AV849" s="2"/>
      <c r="AW849" s="503"/>
      <c r="AX849" s="505"/>
      <c r="AY849" s="505"/>
      <c r="AZ849" s="300"/>
      <c r="BA849" s="189" t="str">
        <f ca="1">IF(OR(YUBIN=2,OFFSET(DATA!$T$15,$B846-1,0)=""),"","〒"&amp;OFFSET(DATA!$T$15,$B846-1,0)&amp;CHAR(10))</f>
        <v/>
      </c>
      <c r="BB849" s="2"/>
      <c r="BC849" s="2"/>
      <c r="BD849" s="2"/>
      <c r="BE849" s="2"/>
      <c r="BF849" s="2"/>
      <c r="BG849" s="2"/>
    </row>
    <row r="850" spans="2:60" ht="9.9499999999999993" customHeight="1">
      <c r="B850" s="368"/>
      <c r="C850" s="614">
        <f ca="1">OFFSET(DATA!$BD$15,$B846-1,0)</f>
        <v>0</v>
      </c>
      <c r="D850" s="615"/>
      <c r="E850" s="616"/>
      <c r="F850" s="375"/>
      <c r="G850" s="376"/>
      <c r="H850" s="380"/>
      <c r="I850" s="236"/>
      <c r="J850" s="71"/>
      <c r="K850" s="395"/>
      <c r="L850" s="395"/>
      <c r="M850" s="398"/>
      <c r="N850" s="398"/>
      <c r="O850" s="102"/>
      <c r="P850" s="71"/>
      <c r="Q850" s="395"/>
      <c r="R850" s="395"/>
      <c r="S850" s="398"/>
      <c r="T850" s="398"/>
      <c r="U850" s="102"/>
      <c r="V850" s="340"/>
      <c r="W850" s="341"/>
      <c r="X850" s="341"/>
      <c r="Y850" s="341"/>
      <c r="Z850" s="341"/>
      <c r="AA850" s="341"/>
      <c r="AB850" s="341"/>
      <c r="AC850" s="341"/>
      <c r="AD850" s="341"/>
      <c r="AE850" s="406"/>
      <c r="AF850" s="394"/>
      <c r="AG850" s="394"/>
      <c r="AH850" s="398"/>
      <c r="AI850" s="398"/>
      <c r="AJ850" s="411"/>
      <c r="AK850" s="360"/>
      <c r="AL850" s="366"/>
      <c r="AM850" s="316"/>
      <c r="AN850" s="317"/>
      <c r="AO850" s="317"/>
      <c r="AP850" s="317"/>
      <c r="AQ850" s="317"/>
      <c r="AR850" s="321"/>
      <c r="AS850" s="327"/>
      <c r="AT850" s="384"/>
      <c r="AU850" s="385"/>
      <c r="AV850" s="2"/>
      <c r="AW850" s="392"/>
      <c r="AX850" s="299"/>
      <c r="AY850" s="299">
        <f ca="1">OFFSET(DATA!$BA$15,$B846-1,0)</f>
        <v>0</v>
      </c>
      <c r="AZ850" s="300"/>
      <c r="BA850" s="189"/>
      <c r="BB850" s="2"/>
      <c r="BC850" s="2"/>
      <c r="BD850" s="2"/>
      <c r="BE850" s="2"/>
      <c r="BF850" s="2"/>
      <c r="BG850" s="2"/>
    </row>
    <row r="851" spans="2:60" ht="9.9499999999999993" customHeight="1">
      <c r="B851" s="368"/>
      <c r="C851" s="617"/>
      <c r="D851" s="618"/>
      <c r="E851" s="619"/>
      <c r="F851" s="377"/>
      <c r="G851" s="378"/>
      <c r="H851" s="381"/>
      <c r="I851" s="237"/>
      <c r="J851" s="39"/>
      <c r="K851" s="396"/>
      <c r="L851" s="396"/>
      <c r="M851" s="399"/>
      <c r="N851" s="399"/>
      <c r="O851" s="40"/>
      <c r="P851" s="39"/>
      <c r="Q851" s="396"/>
      <c r="R851" s="396"/>
      <c r="S851" s="399"/>
      <c r="T851" s="399"/>
      <c r="U851" s="40"/>
      <c r="V851" s="402"/>
      <c r="W851" s="403"/>
      <c r="X851" s="403"/>
      <c r="Y851" s="403"/>
      <c r="Z851" s="403"/>
      <c r="AA851" s="403"/>
      <c r="AB851" s="403"/>
      <c r="AC851" s="403"/>
      <c r="AD851" s="403"/>
      <c r="AE851" s="407"/>
      <c r="AF851" s="409"/>
      <c r="AG851" s="409"/>
      <c r="AH851" s="399"/>
      <c r="AI851" s="399"/>
      <c r="AJ851" s="412"/>
      <c r="AK851" s="361"/>
      <c r="AL851" s="367"/>
      <c r="AM851" s="318"/>
      <c r="AN851" s="319"/>
      <c r="AO851" s="319"/>
      <c r="AP851" s="319"/>
      <c r="AQ851" s="319"/>
      <c r="AR851" s="322"/>
      <c r="AS851" s="328"/>
      <c r="AT851" s="386"/>
      <c r="AU851" s="387"/>
      <c r="AV851" s="2"/>
      <c r="AW851" s="393"/>
      <c r="AX851" s="301"/>
      <c r="AY851" s="301"/>
      <c r="AZ851" s="301"/>
      <c r="BA851" s="189"/>
      <c r="BB851" s="2"/>
      <c r="BC851" s="2"/>
      <c r="BD851" s="2"/>
      <c r="BE851" s="2"/>
      <c r="BF851" s="2"/>
      <c r="BG851" s="2"/>
    </row>
    <row r="852" spans="2:60" ht="9.9499999999999993" customHeight="1">
      <c r="B852" s="368">
        <v>100</v>
      </c>
      <c r="C852" s="620">
        <f ca="1">OFFSET(DATA!$B$15,$B852-1,0)</f>
        <v>0</v>
      </c>
      <c r="D852" s="621"/>
      <c r="E852" s="622"/>
      <c r="F852" s="373">
        <f ca="1">OFFSET(DATA!$C$15,$B852-1,0)</f>
        <v>0</v>
      </c>
      <c r="G852" s="374"/>
      <c r="H852" s="379" t="str">
        <f ca="1">OFFSET(TMP!$H$1,($B852-1)*4,0)</f>
        <v xml:space="preserve">
</v>
      </c>
      <c r="I852" s="235" t="str">
        <f ca="1">OFFSET(TMP!$I$1,($B852-1)*4,0)</f>
        <v xml:space="preserve">
</v>
      </c>
      <c r="J852" s="238" t="str">
        <f ca="1">IF(OFFSET(DATA!$L$15,$B852-1,0)="","  年　月　日",OFFSET(DATA!$L$15,$B852-1,0))</f>
        <v xml:space="preserve">  年　月　日</v>
      </c>
      <c r="K852" s="239"/>
      <c r="L852" s="239"/>
      <c r="M852" s="239"/>
      <c r="N852" s="239"/>
      <c r="O852" s="240"/>
      <c r="P852" s="329" t="str">
        <f ca="1">IF(OFFSET(DATA!$N$15,$B852-1,0)="","  年　月　日",OFFSET(DATA!$N$15,$B852-1,0))</f>
        <v xml:space="preserve">  年　月　日</v>
      </c>
      <c r="Q852" s="330"/>
      <c r="R852" s="330"/>
      <c r="S852" s="330"/>
      <c r="T852" s="330"/>
      <c r="U852" s="331"/>
      <c r="V852" s="338" t="str">
        <f ca="1">BA852&amp;OFFSET(DATA!$R$15,$B852-1,0)</f>
        <v/>
      </c>
      <c r="W852" s="339"/>
      <c r="X852" s="339"/>
      <c r="Y852" s="339"/>
      <c r="Z852" s="339"/>
      <c r="AA852" s="339"/>
      <c r="AB852" s="339"/>
      <c r="AC852" s="344">
        <f ca="1">OFFSET(DATA!$S$15,$B852-1,0)</f>
        <v>0</v>
      </c>
      <c r="AD852" s="344"/>
      <c r="AE852" s="345"/>
      <c r="AF852" s="350" t="str">
        <f ca="1">IF(OFFSET(DATA!$Y$15,$B852-1,0)="","  年　月　日",OFFSET(DATA!$Y$15,$B852-1,0))</f>
        <v xml:space="preserve">  年　月　日</v>
      </c>
      <c r="AG852" s="351"/>
      <c r="AH852" s="351"/>
      <c r="AI852" s="351"/>
      <c r="AJ852" s="352"/>
      <c r="AK852" s="359" t="str">
        <f ca="1">IF(BLOOD=1,IF(LEN(AZ852)=8,LEFT(AZ852,2),LEFT(AZ852,1)),AZ852)</f>
        <v/>
      </c>
      <c r="AL852" s="362" t="str">
        <f ca="1">IF(OFFSET(DATA!$AC$15,$B852-1,0)="","  年　月　日",OFFSET(DATA!$AC$15,$B852-1,0))</f>
        <v xml:space="preserve">  年　月　日</v>
      </c>
      <c r="AM852" s="314" t="str">
        <f ca="1">INDIRECT("TMP!T" &amp; 2 + ($B852-1)*5)</f>
        <v xml:space="preserve">
</v>
      </c>
      <c r="AN852" s="315"/>
      <c r="AO852" s="315"/>
      <c r="AP852" s="315" t="str">
        <f ca="1">INDIRECT("TMP!U" &amp; 2 + ($B852-1)*5)</f>
        <v xml:space="preserve">
</v>
      </c>
      <c r="AQ852" s="315"/>
      <c r="AR852" s="320" t="str">
        <f ca="1">INDIRECT("TMP!V" &amp; 2 + ($B852-1)*5)</f>
        <v xml:space="preserve">
</v>
      </c>
      <c r="AS852" s="323" t="str">
        <f ca="1">IF(OFFSET(DATA!$AT$15,$B852-1,0)="","  年　月　日",OFFSET(DATA!$AT$15,$B852-1,0))</f>
        <v xml:space="preserve">  年　月　日</v>
      </c>
      <c r="AT852" s="413">
        <f ca="1">OFFSET(DATA!$BB$15,$B852-1,0)</f>
        <v>0</v>
      </c>
      <c r="AU852" s="414"/>
      <c r="AV852" s="2"/>
      <c r="AW852" s="392">
        <f ca="1">OFFSET(DATA!$AV$15,$B852-1,0)</f>
        <v>0</v>
      </c>
      <c r="AX852" s="299">
        <f ca="1">OFFSET(DATA!$AX$15,$B852-1,0)</f>
        <v>0</v>
      </c>
      <c r="AY852" s="299">
        <f ca="1">OFFSET(DATA!$AZ$15,$B852-1,0)</f>
        <v>0</v>
      </c>
      <c r="AZ852" s="299" t="str">
        <f ca="1">IF(OFFSET(DATA!$AB$15,$B852-1,0)="","",OFFSET(DATA!$AB$15,$B852-1,0))</f>
        <v/>
      </c>
      <c r="BA852" s="189" t="str">
        <f ca="1">IF(OR(YUBIN=2,OFFSET(DATA!$Q$15,$B852-1,0)=""),"","〒"&amp;OFFSET(DATA!$Q$15,$B852-1,0)&amp;CHAR(10))</f>
        <v/>
      </c>
      <c r="BB852" s="2"/>
      <c r="BC852" s="2"/>
      <c r="BD852" s="2"/>
      <c r="BE852" s="2"/>
      <c r="BF852" s="2"/>
      <c r="BG852" s="2"/>
    </row>
    <row r="853" spans="2:60" ht="9.9499999999999993" customHeight="1">
      <c r="B853" s="368"/>
      <c r="C853" s="623"/>
      <c r="D853" s="624"/>
      <c r="E853" s="625"/>
      <c r="F853" s="375"/>
      <c r="G853" s="376"/>
      <c r="H853" s="380"/>
      <c r="I853" s="236"/>
      <c r="J853" s="241"/>
      <c r="K853" s="242"/>
      <c r="L853" s="242"/>
      <c r="M853" s="242"/>
      <c r="N853" s="242"/>
      <c r="O853" s="243"/>
      <c r="P853" s="332"/>
      <c r="Q853" s="333"/>
      <c r="R853" s="333"/>
      <c r="S853" s="333"/>
      <c r="T853" s="333"/>
      <c r="U853" s="334"/>
      <c r="V853" s="340"/>
      <c r="W853" s="341"/>
      <c r="X853" s="341"/>
      <c r="Y853" s="341"/>
      <c r="Z853" s="341"/>
      <c r="AA853" s="341"/>
      <c r="AB853" s="341"/>
      <c r="AC853" s="346"/>
      <c r="AD853" s="346"/>
      <c r="AE853" s="347"/>
      <c r="AF853" s="353"/>
      <c r="AG853" s="354"/>
      <c r="AH853" s="354"/>
      <c r="AI853" s="354"/>
      <c r="AJ853" s="355"/>
      <c r="AK853" s="360"/>
      <c r="AL853" s="363"/>
      <c r="AM853" s="316"/>
      <c r="AN853" s="317"/>
      <c r="AO853" s="317"/>
      <c r="AP853" s="317"/>
      <c r="AQ853" s="317"/>
      <c r="AR853" s="321"/>
      <c r="AS853" s="324"/>
      <c r="AT853" s="384"/>
      <c r="AU853" s="385"/>
      <c r="AV853" s="2"/>
      <c r="AW853" s="393"/>
      <c r="AX853" s="301"/>
      <c r="AY853" s="301"/>
      <c r="AZ853" s="300"/>
      <c r="BA853" s="189"/>
      <c r="BB853" s="2"/>
      <c r="BC853" s="2"/>
      <c r="BD853" s="2"/>
      <c r="BE853" s="2"/>
      <c r="BF853" s="2"/>
      <c r="BG853" s="2"/>
    </row>
    <row r="854" spans="2:60" ht="9.9499999999999993" customHeight="1">
      <c r="B854" s="368"/>
      <c r="C854" s="614">
        <f ca="1">OFFSET(DATA!$A$15,$B852-1,0)</f>
        <v>0</v>
      </c>
      <c r="D854" s="615"/>
      <c r="E854" s="616"/>
      <c r="F854" s="375"/>
      <c r="G854" s="376"/>
      <c r="H854" s="380"/>
      <c r="I854" s="236"/>
      <c r="J854" s="244"/>
      <c r="K854" s="245"/>
      <c r="L854" s="245"/>
      <c r="M854" s="245"/>
      <c r="N854" s="245"/>
      <c r="O854" s="246"/>
      <c r="P854" s="335"/>
      <c r="Q854" s="336"/>
      <c r="R854" s="336"/>
      <c r="S854" s="336"/>
      <c r="T854" s="336"/>
      <c r="U854" s="337"/>
      <c r="V854" s="342"/>
      <c r="W854" s="343"/>
      <c r="X854" s="343"/>
      <c r="Y854" s="343"/>
      <c r="Z854" s="343"/>
      <c r="AA854" s="343"/>
      <c r="AB854" s="343"/>
      <c r="AC854" s="348"/>
      <c r="AD854" s="348"/>
      <c r="AE854" s="349"/>
      <c r="AF854" s="356"/>
      <c r="AG854" s="357"/>
      <c r="AH854" s="357"/>
      <c r="AI854" s="357"/>
      <c r="AJ854" s="358"/>
      <c r="AK854" s="360"/>
      <c r="AL854" s="364"/>
      <c r="AM854" s="316"/>
      <c r="AN854" s="317"/>
      <c r="AO854" s="317"/>
      <c r="AP854" s="317"/>
      <c r="AQ854" s="317"/>
      <c r="AR854" s="321"/>
      <c r="AS854" s="325"/>
      <c r="AT854" s="415"/>
      <c r="AU854" s="416"/>
      <c r="AV854" s="75"/>
      <c r="AW854" s="502">
        <f t="shared" ref="AW854" ca="1" si="267">AW852</f>
        <v>0</v>
      </c>
      <c r="AX854" s="504" t="str">
        <f t="shared" ref="AX854" ca="1" si="268">IF(COUNTIF(AX852,"*受給者*"),"受給者",IF(COUNTIF(AX852,"*国民年金*"),"国民年金",IF(COUNTIF(AX852,"厚生年金"),"厚生年金","")))</f>
        <v/>
      </c>
      <c r="AY854" s="504">
        <f t="shared" ref="AY854" ca="1" si="269">AY852</f>
        <v>0</v>
      </c>
      <c r="AZ854" s="300"/>
      <c r="BA854" s="189"/>
      <c r="BB854" s="2"/>
      <c r="BC854" s="2"/>
      <c r="BD854" s="2"/>
      <c r="BE854" s="2"/>
      <c r="BF854" s="2"/>
      <c r="BG854" s="2"/>
    </row>
    <row r="855" spans="2:60" ht="9.9499999999999993" customHeight="1">
      <c r="B855" s="368"/>
      <c r="C855" s="614"/>
      <c r="D855" s="615"/>
      <c r="E855" s="616"/>
      <c r="F855" s="375"/>
      <c r="G855" s="376"/>
      <c r="H855" s="380"/>
      <c r="I855" s="236"/>
      <c r="J855" s="37"/>
      <c r="K855" s="394">
        <f ca="1">OFFSET(DATA!$M$15,$B852-1,0)</f>
        <v>0</v>
      </c>
      <c r="L855" s="394"/>
      <c r="M855" s="397" t="s">
        <v>213</v>
      </c>
      <c r="N855" s="397"/>
      <c r="O855" s="38"/>
      <c r="P855" s="37"/>
      <c r="Q855" s="394">
        <f ca="1">OFFSET(DATA!$O$15,$B852-1,0)</f>
        <v>0</v>
      </c>
      <c r="R855" s="394"/>
      <c r="S855" s="397" t="s">
        <v>214</v>
      </c>
      <c r="T855" s="397"/>
      <c r="U855" s="38"/>
      <c r="V855" s="400" t="str">
        <f ca="1">BA855&amp;OFFSET(DATA!$U$15,$B852-1,0)</f>
        <v/>
      </c>
      <c r="W855" s="401"/>
      <c r="X855" s="401"/>
      <c r="Y855" s="401"/>
      <c r="Z855" s="401"/>
      <c r="AA855" s="401"/>
      <c r="AB855" s="401"/>
      <c r="AC855" s="404" t="str">
        <f ca="1">OFFSET(DATA!$V$15,$B852-1,0) &amp; CHAR(10) &amp; OFFSET(DATA!$W$15,$B852-1,0)</f>
        <v xml:space="preserve">
</v>
      </c>
      <c r="AD855" s="404"/>
      <c r="AE855" s="405"/>
      <c r="AF855" s="408">
        <f ca="1">OFFSET(DATA!$Z$15,$B852-1,0)</f>
        <v>0</v>
      </c>
      <c r="AG855" s="408"/>
      <c r="AH855" s="397" t="s">
        <v>215</v>
      </c>
      <c r="AI855" s="397">
        <f ca="1">OFFSET(DATA!$AA$15,$B852-1,0)</f>
        <v>0</v>
      </c>
      <c r="AJ855" s="410"/>
      <c r="AK855" s="360"/>
      <c r="AL855" s="365">
        <f ca="1">OFFSET(DATA!$AD$15,$B852-1,0)</f>
        <v>0</v>
      </c>
      <c r="AM855" s="316"/>
      <c r="AN855" s="317"/>
      <c r="AO855" s="317"/>
      <c r="AP855" s="317"/>
      <c r="AQ855" s="317"/>
      <c r="AR855" s="321"/>
      <c r="AS855" s="326" t="str">
        <f ca="1">IF(OFFSET(DATA!$AU$15,$B852-1,0)="","  年　月　日",OFFSET(DATA!$AU$15,$B852-1,0))</f>
        <v xml:space="preserve">  年　月　日</v>
      </c>
      <c r="AT855" s="382">
        <f ca="1">OFFSET(DATA!$BC$15,$B852-1,0)</f>
        <v>0</v>
      </c>
      <c r="AU855" s="383"/>
      <c r="AV855" s="2"/>
      <c r="AW855" s="503"/>
      <c r="AX855" s="505"/>
      <c r="AY855" s="505"/>
      <c r="AZ855" s="300"/>
      <c r="BA855" s="189" t="str">
        <f ca="1">IF(OR(YUBIN=2,OFFSET(DATA!$T$15,$B852-1,0)=""),"","〒"&amp;OFFSET(DATA!$T$15,$B852-1,0)&amp;CHAR(10))</f>
        <v/>
      </c>
      <c r="BB855" s="2"/>
      <c r="BC855" s="2"/>
      <c r="BD855" s="2"/>
      <c r="BE855" s="2"/>
      <c r="BF855" s="2"/>
      <c r="BG855" s="2"/>
    </row>
    <row r="856" spans="2:60" ht="9.9499999999999993" customHeight="1">
      <c r="B856" s="368"/>
      <c r="C856" s="614">
        <f ca="1">OFFSET(DATA!$BD$15,$B852-1,0)</f>
        <v>0</v>
      </c>
      <c r="D856" s="615"/>
      <c r="E856" s="616"/>
      <c r="F856" s="375"/>
      <c r="G856" s="376"/>
      <c r="H856" s="380"/>
      <c r="I856" s="236"/>
      <c r="J856" s="71"/>
      <c r="K856" s="395"/>
      <c r="L856" s="395"/>
      <c r="M856" s="398"/>
      <c r="N856" s="398"/>
      <c r="O856" s="102"/>
      <c r="P856" s="71"/>
      <c r="Q856" s="395"/>
      <c r="R856" s="395"/>
      <c r="S856" s="398"/>
      <c r="T856" s="398"/>
      <c r="U856" s="102"/>
      <c r="V856" s="340"/>
      <c r="W856" s="341"/>
      <c r="X856" s="341"/>
      <c r="Y856" s="341"/>
      <c r="Z856" s="341"/>
      <c r="AA856" s="341"/>
      <c r="AB856" s="341"/>
      <c r="AC856" s="341"/>
      <c r="AD856" s="341"/>
      <c r="AE856" s="406"/>
      <c r="AF856" s="394"/>
      <c r="AG856" s="394"/>
      <c r="AH856" s="398"/>
      <c r="AI856" s="398"/>
      <c r="AJ856" s="411"/>
      <c r="AK856" s="360"/>
      <c r="AL856" s="366"/>
      <c r="AM856" s="316"/>
      <c r="AN856" s="317"/>
      <c r="AO856" s="317"/>
      <c r="AP856" s="317"/>
      <c r="AQ856" s="317"/>
      <c r="AR856" s="321"/>
      <c r="AS856" s="327"/>
      <c r="AT856" s="384"/>
      <c r="AU856" s="385"/>
      <c r="AV856" s="2"/>
      <c r="AW856" s="392"/>
      <c r="AX856" s="299"/>
      <c r="AY856" s="299">
        <f ca="1">OFFSET(DATA!$BA$15,$B852-1,0)</f>
        <v>0</v>
      </c>
      <c r="AZ856" s="300"/>
      <c r="BA856" s="189"/>
      <c r="BB856" s="2"/>
      <c r="BC856" s="2"/>
      <c r="BD856" s="2"/>
      <c r="BE856" s="2"/>
      <c r="BF856" s="2"/>
      <c r="BG856" s="2"/>
    </row>
    <row r="857" spans="2:60" ht="9.9499999999999993" customHeight="1">
      <c r="B857" s="644"/>
      <c r="C857" s="617"/>
      <c r="D857" s="618"/>
      <c r="E857" s="619"/>
      <c r="F857" s="377"/>
      <c r="G857" s="378"/>
      <c r="H857" s="381"/>
      <c r="I857" s="237"/>
      <c r="J857" s="39"/>
      <c r="K857" s="396"/>
      <c r="L857" s="396"/>
      <c r="M857" s="399"/>
      <c r="N857" s="399"/>
      <c r="O857" s="40"/>
      <c r="P857" s="39"/>
      <c r="Q857" s="396"/>
      <c r="R857" s="396"/>
      <c r="S857" s="399"/>
      <c r="T857" s="399"/>
      <c r="U857" s="40"/>
      <c r="V857" s="402"/>
      <c r="W857" s="403"/>
      <c r="X857" s="403"/>
      <c r="Y857" s="403"/>
      <c r="Z857" s="403"/>
      <c r="AA857" s="403"/>
      <c r="AB857" s="403"/>
      <c r="AC857" s="403"/>
      <c r="AD857" s="403"/>
      <c r="AE857" s="407"/>
      <c r="AF857" s="409"/>
      <c r="AG857" s="409"/>
      <c r="AH857" s="399"/>
      <c r="AI857" s="399"/>
      <c r="AJ857" s="412"/>
      <c r="AK857" s="361"/>
      <c r="AL857" s="367"/>
      <c r="AM857" s="318"/>
      <c r="AN857" s="319"/>
      <c r="AO857" s="319"/>
      <c r="AP857" s="319"/>
      <c r="AQ857" s="319"/>
      <c r="AR857" s="322"/>
      <c r="AS857" s="328"/>
      <c r="AT857" s="386"/>
      <c r="AU857" s="387"/>
      <c r="AV857" s="2"/>
      <c r="AW857" s="393"/>
      <c r="AX857" s="301"/>
      <c r="AY857" s="301"/>
      <c r="AZ857" s="301"/>
      <c r="BA857" s="189"/>
      <c r="BB857" s="2"/>
      <c r="BC857" s="2"/>
      <c r="BD857" s="2"/>
      <c r="BE857" s="2"/>
      <c r="BF857" s="2"/>
      <c r="BG857" s="2"/>
    </row>
    <row r="858" spans="2:60" ht="8.1" customHeight="1">
      <c r="B858" s="1"/>
      <c r="C858" s="1"/>
      <c r="D858" s="1"/>
      <c r="E858" s="1"/>
      <c r="F858" s="1"/>
      <c r="G858" s="1"/>
      <c r="H858" s="1"/>
      <c r="I858" s="1"/>
      <c r="J858" s="1"/>
      <c r="K858" s="3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BH858" s="1"/>
    </row>
    <row r="859" spans="2:60" s="41" customFormat="1" ht="12">
      <c r="B859" s="43" t="s">
        <v>84</v>
      </c>
      <c r="K859" s="42"/>
      <c r="AB859" s="43" t="s">
        <v>190</v>
      </c>
      <c r="AC859" s="43"/>
      <c r="AL859" s="1"/>
      <c r="AM859" s="1"/>
      <c r="AN859" s="1"/>
      <c r="AO859" s="1"/>
      <c r="AP859" s="1"/>
      <c r="AQ859" s="1"/>
      <c r="AR859" s="1"/>
      <c r="AS859" s="1"/>
      <c r="AT859" s="1"/>
      <c r="AU859" s="1"/>
      <c r="AV859" s="1"/>
      <c r="AW859" s="1"/>
      <c r="AX859" s="1"/>
      <c r="AY859" s="1"/>
      <c r="AZ859" s="1"/>
      <c r="BA859" s="174"/>
    </row>
    <row r="860" spans="2:60" s="41" customFormat="1" ht="15" customHeight="1">
      <c r="B860" s="43"/>
      <c r="C860" s="43"/>
      <c r="D860" s="41" t="s">
        <v>93</v>
      </c>
      <c r="J860" s="41" t="s">
        <v>130</v>
      </c>
      <c r="M860" s="42"/>
      <c r="U860" s="41" t="s">
        <v>126</v>
      </c>
      <c r="Y860" s="41" t="s">
        <v>96</v>
      </c>
      <c r="AB860" s="43" t="s">
        <v>189</v>
      </c>
      <c r="AC860" s="43"/>
      <c r="AK860" s="1"/>
      <c r="AL860" s="1"/>
      <c r="AM860" s="1"/>
      <c r="AN860" s="1"/>
      <c r="AO860" s="1"/>
      <c r="AP860" s="1"/>
      <c r="AQ860" s="1"/>
      <c r="AR860" s="1"/>
      <c r="AS860" s="1"/>
      <c r="AT860" s="1"/>
      <c r="AU860" s="1"/>
      <c r="AV860" s="1"/>
      <c r="AW860" s="1"/>
      <c r="AX860" s="1"/>
      <c r="AZ860" s="1"/>
      <c r="BA860" s="174"/>
    </row>
    <row r="861" spans="2:60" s="41" customFormat="1" ht="15" customHeight="1">
      <c r="B861" s="43"/>
      <c r="C861" s="43"/>
      <c r="D861" s="41" t="s">
        <v>97</v>
      </c>
      <c r="J861" s="41" t="s">
        <v>131</v>
      </c>
      <c r="M861" s="42"/>
      <c r="U861" s="41" t="s">
        <v>132</v>
      </c>
      <c r="Y861" s="41" t="s">
        <v>133</v>
      </c>
      <c r="AB861" s="43" t="s">
        <v>191</v>
      </c>
      <c r="AC861" s="43"/>
      <c r="AD861" s="1"/>
      <c r="AE861" s="1"/>
      <c r="AF861" s="1"/>
      <c r="AG861" s="1"/>
      <c r="AH861" s="1"/>
      <c r="AI861" s="1"/>
      <c r="AJ861" s="1"/>
      <c r="AL861" s="1"/>
      <c r="AM861" s="1"/>
      <c r="AN861" s="1"/>
      <c r="AO861" s="1"/>
      <c r="AP861" s="1"/>
      <c r="AQ861" s="1"/>
      <c r="AR861" s="1"/>
      <c r="AS861" s="1"/>
      <c r="AT861" s="1"/>
      <c r="AU861" s="1"/>
      <c r="AV861" s="1"/>
      <c r="AW861" s="1"/>
      <c r="AX861" s="1"/>
      <c r="AY861" s="1"/>
      <c r="AZ861" s="1"/>
      <c r="BA861" s="174"/>
    </row>
    <row r="862" spans="2:60">
      <c r="B862" s="1"/>
      <c r="D862" s="41" t="s">
        <v>127</v>
      </c>
      <c r="E862" s="41"/>
      <c r="F862" s="41"/>
      <c r="G862" s="41"/>
      <c r="H862" s="41"/>
      <c r="I862" s="41"/>
      <c r="J862" s="41" t="s">
        <v>134</v>
      </c>
      <c r="K862" s="41"/>
      <c r="L862" s="41"/>
      <c r="M862" s="42"/>
      <c r="N862" s="41"/>
      <c r="O862" s="41"/>
      <c r="P862" s="41"/>
      <c r="Q862" s="41"/>
      <c r="R862" s="41"/>
      <c r="S862" s="41"/>
      <c r="T862" s="41"/>
      <c r="U862" s="41"/>
      <c r="V862" s="41"/>
      <c r="W862" s="41"/>
      <c r="X862" s="41"/>
      <c r="Y862" s="41"/>
      <c r="Z862" s="41"/>
      <c r="AA862" s="41"/>
      <c r="AB862" s="43" t="s">
        <v>192</v>
      </c>
      <c r="AC862" s="43"/>
      <c r="AD862" s="1"/>
      <c r="AE862" s="1"/>
      <c r="AF862" s="1"/>
      <c r="AG862" s="1"/>
      <c r="AH862" s="1"/>
      <c r="AI862" s="1"/>
      <c r="AJ862" s="1"/>
      <c r="AK862" s="1"/>
      <c r="AL862" s="1"/>
      <c r="AM862" s="1"/>
      <c r="AN862" s="1"/>
      <c r="AO862" s="1"/>
      <c r="AP862" s="1"/>
      <c r="AQ862" s="1"/>
      <c r="AR862" s="1"/>
      <c r="AS862" s="1"/>
      <c r="BB862" s="2"/>
      <c r="BC862" s="2"/>
      <c r="BD862" s="2"/>
      <c r="BE862" s="2"/>
      <c r="BF862" s="2"/>
      <c r="BG862" s="2"/>
    </row>
    <row r="863" spans="2:60">
      <c r="B863" s="1"/>
      <c r="D863" s="41" t="s">
        <v>94</v>
      </c>
      <c r="E863" s="41"/>
      <c r="F863" s="1"/>
      <c r="G863" s="1"/>
      <c r="H863" s="1"/>
      <c r="I863" s="1"/>
      <c r="J863" s="41" t="s">
        <v>95</v>
      </c>
      <c r="K863" s="36"/>
      <c r="L863" s="1"/>
      <c r="M863" s="1"/>
      <c r="N863" s="1"/>
      <c r="O863" s="1"/>
      <c r="P863" s="1"/>
      <c r="Q863" s="1"/>
      <c r="R863" s="1"/>
      <c r="S863" s="1"/>
      <c r="T863" s="1"/>
      <c r="U863" s="41" t="s">
        <v>201</v>
      </c>
      <c r="W863" s="1"/>
      <c r="X863" s="1"/>
      <c r="Y863" s="1"/>
      <c r="Z863" s="1"/>
      <c r="AA863" s="1"/>
      <c r="AB863" s="43" t="s">
        <v>193</v>
      </c>
      <c r="AC863" s="43"/>
      <c r="AK863" s="1"/>
      <c r="AL863" s="1"/>
      <c r="AM863" s="1"/>
      <c r="AN863" s="1"/>
      <c r="AO863" s="1"/>
      <c r="AP863" s="1"/>
      <c r="AQ863" s="1"/>
      <c r="AR863" s="1"/>
      <c r="AS863" s="1"/>
      <c r="BB863" s="2"/>
      <c r="BC863" s="2"/>
      <c r="BD863" s="2"/>
      <c r="BE863" s="2"/>
      <c r="BF863" s="2"/>
      <c r="BG863" s="2"/>
    </row>
    <row r="864" spans="2:60">
      <c r="B864" s="43" t="s">
        <v>128</v>
      </c>
      <c r="C864" s="43"/>
      <c r="D864" s="41"/>
      <c r="E864" s="41"/>
      <c r="F864" s="1"/>
      <c r="G864" s="1"/>
      <c r="H864" s="1"/>
      <c r="I864" s="1"/>
      <c r="J864" s="41"/>
      <c r="K864" s="36"/>
      <c r="L864" s="1"/>
      <c r="M864" s="1"/>
      <c r="N864" s="1"/>
      <c r="O864" s="1"/>
      <c r="P864" s="1"/>
      <c r="Q864" s="1"/>
      <c r="R864" s="1"/>
      <c r="S864" s="1"/>
      <c r="T864" s="1"/>
      <c r="U864" s="1"/>
      <c r="V864" s="1"/>
      <c r="W864" s="1"/>
      <c r="X864" s="1"/>
      <c r="Y864" s="1"/>
      <c r="Z864" s="1"/>
      <c r="AA864" s="1"/>
      <c r="AB864" s="43" t="s">
        <v>194</v>
      </c>
      <c r="AC864" s="43"/>
      <c r="AL864" s="1"/>
      <c r="AM864" s="1"/>
      <c r="AN864" s="1"/>
      <c r="AO864" s="1"/>
      <c r="AP864" s="1"/>
      <c r="AQ864" s="1"/>
      <c r="AR864" s="1"/>
      <c r="AS864" s="1"/>
      <c r="BB864" s="2"/>
      <c r="BC864" s="2"/>
      <c r="BD864" s="2"/>
      <c r="BE864" s="2"/>
      <c r="BF864" s="2"/>
      <c r="BG864" s="2"/>
    </row>
    <row r="865" spans="2:59">
      <c r="B865" s="43"/>
      <c r="C865" s="123" t="s">
        <v>129</v>
      </c>
      <c r="D865" s="41"/>
      <c r="AB865" s="43" t="s">
        <v>195</v>
      </c>
      <c r="AC865" s="43"/>
      <c r="AK865" s="1"/>
      <c r="AL865" s="1"/>
      <c r="AM865" s="1"/>
      <c r="AN865" s="1"/>
      <c r="AO865" s="1"/>
      <c r="AP865" s="1"/>
      <c r="AQ865" s="1"/>
      <c r="AR865" s="1"/>
      <c r="AS865" s="1"/>
      <c r="AY865" s="2"/>
      <c r="BB865" s="2"/>
      <c r="BC865" s="2"/>
      <c r="BD865" s="2"/>
      <c r="BE865" s="2"/>
      <c r="BF865" s="2"/>
      <c r="BG865" s="2"/>
    </row>
    <row r="866" spans="2:59">
      <c r="B866" s="43" t="s">
        <v>185</v>
      </c>
      <c r="C866" s="43"/>
      <c r="AB866" s="43" t="s">
        <v>196</v>
      </c>
      <c r="AC866" s="43"/>
      <c r="AK866" s="1"/>
      <c r="AL866" s="1"/>
      <c r="AM866" s="1"/>
      <c r="AN866" s="1"/>
      <c r="AO866" s="1"/>
      <c r="AP866" s="1"/>
      <c r="AQ866" s="1"/>
      <c r="AR866" s="1"/>
      <c r="AS866" s="1"/>
      <c r="AY866" s="2"/>
      <c r="BB866" s="2"/>
      <c r="BC866" s="2"/>
      <c r="BD866" s="2"/>
      <c r="BE866" s="2"/>
      <c r="BF866" s="2"/>
      <c r="BG866" s="2"/>
    </row>
    <row r="867" spans="2:59">
      <c r="B867" s="43" t="s">
        <v>186</v>
      </c>
      <c r="C867" s="43"/>
      <c r="D867" s="41"/>
      <c r="E867" s="41"/>
      <c r="AB867" s="43" t="s">
        <v>197</v>
      </c>
      <c r="AC867" s="43"/>
      <c r="AK867" s="1"/>
      <c r="AL867" s="1"/>
      <c r="AM867" s="1"/>
      <c r="AN867" s="1"/>
      <c r="AO867" s="1"/>
      <c r="AP867" s="1"/>
      <c r="AQ867" s="1"/>
      <c r="AR867" s="1"/>
      <c r="AS867" s="1"/>
      <c r="AY867" s="2"/>
      <c r="BB867" s="2"/>
      <c r="BC867" s="2"/>
      <c r="BD867" s="2"/>
      <c r="BE867" s="2"/>
      <c r="BF867" s="2"/>
      <c r="BG867" s="2"/>
    </row>
    <row r="868" spans="2:59">
      <c r="B868" s="43" t="s">
        <v>187</v>
      </c>
      <c r="C868" s="43"/>
      <c r="AB868" s="43" t="s">
        <v>198</v>
      </c>
      <c r="AC868" s="43"/>
      <c r="AK868" s="1"/>
      <c r="AL868" s="1"/>
      <c r="AM868" s="1"/>
      <c r="AN868" s="1"/>
      <c r="AO868" s="1"/>
      <c r="AP868" s="1"/>
      <c r="AQ868" s="1"/>
      <c r="AR868" s="1"/>
      <c r="AS868" s="1"/>
      <c r="AY868" s="2"/>
      <c r="BB868" s="2"/>
      <c r="BC868" s="2"/>
      <c r="BD868" s="2"/>
      <c r="BE868" s="2"/>
      <c r="BF868" s="2"/>
      <c r="BG868" s="2"/>
    </row>
    <row r="869" spans="2:59">
      <c r="B869" s="123" t="s">
        <v>188</v>
      </c>
      <c r="C869" s="43"/>
    </row>
  </sheetData>
  <sheetProtection sheet="1" objects="1" scenarios="1"/>
  <mergeCells count="4740">
    <mergeCell ref="Z2:AI2"/>
    <mergeCell ref="AR2:AR3"/>
    <mergeCell ref="AS2:AU3"/>
    <mergeCell ref="Z3:AI4"/>
    <mergeCell ref="A4:C4"/>
    <mergeCell ref="D4:J4"/>
    <mergeCell ref="AQ6:AT6"/>
    <mergeCell ref="AN6:AP6"/>
    <mergeCell ref="AN7:AP7"/>
    <mergeCell ref="AC6:AL6"/>
    <mergeCell ref="AC7:AL7"/>
    <mergeCell ref="AC93:AL93"/>
    <mergeCell ref="AN93:AP93"/>
    <mergeCell ref="AQ93:AT93"/>
    <mergeCell ref="AC94:AL94"/>
    <mergeCell ref="AN94:AP94"/>
    <mergeCell ref="AC180:AL180"/>
    <mergeCell ref="AN180:AP180"/>
    <mergeCell ref="AQ180:AT180"/>
    <mergeCell ref="A5:C5"/>
    <mergeCell ref="D5:J5"/>
    <mergeCell ref="M5:Z7"/>
    <mergeCell ref="A6:C6"/>
    <mergeCell ref="D6:I6"/>
    <mergeCell ref="B15:B20"/>
    <mergeCell ref="C15:E16"/>
    <mergeCell ref="F15:G20"/>
    <mergeCell ref="H15:H20"/>
    <mergeCell ref="I15:I20"/>
    <mergeCell ref="C19:E20"/>
    <mergeCell ref="K18:L20"/>
    <mergeCell ref="M18:N20"/>
    <mergeCell ref="AZ15:AZ20"/>
    <mergeCell ref="AM12:AO14"/>
    <mergeCell ref="AP12:AQ14"/>
    <mergeCell ref="AR12:AR14"/>
    <mergeCell ref="AS12:AS14"/>
    <mergeCell ref="B9:B14"/>
    <mergeCell ref="AS4:AU4"/>
    <mergeCell ref="AT12:AU14"/>
    <mergeCell ref="C13:E14"/>
    <mergeCell ref="AM9:AR11"/>
    <mergeCell ref="AS9:AS11"/>
    <mergeCell ref="AT9:AU11"/>
    <mergeCell ref="C11:E12"/>
    <mergeCell ref="J12:O14"/>
    <mergeCell ref="P12:U14"/>
    <mergeCell ref="V12:AA14"/>
    <mergeCell ref="AF12:AJ14"/>
    <mergeCell ref="V9:AA11"/>
    <mergeCell ref="AB9:AE10"/>
    <mergeCell ref="AF9:AJ11"/>
    <mergeCell ref="AK9:AK14"/>
    <mergeCell ref="AL9:AL11"/>
    <mergeCell ref="AL12:AL14"/>
    <mergeCell ref="C9:E10"/>
    <mergeCell ref="J9:O11"/>
    <mergeCell ref="P9:U11"/>
    <mergeCell ref="F9:G14"/>
    <mergeCell ref="H9:I14"/>
    <mergeCell ref="AB12:AE14"/>
    <mergeCell ref="AL15:AL17"/>
    <mergeCell ref="AL18:AL20"/>
    <mergeCell ref="AY19:AY20"/>
    <mergeCell ref="AL24:AL26"/>
    <mergeCell ref="AT18:AU20"/>
    <mergeCell ref="Q18:R20"/>
    <mergeCell ref="S18:T20"/>
    <mergeCell ref="V18:AB20"/>
    <mergeCell ref="AF18:AG20"/>
    <mergeCell ref="AH18:AH20"/>
    <mergeCell ref="AI18:AJ20"/>
    <mergeCell ref="AT15:AU17"/>
    <mergeCell ref="AW15:AW16"/>
    <mergeCell ref="AX15:AX16"/>
    <mergeCell ref="AY15:AY16"/>
    <mergeCell ref="AW19:AW20"/>
    <mergeCell ref="AX19:AX20"/>
    <mergeCell ref="J15:O17"/>
    <mergeCell ref="AX17:AX18"/>
    <mergeCell ref="S24:T26"/>
    <mergeCell ref="V24:AB26"/>
    <mergeCell ref="AF24:AG26"/>
    <mergeCell ref="AH24:AH26"/>
    <mergeCell ref="AI24:AJ26"/>
    <mergeCell ref="AM21:AO26"/>
    <mergeCell ref="AP21:AQ26"/>
    <mergeCell ref="AR21:AR26"/>
    <mergeCell ref="AS21:AS23"/>
    <mergeCell ref="AT21:AU23"/>
    <mergeCell ref="AF30:AG32"/>
    <mergeCell ref="AX27:AX28"/>
    <mergeCell ref="AY27:AY28"/>
    <mergeCell ref="C29:E30"/>
    <mergeCell ref="C17:E18"/>
    <mergeCell ref="AS24:AS26"/>
    <mergeCell ref="AT24:AU26"/>
    <mergeCell ref="V21:AB23"/>
    <mergeCell ref="AF21:AJ23"/>
    <mergeCell ref="AK21:AK26"/>
    <mergeCell ref="AL21:AL23"/>
    <mergeCell ref="AW21:AW22"/>
    <mergeCell ref="AX21:AX22"/>
    <mergeCell ref="AY21:AY22"/>
    <mergeCell ref="C23:E24"/>
    <mergeCell ref="AW23:AW24"/>
    <mergeCell ref="AX23:AX24"/>
    <mergeCell ref="AW17:AW18"/>
    <mergeCell ref="AY17:AY18"/>
    <mergeCell ref="AM15:AO20"/>
    <mergeCell ref="AP15:AQ20"/>
    <mergeCell ref="AR15:AR20"/>
    <mergeCell ref="AS15:AS17"/>
    <mergeCell ref="AS18:AS20"/>
    <mergeCell ref="P15:U17"/>
    <mergeCell ref="V15:AB17"/>
    <mergeCell ref="AF15:AJ17"/>
    <mergeCell ref="AK15:AK20"/>
    <mergeCell ref="AF27:AJ29"/>
    <mergeCell ref="AK27:AK32"/>
    <mergeCell ref="AL27:AL29"/>
    <mergeCell ref="AY23:AY24"/>
    <mergeCell ref="AI36:AJ38"/>
    <mergeCell ref="B27:B32"/>
    <mergeCell ref="C27:E28"/>
    <mergeCell ref="F27:G32"/>
    <mergeCell ref="H27:H32"/>
    <mergeCell ref="I27:I32"/>
    <mergeCell ref="J27:O29"/>
    <mergeCell ref="P27:U29"/>
    <mergeCell ref="V27:AB29"/>
    <mergeCell ref="C25:E26"/>
    <mergeCell ref="AW25:AW26"/>
    <mergeCell ref="AX25:AX26"/>
    <mergeCell ref="AY25:AY26"/>
    <mergeCell ref="K24:L26"/>
    <mergeCell ref="M24:N26"/>
    <mergeCell ref="Q24:R26"/>
    <mergeCell ref="B21:B26"/>
    <mergeCell ref="C21:E22"/>
    <mergeCell ref="F21:G26"/>
    <mergeCell ref="H21:H26"/>
    <mergeCell ref="I21:I26"/>
    <mergeCell ref="J21:O23"/>
    <mergeCell ref="P21:U23"/>
    <mergeCell ref="C31:E32"/>
    <mergeCell ref="AW31:AW32"/>
    <mergeCell ref="AX31:AX32"/>
    <mergeCell ref="AY31:AY32"/>
    <mergeCell ref="K30:L32"/>
    <mergeCell ref="M30:N32"/>
    <mergeCell ref="Q30:R32"/>
    <mergeCell ref="S30:T32"/>
    <mergeCell ref="V30:AB32"/>
    <mergeCell ref="AL33:AL35"/>
    <mergeCell ref="AH30:AH32"/>
    <mergeCell ref="AI30:AJ32"/>
    <mergeCell ref="AX33:AX34"/>
    <mergeCell ref="AY33:AY34"/>
    <mergeCell ref="C35:E36"/>
    <mergeCell ref="AW35:AW36"/>
    <mergeCell ref="AX35:AX36"/>
    <mergeCell ref="AY35:AY36"/>
    <mergeCell ref="AL36:AL38"/>
    <mergeCell ref="AS36:AS38"/>
    <mergeCell ref="AW29:AW30"/>
    <mergeCell ref="AX29:AX30"/>
    <mergeCell ref="AY29:AY30"/>
    <mergeCell ref="AL30:AL32"/>
    <mergeCell ref="AS30:AS32"/>
    <mergeCell ref="AM27:AO32"/>
    <mergeCell ref="AP27:AQ32"/>
    <mergeCell ref="AR27:AR32"/>
    <mergeCell ref="AS27:AS29"/>
    <mergeCell ref="AT27:AU29"/>
    <mergeCell ref="AW27:AW28"/>
    <mergeCell ref="AT30:AU32"/>
    <mergeCell ref="AX37:AX38"/>
    <mergeCell ref="AY37:AY38"/>
    <mergeCell ref="K36:L38"/>
    <mergeCell ref="M36:N38"/>
    <mergeCell ref="Q36:R38"/>
    <mergeCell ref="S36:T38"/>
    <mergeCell ref="V36:AB38"/>
    <mergeCell ref="AF36:AG38"/>
    <mergeCell ref="AH36:AH38"/>
    <mergeCell ref="AY43:AY44"/>
    <mergeCell ref="K42:L44"/>
    <mergeCell ref="M42:N44"/>
    <mergeCell ref="Q42:R44"/>
    <mergeCell ref="S42:T44"/>
    <mergeCell ref="V42:AB44"/>
    <mergeCell ref="AF42:AG44"/>
    <mergeCell ref="AH42:AH44"/>
    <mergeCell ref="AI42:AJ44"/>
    <mergeCell ref="AX39:AX40"/>
    <mergeCell ref="AY39:AY40"/>
    <mergeCell ref="C41:E42"/>
    <mergeCell ref="AW41:AW42"/>
    <mergeCell ref="AX41:AX42"/>
    <mergeCell ref="AY41:AY42"/>
    <mergeCell ref="AL42:AL44"/>
    <mergeCell ref="AS42:AS44"/>
    <mergeCell ref="AH48:AH50"/>
    <mergeCell ref="AI48:AJ50"/>
    <mergeCell ref="B39:B44"/>
    <mergeCell ref="C39:E40"/>
    <mergeCell ref="F39:G44"/>
    <mergeCell ref="H39:H44"/>
    <mergeCell ref="I39:I44"/>
    <mergeCell ref="J39:O41"/>
    <mergeCell ref="P39:U41"/>
    <mergeCell ref="V39:AB41"/>
    <mergeCell ref="C37:E38"/>
    <mergeCell ref="AW37:AW38"/>
    <mergeCell ref="B33:B38"/>
    <mergeCell ref="C33:E34"/>
    <mergeCell ref="C43:E44"/>
    <mergeCell ref="AW43:AW44"/>
    <mergeCell ref="AX43:AX44"/>
    <mergeCell ref="F33:G38"/>
    <mergeCell ref="H33:H38"/>
    <mergeCell ref="I33:I38"/>
    <mergeCell ref="J33:O35"/>
    <mergeCell ref="P33:U35"/>
    <mergeCell ref="V33:AB35"/>
    <mergeCell ref="AM33:AO38"/>
    <mergeCell ref="AP33:AQ38"/>
    <mergeCell ref="AR33:AR38"/>
    <mergeCell ref="AS33:AS35"/>
    <mergeCell ref="AT33:AU35"/>
    <mergeCell ref="AW33:AW34"/>
    <mergeCell ref="AT36:AU38"/>
    <mergeCell ref="AF33:AJ35"/>
    <mergeCell ref="AK33:AK38"/>
    <mergeCell ref="AT45:AU47"/>
    <mergeCell ref="AW45:AW46"/>
    <mergeCell ref="AT48:AU50"/>
    <mergeCell ref="AF45:AJ47"/>
    <mergeCell ref="AK45:AK50"/>
    <mergeCell ref="AL45:AL47"/>
    <mergeCell ref="AX45:AX46"/>
    <mergeCell ref="AY45:AY46"/>
    <mergeCell ref="C47:E48"/>
    <mergeCell ref="AW47:AW48"/>
    <mergeCell ref="AX47:AX48"/>
    <mergeCell ref="AY47:AY48"/>
    <mergeCell ref="AL48:AL50"/>
    <mergeCell ref="AS48:AS50"/>
    <mergeCell ref="AM39:AO44"/>
    <mergeCell ref="AP39:AQ44"/>
    <mergeCell ref="AR39:AR44"/>
    <mergeCell ref="AS39:AS41"/>
    <mergeCell ref="AT39:AU41"/>
    <mergeCell ref="AW39:AW40"/>
    <mergeCell ref="AT42:AU44"/>
    <mergeCell ref="AF39:AJ41"/>
    <mergeCell ref="AK39:AK44"/>
    <mergeCell ref="AL39:AL41"/>
    <mergeCell ref="AX49:AX50"/>
    <mergeCell ref="AY49:AY50"/>
    <mergeCell ref="K48:L50"/>
    <mergeCell ref="M48:N50"/>
    <mergeCell ref="Q48:R50"/>
    <mergeCell ref="S48:T50"/>
    <mergeCell ref="V48:AB50"/>
    <mergeCell ref="AF48:AG50"/>
    <mergeCell ref="C49:E50"/>
    <mergeCell ref="AW49:AW50"/>
    <mergeCell ref="B45:B50"/>
    <mergeCell ref="C45:E46"/>
    <mergeCell ref="AX55:AX56"/>
    <mergeCell ref="AY55:AY56"/>
    <mergeCell ref="K54:L56"/>
    <mergeCell ref="M54:N56"/>
    <mergeCell ref="Q54:R56"/>
    <mergeCell ref="S54:T56"/>
    <mergeCell ref="V54:AB56"/>
    <mergeCell ref="AF54:AG56"/>
    <mergeCell ref="AH54:AH56"/>
    <mergeCell ref="AI54:AJ56"/>
    <mergeCell ref="AX51:AX52"/>
    <mergeCell ref="AY51:AY52"/>
    <mergeCell ref="C53:E54"/>
    <mergeCell ref="AW53:AW54"/>
    <mergeCell ref="AX53:AX54"/>
    <mergeCell ref="AY53:AY54"/>
    <mergeCell ref="AL54:AL56"/>
    <mergeCell ref="AS54:AS56"/>
    <mergeCell ref="F45:G50"/>
    <mergeCell ref="H45:H50"/>
    <mergeCell ref="I45:I50"/>
    <mergeCell ref="J45:O47"/>
    <mergeCell ref="P45:U47"/>
    <mergeCell ref="V45:AB47"/>
    <mergeCell ref="AM45:AO50"/>
    <mergeCell ref="AP45:AQ50"/>
    <mergeCell ref="AR45:AR50"/>
    <mergeCell ref="AS45:AS47"/>
    <mergeCell ref="AX57:AX58"/>
    <mergeCell ref="AY57:AY58"/>
    <mergeCell ref="C59:E60"/>
    <mergeCell ref="AW59:AW60"/>
    <mergeCell ref="AX59:AX60"/>
    <mergeCell ref="AY59:AY60"/>
    <mergeCell ref="AL60:AL62"/>
    <mergeCell ref="AS60:AS62"/>
    <mergeCell ref="AM51:AO56"/>
    <mergeCell ref="AP51:AQ56"/>
    <mergeCell ref="AR51:AR56"/>
    <mergeCell ref="AS51:AS53"/>
    <mergeCell ref="AT51:AU53"/>
    <mergeCell ref="AW51:AW52"/>
    <mergeCell ref="AT54:AU56"/>
    <mergeCell ref="AF51:AJ53"/>
    <mergeCell ref="AK51:AK56"/>
    <mergeCell ref="AL51:AL53"/>
    <mergeCell ref="AM57:AO62"/>
    <mergeCell ref="AP57:AQ62"/>
    <mergeCell ref="AR57:AR62"/>
    <mergeCell ref="AS57:AS59"/>
    <mergeCell ref="AT57:AU59"/>
    <mergeCell ref="AW57:AW58"/>
    <mergeCell ref="AT60:AU62"/>
    <mergeCell ref="C51:E52"/>
    <mergeCell ref="F51:G56"/>
    <mergeCell ref="H51:H56"/>
    <mergeCell ref="I51:I56"/>
    <mergeCell ref="J51:O53"/>
    <mergeCell ref="P51:U53"/>
    <mergeCell ref="V51:AB53"/>
    <mergeCell ref="B57:B62"/>
    <mergeCell ref="C57:E58"/>
    <mergeCell ref="F57:G62"/>
    <mergeCell ref="H57:H62"/>
    <mergeCell ref="I57:I62"/>
    <mergeCell ref="J57:O59"/>
    <mergeCell ref="P57:U59"/>
    <mergeCell ref="V57:AB59"/>
    <mergeCell ref="C55:E56"/>
    <mergeCell ref="AW55:AW56"/>
    <mergeCell ref="AF57:AJ59"/>
    <mergeCell ref="AK57:AK62"/>
    <mergeCell ref="AL57:AL59"/>
    <mergeCell ref="K66:L68"/>
    <mergeCell ref="M66:N68"/>
    <mergeCell ref="Q66:R68"/>
    <mergeCell ref="S66:T68"/>
    <mergeCell ref="V66:AB68"/>
    <mergeCell ref="AF66:AG68"/>
    <mergeCell ref="AH66:AH68"/>
    <mergeCell ref="AI66:AJ68"/>
    <mergeCell ref="J63:O65"/>
    <mergeCell ref="P63:U65"/>
    <mergeCell ref="V63:AB65"/>
    <mergeCell ref="B51:B56"/>
    <mergeCell ref="C61:E62"/>
    <mergeCell ref="AW61:AW62"/>
    <mergeCell ref="AX61:AX62"/>
    <mergeCell ref="AY61:AY62"/>
    <mergeCell ref="K60:L62"/>
    <mergeCell ref="M60:N62"/>
    <mergeCell ref="Q60:R62"/>
    <mergeCell ref="S60:T62"/>
    <mergeCell ref="V60:AB62"/>
    <mergeCell ref="AF60:AG62"/>
    <mergeCell ref="AH60:AH62"/>
    <mergeCell ref="AI60:AJ62"/>
    <mergeCell ref="AX63:AX64"/>
    <mergeCell ref="AY63:AY64"/>
    <mergeCell ref="C65:E66"/>
    <mergeCell ref="AW65:AW66"/>
    <mergeCell ref="C63:E64"/>
    <mergeCell ref="F63:G68"/>
    <mergeCell ref="AX69:AX70"/>
    <mergeCell ref="AY69:AY70"/>
    <mergeCell ref="C71:E72"/>
    <mergeCell ref="AW71:AW72"/>
    <mergeCell ref="AX71:AX72"/>
    <mergeCell ref="AY71:AY72"/>
    <mergeCell ref="AL72:AL74"/>
    <mergeCell ref="AS72:AS74"/>
    <mergeCell ref="AF69:AJ71"/>
    <mergeCell ref="AK69:AK74"/>
    <mergeCell ref="AL69:AL71"/>
    <mergeCell ref="AI72:AJ74"/>
    <mergeCell ref="AS66:AS68"/>
    <mergeCell ref="AM63:AO68"/>
    <mergeCell ref="AP63:AQ68"/>
    <mergeCell ref="AR63:AR68"/>
    <mergeCell ref="AS63:AS65"/>
    <mergeCell ref="AT63:AU65"/>
    <mergeCell ref="AW63:AW64"/>
    <mergeCell ref="H63:H68"/>
    <mergeCell ref="I63:I68"/>
    <mergeCell ref="C67:E68"/>
    <mergeCell ref="AW67:AW68"/>
    <mergeCell ref="AX65:AX66"/>
    <mergeCell ref="AY65:AY66"/>
    <mergeCell ref="AL66:AL68"/>
    <mergeCell ref="AF63:AJ65"/>
    <mergeCell ref="AK63:AK68"/>
    <mergeCell ref="AL63:AL65"/>
    <mergeCell ref="AX67:AX68"/>
    <mergeCell ref="AY67:AY68"/>
    <mergeCell ref="AS91:AU91"/>
    <mergeCell ref="C73:E74"/>
    <mergeCell ref="AW73:AW74"/>
    <mergeCell ref="AX73:AX74"/>
    <mergeCell ref="AY73:AY74"/>
    <mergeCell ref="K72:L74"/>
    <mergeCell ref="M72:N74"/>
    <mergeCell ref="Q72:R74"/>
    <mergeCell ref="S72:T74"/>
    <mergeCell ref="V72:AB74"/>
    <mergeCell ref="AF72:AG74"/>
    <mergeCell ref="AH72:AH74"/>
    <mergeCell ref="AT66:AU68"/>
    <mergeCell ref="F96:G101"/>
    <mergeCell ref="H96:I101"/>
    <mergeCell ref="J96:O98"/>
    <mergeCell ref="P96:U98"/>
    <mergeCell ref="A91:C91"/>
    <mergeCell ref="D91:J91"/>
    <mergeCell ref="A92:C92"/>
    <mergeCell ref="D92:J92"/>
    <mergeCell ref="M92:Z94"/>
    <mergeCell ref="A93:C93"/>
    <mergeCell ref="D93:I93"/>
    <mergeCell ref="AM69:AO74"/>
    <mergeCell ref="AP69:AQ74"/>
    <mergeCell ref="AR69:AR74"/>
    <mergeCell ref="AS69:AS71"/>
    <mergeCell ref="AT69:AU71"/>
    <mergeCell ref="AW69:AW70"/>
    <mergeCell ref="AT72:AU74"/>
    <mergeCell ref="B63:B68"/>
    <mergeCell ref="Z89:AI89"/>
    <mergeCell ref="AR89:AR90"/>
    <mergeCell ref="AS89:AU90"/>
    <mergeCell ref="Z90:AI91"/>
    <mergeCell ref="B69:B74"/>
    <mergeCell ref="C69:E70"/>
    <mergeCell ref="F69:G74"/>
    <mergeCell ref="H69:H74"/>
    <mergeCell ref="I69:I74"/>
    <mergeCell ref="J69:O71"/>
    <mergeCell ref="P69:U71"/>
    <mergeCell ref="V69:AB71"/>
    <mergeCell ref="C106:E107"/>
    <mergeCell ref="AW106:AW107"/>
    <mergeCell ref="AX106:AX107"/>
    <mergeCell ref="B102:B107"/>
    <mergeCell ref="C102:E103"/>
    <mergeCell ref="F102:G107"/>
    <mergeCell ref="H102:H107"/>
    <mergeCell ref="I102:I107"/>
    <mergeCell ref="J102:O104"/>
    <mergeCell ref="AM99:AO101"/>
    <mergeCell ref="AP99:AQ101"/>
    <mergeCell ref="AR99:AR101"/>
    <mergeCell ref="AS99:AS101"/>
    <mergeCell ref="AT99:AU101"/>
    <mergeCell ref="C100:E101"/>
    <mergeCell ref="AM96:AR98"/>
    <mergeCell ref="AS96:AS98"/>
    <mergeCell ref="AT96:AU98"/>
    <mergeCell ref="C98:E99"/>
    <mergeCell ref="J99:O101"/>
    <mergeCell ref="P99:U101"/>
    <mergeCell ref="V99:AA101"/>
    <mergeCell ref="AF99:AJ101"/>
    <mergeCell ref="V96:AA98"/>
    <mergeCell ref="AB96:AE97"/>
    <mergeCell ref="AF96:AJ98"/>
    <mergeCell ref="AK96:AK101"/>
    <mergeCell ref="AL96:AL98"/>
    <mergeCell ref="AL99:AL101"/>
    <mergeCell ref="B96:B101"/>
    <mergeCell ref="C96:E97"/>
    <mergeCell ref="AX104:AX105"/>
    <mergeCell ref="AY104:AY105"/>
    <mergeCell ref="AM102:AO107"/>
    <mergeCell ref="AP102:AQ107"/>
    <mergeCell ref="AR102:AR107"/>
    <mergeCell ref="AS102:AS104"/>
    <mergeCell ref="AS105:AS107"/>
    <mergeCell ref="P102:U104"/>
    <mergeCell ref="V102:AB104"/>
    <mergeCell ref="AF102:AJ104"/>
    <mergeCell ref="AK102:AK107"/>
    <mergeCell ref="AL102:AL104"/>
    <mergeCell ref="AL105:AL107"/>
    <mergeCell ref="AY106:AY107"/>
    <mergeCell ref="AT105:AU107"/>
    <mergeCell ref="AC102:AE104"/>
    <mergeCell ref="AC105:AE107"/>
    <mergeCell ref="AB99:AE101"/>
    <mergeCell ref="AT102:AU104"/>
    <mergeCell ref="AW102:AW103"/>
    <mergeCell ref="AX102:AX103"/>
    <mergeCell ref="AY102:AY103"/>
    <mergeCell ref="C104:E105"/>
    <mergeCell ref="AS111:AS113"/>
    <mergeCell ref="AT111:AU113"/>
    <mergeCell ref="V108:AB110"/>
    <mergeCell ref="AF108:AJ110"/>
    <mergeCell ref="AK108:AK113"/>
    <mergeCell ref="AL108:AL110"/>
    <mergeCell ref="AW108:AW109"/>
    <mergeCell ref="AX108:AX109"/>
    <mergeCell ref="AY108:AY109"/>
    <mergeCell ref="C110:E111"/>
    <mergeCell ref="AW110:AW111"/>
    <mergeCell ref="AX110:AX111"/>
    <mergeCell ref="AW104:AW105"/>
    <mergeCell ref="H108:H113"/>
    <mergeCell ref="I108:I113"/>
    <mergeCell ref="J108:O110"/>
    <mergeCell ref="P108:U110"/>
    <mergeCell ref="S111:T113"/>
    <mergeCell ref="V111:AB113"/>
    <mergeCell ref="AF111:AG113"/>
    <mergeCell ref="AH111:AH113"/>
    <mergeCell ref="AI111:AJ113"/>
    <mergeCell ref="K105:L107"/>
    <mergeCell ref="M105:N107"/>
    <mergeCell ref="Q105:R107"/>
    <mergeCell ref="S105:T107"/>
    <mergeCell ref="V105:AB107"/>
    <mergeCell ref="AF105:AG107"/>
    <mergeCell ref="AH105:AH107"/>
    <mergeCell ref="AI105:AJ107"/>
    <mergeCell ref="B114:B119"/>
    <mergeCell ref="C114:E115"/>
    <mergeCell ref="F114:G119"/>
    <mergeCell ref="H114:H119"/>
    <mergeCell ref="I114:I119"/>
    <mergeCell ref="J114:O116"/>
    <mergeCell ref="P114:U116"/>
    <mergeCell ref="V114:AB116"/>
    <mergeCell ref="C112:E113"/>
    <mergeCell ref="AW112:AW113"/>
    <mergeCell ref="AX112:AX113"/>
    <mergeCell ref="AY112:AY113"/>
    <mergeCell ref="K111:L113"/>
    <mergeCell ref="M111:N113"/>
    <mergeCell ref="Q111:R113"/>
    <mergeCell ref="B108:B113"/>
    <mergeCell ref="C108:E109"/>
    <mergeCell ref="F108:G113"/>
    <mergeCell ref="AW118:AW119"/>
    <mergeCell ref="AY118:AY119"/>
    <mergeCell ref="M117:N119"/>
    <mergeCell ref="AK114:AK119"/>
    <mergeCell ref="AT117:AU119"/>
    <mergeCell ref="AL114:AL116"/>
    <mergeCell ref="AR114:AR119"/>
    <mergeCell ref="AS114:AS116"/>
    <mergeCell ref="AT114:AU116"/>
    <mergeCell ref="AF114:AJ116"/>
    <mergeCell ref="AW114:AW115"/>
    <mergeCell ref="C118:E119"/>
    <mergeCell ref="AX118:AX119"/>
    <mergeCell ref="K117:L119"/>
    <mergeCell ref="AY110:AY111"/>
    <mergeCell ref="AL111:AL113"/>
    <mergeCell ref="AM108:AO113"/>
    <mergeCell ref="AP108:AQ113"/>
    <mergeCell ref="AR108:AR113"/>
    <mergeCell ref="AS108:AS110"/>
    <mergeCell ref="AT108:AU110"/>
    <mergeCell ref="AC108:AE110"/>
    <mergeCell ref="AC111:AE113"/>
    <mergeCell ref="AC114:AE116"/>
    <mergeCell ref="AC117:AE119"/>
    <mergeCell ref="AR120:AR125"/>
    <mergeCell ref="AS120:AS122"/>
    <mergeCell ref="AT120:AU122"/>
    <mergeCell ref="AX114:AX115"/>
    <mergeCell ref="AY114:AY115"/>
    <mergeCell ref="AX120:AX121"/>
    <mergeCell ref="AY120:AY121"/>
    <mergeCell ref="AW120:AW121"/>
    <mergeCell ref="AT123:AU125"/>
    <mergeCell ref="AF120:AJ122"/>
    <mergeCell ref="AY122:AY123"/>
    <mergeCell ref="AL123:AL125"/>
    <mergeCell ref="AS123:AS125"/>
    <mergeCell ref="AW116:AW117"/>
    <mergeCell ref="AX116:AX117"/>
    <mergeCell ref="AY116:AY117"/>
    <mergeCell ref="AL117:AL119"/>
    <mergeCell ref="AS117:AS119"/>
    <mergeCell ref="AM114:AO119"/>
    <mergeCell ref="AP114:AQ119"/>
    <mergeCell ref="AY124:AY125"/>
    <mergeCell ref="S123:T125"/>
    <mergeCell ref="V123:AB125"/>
    <mergeCell ref="AF123:AG125"/>
    <mergeCell ref="AH123:AH125"/>
    <mergeCell ref="AI123:AJ125"/>
    <mergeCell ref="B126:B131"/>
    <mergeCell ref="C126:E127"/>
    <mergeCell ref="F126:G131"/>
    <mergeCell ref="H126:H131"/>
    <mergeCell ref="I126:I131"/>
    <mergeCell ref="J126:O128"/>
    <mergeCell ref="P126:U128"/>
    <mergeCell ref="V126:AB128"/>
    <mergeCell ref="C124:E125"/>
    <mergeCell ref="AW124:AW125"/>
    <mergeCell ref="B120:B125"/>
    <mergeCell ref="C120:E121"/>
    <mergeCell ref="C130:E131"/>
    <mergeCell ref="AW130:AW131"/>
    <mergeCell ref="AX130:AX131"/>
    <mergeCell ref="K123:L125"/>
    <mergeCell ref="M123:N125"/>
    <mergeCell ref="Q123:R125"/>
    <mergeCell ref="V120:AB122"/>
    <mergeCell ref="C122:E123"/>
    <mergeCell ref="AW122:AW123"/>
    <mergeCell ref="AX122:AX123"/>
    <mergeCell ref="I120:I125"/>
    <mergeCell ref="J120:O122"/>
    <mergeCell ref="P120:U122"/>
    <mergeCell ref="C128:E129"/>
    <mergeCell ref="AW128:AW129"/>
    <mergeCell ref="AX128:AX129"/>
    <mergeCell ref="Q117:R119"/>
    <mergeCell ref="C116:E117"/>
    <mergeCell ref="S117:T119"/>
    <mergeCell ref="V117:AB119"/>
    <mergeCell ref="AF117:AG119"/>
    <mergeCell ref="AH117:AH119"/>
    <mergeCell ref="AI117:AJ119"/>
    <mergeCell ref="AX124:AX125"/>
    <mergeCell ref="AS129:AS131"/>
    <mergeCell ref="AM126:AO131"/>
    <mergeCell ref="AP126:AQ131"/>
    <mergeCell ref="AR126:AR131"/>
    <mergeCell ref="AS126:AS128"/>
    <mergeCell ref="AT126:AU128"/>
    <mergeCell ref="AW126:AW127"/>
    <mergeCell ref="AT129:AU131"/>
    <mergeCell ref="AF126:AJ128"/>
    <mergeCell ref="AK126:AK131"/>
    <mergeCell ref="AL126:AL128"/>
    <mergeCell ref="AC126:AE128"/>
    <mergeCell ref="AC129:AE131"/>
    <mergeCell ref="AL132:AL134"/>
    <mergeCell ref="AC132:AE134"/>
    <mergeCell ref="F120:G125"/>
    <mergeCell ref="H120:H125"/>
    <mergeCell ref="AM120:AO125"/>
    <mergeCell ref="AP120:AQ125"/>
    <mergeCell ref="AK120:AK125"/>
    <mergeCell ref="AL120:AL122"/>
    <mergeCell ref="AC120:AE122"/>
    <mergeCell ref="AC123:AE125"/>
    <mergeCell ref="F132:G137"/>
    <mergeCell ref="H132:H137"/>
    <mergeCell ref="AY130:AY131"/>
    <mergeCell ref="K129:L131"/>
    <mergeCell ref="M129:N131"/>
    <mergeCell ref="Q129:R131"/>
    <mergeCell ref="S129:T131"/>
    <mergeCell ref="V129:AB131"/>
    <mergeCell ref="AF129:AG131"/>
    <mergeCell ref="AH129:AH131"/>
    <mergeCell ref="AI129:AJ131"/>
    <mergeCell ref="AX126:AX127"/>
    <mergeCell ref="AY126:AY127"/>
    <mergeCell ref="Q141:R143"/>
    <mergeCell ref="S141:T143"/>
    <mergeCell ref="AL135:AL137"/>
    <mergeCell ref="AS135:AS137"/>
    <mergeCell ref="V141:AB143"/>
    <mergeCell ref="AF141:AG143"/>
    <mergeCell ref="AH141:AH143"/>
    <mergeCell ref="AI141:AJ143"/>
    <mergeCell ref="AX138:AX139"/>
    <mergeCell ref="AY138:AY139"/>
    <mergeCell ref="AY132:AY133"/>
    <mergeCell ref="AY134:AY135"/>
    <mergeCell ref="AY140:AY141"/>
    <mergeCell ref="AT132:AU134"/>
    <mergeCell ref="AW132:AW133"/>
    <mergeCell ref="AT135:AU137"/>
    <mergeCell ref="AF132:AJ134"/>
    <mergeCell ref="AY128:AY129"/>
    <mergeCell ref="AL129:AL131"/>
    <mergeCell ref="B138:B143"/>
    <mergeCell ref="C138:E139"/>
    <mergeCell ref="F138:G143"/>
    <mergeCell ref="H138:H143"/>
    <mergeCell ref="I138:I143"/>
    <mergeCell ref="J138:O140"/>
    <mergeCell ref="P138:U140"/>
    <mergeCell ref="V138:AB140"/>
    <mergeCell ref="C136:E137"/>
    <mergeCell ref="AW136:AW137"/>
    <mergeCell ref="B132:B137"/>
    <mergeCell ref="C132:E133"/>
    <mergeCell ref="C142:E143"/>
    <mergeCell ref="AW142:AW143"/>
    <mergeCell ref="AX132:AX133"/>
    <mergeCell ref="C134:E135"/>
    <mergeCell ref="AW134:AW135"/>
    <mergeCell ref="AX134:AX135"/>
    <mergeCell ref="C140:E141"/>
    <mergeCell ref="AW140:AW141"/>
    <mergeCell ref="AX140:AX141"/>
    <mergeCell ref="AK132:AK137"/>
    <mergeCell ref="AL141:AL143"/>
    <mergeCell ref="AS141:AS143"/>
    <mergeCell ref="I132:I137"/>
    <mergeCell ref="J132:O134"/>
    <mergeCell ref="P132:U134"/>
    <mergeCell ref="V132:AB134"/>
    <mergeCell ref="AM132:AO137"/>
    <mergeCell ref="AP132:AQ137"/>
    <mergeCell ref="AR132:AR137"/>
    <mergeCell ref="AS132:AS134"/>
    <mergeCell ref="C154:E155"/>
    <mergeCell ref="AW154:AW155"/>
    <mergeCell ref="AX154:AX155"/>
    <mergeCell ref="AY154:AY155"/>
    <mergeCell ref="AX144:AX145"/>
    <mergeCell ref="AY144:AY145"/>
    <mergeCell ref="C146:E147"/>
    <mergeCell ref="AW146:AW147"/>
    <mergeCell ref="AX146:AX147"/>
    <mergeCell ref="AY146:AY147"/>
    <mergeCell ref="AL147:AL149"/>
    <mergeCell ref="AS147:AS149"/>
    <mergeCell ref="AM138:AO143"/>
    <mergeCell ref="AP138:AQ143"/>
    <mergeCell ref="AR138:AR143"/>
    <mergeCell ref="AS138:AS140"/>
    <mergeCell ref="AT138:AU140"/>
    <mergeCell ref="AF144:AJ146"/>
    <mergeCell ref="AK144:AK149"/>
    <mergeCell ref="AL144:AL146"/>
    <mergeCell ref="AC144:AE146"/>
    <mergeCell ref="AC147:AE149"/>
    <mergeCell ref="AY136:AY137"/>
    <mergeCell ref="K135:L137"/>
    <mergeCell ref="M135:N137"/>
    <mergeCell ref="Q135:R137"/>
    <mergeCell ref="S135:T137"/>
    <mergeCell ref="V135:AB137"/>
    <mergeCell ref="AF135:AG137"/>
    <mergeCell ref="AH135:AH137"/>
    <mergeCell ref="AI135:AJ137"/>
    <mergeCell ref="AC138:AE140"/>
    <mergeCell ref="AC141:AE143"/>
    <mergeCell ref="AX142:AX143"/>
    <mergeCell ref="AY142:AY143"/>
    <mergeCell ref="K141:L143"/>
    <mergeCell ref="M141:N143"/>
    <mergeCell ref="AC135:AE137"/>
    <mergeCell ref="AX136:AX137"/>
    <mergeCell ref="AT153:AU155"/>
    <mergeCell ref="AF150:AJ152"/>
    <mergeCell ref="AK150:AK155"/>
    <mergeCell ref="AL150:AL152"/>
    <mergeCell ref="C152:E153"/>
    <mergeCell ref="AW152:AW153"/>
    <mergeCell ref="AW138:AW139"/>
    <mergeCell ref="AT141:AU143"/>
    <mergeCell ref="AF138:AJ140"/>
    <mergeCell ref="AK138:AK143"/>
    <mergeCell ref="AL138:AL140"/>
    <mergeCell ref="AX148:AX149"/>
    <mergeCell ref="AY148:AY149"/>
    <mergeCell ref="K147:L149"/>
    <mergeCell ref="M147:N149"/>
    <mergeCell ref="Q147:R149"/>
    <mergeCell ref="S147:T149"/>
    <mergeCell ref="V147:AB149"/>
    <mergeCell ref="AF147:AG149"/>
    <mergeCell ref="AH147:AH149"/>
    <mergeCell ref="AI147:AJ149"/>
    <mergeCell ref="I144:I149"/>
    <mergeCell ref="J144:O146"/>
    <mergeCell ref="P144:U146"/>
    <mergeCell ref="V144:AB146"/>
    <mergeCell ref="AM144:AO149"/>
    <mergeCell ref="AP144:AQ149"/>
    <mergeCell ref="AR144:AR149"/>
    <mergeCell ref="AS144:AS146"/>
    <mergeCell ref="AT144:AU146"/>
    <mergeCell ref="AW144:AW145"/>
    <mergeCell ref="AT147:AU149"/>
    <mergeCell ref="F144:G149"/>
    <mergeCell ref="H144:H149"/>
    <mergeCell ref="A178:C178"/>
    <mergeCell ref="D178:J178"/>
    <mergeCell ref="AW160:AW161"/>
    <mergeCell ref="AX160:AX161"/>
    <mergeCell ref="AY160:AY161"/>
    <mergeCell ref="K159:L161"/>
    <mergeCell ref="M159:N161"/>
    <mergeCell ref="Q159:R161"/>
    <mergeCell ref="S159:T161"/>
    <mergeCell ref="V159:AB161"/>
    <mergeCell ref="AF159:AG161"/>
    <mergeCell ref="AH159:AH161"/>
    <mergeCell ref="B150:B155"/>
    <mergeCell ref="C150:E151"/>
    <mergeCell ref="F150:G155"/>
    <mergeCell ref="H150:H155"/>
    <mergeCell ref="I150:I155"/>
    <mergeCell ref="J150:O152"/>
    <mergeCell ref="P150:U152"/>
    <mergeCell ref="V150:AB152"/>
    <mergeCell ref="C148:E149"/>
    <mergeCell ref="AW148:AW149"/>
    <mergeCell ref="B144:B149"/>
    <mergeCell ref="C144:E145"/>
    <mergeCell ref="AX158:AX159"/>
    <mergeCell ref="AY158:AY159"/>
    <mergeCell ref="AL159:AL161"/>
    <mergeCell ref="AS159:AS161"/>
    <mergeCell ref="AT159:AU161"/>
    <mergeCell ref="AF156:AJ158"/>
    <mergeCell ref="AZ150:AZ155"/>
    <mergeCell ref="AZ156:AZ161"/>
    <mergeCell ref="AC150:AE152"/>
    <mergeCell ref="AC153:AE155"/>
    <mergeCell ref="K153:L155"/>
    <mergeCell ref="M153:N155"/>
    <mergeCell ref="Q153:R155"/>
    <mergeCell ref="S153:T155"/>
    <mergeCell ref="V153:AB155"/>
    <mergeCell ref="AF153:AG155"/>
    <mergeCell ref="AH153:AH155"/>
    <mergeCell ref="AI153:AJ155"/>
    <mergeCell ref="AX156:AX157"/>
    <mergeCell ref="AY156:AY157"/>
    <mergeCell ref="AW158:AW159"/>
    <mergeCell ref="AX150:AX151"/>
    <mergeCell ref="AY150:AY151"/>
    <mergeCell ref="AT156:AU158"/>
    <mergeCell ref="AX152:AX153"/>
    <mergeCell ref="AY152:AY153"/>
    <mergeCell ref="AL153:AL155"/>
    <mergeCell ref="AT150:AU152"/>
    <mergeCell ref="AK156:AK161"/>
    <mergeCell ref="AL156:AL158"/>
    <mergeCell ref="AI159:AJ161"/>
    <mergeCell ref="AW156:AW157"/>
    <mergeCell ref="AS153:AS155"/>
    <mergeCell ref="AM150:AO155"/>
    <mergeCell ref="AP150:AQ155"/>
    <mergeCell ref="AR150:AR155"/>
    <mergeCell ref="AS150:AS152"/>
    <mergeCell ref="AW150:AW151"/>
    <mergeCell ref="A179:C179"/>
    <mergeCell ref="D179:J179"/>
    <mergeCell ref="M179:Z181"/>
    <mergeCell ref="A180:C180"/>
    <mergeCell ref="D180:I180"/>
    <mergeCell ref="AN181:AP181"/>
    <mergeCell ref="AM156:AO161"/>
    <mergeCell ref="AP156:AQ161"/>
    <mergeCell ref="AR156:AR161"/>
    <mergeCell ref="AS156:AS158"/>
    <mergeCell ref="AM186:AO188"/>
    <mergeCell ref="AP186:AQ188"/>
    <mergeCell ref="AR186:AR188"/>
    <mergeCell ref="AS186:AS188"/>
    <mergeCell ref="Z176:AI176"/>
    <mergeCell ref="AR176:AR177"/>
    <mergeCell ref="AS176:AU177"/>
    <mergeCell ref="Z177:AI178"/>
    <mergeCell ref="AC181:AL181"/>
    <mergeCell ref="AC156:AE158"/>
    <mergeCell ref="AC159:AE161"/>
    <mergeCell ref="B156:B161"/>
    <mergeCell ref="C156:E157"/>
    <mergeCell ref="F156:G161"/>
    <mergeCell ref="H156:H161"/>
    <mergeCell ref="I156:I161"/>
    <mergeCell ref="J156:O158"/>
    <mergeCell ref="P156:U158"/>
    <mergeCell ref="V156:AB158"/>
    <mergeCell ref="AS178:AU178"/>
    <mergeCell ref="C160:E161"/>
    <mergeCell ref="C158:E159"/>
    <mergeCell ref="AM183:AR185"/>
    <mergeCell ref="AS183:AS185"/>
    <mergeCell ref="AT183:AU185"/>
    <mergeCell ref="C185:E186"/>
    <mergeCell ref="J186:O188"/>
    <mergeCell ref="P186:U188"/>
    <mergeCell ref="V186:AA188"/>
    <mergeCell ref="AF186:AJ188"/>
    <mergeCell ref="V183:AA185"/>
    <mergeCell ref="AB183:AE184"/>
    <mergeCell ref="AF183:AJ185"/>
    <mergeCell ref="AK183:AK188"/>
    <mergeCell ref="AL183:AL185"/>
    <mergeCell ref="AL186:AL188"/>
    <mergeCell ref="AL189:AL191"/>
    <mergeCell ref="B183:B188"/>
    <mergeCell ref="C183:E184"/>
    <mergeCell ref="F183:G188"/>
    <mergeCell ref="H183:I188"/>
    <mergeCell ref="J183:O185"/>
    <mergeCell ref="P183:U185"/>
    <mergeCell ref="AB186:AE188"/>
    <mergeCell ref="H195:H200"/>
    <mergeCell ref="I195:I200"/>
    <mergeCell ref="J195:O197"/>
    <mergeCell ref="AC189:AE191"/>
    <mergeCell ref="AC192:AE194"/>
    <mergeCell ref="C193:E194"/>
    <mergeCell ref="AW193:AW194"/>
    <mergeCell ref="AX193:AX194"/>
    <mergeCell ref="B189:B194"/>
    <mergeCell ref="C189:E190"/>
    <mergeCell ref="F189:G194"/>
    <mergeCell ref="H189:H194"/>
    <mergeCell ref="I189:I194"/>
    <mergeCell ref="J189:O191"/>
    <mergeCell ref="AC195:AE197"/>
    <mergeCell ref="AC198:AE200"/>
    <mergeCell ref="AT186:AU188"/>
    <mergeCell ref="C187:E188"/>
    <mergeCell ref="AT189:AU191"/>
    <mergeCell ref="AW189:AW190"/>
    <mergeCell ref="AX189:AX190"/>
    <mergeCell ref="AW203:AW204"/>
    <mergeCell ref="AX203:AX204"/>
    <mergeCell ref="AY189:AY190"/>
    <mergeCell ref="C191:E192"/>
    <mergeCell ref="AS198:AS200"/>
    <mergeCell ref="AT198:AU200"/>
    <mergeCell ref="V195:AB197"/>
    <mergeCell ref="AF195:AJ197"/>
    <mergeCell ref="AK195:AK200"/>
    <mergeCell ref="AL195:AL197"/>
    <mergeCell ref="AW195:AW196"/>
    <mergeCell ref="AX195:AX196"/>
    <mergeCell ref="AY195:AY196"/>
    <mergeCell ref="C197:E198"/>
    <mergeCell ref="AW197:AW198"/>
    <mergeCell ref="AX197:AX198"/>
    <mergeCell ref="AW191:AW192"/>
    <mergeCell ref="AX191:AX192"/>
    <mergeCell ref="AY191:AY192"/>
    <mergeCell ref="AM189:AO194"/>
    <mergeCell ref="AP189:AQ194"/>
    <mergeCell ref="AR189:AR194"/>
    <mergeCell ref="AS189:AS191"/>
    <mergeCell ref="AS192:AS194"/>
    <mergeCell ref="P189:U191"/>
    <mergeCell ref="V189:AB191"/>
    <mergeCell ref="AF189:AJ191"/>
    <mergeCell ref="AK189:AK194"/>
    <mergeCell ref="V204:AB206"/>
    <mergeCell ref="AF204:AG206"/>
    <mergeCell ref="AL192:AL194"/>
    <mergeCell ref="AY193:AY194"/>
    <mergeCell ref="AH204:AH206"/>
    <mergeCell ref="AI204:AJ206"/>
    <mergeCell ref="P195:U197"/>
    <mergeCell ref="S198:T200"/>
    <mergeCell ref="V198:AB200"/>
    <mergeCell ref="AF198:AG200"/>
    <mergeCell ref="AH198:AH200"/>
    <mergeCell ref="AI198:AJ200"/>
    <mergeCell ref="AX201:AX202"/>
    <mergeCell ref="AY201:AY202"/>
    <mergeCell ref="C203:E204"/>
    <mergeCell ref="K192:L194"/>
    <mergeCell ref="M192:N194"/>
    <mergeCell ref="Q192:R194"/>
    <mergeCell ref="S192:T194"/>
    <mergeCell ref="V192:AB194"/>
    <mergeCell ref="AF192:AG194"/>
    <mergeCell ref="AH192:AH194"/>
    <mergeCell ref="AI192:AJ194"/>
    <mergeCell ref="AT192:AU194"/>
    <mergeCell ref="AF201:AJ203"/>
    <mergeCell ref="AK201:AK206"/>
    <mergeCell ref="AL201:AL203"/>
    <mergeCell ref="AY197:AY198"/>
    <mergeCell ref="AL198:AL200"/>
    <mergeCell ref="AM195:AO200"/>
    <mergeCell ref="AP195:AQ200"/>
    <mergeCell ref="AR195:AR200"/>
    <mergeCell ref="AS195:AS197"/>
    <mergeCell ref="AT195:AU197"/>
    <mergeCell ref="AC201:AE203"/>
    <mergeCell ref="AC204:AE206"/>
    <mergeCell ref="AI210:AJ212"/>
    <mergeCell ref="AX207:AX208"/>
    <mergeCell ref="AY207:AY208"/>
    <mergeCell ref="AY209:AY210"/>
    <mergeCell ref="AL210:AL212"/>
    <mergeCell ref="AS210:AS212"/>
    <mergeCell ref="B201:B206"/>
    <mergeCell ref="C201:E202"/>
    <mergeCell ref="F201:G206"/>
    <mergeCell ref="H201:H206"/>
    <mergeCell ref="I201:I206"/>
    <mergeCell ref="J201:O203"/>
    <mergeCell ref="P201:U203"/>
    <mergeCell ref="V201:AB203"/>
    <mergeCell ref="C199:E200"/>
    <mergeCell ref="AW199:AW200"/>
    <mergeCell ref="AX199:AX200"/>
    <mergeCell ref="AY199:AY200"/>
    <mergeCell ref="K198:L200"/>
    <mergeCell ref="M198:N200"/>
    <mergeCell ref="Q198:R200"/>
    <mergeCell ref="B195:B200"/>
    <mergeCell ref="C195:E196"/>
    <mergeCell ref="F195:G200"/>
    <mergeCell ref="C205:E206"/>
    <mergeCell ref="AW205:AW206"/>
    <mergeCell ref="AX205:AX206"/>
    <mergeCell ref="AY205:AY206"/>
    <mergeCell ref="K204:L206"/>
    <mergeCell ref="M204:N206"/>
    <mergeCell ref="Q204:R206"/>
    <mergeCell ref="S204:T206"/>
    <mergeCell ref="AK207:AK212"/>
    <mergeCell ref="AL207:AL209"/>
    <mergeCell ref="AC207:AE209"/>
    <mergeCell ref="AC210:AE212"/>
    <mergeCell ref="C211:E212"/>
    <mergeCell ref="AW211:AW212"/>
    <mergeCell ref="H213:H218"/>
    <mergeCell ref="I213:I218"/>
    <mergeCell ref="J213:O215"/>
    <mergeCell ref="P213:U215"/>
    <mergeCell ref="AX217:AX218"/>
    <mergeCell ref="K216:L218"/>
    <mergeCell ref="M216:N218"/>
    <mergeCell ref="AY203:AY204"/>
    <mergeCell ref="AL204:AL206"/>
    <mergeCell ref="AS204:AS206"/>
    <mergeCell ref="AM201:AO206"/>
    <mergeCell ref="AP201:AQ206"/>
    <mergeCell ref="AR201:AR206"/>
    <mergeCell ref="AS201:AS203"/>
    <mergeCell ref="AT201:AU203"/>
    <mergeCell ref="AW201:AW202"/>
    <mergeCell ref="AT204:AU206"/>
    <mergeCell ref="AX211:AX212"/>
    <mergeCell ref="AY211:AY212"/>
    <mergeCell ref="K210:L212"/>
    <mergeCell ref="M210:N212"/>
    <mergeCell ref="Q210:R212"/>
    <mergeCell ref="S210:T212"/>
    <mergeCell ref="V210:AB212"/>
    <mergeCell ref="AF210:AG212"/>
    <mergeCell ref="AH210:AH212"/>
    <mergeCell ref="AR207:AR212"/>
    <mergeCell ref="C209:E210"/>
    <mergeCell ref="AW209:AW210"/>
    <mergeCell ref="AX209:AX210"/>
    <mergeCell ref="AM213:AO218"/>
    <mergeCell ref="AP213:AQ218"/>
    <mergeCell ref="AR213:AR218"/>
    <mergeCell ref="AS213:AS215"/>
    <mergeCell ref="C213:E214"/>
    <mergeCell ref="F213:G218"/>
    <mergeCell ref="F207:G212"/>
    <mergeCell ref="H207:H212"/>
    <mergeCell ref="AX213:AX214"/>
    <mergeCell ref="AY213:AY214"/>
    <mergeCell ref="C215:E216"/>
    <mergeCell ref="AW215:AW216"/>
    <mergeCell ref="AX215:AX216"/>
    <mergeCell ref="AY215:AY216"/>
    <mergeCell ref="AL216:AL218"/>
    <mergeCell ref="AS216:AS218"/>
    <mergeCell ref="AT213:AU215"/>
    <mergeCell ref="AW213:AW214"/>
    <mergeCell ref="AT216:AU218"/>
    <mergeCell ref="AF213:AJ215"/>
    <mergeCell ref="AK213:AK218"/>
    <mergeCell ref="AL213:AL215"/>
    <mergeCell ref="AY217:AY218"/>
    <mergeCell ref="AS207:AS209"/>
    <mergeCell ref="AT207:AU209"/>
    <mergeCell ref="AW207:AW208"/>
    <mergeCell ref="AT210:AU212"/>
    <mergeCell ref="AF207:AJ209"/>
    <mergeCell ref="C223:E224"/>
    <mergeCell ref="AW223:AW224"/>
    <mergeCell ref="B219:B224"/>
    <mergeCell ref="C219:E220"/>
    <mergeCell ref="C229:E230"/>
    <mergeCell ref="AW229:AW230"/>
    <mergeCell ref="AF219:AJ221"/>
    <mergeCell ref="AK219:AK224"/>
    <mergeCell ref="AL219:AL221"/>
    <mergeCell ref="AC219:AE221"/>
    <mergeCell ref="AC222:AE224"/>
    <mergeCell ref="AT222:AU224"/>
    <mergeCell ref="B207:B212"/>
    <mergeCell ref="C207:E208"/>
    <mergeCell ref="C217:E218"/>
    <mergeCell ref="AW217:AW218"/>
    <mergeCell ref="AC213:AE215"/>
    <mergeCell ref="AC216:AE218"/>
    <mergeCell ref="B213:B218"/>
    <mergeCell ref="V213:AB215"/>
    <mergeCell ref="Q216:R218"/>
    <mergeCell ref="S216:T218"/>
    <mergeCell ref="V216:AB218"/>
    <mergeCell ref="AF216:AG218"/>
    <mergeCell ref="AH216:AH218"/>
    <mergeCell ref="AI216:AJ218"/>
    <mergeCell ref="I207:I212"/>
    <mergeCell ref="J207:O209"/>
    <mergeCell ref="P207:U209"/>
    <mergeCell ref="V207:AB209"/>
    <mergeCell ref="AM207:AO212"/>
    <mergeCell ref="AP207:AQ212"/>
    <mergeCell ref="AX219:AX220"/>
    <mergeCell ref="AY219:AY220"/>
    <mergeCell ref="C221:E222"/>
    <mergeCell ref="AW221:AW222"/>
    <mergeCell ref="AX221:AX222"/>
    <mergeCell ref="AY221:AY222"/>
    <mergeCell ref="AL222:AL224"/>
    <mergeCell ref="AS222:AS224"/>
    <mergeCell ref="F219:G224"/>
    <mergeCell ref="H219:H224"/>
    <mergeCell ref="AF228:AG230"/>
    <mergeCell ref="AH228:AH230"/>
    <mergeCell ref="AI228:AJ230"/>
    <mergeCell ref="AX225:AX226"/>
    <mergeCell ref="AY225:AY226"/>
    <mergeCell ref="C227:E228"/>
    <mergeCell ref="AW227:AW228"/>
    <mergeCell ref="AX227:AX228"/>
    <mergeCell ref="AY227:AY228"/>
    <mergeCell ref="AL228:AL230"/>
    <mergeCell ref="AS228:AS230"/>
    <mergeCell ref="I219:I224"/>
    <mergeCell ref="J219:O221"/>
    <mergeCell ref="P219:U221"/>
    <mergeCell ref="V219:AB221"/>
    <mergeCell ref="AM219:AO224"/>
    <mergeCell ref="AP219:AQ224"/>
    <mergeCell ref="AR219:AR224"/>
    <mergeCell ref="AS219:AS221"/>
    <mergeCell ref="AT219:AU221"/>
    <mergeCell ref="AW219:AW220"/>
    <mergeCell ref="AX223:AX224"/>
    <mergeCell ref="AY223:AY224"/>
    <mergeCell ref="K222:L224"/>
    <mergeCell ref="M222:N224"/>
    <mergeCell ref="Q222:R224"/>
    <mergeCell ref="S222:T224"/>
    <mergeCell ref="V222:AB224"/>
    <mergeCell ref="AF222:AG224"/>
    <mergeCell ref="AH222:AH224"/>
    <mergeCell ref="AI222:AJ224"/>
    <mergeCell ref="AX231:AX232"/>
    <mergeCell ref="AY231:AY232"/>
    <mergeCell ref="C233:E234"/>
    <mergeCell ref="AW233:AW234"/>
    <mergeCell ref="AX233:AX234"/>
    <mergeCell ref="AY233:AY234"/>
    <mergeCell ref="AL234:AL236"/>
    <mergeCell ref="AS234:AS236"/>
    <mergeCell ref="AM225:AO230"/>
    <mergeCell ref="AP225:AQ230"/>
    <mergeCell ref="AR225:AR230"/>
    <mergeCell ref="AS225:AS227"/>
    <mergeCell ref="AT225:AU227"/>
    <mergeCell ref="AW225:AW226"/>
    <mergeCell ref="AT228:AU230"/>
    <mergeCell ref="AF225:AJ227"/>
    <mergeCell ref="AK225:AK230"/>
    <mergeCell ref="AL225:AL227"/>
    <mergeCell ref="AX235:AX236"/>
    <mergeCell ref="AY235:AY236"/>
    <mergeCell ref="AC225:AE227"/>
    <mergeCell ref="AC228:AE230"/>
    <mergeCell ref="AX229:AX230"/>
    <mergeCell ref="AY229:AY230"/>
    <mergeCell ref="K228:L230"/>
    <mergeCell ref="M228:N230"/>
    <mergeCell ref="Q228:R230"/>
    <mergeCell ref="S228:T230"/>
    <mergeCell ref="V228:AB230"/>
    <mergeCell ref="B231:B236"/>
    <mergeCell ref="C231:E232"/>
    <mergeCell ref="F231:G236"/>
    <mergeCell ref="H231:H236"/>
    <mergeCell ref="I231:I236"/>
    <mergeCell ref="J231:O233"/>
    <mergeCell ref="P231:U233"/>
    <mergeCell ref="V231:AB233"/>
    <mergeCell ref="AP231:AQ236"/>
    <mergeCell ref="AR231:AR236"/>
    <mergeCell ref="AS231:AS233"/>
    <mergeCell ref="AT231:AU233"/>
    <mergeCell ref="AW231:AW232"/>
    <mergeCell ref="AT234:AU236"/>
    <mergeCell ref="AF231:AJ233"/>
    <mergeCell ref="AK231:AK236"/>
    <mergeCell ref="AL231:AL233"/>
    <mergeCell ref="B225:B230"/>
    <mergeCell ref="C225:E226"/>
    <mergeCell ref="F225:G230"/>
    <mergeCell ref="H225:H230"/>
    <mergeCell ref="I225:I230"/>
    <mergeCell ref="J225:O227"/>
    <mergeCell ref="P225:U227"/>
    <mergeCell ref="V225:AB227"/>
    <mergeCell ref="B237:B242"/>
    <mergeCell ref="C237:E238"/>
    <mergeCell ref="F237:G242"/>
    <mergeCell ref="H237:H242"/>
    <mergeCell ref="I237:I242"/>
    <mergeCell ref="J237:O239"/>
    <mergeCell ref="P237:U239"/>
    <mergeCell ref="V237:AB239"/>
    <mergeCell ref="C235:E236"/>
    <mergeCell ref="S234:T236"/>
    <mergeCell ref="V234:AB236"/>
    <mergeCell ref="AX237:AX238"/>
    <mergeCell ref="AX239:AX240"/>
    <mergeCell ref="AY239:AY240"/>
    <mergeCell ref="AL240:AL242"/>
    <mergeCell ref="AF237:AJ239"/>
    <mergeCell ref="AK237:AK242"/>
    <mergeCell ref="C241:E242"/>
    <mergeCell ref="AW241:AW242"/>
    <mergeCell ref="AX241:AX242"/>
    <mergeCell ref="AY241:AY242"/>
    <mergeCell ref="K240:L242"/>
    <mergeCell ref="M240:N242"/>
    <mergeCell ref="Q240:R242"/>
    <mergeCell ref="S240:T242"/>
    <mergeCell ref="V240:AB242"/>
    <mergeCell ref="AW235:AW236"/>
    <mergeCell ref="AY237:AY238"/>
    <mergeCell ref="C239:E240"/>
    <mergeCell ref="AW239:AW240"/>
    <mergeCell ref="AL237:AL239"/>
    <mergeCell ref="AM231:AO236"/>
    <mergeCell ref="AF240:AG242"/>
    <mergeCell ref="AH240:AH242"/>
    <mergeCell ref="AI240:AJ242"/>
    <mergeCell ref="AC231:AE233"/>
    <mergeCell ref="AC234:AE236"/>
    <mergeCell ref="AC237:AE239"/>
    <mergeCell ref="AC240:AE242"/>
    <mergeCell ref="AS240:AS242"/>
    <mergeCell ref="AM237:AO242"/>
    <mergeCell ref="AP237:AQ242"/>
    <mergeCell ref="AR237:AR242"/>
    <mergeCell ref="AS237:AS239"/>
    <mergeCell ref="AT237:AU239"/>
    <mergeCell ref="AW237:AW238"/>
    <mergeCell ref="AT240:AU242"/>
    <mergeCell ref="K234:L236"/>
    <mergeCell ref="M234:N236"/>
    <mergeCell ref="Q234:R236"/>
    <mergeCell ref="AF234:AG236"/>
    <mergeCell ref="AH234:AH236"/>
    <mergeCell ref="AI234:AJ236"/>
    <mergeCell ref="AW247:AW248"/>
    <mergeCell ref="AX247:AX248"/>
    <mergeCell ref="AY247:AY248"/>
    <mergeCell ref="K246:L248"/>
    <mergeCell ref="M246:N248"/>
    <mergeCell ref="Q246:R248"/>
    <mergeCell ref="S246:T248"/>
    <mergeCell ref="V246:AB248"/>
    <mergeCell ref="AF246:AG248"/>
    <mergeCell ref="AH246:AH248"/>
    <mergeCell ref="AI246:AJ248"/>
    <mergeCell ref="C243:E244"/>
    <mergeCell ref="F243:G248"/>
    <mergeCell ref="H243:H248"/>
    <mergeCell ref="AX243:AX244"/>
    <mergeCell ref="AY243:AY244"/>
    <mergeCell ref="C245:E246"/>
    <mergeCell ref="AW245:AW246"/>
    <mergeCell ref="AX245:AX246"/>
    <mergeCell ref="AY245:AY246"/>
    <mergeCell ref="AW243:AW244"/>
    <mergeCell ref="AT246:AU248"/>
    <mergeCell ref="AF243:AJ245"/>
    <mergeCell ref="AK243:AK248"/>
    <mergeCell ref="AL243:AL245"/>
    <mergeCell ref="AM243:AO248"/>
    <mergeCell ref="AP243:AQ248"/>
    <mergeCell ref="AT243:AU245"/>
    <mergeCell ref="B243:B248"/>
    <mergeCell ref="I243:I248"/>
    <mergeCell ref="J243:O245"/>
    <mergeCell ref="P243:U245"/>
    <mergeCell ref="V243:AB245"/>
    <mergeCell ref="AL246:AL248"/>
    <mergeCell ref="AS246:AS248"/>
    <mergeCell ref="AR243:AR248"/>
    <mergeCell ref="AS243:AS245"/>
    <mergeCell ref="AC243:AE245"/>
    <mergeCell ref="AC246:AE248"/>
    <mergeCell ref="Z263:AI263"/>
    <mergeCell ref="AR263:AR264"/>
    <mergeCell ref="AS263:AU264"/>
    <mergeCell ref="Z264:AI265"/>
    <mergeCell ref="AS265:AU265"/>
    <mergeCell ref="C247:E248"/>
    <mergeCell ref="A265:C265"/>
    <mergeCell ref="D265:J265"/>
    <mergeCell ref="A266:C266"/>
    <mergeCell ref="D266:J266"/>
    <mergeCell ref="M266:Z268"/>
    <mergeCell ref="A267:C267"/>
    <mergeCell ref="D267:I267"/>
    <mergeCell ref="AC267:AL267"/>
    <mergeCell ref="AN267:AP267"/>
    <mergeCell ref="AQ267:AT267"/>
    <mergeCell ref="AC268:AL268"/>
    <mergeCell ref="AN268:AP268"/>
    <mergeCell ref="AM273:AO275"/>
    <mergeCell ref="AP273:AQ275"/>
    <mergeCell ref="AR273:AR275"/>
    <mergeCell ref="AS273:AS275"/>
    <mergeCell ref="AT273:AU275"/>
    <mergeCell ref="C274:E275"/>
    <mergeCell ref="AM270:AR272"/>
    <mergeCell ref="AS270:AS272"/>
    <mergeCell ref="AT270:AU272"/>
    <mergeCell ref="C272:E273"/>
    <mergeCell ref="J273:O275"/>
    <mergeCell ref="P273:U275"/>
    <mergeCell ref="V273:AA275"/>
    <mergeCell ref="AF273:AJ275"/>
    <mergeCell ref="V270:AA272"/>
    <mergeCell ref="AB270:AE271"/>
    <mergeCell ref="AF270:AJ272"/>
    <mergeCell ref="AK270:AK275"/>
    <mergeCell ref="AL270:AL272"/>
    <mergeCell ref="AL273:AL275"/>
    <mergeCell ref="AL276:AL278"/>
    <mergeCell ref="B270:B275"/>
    <mergeCell ref="C270:E271"/>
    <mergeCell ref="F270:G275"/>
    <mergeCell ref="H270:I275"/>
    <mergeCell ref="J270:O272"/>
    <mergeCell ref="P270:U272"/>
    <mergeCell ref="AB273:AE275"/>
    <mergeCell ref="H282:H287"/>
    <mergeCell ref="I282:I287"/>
    <mergeCell ref="J282:O284"/>
    <mergeCell ref="AC276:AE278"/>
    <mergeCell ref="AC279:AE281"/>
    <mergeCell ref="C280:E281"/>
    <mergeCell ref="AW280:AW281"/>
    <mergeCell ref="AX280:AX281"/>
    <mergeCell ref="B276:B281"/>
    <mergeCell ref="C276:E277"/>
    <mergeCell ref="F276:G281"/>
    <mergeCell ref="H276:H281"/>
    <mergeCell ref="I276:I281"/>
    <mergeCell ref="J276:O278"/>
    <mergeCell ref="AC282:AE284"/>
    <mergeCell ref="AC285:AE287"/>
    <mergeCell ref="AT276:AU278"/>
    <mergeCell ref="AW276:AW277"/>
    <mergeCell ref="AX276:AX277"/>
    <mergeCell ref="AW290:AW291"/>
    <mergeCell ref="AX290:AX291"/>
    <mergeCell ref="AY276:AY277"/>
    <mergeCell ref="C278:E279"/>
    <mergeCell ref="AS285:AS287"/>
    <mergeCell ref="AT285:AU287"/>
    <mergeCell ref="V282:AB284"/>
    <mergeCell ref="AF282:AJ284"/>
    <mergeCell ref="AK282:AK287"/>
    <mergeCell ref="AL282:AL284"/>
    <mergeCell ref="AW282:AW283"/>
    <mergeCell ref="AX282:AX283"/>
    <mergeCell ref="AY282:AY283"/>
    <mergeCell ref="C284:E285"/>
    <mergeCell ref="AW284:AW285"/>
    <mergeCell ref="AX284:AX285"/>
    <mergeCell ref="AW278:AW279"/>
    <mergeCell ref="AX278:AX279"/>
    <mergeCell ref="AY278:AY279"/>
    <mergeCell ref="AM276:AO281"/>
    <mergeCell ref="AP276:AQ281"/>
    <mergeCell ref="AR276:AR281"/>
    <mergeCell ref="AS276:AS278"/>
    <mergeCell ref="AS279:AS281"/>
    <mergeCell ref="P276:U278"/>
    <mergeCell ref="V276:AB278"/>
    <mergeCell ref="AF276:AJ278"/>
    <mergeCell ref="AK276:AK281"/>
    <mergeCell ref="V291:AB293"/>
    <mergeCell ref="AF291:AG293"/>
    <mergeCell ref="AL279:AL281"/>
    <mergeCell ref="AY280:AY281"/>
    <mergeCell ref="AH291:AH293"/>
    <mergeCell ref="AI291:AJ293"/>
    <mergeCell ref="P282:U284"/>
    <mergeCell ref="S285:T287"/>
    <mergeCell ref="V285:AB287"/>
    <mergeCell ref="AF285:AG287"/>
    <mergeCell ref="AH285:AH287"/>
    <mergeCell ref="AI285:AJ287"/>
    <mergeCell ref="AX288:AX289"/>
    <mergeCell ref="AY288:AY289"/>
    <mergeCell ref="C290:E291"/>
    <mergeCell ref="K279:L281"/>
    <mergeCell ref="M279:N281"/>
    <mergeCell ref="Q279:R281"/>
    <mergeCell ref="S279:T281"/>
    <mergeCell ref="V279:AB281"/>
    <mergeCell ref="AF279:AG281"/>
    <mergeCell ref="AH279:AH281"/>
    <mergeCell ref="AI279:AJ281"/>
    <mergeCell ref="AT279:AU281"/>
    <mergeCell ref="AF288:AJ290"/>
    <mergeCell ref="AK288:AK293"/>
    <mergeCell ref="AL288:AL290"/>
    <mergeCell ref="AY284:AY285"/>
    <mergeCell ref="AL285:AL287"/>
    <mergeCell ref="AM282:AO287"/>
    <mergeCell ref="AP282:AQ287"/>
    <mergeCell ref="AR282:AR287"/>
    <mergeCell ref="AS282:AS284"/>
    <mergeCell ref="AT282:AU284"/>
    <mergeCell ref="AC288:AE290"/>
    <mergeCell ref="AC291:AE293"/>
    <mergeCell ref="AI297:AJ299"/>
    <mergeCell ref="AX294:AX295"/>
    <mergeCell ref="AY294:AY295"/>
    <mergeCell ref="AY296:AY297"/>
    <mergeCell ref="AL297:AL299"/>
    <mergeCell ref="AS297:AS299"/>
    <mergeCell ref="B288:B293"/>
    <mergeCell ref="C288:E289"/>
    <mergeCell ref="F288:G293"/>
    <mergeCell ref="H288:H293"/>
    <mergeCell ref="I288:I293"/>
    <mergeCell ref="J288:O290"/>
    <mergeCell ref="P288:U290"/>
    <mergeCell ref="V288:AB290"/>
    <mergeCell ref="C286:E287"/>
    <mergeCell ref="AW286:AW287"/>
    <mergeCell ref="AX286:AX287"/>
    <mergeCell ref="AY286:AY287"/>
    <mergeCell ref="K285:L287"/>
    <mergeCell ref="M285:N287"/>
    <mergeCell ref="Q285:R287"/>
    <mergeCell ref="B282:B287"/>
    <mergeCell ref="C282:E283"/>
    <mergeCell ref="F282:G287"/>
    <mergeCell ref="C292:E293"/>
    <mergeCell ref="AW292:AW293"/>
    <mergeCell ref="AX292:AX293"/>
    <mergeCell ref="AY292:AY293"/>
    <mergeCell ref="K291:L293"/>
    <mergeCell ref="M291:N293"/>
    <mergeCell ref="Q291:R293"/>
    <mergeCell ref="S291:T293"/>
    <mergeCell ref="AK294:AK299"/>
    <mergeCell ref="AL294:AL296"/>
    <mergeCell ref="AC294:AE296"/>
    <mergeCell ref="AC297:AE299"/>
    <mergeCell ref="C298:E299"/>
    <mergeCell ref="AW298:AW299"/>
    <mergeCell ref="H300:H305"/>
    <mergeCell ref="I300:I305"/>
    <mergeCell ref="J300:O302"/>
    <mergeCell ref="P300:U302"/>
    <mergeCell ref="AX304:AX305"/>
    <mergeCell ref="K303:L305"/>
    <mergeCell ref="M303:N305"/>
    <mergeCell ref="AY290:AY291"/>
    <mergeCell ref="AL291:AL293"/>
    <mergeCell ref="AS291:AS293"/>
    <mergeCell ref="AM288:AO293"/>
    <mergeCell ref="AP288:AQ293"/>
    <mergeCell ref="AR288:AR293"/>
    <mergeCell ref="AS288:AS290"/>
    <mergeCell ref="AT288:AU290"/>
    <mergeCell ref="AW288:AW289"/>
    <mergeCell ref="AT291:AU293"/>
    <mergeCell ref="AX298:AX299"/>
    <mergeCell ref="AY298:AY299"/>
    <mergeCell ref="K297:L299"/>
    <mergeCell ref="M297:N299"/>
    <mergeCell ref="Q297:R299"/>
    <mergeCell ref="S297:T299"/>
    <mergeCell ref="V297:AB299"/>
    <mergeCell ref="AF297:AG299"/>
    <mergeCell ref="AH297:AH299"/>
    <mergeCell ref="AR294:AR299"/>
    <mergeCell ref="C296:E297"/>
    <mergeCell ref="AW296:AW297"/>
    <mergeCell ref="AX296:AX297"/>
    <mergeCell ref="AM300:AO305"/>
    <mergeCell ref="AP300:AQ305"/>
    <mergeCell ref="AR300:AR305"/>
    <mergeCell ref="AS300:AS302"/>
    <mergeCell ref="C300:E301"/>
    <mergeCell ref="F300:G305"/>
    <mergeCell ref="F294:G299"/>
    <mergeCell ref="H294:H299"/>
    <mergeCell ref="AX300:AX301"/>
    <mergeCell ref="AY300:AY301"/>
    <mergeCell ref="C302:E303"/>
    <mergeCell ref="AW302:AW303"/>
    <mergeCell ref="AX302:AX303"/>
    <mergeCell ref="AY302:AY303"/>
    <mergeCell ref="AL303:AL305"/>
    <mergeCell ref="AS303:AS305"/>
    <mergeCell ref="AT300:AU302"/>
    <mergeCell ref="AW300:AW301"/>
    <mergeCell ref="AT303:AU305"/>
    <mergeCell ref="AF300:AJ302"/>
    <mergeCell ref="AK300:AK305"/>
    <mergeCell ref="AL300:AL302"/>
    <mergeCell ref="AY304:AY305"/>
    <mergeCell ref="AS294:AS296"/>
    <mergeCell ref="AT294:AU296"/>
    <mergeCell ref="AW294:AW295"/>
    <mergeCell ref="AT297:AU299"/>
    <mergeCell ref="AF294:AJ296"/>
    <mergeCell ref="C310:E311"/>
    <mergeCell ref="AW310:AW311"/>
    <mergeCell ref="B306:B311"/>
    <mergeCell ref="C306:E307"/>
    <mergeCell ref="C316:E317"/>
    <mergeCell ref="AW316:AW317"/>
    <mergeCell ref="AF306:AJ308"/>
    <mergeCell ref="AK306:AK311"/>
    <mergeCell ref="AL306:AL308"/>
    <mergeCell ref="AC306:AE308"/>
    <mergeCell ref="AC309:AE311"/>
    <mergeCell ref="AT309:AU311"/>
    <mergeCell ref="B294:B299"/>
    <mergeCell ref="C294:E295"/>
    <mergeCell ref="C304:E305"/>
    <mergeCell ref="AW304:AW305"/>
    <mergeCell ref="AC300:AE302"/>
    <mergeCell ref="AC303:AE305"/>
    <mergeCell ref="B300:B305"/>
    <mergeCell ref="V300:AB302"/>
    <mergeCell ref="Q303:R305"/>
    <mergeCell ref="S303:T305"/>
    <mergeCell ref="V303:AB305"/>
    <mergeCell ref="AF303:AG305"/>
    <mergeCell ref="AH303:AH305"/>
    <mergeCell ref="AI303:AJ305"/>
    <mergeCell ref="I294:I299"/>
    <mergeCell ref="J294:O296"/>
    <mergeCell ref="P294:U296"/>
    <mergeCell ref="V294:AB296"/>
    <mergeCell ref="AM294:AO299"/>
    <mergeCell ref="AP294:AQ299"/>
    <mergeCell ref="AX306:AX307"/>
    <mergeCell ref="AY306:AY307"/>
    <mergeCell ref="C308:E309"/>
    <mergeCell ref="AW308:AW309"/>
    <mergeCell ref="AX308:AX309"/>
    <mergeCell ref="AY308:AY309"/>
    <mergeCell ref="AL309:AL311"/>
    <mergeCell ref="AS309:AS311"/>
    <mergeCell ref="F306:G311"/>
    <mergeCell ref="H306:H311"/>
    <mergeCell ref="AF315:AG317"/>
    <mergeCell ref="AH315:AH317"/>
    <mergeCell ref="AI315:AJ317"/>
    <mergeCell ref="AX312:AX313"/>
    <mergeCell ref="AY312:AY313"/>
    <mergeCell ref="C314:E315"/>
    <mergeCell ref="AW314:AW315"/>
    <mergeCell ref="AX314:AX315"/>
    <mergeCell ref="AY314:AY315"/>
    <mergeCell ref="AL315:AL317"/>
    <mergeCell ref="AS315:AS317"/>
    <mergeCell ref="I306:I311"/>
    <mergeCell ref="J306:O308"/>
    <mergeCell ref="P306:U308"/>
    <mergeCell ref="V306:AB308"/>
    <mergeCell ref="AM306:AO311"/>
    <mergeCell ref="AP306:AQ311"/>
    <mergeCell ref="AR306:AR311"/>
    <mergeCell ref="AS306:AS308"/>
    <mergeCell ref="AT306:AU308"/>
    <mergeCell ref="AW306:AW307"/>
    <mergeCell ref="AX310:AX311"/>
    <mergeCell ref="AY310:AY311"/>
    <mergeCell ref="K309:L311"/>
    <mergeCell ref="M309:N311"/>
    <mergeCell ref="Q309:R311"/>
    <mergeCell ref="S309:T311"/>
    <mergeCell ref="V309:AB311"/>
    <mergeCell ref="AF309:AG311"/>
    <mergeCell ref="AH309:AH311"/>
    <mergeCell ref="AI309:AJ311"/>
    <mergeCell ref="AX318:AX319"/>
    <mergeCell ref="AY318:AY319"/>
    <mergeCell ref="C320:E321"/>
    <mergeCell ref="AW320:AW321"/>
    <mergeCell ref="AX320:AX321"/>
    <mergeCell ref="AY320:AY321"/>
    <mergeCell ref="AL321:AL323"/>
    <mergeCell ref="AS321:AS323"/>
    <mergeCell ref="AM312:AO317"/>
    <mergeCell ref="AP312:AQ317"/>
    <mergeCell ref="AR312:AR317"/>
    <mergeCell ref="AS312:AS314"/>
    <mergeCell ref="AT312:AU314"/>
    <mergeCell ref="AW312:AW313"/>
    <mergeCell ref="AT315:AU317"/>
    <mergeCell ref="AF312:AJ314"/>
    <mergeCell ref="AK312:AK317"/>
    <mergeCell ref="AL312:AL314"/>
    <mergeCell ref="AX322:AX323"/>
    <mergeCell ref="AY322:AY323"/>
    <mergeCell ref="AC312:AE314"/>
    <mergeCell ref="AC315:AE317"/>
    <mergeCell ref="AX316:AX317"/>
    <mergeCell ref="AY316:AY317"/>
    <mergeCell ref="K315:L317"/>
    <mergeCell ref="M315:N317"/>
    <mergeCell ref="Q315:R317"/>
    <mergeCell ref="S315:T317"/>
    <mergeCell ref="V315:AB317"/>
    <mergeCell ref="B318:B323"/>
    <mergeCell ref="C318:E319"/>
    <mergeCell ref="F318:G323"/>
    <mergeCell ref="H318:H323"/>
    <mergeCell ref="I318:I323"/>
    <mergeCell ref="J318:O320"/>
    <mergeCell ref="P318:U320"/>
    <mergeCell ref="V318:AB320"/>
    <mergeCell ref="AP318:AQ323"/>
    <mergeCell ref="AR318:AR323"/>
    <mergeCell ref="AS318:AS320"/>
    <mergeCell ref="AT318:AU320"/>
    <mergeCell ref="AW318:AW319"/>
    <mergeCell ref="AT321:AU323"/>
    <mergeCell ref="AF318:AJ320"/>
    <mergeCell ref="AK318:AK323"/>
    <mergeCell ref="AL318:AL320"/>
    <mergeCell ref="B312:B317"/>
    <mergeCell ref="C312:E313"/>
    <mergeCell ref="F312:G317"/>
    <mergeCell ref="H312:H317"/>
    <mergeCell ref="I312:I317"/>
    <mergeCell ref="J312:O314"/>
    <mergeCell ref="P312:U314"/>
    <mergeCell ref="V312:AB314"/>
    <mergeCell ref="B324:B329"/>
    <mergeCell ref="C324:E325"/>
    <mergeCell ref="F324:G329"/>
    <mergeCell ref="H324:H329"/>
    <mergeCell ref="I324:I329"/>
    <mergeCell ref="J324:O326"/>
    <mergeCell ref="P324:U326"/>
    <mergeCell ref="V324:AB326"/>
    <mergeCell ref="C322:E323"/>
    <mergeCell ref="S321:T323"/>
    <mergeCell ref="V321:AB323"/>
    <mergeCell ref="AX324:AX325"/>
    <mergeCell ref="AX326:AX327"/>
    <mergeCell ref="AY326:AY327"/>
    <mergeCell ref="AL327:AL329"/>
    <mergeCell ref="AF324:AJ326"/>
    <mergeCell ref="AK324:AK329"/>
    <mergeCell ref="C328:E329"/>
    <mergeCell ref="AW328:AW329"/>
    <mergeCell ref="AX328:AX329"/>
    <mergeCell ref="AY328:AY329"/>
    <mergeCell ref="K327:L329"/>
    <mergeCell ref="M327:N329"/>
    <mergeCell ref="Q327:R329"/>
    <mergeCell ref="S327:T329"/>
    <mergeCell ref="V327:AB329"/>
    <mergeCell ref="AW322:AW323"/>
    <mergeCell ref="AY324:AY325"/>
    <mergeCell ref="C326:E327"/>
    <mergeCell ref="AW326:AW327"/>
    <mergeCell ref="AL324:AL326"/>
    <mergeCell ref="AM318:AO323"/>
    <mergeCell ref="AF327:AG329"/>
    <mergeCell ref="AH327:AH329"/>
    <mergeCell ref="AI327:AJ329"/>
    <mergeCell ref="AC318:AE320"/>
    <mergeCell ref="AC321:AE323"/>
    <mergeCell ref="AC324:AE326"/>
    <mergeCell ref="AC327:AE329"/>
    <mergeCell ref="AS327:AS329"/>
    <mergeCell ref="AM324:AO329"/>
    <mergeCell ref="AP324:AQ329"/>
    <mergeCell ref="AR324:AR329"/>
    <mergeCell ref="AS324:AS326"/>
    <mergeCell ref="AT324:AU326"/>
    <mergeCell ref="AW324:AW325"/>
    <mergeCell ref="AT327:AU329"/>
    <mergeCell ref="K321:L323"/>
    <mergeCell ref="M321:N323"/>
    <mergeCell ref="Q321:R323"/>
    <mergeCell ref="AF321:AG323"/>
    <mergeCell ref="AH321:AH323"/>
    <mergeCell ref="AI321:AJ323"/>
    <mergeCell ref="AW334:AW335"/>
    <mergeCell ref="AX334:AX335"/>
    <mergeCell ref="AY334:AY335"/>
    <mergeCell ref="K333:L335"/>
    <mergeCell ref="M333:N335"/>
    <mergeCell ref="Q333:R335"/>
    <mergeCell ref="S333:T335"/>
    <mergeCell ref="V333:AB335"/>
    <mergeCell ref="AF333:AG335"/>
    <mergeCell ref="AH333:AH335"/>
    <mergeCell ref="AI333:AJ335"/>
    <mergeCell ref="C330:E331"/>
    <mergeCell ref="F330:G335"/>
    <mergeCell ref="H330:H335"/>
    <mergeCell ref="AX330:AX331"/>
    <mergeCell ref="AY330:AY331"/>
    <mergeCell ref="C332:E333"/>
    <mergeCell ref="AW332:AW333"/>
    <mergeCell ref="AX332:AX333"/>
    <mergeCell ref="AY332:AY333"/>
    <mergeCell ref="AW330:AW331"/>
    <mergeCell ref="AT333:AU335"/>
    <mergeCell ref="AF330:AJ332"/>
    <mergeCell ref="AK330:AK335"/>
    <mergeCell ref="AL330:AL332"/>
    <mergeCell ref="AM330:AO335"/>
    <mergeCell ref="AP330:AQ335"/>
    <mergeCell ref="AT330:AU332"/>
    <mergeCell ref="B330:B335"/>
    <mergeCell ref="I330:I335"/>
    <mergeCell ref="J330:O332"/>
    <mergeCell ref="P330:U332"/>
    <mergeCell ref="V330:AB332"/>
    <mergeCell ref="AL333:AL335"/>
    <mergeCell ref="AS333:AS335"/>
    <mergeCell ref="AR330:AR335"/>
    <mergeCell ref="AS330:AS332"/>
    <mergeCell ref="AC330:AE332"/>
    <mergeCell ref="AC333:AE335"/>
    <mergeCell ref="Z350:AI350"/>
    <mergeCell ref="AR350:AR351"/>
    <mergeCell ref="AS350:AU351"/>
    <mergeCell ref="Z351:AI352"/>
    <mergeCell ref="AS352:AU352"/>
    <mergeCell ref="C334:E335"/>
    <mergeCell ref="A352:C352"/>
    <mergeCell ref="D352:J352"/>
    <mergeCell ref="A353:C353"/>
    <mergeCell ref="D353:J353"/>
    <mergeCell ref="M353:Z355"/>
    <mergeCell ref="A354:C354"/>
    <mergeCell ref="D354:I354"/>
    <mergeCell ref="AC354:AL354"/>
    <mergeCell ref="AN354:AP354"/>
    <mergeCell ref="AQ354:AT354"/>
    <mergeCell ref="AC355:AL355"/>
    <mergeCell ref="AN355:AP355"/>
    <mergeCell ref="AM360:AO362"/>
    <mergeCell ref="AP360:AQ362"/>
    <mergeCell ref="AR360:AR362"/>
    <mergeCell ref="AS360:AS362"/>
    <mergeCell ref="AT360:AU362"/>
    <mergeCell ref="C361:E362"/>
    <mergeCell ref="AM357:AR359"/>
    <mergeCell ref="AS357:AS359"/>
    <mergeCell ref="AT357:AU359"/>
    <mergeCell ref="C359:E360"/>
    <mergeCell ref="J360:O362"/>
    <mergeCell ref="P360:U362"/>
    <mergeCell ref="V360:AA362"/>
    <mergeCell ref="AF360:AJ362"/>
    <mergeCell ref="V357:AA359"/>
    <mergeCell ref="AB357:AE358"/>
    <mergeCell ref="AF357:AJ359"/>
    <mergeCell ref="AK357:AK362"/>
    <mergeCell ref="AL357:AL359"/>
    <mergeCell ref="AL360:AL362"/>
    <mergeCell ref="AL363:AL365"/>
    <mergeCell ref="B357:B362"/>
    <mergeCell ref="C357:E358"/>
    <mergeCell ref="F357:G362"/>
    <mergeCell ref="H357:I362"/>
    <mergeCell ref="J357:O359"/>
    <mergeCell ref="P357:U359"/>
    <mergeCell ref="AB360:AE362"/>
    <mergeCell ref="H369:H374"/>
    <mergeCell ref="I369:I374"/>
    <mergeCell ref="J369:O371"/>
    <mergeCell ref="AC363:AE365"/>
    <mergeCell ref="AC366:AE368"/>
    <mergeCell ref="C367:E368"/>
    <mergeCell ref="AW367:AW368"/>
    <mergeCell ref="AX367:AX368"/>
    <mergeCell ref="B363:B368"/>
    <mergeCell ref="C363:E364"/>
    <mergeCell ref="F363:G368"/>
    <mergeCell ref="H363:H368"/>
    <mergeCell ref="I363:I368"/>
    <mergeCell ref="J363:O365"/>
    <mergeCell ref="AC369:AE371"/>
    <mergeCell ref="AC372:AE374"/>
    <mergeCell ref="AT363:AU365"/>
    <mergeCell ref="AW363:AW364"/>
    <mergeCell ref="AX363:AX364"/>
    <mergeCell ref="AW377:AW378"/>
    <mergeCell ref="AX377:AX378"/>
    <mergeCell ref="AY363:AY364"/>
    <mergeCell ref="C365:E366"/>
    <mergeCell ref="AS372:AS374"/>
    <mergeCell ref="AT372:AU374"/>
    <mergeCell ref="V369:AB371"/>
    <mergeCell ref="AF369:AJ371"/>
    <mergeCell ref="AK369:AK374"/>
    <mergeCell ref="AL369:AL371"/>
    <mergeCell ref="AW369:AW370"/>
    <mergeCell ref="AX369:AX370"/>
    <mergeCell ref="AY369:AY370"/>
    <mergeCell ref="C371:E372"/>
    <mergeCell ref="AW371:AW372"/>
    <mergeCell ref="AX371:AX372"/>
    <mergeCell ref="AW365:AW366"/>
    <mergeCell ref="AX365:AX366"/>
    <mergeCell ref="AY365:AY366"/>
    <mergeCell ref="AM363:AO368"/>
    <mergeCell ref="AP363:AQ368"/>
    <mergeCell ref="AR363:AR368"/>
    <mergeCell ref="AS363:AS365"/>
    <mergeCell ref="AS366:AS368"/>
    <mergeCell ref="P363:U365"/>
    <mergeCell ref="V363:AB365"/>
    <mergeCell ref="AF363:AJ365"/>
    <mergeCell ref="AK363:AK368"/>
    <mergeCell ref="V378:AB380"/>
    <mergeCell ref="AF378:AG380"/>
    <mergeCell ref="AL366:AL368"/>
    <mergeCell ref="AY367:AY368"/>
    <mergeCell ref="AH378:AH380"/>
    <mergeCell ref="AI378:AJ380"/>
    <mergeCell ref="P369:U371"/>
    <mergeCell ref="S372:T374"/>
    <mergeCell ref="V372:AB374"/>
    <mergeCell ref="AF372:AG374"/>
    <mergeCell ref="AH372:AH374"/>
    <mergeCell ref="AI372:AJ374"/>
    <mergeCell ref="AX375:AX376"/>
    <mergeCell ref="AY375:AY376"/>
    <mergeCell ref="C377:E378"/>
    <mergeCell ref="K366:L368"/>
    <mergeCell ref="M366:N368"/>
    <mergeCell ref="Q366:R368"/>
    <mergeCell ref="S366:T368"/>
    <mergeCell ref="V366:AB368"/>
    <mergeCell ref="AF366:AG368"/>
    <mergeCell ref="AH366:AH368"/>
    <mergeCell ref="AI366:AJ368"/>
    <mergeCell ref="AT366:AU368"/>
    <mergeCell ref="AF375:AJ377"/>
    <mergeCell ref="AK375:AK380"/>
    <mergeCell ref="AL375:AL377"/>
    <mergeCell ref="AY371:AY372"/>
    <mergeCell ref="AL372:AL374"/>
    <mergeCell ref="AM369:AO374"/>
    <mergeCell ref="AP369:AQ374"/>
    <mergeCell ref="AR369:AR374"/>
    <mergeCell ref="AS369:AS371"/>
    <mergeCell ref="AT369:AU371"/>
    <mergeCell ref="AC375:AE377"/>
    <mergeCell ref="AC378:AE380"/>
    <mergeCell ref="AI384:AJ386"/>
    <mergeCell ref="AX381:AX382"/>
    <mergeCell ref="AY381:AY382"/>
    <mergeCell ref="AY383:AY384"/>
    <mergeCell ref="AL384:AL386"/>
    <mergeCell ref="AS384:AS386"/>
    <mergeCell ref="B375:B380"/>
    <mergeCell ref="C375:E376"/>
    <mergeCell ref="F375:G380"/>
    <mergeCell ref="H375:H380"/>
    <mergeCell ref="I375:I380"/>
    <mergeCell ref="J375:O377"/>
    <mergeCell ref="P375:U377"/>
    <mergeCell ref="V375:AB377"/>
    <mergeCell ref="C373:E374"/>
    <mergeCell ref="AW373:AW374"/>
    <mergeCell ref="AX373:AX374"/>
    <mergeCell ref="AY373:AY374"/>
    <mergeCell ref="K372:L374"/>
    <mergeCell ref="M372:N374"/>
    <mergeCell ref="Q372:R374"/>
    <mergeCell ref="B369:B374"/>
    <mergeCell ref="C369:E370"/>
    <mergeCell ref="F369:G374"/>
    <mergeCell ref="C379:E380"/>
    <mergeCell ref="AW379:AW380"/>
    <mergeCell ref="AX379:AX380"/>
    <mergeCell ref="AY379:AY380"/>
    <mergeCell ref="K378:L380"/>
    <mergeCell ref="M378:N380"/>
    <mergeCell ref="Q378:R380"/>
    <mergeCell ref="S378:T380"/>
    <mergeCell ref="AK381:AK386"/>
    <mergeCell ref="AL381:AL383"/>
    <mergeCell ref="AC381:AE383"/>
    <mergeCell ref="AC384:AE386"/>
    <mergeCell ref="C385:E386"/>
    <mergeCell ref="AW385:AW386"/>
    <mergeCell ref="H387:H392"/>
    <mergeCell ref="I387:I392"/>
    <mergeCell ref="J387:O389"/>
    <mergeCell ref="P387:U389"/>
    <mergeCell ref="AX391:AX392"/>
    <mergeCell ref="K390:L392"/>
    <mergeCell ref="M390:N392"/>
    <mergeCell ref="AY377:AY378"/>
    <mergeCell ref="AL378:AL380"/>
    <mergeCell ref="AS378:AS380"/>
    <mergeCell ref="AM375:AO380"/>
    <mergeCell ref="AP375:AQ380"/>
    <mergeCell ref="AR375:AR380"/>
    <mergeCell ref="AS375:AS377"/>
    <mergeCell ref="AT375:AU377"/>
    <mergeCell ref="AW375:AW376"/>
    <mergeCell ref="AT378:AU380"/>
    <mergeCell ref="AX385:AX386"/>
    <mergeCell ref="AY385:AY386"/>
    <mergeCell ref="K384:L386"/>
    <mergeCell ref="M384:N386"/>
    <mergeCell ref="Q384:R386"/>
    <mergeCell ref="S384:T386"/>
    <mergeCell ref="V384:AB386"/>
    <mergeCell ref="AF384:AG386"/>
    <mergeCell ref="AH384:AH386"/>
    <mergeCell ref="AR381:AR386"/>
    <mergeCell ref="C383:E384"/>
    <mergeCell ref="AW383:AW384"/>
    <mergeCell ref="AX383:AX384"/>
    <mergeCell ref="AM387:AO392"/>
    <mergeCell ref="AP387:AQ392"/>
    <mergeCell ref="AR387:AR392"/>
    <mergeCell ref="AS387:AS389"/>
    <mergeCell ref="C387:E388"/>
    <mergeCell ref="F387:G392"/>
    <mergeCell ref="F381:G386"/>
    <mergeCell ref="H381:H386"/>
    <mergeCell ref="AX387:AX388"/>
    <mergeCell ref="AY387:AY388"/>
    <mergeCell ref="C389:E390"/>
    <mergeCell ref="AW389:AW390"/>
    <mergeCell ref="AX389:AX390"/>
    <mergeCell ref="AY389:AY390"/>
    <mergeCell ref="AL390:AL392"/>
    <mergeCell ref="AS390:AS392"/>
    <mergeCell ref="AT387:AU389"/>
    <mergeCell ref="AW387:AW388"/>
    <mergeCell ref="AT390:AU392"/>
    <mergeCell ref="AF387:AJ389"/>
    <mergeCell ref="AK387:AK392"/>
    <mergeCell ref="AL387:AL389"/>
    <mergeCell ref="AY391:AY392"/>
    <mergeCell ref="AS381:AS383"/>
    <mergeCell ref="AT381:AU383"/>
    <mergeCell ref="AW381:AW382"/>
    <mergeCell ref="AT384:AU386"/>
    <mergeCell ref="AF381:AJ383"/>
    <mergeCell ref="C397:E398"/>
    <mergeCell ref="AW397:AW398"/>
    <mergeCell ref="B393:B398"/>
    <mergeCell ref="C393:E394"/>
    <mergeCell ref="C403:E404"/>
    <mergeCell ref="AW403:AW404"/>
    <mergeCell ref="AF393:AJ395"/>
    <mergeCell ref="AK393:AK398"/>
    <mergeCell ref="AL393:AL395"/>
    <mergeCell ref="AC393:AE395"/>
    <mergeCell ref="AC396:AE398"/>
    <mergeCell ref="AT396:AU398"/>
    <mergeCell ref="B381:B386"/>
    <mergeCell ref="C381:E382"/>
    <mergeCell ref="C391:E392"/>
    <mergeCell ref="AW391:AW392"/>
    <mergeCell ref="AC387:AE389"/>
    <mergeCell ref="AC390:AE392"/>
    <mergeCell ref="B387:B392"/>
    <mergeCell ref="V387:AB389"/>
    <mergeCell ref="Q390:R392"/>
    <mergeCell ref="S390:T392"/>
    <mergeCell ref="V390:AB392"/>
    <mergeCell ref="AF390:AG392"/>
    <mergeCell ref="AH390:AH392"/>
    <mergeCell ref="AI390:AJ392"/>
    <mergeCell ref="I381:I386"/>
    <mergeCell ref="J381:O383"/>
    <mergeCell ref="P381:U383"/>
    <mergeCell ref="V381:AB383"/>
    <mergeCell ref="AM381:AO386"/>
    <mergeCell ref="AP381:AQ386"/>
    <mergeCell ref="AX393:AX394"/>
    <mergeCell ref="AY393:AY394"/>
    <mergeCell ref="C395:E396"/>
    <mergeCell ref="AW395:AW396"/>
    <mergeCell ref="AX395:AX396"/>
    <mergeCell ref="AY395:AY396"/>
    <mergeCell ref="AL396:AL398"/>
    <mergeCell ref="AS396:AS398"/>
    <mergeCell ref="F393:G398"/>
    <mergeCell ref="H393:H398"/>
    <mergeCell ref="AF402:AG404"/>
    <mergeCell ref="AH402:AH404"/>
    <mergeCell ref="AI402:AJ404"/>
    <mergeCell ref="AX399:AX400"/>
    <mergeCell ref="AY399:AY400"/>
    <mergeCell ref="C401:E402"/>
    <mergeCell ref="AW401:AW402"/>
    <mergeCell ref="AX401:AX402"/>
    <mergeCell ref="AY401:AY402"/>
    <mergeCell ref="AL402:AL404"/>
    <mergeCell ref="AS402:AS404"/>
    <mergeCell ref="I393:I398"/>
    <mergeCell ref="J393:O395"/>
    <mergeCell ref="P393:U395"/>
    <mergeCell ref="V393:AB395"/>
    <mergeCell ref="AM393:AO398"/>
    <mergeCell ref="AP393:AQ398"/>
    <mergeCell ref="AR393:AR398"/>
    <mergeCell ref="AS393:AS395"/>
    <mergeCell ref="AT393:AU395"/>
    <mergeCell ref="AW393:AW394"/>
    <mergeCell ref="AX397:AX398"/>
    <mergeCell ref="AY397:AY398"/>
    <mergeCell ref="K396:L398"/>
    <mergeCell ref="M396:N398"/>
    <mergeCell ref="Q396:R398"/>
    <mergeCell ref="S396:T398"/>
    <mergeCell ref="V396:AB398"/>
    <mergeCell ref="AF396:AG398"/>
    <mergeCell ref="AH396:AH398"/>
    <mergeCell ref="AI396:AJ398"/>
    <mergeCell ref="AX405:AX406"/>
    <mergeCell ref="AY405:AY406"/>
    <mergeCell ref="C407:E408"/>
    <mergeCell ref="AW407:AW408"/>
    <mergeCell ref="AX407:AX408"/>
    <mergeCell ref="AY407:AY408"/>
    <mergeCell ref="AL408:AL410"/>
    <mergeCell ref="AS408:AS410"/>
    <mergeCell ref="AM399:AO404"/>
    <mergeCell ref="AP399:AQ404"/>
    <mergeCell ref="AR399:AR404"/>
    <mergeCell ref="AS399:AS401"/>
    <mergeCell ref="AT399:AU401"/>
    <mergeCell ref="AW399:AW400"/>
    <mergeCell ref="AT402:AU404"/>
    <mergeCell ref="AF399:AJ401"/>
    <mergeCell ref="AK399:AK404"/>
    <mergeCell ref="AL399:AL401"/>
    <mergeCell ref="AX409:AX410"/>
    <mergeCell ref="AY409:AY410"/>
    <mergeCell ref="AC399:AE401"/>
    <mergeCell ref="AC402:AE404"/>
    <mergeCell ref="AX403:AX404"/>
    <mergeCell ref="AY403:AY404"/>
    <mergeCell ref="K402:L404"/>
    <mergeCell ref="M402:N404"/>
    <mergeCell ref="Q402:R404"/>
    <mergeCell ref="S402:T404"/>
    <mergeCell ref="V402:AB404"/>
    <mergeCell ref="B405:B410"/>
    <mergeCell ref="C405:E406"/>
    <mergeCell ref="F405:G410"/>
    <mergeCell ref="H405:H410"/>
    <mergeCell ref="I405:I410"/>
    <mergeCell ref="J405:O407"/>
    <mergeCell ref="P405:U407"/>
    <mergeCell ref="V405:AB407"/>
    <mergeCell ref="AP405:AQ410"/>
    <mergeCell ref="AR405:AR410"/>
    <mergeCell ref="AS405:AS407"/>
    <mergeCell ref="AT405:AU407"/>
    <mergeCell ref="AW405:AW406"/>
    <mergeCell ref="AT408:AU410"/>
    <mergeCell ref="AF405:AJ407"/>
    <mergeCell ref="AK405:AK410"/>
    <mergeCell ref="AL405:AL407"/>
    <mergeCell ref="B399:B404"/>
    <mergeCell ref="C399:E400"/>
    <mergeCell ref="F399:G404"/>
    <mergeCell ref="H399:H404"/>
    <mergeCell ref="I399:I404"/>
    <mergeCell ref="J399:O401"/>
    <mergeCell ref="P399:U401"/>
    <mergeCell ref="V399:AB401"/>
    <mergeCell ref="B411:B416"/>
    <mergeCell ref="C411:E412"/>
    <mergeCell ref="F411:G416"/>
    <mergeCell ref="H411:H416"/>
    <mergeCell ref="I411:I416"/>
    <mergeCell ref="J411:O413"/>
    <mergeCell ref="P411:U413"/>
    <mergeCell ref="V411:AB413"/>
    <mergeCell ref="C409:E410"/>
    <mergeCell ref="S408:T410"/>
    <mergeCell ref="V408:AB410"/>
    <mergeCell ref="AX411:AX412"/>
    <mergeCell ref="AX413:AX414"/>
    <mergeCell ref="AY413:AY414"/>
    <mergeCell ref="AL414:AL416"/>
    <mergeCell ref="AF411:AJ413"/>
    <mergeCell ref="AK411:AK416"/>
    <mergeCell ref="C415:E416"/>
    <mergeCell ref="AW415:AW416"/>
    <mergeCell ref="AX415:AX416"/>
    <mergeCell ref="AY415:AY416"/>
    <mergeCell ref="K414:L416"/>
    <mergeCell ref="M414:N416"/>
    <mergeCell ref="Q414:R416"/>
    <mergeCell ref="S414:T416"/>
    <mergeCell ref="V414:AB416"/>
    <mergeCell ref="AW409:AW410"/>
    <mergeCell ref="AY411:AY412"/>
    <mergeCell ref="C413:E414"/>
    <mergeCell ref="AW413:AW414"/>
    <mergeCell ref="AL411:AL413"/>
    <mergeCell ref="AM405:AO410"/>
    <mergeCell ref="AF414:AG416"/>
    <mergeCell ref="AH414:AH416"/>
    <mergeCell ref="AI414:AJ416"/>
    <mergeCell ref="AC405:AE407"/>
    <mergeCell ref="AC408:AE410"/>
    <mergeCell ref="AC411:AE413"/>
    <mergeCell ref="AC414:AE416"/>
    <mergeCell ref="AS414:AS416"/>
    <mergeCell ref="AM411:AO416"/>
    <mergeCell ref="AP411:AQ416"/>
    <mergeCell ref="AR411:AR416"/>
    <mergeCell ref="AS411:AS413"/>
    <mergeCell ref="AT411:AU413"/>
    <mergeCell ref="AW411:AW412"/>
    <mergeCell ref="AT414:AU416"/>
    <mergeCell ref="K408:L410"/>
    <mergeCell ref="M408:N410"/>
    <mergeCell ref="Q408:R410"/>
    <mergeCell ref="AF408:AG410"/>
    <mergeCell ref="AH408:AH410"/>
    <mergeCell ref="AI408:AJ410"/>
    <mergeCell ref="AW421:AW422"/>
    <mergeCell ref="AX421:AX422"/>
    <mergeCell ref="AY421:AY422"/>
    <mergeCell ref="K420:L422"/>
    <mergeCell ref="M420:N422"/>
    <mergeCell ref="Q420:R422"/>
    <mergeCell ref="S420:T422"/>
    <mergeCell ref="V420:AB422"/>
    <mergeCell ref="AF420:AG422"/>
    <mergeCell ref="AH420:AH422"/>
    <mergeCell ref="AI420:AJ422"/>
    <mergeCell ref="C417:E418"/>
    <mergeCell ref="F417:G422"/>
    <mergeCell ref="H417:H422"/>
    <mergeCell ref="AX417:AX418"/>
    <mergeCell ref="AY417:AY418"/>
    <mergeCell ref="C419:E420"/>
    <mergeCell ref="AW419:AW420"/>
    <mergeCell ref="AX419:AX420"/>
    <mergeCell ref="AY419:AY420"/>
    <mergeCell ref="AW417:AW418"/>
    <mergeCell ref="AT420:AU422"/>
    <mergeCell ref="AF417:AJ419"/>
    <mergeCell ref="AK417:AK422"/>
    <mergeCell ref="AL417:AL419"/>
    <mergeCell ref="AM417:AO422"/>
    <mergeCell ref="AP417:AQ422"/>
    <mergeCell ref="AT417:AU419"/>
    <mergeCell ref="B417:B422"/>
    <mergeCell ref="I417:I422"/>
    <mergeCell ref="J417:O419"/>
    <mergeCell ref="P417:U419"/>
    <mergeCell ref="V417:AB419"/>
    <mergeCell ref="AL420:AL422"/>
    <mergeCell ref="AS420:AS422"/>
    <mergeCell ref="AR417:AR422"/>
    <mergeCell ref="AS417:AS419"/>
    <mergeCell ref="AC417:AE419"/>
    <mergeCell ref="AC420:AE422"/>
    <mergeCell ref="Z437:AI437"/>
    <mergeCell ref="AR437:AR438"/>
    <mergeCell ref="AS437:AU438"/>
    <mergeCell ref="Z438:AI439"/>
    <mergeCell ref="AS439:AU439"/>
    <mergeCell ref="C421:E422"/>
    <mergeCell ref="A439:C439"/>
    <mergeCell ref="D439:J439"/>
    <mergeCell ref="A440:C440"/>
    <mergeCell ref="D440:J440"/>
    <mergeCell ref="M440:Z442"/>
    <mergeCell ref="A441:C441"/>
    <mergeCell ref="D441:I441"/>
    <mergeCell ref="AC441:AL441"/>
    <mergeCell ref="AN441:AP441"/>
    <mergeCell ref="AQ441:AT441"/>
    <mergeCell ref="AC442:AL442"/>
    <mergeCell ref="AN442:AP442"/>
    <mergeCell ref="AM447:AO449"/>
    <mergeCell ref="AP447:AQ449"/>
    <mergeCell ref="AR447:AR449"/>
    <mergeCell ref="AS447:AS449"/>
    <mergeCell ref="AT447:AU449"/>
    <mergeCell ref="C448:E449"/>
    <mergeCell ref="AM444:AR446"/>
    <mergeCell ref="AS444:AS446"/>
    <mergeCell ref="AT444:AU446"/>
    <mergeCell ref="C446:E447"/>
    <mergeCell ref="J447:O449"/>
    <mergeCell ref="P447:U449"/>
    <mergeCell ref="V447:AA449"/>
    <mergeCell ref="AF447:AJ449"/>
    <mergeCell ref="V444:AA446"/>
    <mergeCell ref="AB444:AE445"/>
    <mergeCell ref="AF444:AJ446"/>
    <mergeCell ref="AK444:AK449"/>
    <mergeCell ref="AL444:AL446"/>
    <mergeCell ref="AL447:AL449"/>
    <mergeCell ref="AL450:AL452"/>
    <mergeCell ref="B444:B449"/>
    <mergeCell ref="C444:E445"/>
    <mergeCell ref="F444:G449"/>
    <mergeCell ref="H444:I449"/>
    <mergeCell ref="J444:O446"/>
    <mergeCell ref="P444:U446"/>
    <mergeCell ref="AB447:AE449"/>
    <mergeCell ref="H456:H461"/>
    <mergeCell ref="I456:I461"/>
    <mergeCell ref="J456:O458"/>
    <mergeCell ref="AC450:AE452"/>
    <mergeCell ref="AC453:AE455"/>
    <mergeCell ref="C454:E455"/>
    <mergeCell ref="AW454:AW455"/>
    <mergeCell ref="AX454:AX455"/>
    <mergeCell ref="B450:B455"/>
    <mergeCell ref="C450:E451"/>
    <mergeCell ref="F450:G455"/>
    <mergeCell ref="H450:H455"/>
    <mergeCell ref="I450:I455"/>
    <mergeCell ref="J450:O452"/>
    <mergeCell ref="AC456:AE458"/>
    <mergeCell ref="AC459:AE461"/>
    <mergeCell ref="AT450:AU452"/>
    <mergeCell ref="AW450:AW451"/>
    <mergeCell ref="AX450:AX451"/>
    <mergeCell ref="AW464:AW465"/>
    <mergeCell ref="AX464:AX465"/>
    <mergeCell ref="AY450:AY451"/>
    <mergeCell ref="C452:E453"/>
    <mergeCell ref="AS459:AS461"/>
    <mergeCell ref="AT459:AU461"/>
    <mergeCell ref="V456:AB458"/>
    <mergeCell ref="AF456:AJ458"/>
    <mergeCell ref="AK456:AK461"/>
    <mergeCell ref="AL456:AL458"/>
    <mergeCell ref="AW456:AW457"/>
    <mergeCell ref="AX456:AX457"/>
    <mergeCell ref="AY456:AY457"/>
    <mergeCell ref="C458:E459"/>
    <mergeCell ref="AW458:AW459"/>
    <mergeCell ref="AX458:AX459"/>
    <mergeCell ref="AW452:AW453"/>
    <mergeCell ref="AX452:AX453"/>
    <mergeCell ref="AY452:AY453"/>
    <mergeCell ref="AM450:AO455"/>
    <mergeCell ref="AP450:AQ455"/>
    <mergeCell ref="AR450:AR455"/>
    <mergeCell ref="AS450:AS452"/>
    <mergeCell ref="AS453:AS455"/>
    <mergeCell ref="P450:U452"/>
    <mergeCell ref="V450:AB452"/>
    <mergeCell ref="AF450:AJ452"/>
    <mergeCell ref="AK450:AK455"/>
    <mergeCell ref="V465:AB467"/>
    <mergeCell ref="AF465:AG467"/>
    <mergeCell ref="AL453:AL455"/>
    <mergeCell ref="AY454:AY455"/>
    <mergeCell ref="AH465:AH467"/>
    <mergeCell ref="AI465:AJ467"/>
    <mergeCell ref="P456:U458"/>
    <mergeCell ref="S459:T461"/>
    <mergeCell ref="V459:AB461"/>
    <mergeCell ref="AF459:AG461"/>
    <mergeCell ref="AH459:AH461"/>
    <mergeCell ref="AI459:AJ461"/>
    <mergeCell ref="AX462:AX463"/>
    <mergeCell ref="AY462:AY463"/>
    <mergeCell ref="C464:E465"/>
    <mergeCell ref="K453:L455"/>
    <mergeCell ref="M453:N455"/>
    <mergeCell ref="Q453:R455"/>
    <mergeCell ref="S453:T455"/>
    <mergeCell ref="V453:AB455"/>
    <mergeCell ref="AF453:AG455"/>
    <mergeCell ref="AH453:AH455"/>
    <mergeCell ref="AI453:AJ455"/>
    <mergeCell ref="AT453:AU455"/>
    <mergeCell ref="AF462:AJ464"/>
    <mergeCell ref="AK462:AK467"/>
    <mergeCell ref="AL462:AL464"/>
    <mergeCell ref="AY458:AY459"/>
    <mergeCell ref="AL459:AL461"/>
    <mergeCell ref="AM456:AO461"/>
    <mergeCell ref="AP456:AQ461"/>
    <mergeCell ref="AR456:AR461"/>
    <mergeCell ref="AS456:AS458"/>
    <mergeCell ref="AT456:AU458"/>
    <mergeCell ref="AC462:AE464"/>
    <mergeCell ref="AC465:AE467"/>
    <mergeCell ref="AI471:AJ473"/>
    <mergeCell ref="AX468:AX469"/>
    <mergeCell ref="AY468:AY469"/>
    <mergeCell ref="AY470:AY471"/>
    <mergeCell ref="AL471:AL473"/>
    <mergeCell ref="AS471:AS473"/>
    <mergeCell ref="B462:B467"/>
    <mergeCell ref="C462:E463"/>
    <mergeCell ref="F462:G467"/>
    <mergeCell ref="H462:H467"/>
    <mergeCell ref="I462:I467"/>
    <mergeCell ref="J462:O464"/>
    <mergeCell ref="P462:U464"/>
    <mergeCell ref="V462:AB464"/>
    <mergeCell ref="C460:E461"/>
    <mergeCell ref="AW460:AW461"/>
    <mergeCell ref="AX460:AX461"/>
    <mergeCell ref="AY460:AY461"/>
    <mergeCell ref="K459:L461"/>
    <mergeCell ref="M459:N461"/>
    <mergeCell ref="Q459:R461"/>
    <mergeCell ref="B456:B461"/>
    <mergeCell ref="C456:E457"/>
    <mergeCell ref="F456:G461"/>
    <mergeCell ref="C466:E467"/>
    <mergeCell ref="AW466:AW467"/>
    <mergeCell ref="AX466:AX467"/>
    <mergeCell ref="AY466:AY467"/>
    <mergeCell ref="K465:L467"/>
    <mergeCell ref="M465:N467"/>
    <mergeCell ref="Q465:R467"/>
    <mergeCell ref="S465:T467"/>
    <mergeCell ref="AK468:AK473"/>
    <mergeCell ref="AL468:AL470"/>
    <mergeCell ref="AC468:AE470"/>
    <mergeCell ref="AC471:AE473"/>
    <mergeCell ref="C472:E473"/>
    <mergeCell ref="AW472:AW473"/>
    <mergeCell ref="H474:H479"/>
    <mergeCell ref="I474:I479"/>
    <mergeCell ref="J474:O476"/>
    <mergeCell ref="P474:U476"/>
    <mergeCell ref="AX478:AX479"/>
    <mergeCell ref="K477:L479"/>
    <mergeCell ref="M477:N479"/>
    <mergeCell ref="AY464:AY465"/>
    <mergeCell ref="AL465:AL467"/>
    <mergeCell ref="AS465:AS467"/>
    <mergeCell ref="AM462:AO467"/>
    <mergeCell ref="AP462:AQ467"/>
    <mergeCell ref="AR462:AR467"/>
    <mergeCell ref="AS462:AS464"/>
    <mergeCell ref="AT462:AU464"/>
    <mergeCell ref="AW462:AW463"/>
    <mergeCell ref="AT465:AU467"/>
    <mergeCell ref="AX472:AX473"/>
    <mergeCell ref="AY472:AY473"/>
    <mergeCell ref="K471:L473"/>
    <mergeCell ref="M471:N473"/>
    <mergeCell ref="Q471:R473"/>
    <mergeCell ref="S471:T473"/>
    <mergeCell ref="V471:AB473"/>
    <mergeCell ref="AF471:AG473"/>
    <mergeCell ref="AH471:AH473"/>
    <mergeCell ref="AR468:AR473"/>
    <mergeCell ref="C470:E471"/>
    <mergeCell ref="AW470:AW471"/>
    <mergeCell ref="AX470:AX471"/>
    <mergeCell ref="AM474:AO479"/>
    <mergeCell ref="AP474:AQ479"/>
    <mergeCell ref="AR474:AR479"/>
    <mergeCell ref="AS474:AS476"/>
    <mergeCell ref="C474:E475"/>
    <mergeCell ref="F474:G479"/>
    <mergeCell ref="F468:G473"/>
    <mergeCell ref="H468:H473"/>
    <mergeCell ref="AX474:AX475"/>
    <mergeCell ref="AY474:AY475"/>
    <mergeCell ref="C476:E477"/>
    <mergeCell ref="AW476:AW477"/>
    <mergeCell ref="AX476:AX477"/>
    <mergeCell ref="AY476:AY477"/>
    <mergeCell ref="AL477:AL479"/>
    <mergeCell ref="AS477:AS479"/>
    <mergeCell ref="AT474:AU476"/>
    <mergeCell ref="AW474:AW475"/>
    <mergeCell ref="AT477:AU479"/>
    <mergeCell ref="AF474:AJ476"/>
    <mergeCell ref="AK474:AK479"/>
    <mergeCell ref="AL474:AL476"/>
    <mergeCell ref="AY478:AY479"/>
    <mergeCell ref="AS468:AS470"/>
    <mergeCell ref="AT468:AU470"/>
    <mergeCell ref="AW468:AW469"/>
    <mergeCell ref="AT471:AU473"/>
    <mergeCell ref="AF468:AJ470"/>
    <mergeCell ref="C484:E485"/>
    <mergeCell ref="AW484:AW485"/>
    <mergeCell ref="B480:B485"/>
    <mergeCell ref="C480:E481"/>
    <mergeCell ref="C490:E491"/>
    <mergeCell ref="AW490:AW491"/>
    <mergeCell ref="AF480:AJ482"/>
    <mergeCell ref="AK480:AK485"/>
    <mergeCell ref="AL480:AL482"/>
    <mergeCell ref="AC480:AE482"/>
    <mergeCell ref="AC483:AE485"/>
    <mergeCell ref="AT483:AU485"/>
    <mergeCell ref="B468:B473"/>
    <mergeCell ref="C468:E469"/>
    <mergeCell ref="C478:E479"/>
    <mergeCell ref="AW478:AW479"/>
    <mergeCell ref="AC474:AE476"/>
    <mergeCell ref="AC477:AE479"/>
    <mergeCell ref="B474:B479"/>
    <mergeCell ref="V474:AB476"/>
    <mergeCell ref="Q477:R479"/>
    <mergeCell ref="S477:T479"/>
    <mergeCell ref="V477:AB479"/>
    <mergeCell ref="AF477:AG479"/>
    <mergeCell ref="AH477:AH479"/>
    <mergeCell ref="AI477:AJ479"/>
    <mergeCell ref="I468:I473"/>
    <mergeCell ref="J468:O470"/>
    <mergeCell ref="P468:U470"/>
    <mergeCell ref="V468:AB470"/>
    <mergeCell ref="AM468:AO473"/>
    <mergeCell ref="AP468:AQ473"/>
    <mergeCell ref="AX480:AX481"/>
    <mergeCell ref="AY480:AY481"/>
    <mergeCell ref="C482:E483"/>
    <mergeCell ref="AW482:AW483"/>
    <mergeCell ref="AX482:AX483"/>
    <mergeCell ref="AY482:AY483"/>
    <mergeCell ref="AL483:AL485"/>
    <mergeCell ref="AS483:AS485"/>
    <mergeCell ref="F480:G485"/>
    <mergeCell ref="H480:H485"/>
    <mergeCell ref="AF489:AG491"/>
    <mergeCell ref="AH489:AH491"/>
    <mergeCell ref="AI489:AJ491"/>
    <mergeCell ref="AX486:AX487"/>
    <mergeCell ref="AY486:AY487"/>
    <mergeCell ref="C488:E489"/>
    <mergeCell ref="AW488:AW489"/>
    <mergeCell ref="AX488:AX489"/>
    <mergeCell ref="AY488:AY489"/>
    <mergeCell ref="AL489:AL491"/>
    <mergeCell ref="AS489:AS491"/>
    <mergeCell ref="I480:I485"/>
    <mergeCell ref="J480:O482"/>
    <mergeCell ref="P480:U482"/>
    <mergeCell ref="V480:AB482"/>
    <mergeCell ref="AM480:AO485"/>
    <mergeCell ref="AP480:AQ485"/>
    <mergeCell ref="AR480:AR485"/>
    <mergeCell ref="AS480:AS482"/>
    <mergeCell ref="AT480:AU482"/>
    <mergeCell ref="AW480:AW481"/>
    <mergeCell ref="AX484:AX485"/>
    <mergeCell ref="AY484:AY485"/>
    <mergeCell ref="K483:L485"/>
    <mergeCell ref="M483:N485"/>
    <mergeCell ref="Q483:R485"/>
    <mergeCell ref="S483:T485"/>
    <mergeCell ref="V483:AB485"/>
    <mergeCell ref="AF483:AG485"/>
    <mergeCell ref="AH483:AH485"/>
    <mergeCell ref="AI483:AJ485"/>
    <mergeCell ref="AX492:AX493"/>
    <mergeCell ref="AY492:AY493"/>
    <mergeCell ref="C494:E495"/>
    <mergeCell ref="AW494:AW495"/>
    <mergeCell ref="AX494:AX495"/>
    <mergeCell ref="AY494:AY495"/>
    <mergeCell ref="AL495:AL497"/>
    <mergeCell ref="AS495:AS497"/>
    <mergeCell ref="AM486:AO491"/>
    <mergeCell ref="AP486:AQ491"/>
    <mergeCell ref="AR486:AR491"/>
    <mergeCell ref="AS486:AS488"/>
    <mergeCell ref="AT486:AU488"/>
    <mergeCell ref="AW486:AW487"/>
    <mergeCell ref="AT489:AU491"/>
    <mergeCell ref="AF486:AJ488"/>
    <mergeCell ref="AK486:AK491"/>
    <mergeCell ref="AL486:AL488"/>
    <mergeCell ref="AX496:AX497"/>
    <mergeCell ref="AY496:AY497"/>
    <mergeCell ref="AC486:AE488"/>
    <mergeCell ref="AC489:AE491"/>
    <mergeCell ref="AX490:AX491"/>
    <mergeCell ref="AY490:AY491"/>
    <mergeCell ref="K489:L491"/>
    <mergeCell ref="M489:N491"/>
    <mergeCell ref="Q489:R491"/>
    <mergeCell ref="S489:T491"/>
    <mergeCell ref="V489:AB491"/>
    <mergeCell ref="B492:B497"/>
    <mergeCell ref="C492:E493"/>
    <mergeCell ref="F492:G497"/>
    <mergeCell ref="H492:H497"/>
    <mergeCell ref="I492:I497"/>
    <mergeCell ref="J492:O494"/>
    <mergeCell ref="P492:U494"/>
    <mergeCell ref="V492:AB494"/>
    <mergeCell ref="AP492:AQ497"/>
    <mergeCell ref="AR492:AR497"/>
    <mergeCell ref="AS492:AS494"/>
    <mergeCell ref="AT492:AU494"/>
    <mergeCell ref="AW492:AW493"/>
    <mergeCell ref="AT495:AU497"/>
    <mergeCell ref="AF492:AJ494"/>
    <mergeCell ref="AK492:AK497"/>
    <mergeCell ref="AL492:AL494"/>
    <mergeCell ref="B486:B491"/>
    <mergeCell ref="C486:E487"/>
    <mergeCell ref="F486:G491"/>
    <mergeCell ref="H486:H491"/>
    <mergeCell ref="I486:I491"/>
    <mergeCell ref="J486:O488"/>
    <mergeCell ref="P486:U488"/>
    <mergeCell ref="V486:AB488"/>
    <mergeCell ref="B498:B503"/>
    <mergeCell ref="C498:E499"/>
    <mergeCell ref="F498:G503"/>
    <mergeCell ref="H498:H503"/>
    <mergeCell ref="I498:I503"/>
    <mergeCell ref="J498:O500"/>
    <mergeCell ref="P498:U500"/>
    <mergeCell ref="V498:AB500"/>
    <mergeCell ref="C496:E497"/>
    <mergeCell ref="S495:T497"/>
    <mergeCell ref="V495:AB497"/>
    <mergeCell ref="AX498:AX499"/>
    <mergeCell ref="AX500:AX501"/>
    <mergeCell ref="AY500:AY501"/>
    <mergeCell ref="AL501:AL503"/>
    <mergeCell ref="AF498:AJ500"/>
    <mergeCell ref="AK498:AK503"/>
    <mergeCell ref="C502:E503"/>
    <mergeCell ref="AW502:AW503"/>
    <mergeCell ref="AX502:AX503"/>
    <mergeCell ref="AY502:AY503"/>
    <mergeCell ref="K501:L503"/>
    <mergeCell ref="M501:N503"/>
    <mergeCell ref="Q501:R503"/>
    <mergeCell ref="S501:T503"/>
    <mergeCell ref="V501:AB503"/>
    <mergeCell ref="AW496:AW497"/>
    <mergeCell ref="AY498:AY499"/>
    <mergeCell ref="C500:E501"/>
    <mergeCell ref="AW500:AW501"/>
    <mergeCell ref="AL498:AL500"/>
    <mergeCell ref="AM492:AO497"/>
    <mergeCell ref="AF501:AG503"/>
    <mergeCell ref="AH501:AH503"/>
    <mergeCell ref="AI501:AJ503"/>
    <mergeCell ref="AC492:AE494"/>
    <mergeCell ref="AC495:AE497"/>
    <mergeCell ref="AC498:AE500"/>
    <mergeCell ref="AC501:AE503"/>
    <mergeCell ref="AS501:AS503"/>
    <mergeCell ref="AM498:AO503"/>
    <mergeCell ref="AP498:AQ503"/>
    <mergeCell ref="AR498:AR503"/>
    <mergeCell ref="AS498:AS500"/>
    <mergeCell ref="AT498:AU500"/>
    <mergeCell ref="AW498:AW499"/>
    <mergeCell ref="AT501:AU503"/>
    <mergeCell ref="K495:L497"/>
    <mergeCell ref="M495:N497"/>
    <mergeCell ref="Q495:R497"/>
    <mergeCell ref="AF495:AG497"/>
    <mergeCell ref="AH495:AH497"/>
    <mergeCell ref="AI495:AJ497"/>
    <mergeCell ref="AW508:AW509"/>
    <mergeCell ref="AX508:AX509"/>
    <mergeCell ref="AY508:AY509"/>
    <mergeCell ref="K507:L509"/>
    <mergeCell ref="M507:N509"/>
    <mergeCell ref="Q507:R509"/>
    <mergeCell ref="S507:T509"/>
    <mergeCell ref="V507:AB509"/>
    <mergeCell ref="AF507:AG509"/>
    <mergeCell ref="AH507:AH509"/>
    <mergeCell ref="AI507:AJ509"/>
    <mergeCell ref="C504:E505"/>
    <mergeCell ref="F504:G509"/>
    <mergeCell ref="H504:H509"/>
    <mergeCell ref="AX504:AX505"/>
    <mergeCell ref="AY504:AY505"/>
    <mergeCell ref="C506:E507"/>
    <mergeCell ref="AW506:AW507"/>
    <mergeCell ref="AX506:AX507"/>
    <mergeCell ref="AY506:AY507"/>
    <mergeCell ref="AW504:AW505"/>
    <mergeCell ref="AT507:AU509"/>
    <mergeCell ref="AF504:AJ506"/>
    <mergeCell ref="AK504:AK509"/>
    <mergeCell ref="AL504:AL506"/>
    <mergeCell ref="AM504:AO509"/>
    <mergeCell ref="AP504:AQ509"/>
    <mergeCell ref="AT504:AU506"/>
    <mergeCell ref="B504:B509"/>
    <mergeCell ref="I504:I509"/>
    <mergeCell ref="J504:O506"/>
    <mergeCell ref="P504:U506"/>
    <mergeCell ref="V504:AB506"/>
    <mergeCell ref="AL507:AL509"/>
    <mergeCell ref="AS507:AS509"/>
    <mergeCell ref="AR504:AR509"/>
    <mergeCell ref="AS504:AS506"/>
    <mergeCell ref="AC504:AE506"/>
    <mergeCell ref="AC507:AE509"/>
    <mergeCell ref="Z524:AI524"/>
    <mergeCell ref="AR524:AR525"/>
    <mergeCell ref="AS524:AU525"/>
    <mergeCell ref="Z525:AI526"/>
    <mergeCell ref="AS526:AU526"/>
    <mergeCell ref="C508:E509"/>
    <mergeCell ref="A526:C526"/>
    <mergeCell ref="D526:J526"/>
    <mergeCell ref="A527:C527"/>
    <mergeCell ref="D527:J527"/>
    <mergeCell ref="M527:Z529"/>
    <mergeCell ref="A528:C528"/>
    <mergeCell ref="D528:I528"/>
    <mergeCell ref="AC528:AL528"/>
    <mergeCell ref="AN528:AP528"/>
    <mergeCell ref="AQ528:AT528"/>
    <mergeCell ref="AC529:AL529"/>
    <mergeCell ref="AN529:AP529"/>
    <mergeCell ref="AM534:AO536"/>
    <mergeCell ref="AP534:AQ536"/>
    <mergeCell ref="AR534:AR536"/>
    <mergeCell ref="AS534:AS536"/>
    <mergeCell ref="AT534:AU536"/>
    <mergeCell ref="C535:E536"/>
    <mergeCell ref="AM531:AR533"/>
    <mergeCell ref="AS531:AS533"/>
    <mergeCell ref="AT531:AU533"/>
    <mergeCell ref="C533:E534"/>
    <mergeCell ref="J534:O536"/>
    <mergeCell ref="P534:U536"/>
    <mergeCell ref="V534:AA536"/>
    <mergeCell ref="AF534:AJ536"/>
    <mergeCell ref="V531:AA533"/>
    <mergeCell ref="AB531:AE532"/>
    <mergeCell ref="AF531:AJ533"/>
    <mergeCell ref="AK531:AK536"/>
    <mergeCell ref="AL531:AL533"/>
    <mergeCell ref="AL534:AL536"/>
    <mergeCell ref="AL537:AL539"/>
    <mergeCell ref="B531:B536"/>
    <mergeCell ref="C531:E532"/>
    <mergeCell ref="F531:G536"/>
    <mergeCell ref="H531:I536"/>
    <mergeCell ref="J531:O533"/>
    <mergeCell ref="P531:U533"/>
    <mergeCell ref="AB534:AE536"/>
    <mergeCell ref="H543:H548"/>
    <mergeCell ref="I543:I548"/>
    <mergeCell ref="J543:O545"/>
    <mergeCell ref="AC537:AE539"/>
    <mergeCell ref="AC540:AE542"/>
    <mergeCell ref="C541:E542"/>
    <mergeCell ref="AW541:AW542"/>
    <mergeCell ref="AX541:AX542"/>
    <mergeCell ref="B537:B542"/>
    <mergeCell ref="C537:E538"/>
    <mergeCell ref="F537:G542"/>
    <mergeCell ref="H537:H542"/>
    <mergeCell ref="I537:I542"/>
    <mergeCell ref="J537:O539"/>
    <mergeCell ref="AC543:AE545"/>
    <mergeCell ref="AC546:AE548"/>
    <mergeCell ref="AT537:AU539"/>
    <mergeCell ref="AW537:AW538"/>
    <mergeCell ref="AX537:AX538"/>
    <mergeCell ref="AW551:AW552"/>
    <mergeCell ref="AX551:AX552"/>
    <mergeCell ref="AY537:AY538"/>
    <mergeCell ref="C539:E540"/>
    <mergeCell ref="AS546:AS548"/>
    <mergeCell ref="AT546:AU548"/>
    <mergeCell ref="V543:AB545"/>
    <mergeCell ref="AF543:AJ545"/>
    <mergeCell ref="AK543:AK548"/>
    <mergeCell ref="AL543:AL545"/>
    <mergeCell ref="AW543:AW544"/>
    <mergeCell ref="AX543:AX544"/>
    <mergeCell ref="AY543:AY544"/>
    <mergeCell ref="C545:E546"/>
    <mergeCell ref="AW545:AW546"/>
    <mergeCell ref="AX545:AX546"/>
    <mergeCell ref="AW539:AW540"/>
    <mergeCell ref="AX539:AX540"/>
    <mergeCell ref="AY539:AY540"/>
    <mergeCell ref="AM537:AO542"/>
    <mergeCell ref="AP537:AQ542"/>
    <mergeCell ref="AR537:AR542"/>
    <mergeCell ref="AS537:AS539"/>
    <mergeCell ref="AS540:AS542"/>
    <mergeCell ref="P537:U539"/>
    <mergeCell ref="V537:AB539"/>
    <mergeCell ref="AF537:AJ539"/>
    <mergeCell ref="AK537:AK542"/>
    <mergeCell ref="V552:AB554"/>
    <mergeCell ref="AF552:AG554"/>
    <mergeCell ref="AL540:AL542"/>
    <mergeCell ref="AY541:AY542"/>
    <mergeCell ref="AH552:AH554"/>
    <mergeCell ref="AI552:AJ554"/>
    <mergeCell ref="P543:U545"/>
    <mergeCell ref="S546:T548"/>
    <mergeCell ref="V546:AB548"/>
    <mergeCell ref="AF546:AG548"/>
    <mergeCell ref="AH546:AH548"/>
    <mergeCell ref="AI546:AJ548"/>
    <mergeCell ref="AX549:AX550"/>
    <mergeCell ref="AY549:AY550"/>
    <mergeCell ref="C551:E552"/>
    <mergeCell ref="K540:L542"/>
    <mergeCell ref="M540:N542"/>
    <mergeCell ref="Q540:R542"/>
    <mergeCell ref="S540:T542"/>
    <mergeCell ref="V540:AB542"/>
    <mergeCell ref="AF540:AG542"/>
    <mergeCell ref="AH540:AH542"/>
    <mergeCell ref="AI540:AJ542"/>
    <mergeCell ref="AT540:AU542"/>
    <mergeCell ref="AF549:AJ551"/>
    <mergeCell ref="AK549:AK554"/>
    <mergeCell ref="AL549:AL551"/>
    <mergeCell ref="AY545:AY546"/>
    <mergeCell ref="AL546:AL548"/>
    <mergeCell ref="AM543:AO548"/>
    <mergeCell ref="AP543:AQ548"/>
    <mergeCell ref="AR543:AR548"/>
    <mergeCell ref="AS543:AS545"/>
    <mergeCell ref="AT543:AU545"/>
    <mergeCell ref="AC549:AE551"/>
    <mergeCell ref="AC552:AE554"/>
    <mergeCell ref="AI558:AJ560"/>
    <mergeCell ref="AX555:AX556"/>
    <mergeCell ref="AY555:AY556"/>
    <mergeCell ref="AY557:AY558"/>
    <mergeCell ref="AL558:AL560"/>
    <mergeCell ref="AS558:AS560"/>
    <mergeCell ref="B549:B554"/>
    <mergeCell ref="C549:E550"/>
    <mergeCell ref="F549:G554"/>
    <mergeCell ref="H549:H554"/>
    <mergeCell ref="I549:I554"/>
    <mergeCell ref="J549:O551"/>
    <mergeCell ref="P549:U551"/>
    <mergeCell ref="V549:AB551"/>
    <mergeCell ref="C547:E548"/>
    <mergeCell ref="AW547:AW548"/>
    <mergeCell ref="AX547:AX548"/>
    <mergeCell ref="AY547:AY548"/>
    <mergeCell ref="K546:L548"/>
    <mergeCell ref="M546:N548"/>
    <mergeCell ref="Q546:R548"/>
    <mergeCell ref="B543:B548"/>
    <mergeCell ref="C543:E544"/>
    <mergeCell ref="F543:G548"/>
    <mergeCell ref="C553:E554"/>
    <mergeCell ref="AW553:AW554"/>
    <mergeCell ref="AX553:AX554"/>
    <mergeCell ref="AY553:AY554"/>
    <mergeCell ref="K552:L554"/>
    <mergeCell ref="M552:N554"/>
    <mergeCell ref="Q552:R554"/>
    <mergeCell ref="S552:T554"/>
    <mergeCell ref="AK555:AK560"/>
    <mergeCell ref="AL555:AL557"/>
    <mergeCell ref="AC555:AE557"/>
    <mergeCell ref="AC558:AE560"/>
    <mergeCell ref="C559:E560"/>
    <mergeCell ref="AW559:AW560"/>
    <mergeCell ref="H561:H566"/>
    <mergeCell ref="I561:I566"/>
    <mergeCell ref="J561:O563"/>
    <mergeCell ref="P561:U563"/>
    <mergeCell ref="AX565:AX566"/>
    <mergeCell ref="K564:L566"/>
    <mergeCell ref="M564:N566"/>
    <mergeCell ref="AY551:AY552"/>
    <mergeCell ref="AL552:AL554"/>
    <mergeCell ref="AS552:AS554"/>
    <mergeCell ref="AM549:AO554"/>
    <mergeCell ref="AP549:AQ554"/>
    <mergeCell ref="AR549:AR554"/>
    <mergeCell ref="AS549:AS551"/>
    <mergeCell ref="AT549:AU551"/>
    <mergeCell ref="AW549:AW550"/>
    <mergeCell ref="AT552:AU554"/>
    <mergeCell ref="AX559:AX560"/>
    <mergeCell ref="AY559:AY560"/>
    <mergeCell ref="K558:L560"/>
    <mergeCell ref="M558:N560"/>
    <mergeCell ref="Q558:R560"/>
    <mergeCell ref="S558:T560"/>
    <mergeCell ref="V558:AB560"/>
    <mergeCell ref="AF558:AG560"/>
    <mergeCell ref="AH558:AH560"/>
    <mergeCell ref="AR555:AR560"/>
    <mergeCell ref="C557:E558"/>
    <mergeCell ref="AW557:AW558"/>
    <mergeCell ref="AX557:AX558"/>
    <mergeCell ref="AM561:AO566"/>
    <mergeCell ref="AP561:AQ566"/>
    <mergeCell ref="AR561:AR566"/>
    <mergeCell ref="AS561:AS563"/>
    <mergeCell ref="C561:E562"/>
    <mergeCell ref="F561:G566"/>
    <mergeCell ref="F555:G560"/>
    <mergeCell ref="H555:H560"/>
    <mergeCell ref="AX561:AX562"/>
    <mergeCell ref="AY561:AY562"/>
    <mergeCell ref="C563:E564"/>
    <mergeCell ref="AW563:AW564"/>
    <mergeCell ref="AX563:AX564"/>
    <mergeCell ref="AY563:AY564"/>
    <mergeCell ref="AL564:AL566"/>
    <mergeCell ref="AS564:AS566"/>
    <mergeCell ref="AT561:AU563"/>
    <mergeCell ref="AW561:AW562"/>
    <mergeCell ref="AT564:AU566"/>
    <mergeCell ref="AF561:AJ563"/>
    <mergeCell ref="AK561:AK566"/>
    <mergeCell ref="AL561:AL563"/>
    <mergeCell ref="AY565:AY566"/>
    <mergeCell ref="AS555:AS557"/>
    <mergeCell ref="AT555:AU557"/>
    <mergeCell ref="AW555:AW556"/>
    <mergeCell ref="AT558:AU560"/>
    <mergeCell ref="AF555:AJ557"/>
    <mergeCell ref="C571:E572"/>
    <mergeCell ref="AW571:AW572"/>
    <mergeCell ref="B567:B572"/>
    <mergeCell ref="C567:E568"/>
    <mergeCell ref="C577:E578"/>
    <mergeCell ref="AW577:AW578"/>
    <mergeCell ref="AF567:AJ569"/>
    <mergeCell ref="AK567:AK572"/>
    <mergeCell ref="AL567:AL569"/>
    <mergeCell ref="AC567:AE569"/>
    <mergeCell ref="AC570:AE572"/>
    <mergeCell ref="AT570:AU572"/>
    <mergeCell ref="B555:B560"/>
    <mergeCell ref="C555:E556"/>
    <mergeCell ref="C565:E566"/>
    <mergeCell ref="AW565:AW566"/>
    <mergeCell ref="AC561:AE563"/>
    <mergeCell ref="AC564:AE566"/>
    <mergeCell ref="B561:B566"/>
    <mergeCell ref="V561:AB563"/>
    <mergeCell ref="Q564:R566"/>
    <mergeCell ref="S564:T566"/>
    <mergeCell ref="V564:AB566"/>
    <mergeCell ref="AF564:AG566"/>
    <mergeCell ref="AH564:AH566"/>
    <mergeCell ref="AI564:AJ566"/>
    <mergeCell ref="I555:I560"/>
    <mergeCell ref="J555:O557"/>
    <mergeCell ref="P555:U557"/>
    <mergeCell ref="V555:AB557"/>
    <mergeCell ref="AM555:AO560"/>
    <mergeCell ref="AP555:AQ560"/>
    <mergeCell ref="AX567:AX568"/>
    <mergeCell ref="AY567:AY568"/>
    <mergeCell ref="C569:E570"/>
    <mergeCell ref="AW569:AW570"/>
    <mergeCell ref="AX569:AX570"/>
    <mergeCell ref="AY569:AY570"/>
    <mergeCell ref="AL570:AL572"/>
    <mergeCell ref="AS570:AS572"/>
    <mergeCell ref="F567:G572"/>
    <mergeCell ref="H567:H572"/>
    <mergeCell ref="AF576:AG578"/>
    <mergeCell ref="AH576:AH578"/>
    <mergeCell ref="AI576:AJ578"/>
    <mergeCell ref="AX573:AX574"/>
    <mergeCell ref="AY573:AY574"/>
    <mergeCell ref="C575:E576"/>
    <mergeCell ref="AW575:AW576"/>
    <mergeCell ref="AX575:AX576"/>
    <mergeCell ref="AY575:AY576"/>
    <mergeCell ref="AL576:AL578"/>
    <mergeCell ref="AS576:AS578"/>
    <mergeCell ref="I567:I572"/>
    <mergeCell ref="J567:O569"/>
    <mergeCell ref="P567:U569"/>
    <mergeCell ref="V567:AB569"/>
    <mergeCell ref="AM567:AO572"/>
    <mergeCell ref="AP567:AQ572"/>
    <mergeCell ref="AR567:AR572"/>
    <mergeCell ref="AS567:AS569"/>
    <mergeCell ref="AT567:AU569"/>
    <mergeCell ref="AW567:AW568"/>
    <mergeCell ref="AX571:AX572"/>
    <mergeCell ref="AY571:AY572"/>
    <mergeCell ref="K570:L572"/>
    <mergeCell ref="M570:N572"/>
    <mergeCell ref="Q570:R572"/>
    <mergeCell ref="S570:T572"/>
    <mergeCell ref="V570:AB572"/>
    <mergeCell ref="AF570:AG572"/>
    <mergeCell ref="AH570:AH572"/>
    <mergeCell ref="AI570:AJ572"/>
    <mergeCell ref="AX579:AX580"/>
    <mergeCell ref="AY579:AY580"/>
    <mergeCell ref="C581:E582"/>
    <mergeCell ref="AW581:AW582"/>
    <mergeCell ref="AX581:AX582"/>
    <mergeCell ref="AY581:AY582"/>
    <mergeCell ref="AL582:AL584"/>
    <mergeCell ref="AS582:AS584"/>
    <mergeCell ref="AM573:AO578"/>
    <mergeCell ref="AP573:AQ578"/>
    <mergeCell ref="AR573:AR578"/>
    <mergeCell ref="AS573:AS575"/>
    <mergeCell ref="AT573:AU575"/>
    <mergeCell ref="AW573:AW574"/>
    <mergeCell ref="AT576:AU578"/>
    <mergeCell ref="AF573:AJ575"/>
    <mergeCell ref="AK573:AK578"/>
    <mergeCell ref="AL573:AL575"/>
    <mergeCell ref="AX583:AX584"/>
    <mergeCell ref="AY583:AY584"/>
    <mergeCell ref="AC573:AE575"/>
    <mergeCell ref="AC576:AE578"/>
    <mergeCell ref="AX577:AX578"/>
    <mergeCell ref="AY577:AY578"/>
    <mergeCell ref="K576:L578"/>
    <mergeCell ref="M576:N578"/>
    <mergeCell ref="Q576:R578"/>
    <mergeCell ref="S576:T578"/>
    <mergeCell ref="V576:AB578"/>
    <mergeCell ref="B579:B584"/>
    <mergeCell ref="C579:E580"/>
    <mergeCell ref="F579:G584"/>
    <mergeCell ref="H579:H584"/>
    <mergeCell ref="I579:I584"/>
    <mergeCell ref="J579:O581"/>
    <mergeCell ref="P579:U581"/>
    <mergeCell ref="V579:AB581"/>
    <mergeCell ref="AP579:AQ584"/>
    <mergeCell ref="AR579:AR584"/>
    <mergeCell ref="AS579:AS581"/>
    <mergeCell ref="AT579:AU581"/>
    <mergeCell ref="AW579:AW580"/>
    <mergeCell ref="AT582:AU584"/>
    <mergeCell ref="AF579:AJ581"/>
    <mergeCell ref="AK579:AK584"/>
    <mergeCell ref="AL579:AL581"/>
    <mergeCell ref="B573:B578"/>
    <mergeCell ref="C573:E574"/>
    <mergeCell ref="F573:G578"/>
    <mergeCell ref="H573:H578"/>
    <mergeCell ref="I573:I578"/>
    <mergeCell ref="J573:O575"/>
    <mergeCell ref="P573:U575"/>
    <mergeCell ref="V573:AB575"/>
    <mergeCell ref="B585:B590"/>
    <mergeCell ref="C585:E586"/>
    <mergeCell ref="F585:G590"/>
    <mergeCell ref="H585:H590"/>
    <mergeCell ref="I585:I590"/>
    <mergeCell ref="J585:O587"/>
    <mergeCell ref="P585:U587"/>
    <mergeCell ref="V585:AB587"/>
    <mergeCell ref="C583:E584"/>
    <mergeCell ref="S582:T584"/>
    <mergeCell ref="V582:AB584"/>
    <mergeCell ref="AX585:AX586"/>
    <mergeCell ref="AX587:AX588"/>
    <mergeCell ref="AY587:AY588"/>
    <mergeCell ref="AL588:AL590"/>
    <mergeCell ref="AF585:AJ587"/>
    <mergeCell ref="AK585:AK590"/>
    <mergeCell ref="C589:E590"/>
    <mergeCell ref="AW589:AW590"/>
    <mergeCell ref="AX589:AX590"/>
    <mergeCell ref="AY589:AY590"/>
    <mergeCell ref="K588:L590"/>
    <mergeCell ref="M588:N590"/>
    <mergeCell ref="Q588:R590"/>
    <mergeCell ref="S588:T590"/>
    <mergeCell ref="V588:AB590"/>
    <mergeCell ref="AW583:AW584"/>
    <mergeCell ref="AY585:AY586"/>
    <mergeCell ref="C587:E588"/>
    <mergeCell ref="AW587:AW588"/>
    <mergeCell ref="AL585:AL587"/>
    <mergeCell ref="AM579:AO584"/>
    <mergeCell ref="AF588:AG590"/>
    <mergeCell ref="AH588:AH590"/>
    <mergeCell ref="AI588:AJ590"/>
    <mergeCell ref="AC579:AE581"/>
    <mergeCell ref="AC582:AE584"/>
    <mergeCell ref="AC585:AE587"/>
    <mergeCell ref="AC588:AE590"/>
    <mergeCell ref="AS588:AS590"/>
    <mergeCell ref="AM585:AO590"/>
    <mergeCell ref="AP585:AQ590"/>
    <mergeCell ref="AR585:AR590"/>
    <mergeCell ref="AS585:AS587"/>
    <mergeCell ref="AT585:AU587"/>
    <mergeCell ref="AW585:AW586"/>
    <mergeCell ref="AT588:AU590"/>
    <mergeCell ref="K582:L584"/>
    <mergeCell ref="M582:N584"/>
    <mergeCell ref="Q582:R584"/>
    <mergeCell ref="AF582:AG584"/>
    <mergeCell ref="AH582:AH584"/>
    <mergeCell ref="AI582:AJ584"/>
    <mergeCell ref="AW595:AW596"/>
    <mergeCell ref="AX595:AX596"/>
    <mergeCell ref="AY595:AY596"/>
    <mergeCell ref="K594:L596"/>
    <mergeCell ref="M594:N596"/>
    <mergeCell ref="Q594:R596"/>
    <mergeCell ref="S594:T596"/>
    <mergeCell ref="V594:AB596"/>
    <mergeCell ref="AF594:AG596"/>
    <mergeCell ref="AH594:AH596"/>
    <mergeCell ref="AI594:AJ596"/>
    <mergeCell ref="C591:E592"/>
    <mergeCell ref="F591:G596"/>
    <mergeCell ref="H591:H596"/>
    <mergeCell ref="AX591:AX592"/>
    <mergeCell ref="AY591:AY592"/>
    <mergeCell ref="C593:E594"/>
    <mergeCell ref="AW593:AW594"/>
    <mergeCell ref="AX593:AX594"/>
    <mergeCell ref="AY593:AY594"/>
    <mergeCell ref="AW591:AW592"/>
    <mergeCell ref="AT594:AU596"/>
    <mergeCell ref="AF591:AJ593"/>
    <mergeCell ref="AK591:AK596"/>
    <mergeCell ref="AL591:AL593"/>
    <mergeCell ref="AM591:AO596"/>
    <mergeCell ref="AP591:AQ596"/>
    <mergeCell ref="AT591:AU593"/>
    <mergeCell ref="B591:B596"/>
    <mergeCell ref="I591:I596"/>
    <mergeCell ref="J591:O593"/>
    <mergeCell ref="P591:U593"/>
    <mergeCell ref="V591:AB593"/>
    <mergeCell ref="AL594:AL596"/>
    <mergeCell ref="AS594:AS596"/>
    <mergeCell ref="AR591:AR596"/>
    <mergeCell ref="AS591:AS593"/>
    <mergeCell ref="AC591:AE593"/>
    <mergeCell ref="AC594:AE596"/>
    <mergeCell ref="Z611:AI611"/>
    <mergeCell ref="AR611:AR612"/>
    <mergeCell ref="AS611:AU612"/>
    <mergeCell ref="Z612:AI613"/>
    <mergeCell ref="AS613:AU613"/>
    <mergeCell ref="C595:E596"/>
    <mergeCell ref="A613:C613"/>
    <mergeCell ref="D613:J613"/>
    <mergeCell ref="A614:C614"/>
    <mergeCell ref="D614:J614"/>
    <mergeCell ref="M614:Z616"/>
    <mergeCell ref="A615:C615"/>
    <mergeCell ref="D615:I615"/>
    <mergeCell ref="AC615:AL615"/>
    <mergeCell ref="AN615:AP615"/>
    <mergeCell ref="AQ615:AT615"/>
    <mergeCell ref="AC616:AL616"/>
    <mergeCell ref="AN616:AP616"/>
    <mergeCell ref="AM621:AO623"/>
    <mergeCell ref="AP621:AQ623"/>
    <mergeCell ref="AR621:AR623"/>
    <mergeCell ref="AS621:AS623"/>
    <mergeCell ref="AT621:AU623"/>
    <mergeCell ref="C622:E623"/>
    <mergeCell ref="AM618:AR620"/>
    <mergeCell ref="AS618:AS620"/>
    <mergeCell ref="AT618:AU620"/>
    <mergeCell ref="C620:E621"/>
    <mergeCell ref="J621:O623"/>
    <mergeCell ref="P621:U623"/>
    <mergeCell ref="V621:AA623"/>
    <mergeCell ref="AF621:AJ623"/>
    <mergeCell ref="V618:AA620"/>
    <mergeCell ref="AB618:AE619"/>
    <mergeCell ref="AF618:AJ620"/>
    <mergeCell ref="AK618:AK623"/>
    <mergeCell ref="AL618:AL620"/>
    <mergeCell ref="AL621:AL623"/>
    <mergeCell ref="AL624:AL626"/>
    <mergeCell ref="B618:B623"/>
    <mergeCell ref="C618:E619"/>
    <mergeCell ref="F618:G623"/>
    <mergeCell ref="H618:I623"/>
    <mergeCell ref="J618:O620"/>
    <mergeCell ref="P618:U620"/>
    <mergeCell ref="AB621:AE623"/>
    <mergeCell ref="H630:H635"/>
    <mergeCell ref="I630:I635"/>
    <mergeCell ref="J630:O632"/>
    <mergeCell ref="AC624:AE626"/>
    <mergeCell ref="AC627:AE629"/>
    <mergeCell ref="C628:E629"/>
    <mergeCell ref="AW628:AW629"/>
    <mergeCell ref="AX628:AX629"/>
    <mergeCell ref="B624:B629"/>
    <mergeCell ref="C624:E625"/>
    <mergeCell ref="F624:G629"/>
    <mergeCell ref="H624:H629"/>
    <mergeCell ref="I624:I629"/>
    <mergeCell ref="J624:O626"/>
    <mergeCell ref="AC630:AE632"/>
    <mergeCell ref="AC633:AE635"/>
    <mergeCell ref="AT624:AU626"/>
    <mergeCell ref="AW624:AW625"/>
    <mergeCell ref="AX624:AX625"/>
    <mergeCell ref="AW638:AW639"/>
    <mergeCell ref="AX638:AX639"/>
    <mergeCell ref="AY624:AY625"/>
    <mergeCell ref="C626:E627"/>
    <mergeCell ref="AS633:AS635"/>
    <mergeCell ref="AT633:AU635"/>
    <mergeCell ref="V630:AB632"/>
    <mergeCell ref="AF630:AJ632"/>
    <mergeCell ref="AK630:AK635"/>
    <mergeCell ref="AL630:AL632"/>
    <mergeCell ref="AW630:AW631"/>
    <mergeCell ref="AX630:AX631"/>
    <mergeCell ref="AY630:AY631"/>
    <mergeCell ref="C632:E633"/>
    <mergeCell ref="AW632:AW633"/>
    <mergeCell ref="AX632:AX633"/>
    <mergeCell ref="AW626:AW627"/>
    <mergeCell ref="AX626:AX627"/>
    <mergeCell ref="AY626:AY627"/>
    <mergeCell ref="AM624:AO629"/>
    <mergeCell ref="AP624:AQ629"/>
    <mergeCell ref="AR624:AR629"/>
    <mergeCell ref="AS624:AS626"/>
    <mergeCell ref="AS627:AS629"/>
    <mergeCell ref="P624:U626"/>
    <mergeCell ref="V624:AB626"/>
    <mergeCell ref="AF624:AJ626"/>
    <mergeCell ref="AK624:AK629"/>
    <mergeCell ref="V639:AB641"/>
    <mergeCell ref="AF639:AG641"/>
    <mergeCell ref="AL627:AL629"/>
    <mergeCell ref="AY628:AY629"/>
    <mergeCell ref="AH639:AH641"/>
    <mergeCell ref="AI639:AJ641"/>
    <mergeCell ref="P630:U632"/>
    <mergeCell ref="S633:T635"/>
    <mergeCell ref="V633:AB635"/>
    <mergeCell ref="AF633:AG635"/>
    <mergeCell ref="AH633:AH635"/>
    <mergeCell ref="AI633:AJ635"/>
    <mergeCell ref="AX636:AX637"/>
    <mergeCell ref="AY636:AY637"/>
    <mergeCell ref="C638:E639"/>
    <mergeCell ref="K627:L629"/>
    <mergeCell ref="M627:N629"/>
    <mergeCell ref="Q627:R629"/>
    <mergeCell ref="S627:T629"/>
    <mergeCell ref="V627:AB629"/>
    <mergeCell ref="AF627:AG629"/>
    <mergeCell ref="AH627:AH629"/>
    <mergeCell ref="AI627:AJ629"/>
    <mergeCell ref="AT627:AU629"/>
    <mergeCell ref="AF636:AJ638"/>
    <mergeCell ref="AK636:AK641"/>
    <mergeCell ref="AL636:AL638"/>
    <mergeCell ref="AY632:AY633"/>
    <mergeCell ref="AL633:AL635"/>
    <mergeCell ref="AM630:AO635"/>
    <mergeCell ref="AP630:AQ635"/>
    <mergeCell ref="AR630:AR635"/>
    <mergeCell ref="AS630:AS632"/>
    <mergeCell ref="AT630:AU632"/>
    <mergeCell ref="AC636:AE638"/>
    <mergeCell ref="AC639:AE641"/>
    <mergeCell ref="AI645:AJ647"/>
    <mergeCell ref="AX642:AX643"/>
    <mergeCell ref="AY642:AY643"/>
    <mergeCell ref="AY644:AY645"/>
    <mergeCell ref="AL645:AL647"/>
    <mergeCell ref="AS645:AS647"/>
    <mergeCell ref="B636:B641"/>
    <mergeCell ref="C636:E637"/>
    <mergeCell ref="F636:G641"/>
    <mergeCell ref="H636:H641"/>
    <mergeCell ref="I636:I641"/>
    <mergeCell ref="J636:O638"/>
    <mergeCell ref="P636:U638"/>
    <mergeCell ref="V636:AB638"/>
    <mergeCell ref="C634:E635"/>
    <mergeCell ref="AW634:AW635"/>
    <mergeCell ref="AX634:AX635"/>
    <mergeCell ref="AY634:AY635"/>
    <mergeCell ref="K633:L635"/>
    <mergeCell ref="M633:N635"/>
    <mergeCell ref="Q633:R635"/>
    <mergeCell ref="B630:B635"/>
    <mergeCell ref="C630:E631"/>
    <mergeCell ref="F630:G635"/>
    <mergeCell ref="C640:E641"/>
    <mergeCell ref="AW640:AW641"/>
    <mergeCell ref="AX640:AX641"/>
    <mergeCell ref="AY640:AY641"/>
    <mergeCell ref="K639:L641"/>
    <mergeCell ref="M639:N641"/>
    <mergeCell ref="Q639:R641"/>
    <mergeCell ref="S639:T641"/>
    <mergeCell ref="AK642:AK647"/>
    <mergeCell ref="AL642:AL644"/>
    <mergeCell ref="AC642:AE644"/>
    <mergeCell ref="AC645:AE647"/>
    <mergeCell ref="C646:E647"/>
    <mergeCell ref="AW646:AW647"/>
    <mergeCell ref="H648:H653"/>
    <mergeCell ref="I648:I653"/>
    <mergeCell ref="J648:O650"/>
    <mergeCell ref="P648:U650"/>
    <mergeCell ref="AX652:AX653"/>
    <mergeCell ref="K651:L653"/>
    <mergeCell ref="M651:N653"/>
    <mergeCell ref="AY638:AY639"/>
    <mergeCell ref="AL639:AL641"/>
    <mergeCell ref="AS639:AS641"/>
    <mergeCell ref="AM636:AO641"/>
    <mergeCell ref="AP636:AQ641"/>
    <mergeCell ref="AR636:AR641"/>
    <mergeCell ref="AS636:AS638"/>
    <mergeCell ref="AT636:AU638"/>
    <mergeCell ref="AW636:AW637"/>
    <mergeCell ref="AT639:AU641"/>
    <mergeCell ref="AX646:AX647"/>
    <mergeCell ref="AY646:AY647"/>
    <mergeCell ref="K645:L647"/>
    <mergeCell ref="M645:N647"/>
    <mergeCell ref="Q645:R647"/>
    <mergeCell ref="S645:T647"/>
    <mergeCell ref="V645:AB647"/>
    <mergeCell ref="AF645:AG647"/>
    <mergeCell ref="AH645:AH647"/>
    <mergeCell ref="AR642:AR647"/>
    <mergeCell ref="C644:E645"/>
    <mergeCell ref="AW644:AW645"/>
    <mergeCell ref="AX644:AX645"/>
    <mergeCell ref="AM648:AO653"/>
    <mergeCell ref="AP648:AQ653"/>
    <mergeCell ref="AR648:AR653"/>
    <mergeCell ref="AS648:AS650"/>
    <mergeCell ref="C648:E649"/>
    <mergeCell ref="F648:G653"/>
    <mergeCell ref="F642:G647"/>
    <mergeCell ref="H642:H647"/>
    <mergeCell ref="AX648:AX649"/>
    <mergeCell ref="AY648:AY649"/>
    <mergeCell ref="C650:E651"/>
    <mergeCell ref="AW650:AW651"/>
    <mergeCell ref="AX650:AX651"/>
    <mergeCell ref="AY650:AY651"/>
    <mergeCell ref="AL651:AL653"/>
    <mergeCell ref="AS651:AS653"/>
    <mergeCell ref="AT648:AU650"/>
    <mergeCell ref="AW648:AW649"/>
    <mergeCell ref="AT651:AU653"/>
    <mergeCell ref="AF648:AJ650"/>
    <mergeCell ref="AK648:AK653"/>
    <mergeCell ref="AL648:AL650"/>
    <mergeCell ref="AY652:AY653"/>
    <mergeCell ref="AS642:AS644"/>
    <mergeCell ref="AT642:AU644"/>
    <mergeCell ref="AW642:AW643"/>
    <mergeCell ref="AT645:AU647"/>
    <mergeCell ref="AF642:AJ644"/>
    <mergeCell ref="C658:E659"/>
    <mergeCell ref="AW658:AW659"/>
    <mergeCell ref="B654:B659"/>
    <mergeCell ref="C654:E655"/>
    <mergeCell ref="C664:E665"/>
    <mergeCell ref="AW664:AW665"/>
    <mergeCell ref="AF654:AJ656"/>
    <mergeCell ref="AK654:AK659"/>
    <mergeCell ref="AL654:AL656"/>
    <mergeCell ref="AC654:AE656"/>
    <mergeCell ref="AC657:AE659"/>
    <mergeCell ref="AT657:AU659"/>
    <mergeCell ref="B642:B647"/>
    <mergeCell ref="C642:E643"/>
    <mergeCell ref="C652:E653"/>
    <mergeCell ref="AW652:AW653"/>
    <mergeCell ref="AC648:AE650"/>
    <mergeCell ref="AC651:AE653"/>
    <mergeCell ref="B648:B653"/>
    <mergeCell ref="V648:AB650"/>
    <mergeCell ref="Q651:R653"/>
    <mergeCell ref="S651:T653"/>
    <mergeCell ref="V651:AB653"/>
    <mergeCell ref="AF651:AG653"/>
    <mergeCell ref="AH651:AH653"/>
    <mergeCell ref="AI651:AJ653"/>
    <mergeCell ref="I642:I647"/>
    <mergeCell ref="J642:O644"/>
    <mergeCell ref="P642:U644"/>
    <mergeCell ref="V642:AB644"/>
    <mergeCell ref="AM642:AO647"/>
    <mergeCell ref="AP642:AQ647"/>
    <mergeCell ref="AX654:AX655"/>
    <mergeCell ref="AY654:AY655"/>
    <mergeCell ref="C656:E657"/>
    <mergeCell ref="AW656:AW657"/>
    <mergeCell ref="AX656:AX657"/>
    <mergeCell ref="AY656:AY657"/>
    <mergeCell ref="AL657:AL659"/>
    <mergeCell ref="AS657:AS659"/>
    <mergeCell ref="F654:G659"/>
    <mergeCell ref="H654:H659"/>
    <mergeCell ref="AF663:AG665"/>
    <mergeCell ref="AH663:AH665"/>
    <mergeCell ref="AI663:AJ665"/>
    <mergeCell ref="AX660:AX661"/>
    <mergeCell ref="AY660:AY661"/>
    <mergeCell ref="C662:E663"/>
    <mergeCell ref="AW662:AW663"/>
    <mergeCell ref="AX662:AX663"/>
    <mergeCell ref="AY662:AY663"/>
    <mergeCell ref="AL663:AL665"/>
    <mergeCell ref="AS663:AS665"/>
    <mergeCell ref="I654:I659"/>
    <mergeCell ref="J654:O656"/>
    <mergeCell ref="P654:U656"/>
    <mergeCell ref="V654:AB656"/>
    <mergeCell ref="AM654:AO659"/>
    <mergeCell ref="AP654:AQ659"/>
    <mergeCell ref="AR654:AR659"/>
    <mergeCell ref="AS654:AS656"/>
    <mergeCell ref="AT654:AU656"/>
    <mergeCell ref="AW654:AW655"/>
    <mergeCell ref="AX658:AX659"/>
    <mergeCell ref="AY658:AY659"/>
    <mergeCell ref="K657:L659"/>
    <mergeCell ref="M657:N659"/>
    <mergeCell ref="Q657:R659"/>
    <mergeCell ref="S657:T659"/>
    <mergeCell ref="V657:AB659"/>
    <mergeCell ref="AF657:AG659"/>
    <mergeCell ref="AH657:AH659"/>
    <mergeCell ref="AI657:AJ659"/>
    <mergeCell ref="AX666:AX667"/>
    <mergeCell ref="AY666:AY667"/>
    <mergeCell ref="C668:E669"/>
    <mergeCell ref="AW668:AW669"/>
    <mergeCell ref="AX668:AX669"/>
    <mergeCell ref="AY668:AY669"/>
    <mergeCell ref="AL669:AL671"/>
    <mergeCell ref="AS669:AS671"/>
    <mergeCell ref="AM660:AO665"/>
    <mergeCell ref="AP660:AQ665"/>
    <mergeCell ref="AR660:AR665"/>
    <mergeCell ref="AS660:AS662"/>
    <mergeCell ref="AT660:AU662"/>
    <mergeCell ref="AW660:AW661"/>
    <mergeCell ref="AT663:AU665"/>
    <mergeCell ref="AF660:AJ662"/>
    <mergeCell ref="AK660:AK665"/>
    <mergeCell ref="AL660:AL662"/>
    <mergeCell ref="AX670:AX671"/>
    <mergeCell ref="AY670:AY671"/>
    <mergeCell ref="AC660:AE662"/>
    <mergeCell ref="AC663:AE665"/>
    <mergeCell ref="AX664:AX665"/>
    <mergeCell ref="AY664:AY665"/>
    <mergeCell ref="K663:L665"/>
    <mergeCell ref="M663:N665"/>
    <mergeCell ref="Q663:R665"/>
    <mergeCell ref="S663:T665"/>
    <mergeCell ref="V663:AB665"/>
    <mergeCell ref="B666:B671"/>
    <mergeCell ref="C666:E667"/>
    <mergeCell ref="F666:G671"/>
    <mergeCell ref="H666:H671"/>
    <mergeCell ref="I666:I671"/>
    <mergeCell ref="J666:O668"/>
    <mergeCell ref="P666:U668"/>
    <mergeCell ref="V666:AB668"/>
    <mergeCell ref="AP666:AQ671"/>
    <mergeCell ref="AR666:AR671"/>
    <mergeCell ref="AS666:AS668"/>
    <mergeCell ref="AT666:AU668"/>
    <mergeCell ref="AW666:AW667"/>
    <mergeCell ref="AT669:AU671"/>
    <mergeCell ref="AF666:AJ668"/>
    <mergeCell ref="AK666:AK671"/>
    <mergeCell ref="AL666:AL668"/>
    <mergeCell ref="B660:B665"/>
    <mergeCell ref="C660:E661"/>
    <mergeCell ref="F660:G665"/>
    <mergeCell ref="H660:H665"/>
    <mergeCell ref="I660:I665"/>
    <mergeCell ref="J660:O662"/>
    <mergeCell ref="P660:U662"/>
    <mergeCell ref="V660:AB662"/>
    <mergeCell ref="B672:B677"/>
    <mergeCell ref="C672:E673"/>
    <mergeCell ref="F672:G677"/>
    <mergeCell ref="H672:H677"/>
    <mergeCell ref="I672:I677"/>
    <mergeCell ref="J672:O674"/>
    <mergeCell ref="P672:U674"/>
    <mergeCell ref="V672:AB674"/>
    <mergeCell ref="C670:E671"/>
    <mergeCell ref="S669:T671"/>
    <mergeCell ref="V669:AB671"/>
    <mergeCell ref="AX672:AX673"/>
    <mergeCell ref="AX674:AX675"/>
    <mergeCell ref="AY674:AY675"/>
    <mergeCell ref="AL675:AL677"/>
    <mergeCell ref="AF672:AJ674"/>
    <mergeCell ref="AK672:AK677"/>
    <mergeCell ref="C676:E677"/>
    <mergeCell ref="AW676:AW677"/>
    <mergeCell ref="AX676:AX677"/>
    <mergeCell ref="AY676:AY677"/>
    <mergeCell ref="K675:L677"/>
    <mergeCell ref="M675:N677"/>
    <mergeCell ref="Q675:R677"/>
    <mergeCell ref="S675:T677"/>
    <mergeCell ref="V675:AB677"/>
    <mergeCell ref="AW670:AW671"/>
    <mergeCell ref="AY672:AY673"/>
    <mergeCell ref="C674:E675"/>
    <mergeCell ref="AW674:AW675"/>
    <mergeCell ref="AL672:AL674"/>
    <mergeCell ref="AM666:AO671"/>
    <mergeCell ref="AF675:AG677"/>
    <mergeCell ref="AH675:AH677"/>
    <mergeCell ref="AI675:AJ677"/>
    <mergeCell ref="AC666:AE668"/>
    <mergeCell ref="AC669:AE671"/>
    <mergeCell ref="AC672:AE674"/>
    <mergeCell ref="AC675:AE677"/>
    <mergeCell ref="AS675:AS677"/>
    <mergeCell ref="AM672:AO677"/>
    <mergeCell ref="AP672:AQ677"/>
    <mergeCell ref="AR672:AR677"/>
    <mergeCell ref="AS672:AS674"/>
    <mergeCell ref="AT672:AU674"/>
    <mergeCell ref="AW672:AW673"/>
    <mergeCell ref="AT675:AU677"/>
    <mergeCell ref="K669:L671"/>
    <mergeCell ref="M669:N671"/>
    <mergeCell ref="Q669:R671"/>
    <mergeCell ref="AF669:AG671"/>
    <mergeCell ref="AH669:AH671"/>
    <mergeCell ref="AI669:AJ671"/>
    <mergeCell ref="AW682:AW683"/>
    <mergeCell ref="AX682:AX683"/>
    <mergeCell ref="AY682:AY683"/>
    <mergeCell ref="K681:L683"/>
    <mergeCell ref="M681:N683"/>
    <mergeCell ref="Q681:R683"/>
    <mergeCell ref="S681:T683"/>
    <mergeCell ref="V681:AB683"/>
    <mergeCell ref="AF681:AG683"/>
    <mergeCell ref="AH681:AH683"/>
    <mergeCell ref="AI681:AJ683"/>
    <mergeCell ref="C678:E679"/>
    <mergeCell ref="F678:G683"/>
    <mergeCell ref="H678:H683"/>
    <mergeCell ref="AX678:AX679"/>
    <mergeCell ref="AY678:AY679"/>
    <mergeCell ref="C680:E681"/>
    <mergeCell ref="AW680:AW681"/>
    <mergeCell ref="AX680:AX681"/>
    <mergeCell ref="AY680:AY681"/>
    <mergeCell ref="AW678:AW679"/>
    <mergeCell ref="AT681:AU683"/>
    <mergeCell ref="AF678:AJ680"/>
    <mergeCell ref="AK678:AK683"/>
    <mergeCell ref="AL678:AL680"/>
    <mergeCell ref="AM678:AO683"/>
    <mergeCell ref="AP678:AQ683"/>
    <mergeCell ref="AT678:AU680"/>
    <mergeCell ref="B678:B683"/>
    <mergeCell ref="I678:I683"/>
    <mergeCell ref="J678:O680"/>
    <mergeCell ref="P678:U680"/>
    <mergeCell ref="V678:AB680"/>
    <mergeCell ref="AL681:AL683"/>
    <mergeCell ref="AS681:AS683"/>
    <mergeCell ref="AR678:AR683"/>
    <mergeCell ref="AS678:AS680"/>
    <mergeCell ref="AC678:AE680"/>
    <mergeCell ref="AC681:AE683"/>
    <mergeCell ref="Z698:AI698"/>
    <mergeCell ref="AR698:AR699"/>
    <mergeCell ref="AS698:AU699"/>
    <mergeCell ref="Z699:AI700"/>
    <mergeCell ref="AS700:AU700"/>
    <mergeCell ref="C682:E683"/>
    <mergeCell ref="A700:C700"/>
    <mergeCell ref="D700:J700"/>
    <mergeCell ref="A701:C701"/>
    <mergeCell ref="D701:J701"/>
    <mergeCell ref="M701:Z703"/>
    <mergeCell ref="A702:C702"/>
    <mergeCell ref="D702:I702"/>
    <mergeCell ref="AC702:AL702"/>
    <mergeCell ref="AN702:AP702"/>
    <mergeCell ref="AQ702:AT702"/>
    <mergeCell ref="AC703:AL703"/>
    <mergeCell ref="AN703:AP703"/>
    <mergeCell ref="AM708:AO710"/>
    <mergeCell ref="AP708:AQ710"/>
    <mergeCell ref="AR708:AR710"/>
    <mergeCell ref="AS708:AS710"/>
    <mergeCell ref="AT708:AU710"/>
    <mergeCell ref="C709:E710"/>
    <mergeCell ref="AM705:AR707"/>
    <mergeCell ref="AS705:AS707"/>
    <mergeCell ref="AT705:AU707"/>
    <mergeCell ref="C707:E708"/>
    <mergeCell ref="J708:O710"/>
    <mergeCell ref="P708:U710"/>
    <mergeCell ref="V708:AA710"/>
    <mergeCell ref="AF708:AJ710"/>
    <mergeCell ref="V705:AA707"/>
    <mergeCell ref="AB705:AE706"/>
    <mergeCell ref="AF705:AJ707"/>
    <mergeCell ref="AK705:AK710"/>
    <mergeCell ref="AL705:AL707"/>
    <mergeCell ref="AL708:AL710"/>
    <mergeCell ref="AL711:AL713"/>
    <mergeCell ref="B705:B710"/>
    <mergeCell ref="C705:E706"/>
    <mergeCell ref="F705:G710"/>
    <mergeCell ref="H705:I710"/>
    <mergeCell ref="J705:O707"/>
    <mergeCell ref="P705:U707"/>
    <mergeCell ref="AB708:AE710"/>
    <mergeCell ref="H717:H722"/>
    <mergeCell ref="I717:I722"/>
    <mergeCell ref="J717:O719"/>
    <mergeCell ref="AC711:AE713"/>
    <mergeCell ref="AC714:AE716"/>
    <mergeCell ref="C715:E716"/>
    <mergeCell ref="AW715:AW716"/>
    <mergeCell ref="AX715:AX716"/>
    <mergeCell ref="B711:B716"/>
    <mergeCell ref="C711:E712"/>
    <mergeCell ref="F711:G716"/>
    <mergeCell ref="H711:H716"/>
    <mergeCell ref="I711:I716"/>
    <mergeCell ref="J711:O713"/>
    <mergeCell ref="AC717:AE719"/>
    <mergeCell ref="AC720:AE722"/>
    <mergeCell ref="AT711:AU713"/>
    <mergeCell ref="AW711:AW712"/>
    <mergeCell ref="AX711:AX712"/>
    <mergeCell ref="AW725:AW726"/>
    <mergeCell ref="AX725:AX726"/>
    <mergeCell ref="AY711:AY712"/>
    <mergeCell ref="C713:E714"/>
    <mergeCell ref="AS720:AS722"/>
    <mergeCell ref="AT720:AU722"/>
    <mergeCell ref="V717:AB719"/>
    <mergeCell ref="AF717:AJ719"/>
    <mergeCell ref="AK717:AK722"/>
    <mergeCell ref="AL717:AL719"/>
    <mergeCell ref="AW717:AW718"/>
    <mergeCell ref="AX717:AX718"/>
    <mergeCell ref="AY717:AY718"/>
    <mergeCell ref="C719:E720"/>
    <mergeCell ref="AW719:AW720"/>
    <mergeCell ref="AX719:AX720"/>
    <mergeCell ref="AW713:AW714"/>
    <mergeCell ref="AX713:AX714"/>
    <mergeCell ref="AY713:AY714"/>
    <mergeCell ref="AM711:AO716"/>
    <mergeCell ref="AP711:AQ716"/>
    <mergeCell ref="AR711:AR716"/>
    <mergeCell ref="AS711:AS713"/>
    <mergeCell ref="AS714:AS716"/>
    <mergeCell ref="P711:U713"/>
    <mergeCell ref="V711:AB713"/>
    <mergeCell ref="AF711:AJ713"/>
    <mergeCell ref="AK711:AK716"/>
    <mergeCell ref="V726:AB728"/>
    <mergeCell ref="AF726:AG728"/>
    <mergeCell ref="AL714:AL716"/>
    <mergeCell ref="AY715:AY716"/>
    <mergeCell ref="AH726:AH728"/>
    <mergeCell ref="AI726:AJ728"/>
    <mergeCell ref="P717:U719"/>
    <mergeCell ref="S720:T722"/>
    <mergeCell ref="V720:AB722"/>
    <mergeCell ref="AF720:AG722"/>
    <mergeCell ref="AH720:AH722"/>
    <mergeCell ref="AI720:AJ722"/>
    <mergeCell ref="AX723:AX724"/>
    <mergeCell ref="AY723:AY724"/>
    <mergeCell ref="C725:E726"/>
    <mergeCell ref="K714:L716"/>
    <mergeCell ref="M714:N716"/>
    <mergeCell ref="Q714:R716"/>
    <mergeCell ref="S714:T716"/>
    <mergeCell ref="V714:AB716"/>
    <mergeCell ref="AF714:AG716"/>
    <mergeCell ref="AH714:AH716"/>
    <mergeCell ref="AI714:AJ716"/>
    <mergeCell ref="AT714:AU716"/>
    <mergeCell ref="AF723:AJ725"/>
    <mergeCell ref="AK723:AK728"/>
    <mergeCell ref="AL723:AL725"/>
    <mergeCell ref="AY719:AY720"/>
    <mergeCell ref="AL720:AL722"/>
    <mergeCell ref="AM717:AO722"/>
    <mergeCell ref="AP717:AQ722"/>
    <mergeCell ref="AR717:AR722"/>
    <mergeCell ref="AS717:AS719"/>
    <mergeCell ref="AT717:AU719"/>
    <mergeCell ref="AC723:AE725"/>
    <mergeCell ref="AC726:AE728"/>
    <mergeCell ref="AI732:AJ734"/>
    <mergeCell ref="AX729:AX730"/>
    <mergeCell ref="AY729:AY730"/>
    <mergeCell ref="AY731:AY732"/>
    <mergeCell ref="AL732:AL734"/>
    <mergeCell ref="AS732:AS734"/>
    <mergeCell ref="B723:B728"/>
    <mergeCell ref="C723:E724"/>
    <mergeCell ref="F723:G728"/>
    <mergeCell ref="H723:H728"/>
    <mergeCell ref="I723:I728"/>
    <mergeCell ref="J723:O725"/>
    <mergeCell ref="P723:U725"/>
    <mergeCell ref="V723:AB725"/>
    <mergeCell ref="C721:E722"/>
    <mergeCell ref="AW721:AW722"/>
    <mergeCell ref="AX721:AX722"/>
    <mergeCell ref="AY721:AY722"/>
    <mergeCell ref="K720:L722"/>
    <mergeCell ref="M720:N722"/>
    <mergeCell ref="Q720:R722"/>
    <mergeCell ref="B717:B722"/>
    <mergeCell ref="C717:E718"/>
    <mergeCell ref="F717:G722"/>
    <mergeCell ref="C727:E728"/>
    <mergeCell ref="AW727:AW728"/>
    <mergeCell ref="AX727:AX728"/>
    <mergeCell ref="AY727:AY728"/>
    <mergeCell ref="K726:L728"/>
    <mergeCell ref="M726:N728"/>
    <mergeCell ref="Q726:R728"/>
    <mergeCell ref="S726:T728"/>
    <mergeCell ref="AK729:AK734"/>
    <mergeCell ref="AL729:AL731"/>
    <mergeCell ref="AC729:AE731"/>
    <mergeCell ref="AC732:AE734"/>
    <mergeCell ref="C733:E734"/>
    <mergeCell ref="AW733:AW734"/>
    <mergeCell ref="H735:H740"/>
    <mergeCell ref="I735:I740"/>
    <mergeCell ref="J735:O737"/>
    <mergeCell ref="P735:U737"/>
    <mergeCell ref="AX739:AX740"/>
    <mergeCell ref="K738:L740"/>
    <mergeCell ref="M738:N740"/>
    <mergeCell ref="AY725:AY726"/>
    <mergeCell ref="AL726:AL728"/>
    <mergeCell ref="AS726:AS728"/>
    <mergeCell ref="AM723:AO728"/>
    <mergeCell ref="AP723:AQ728"/>
    <mergeCell ref="AR723:AR728"/>
    <mergeCell ref="AS723:AS725"/>
    <mergeCell ref="AT723:AU725"/>
    <mergeCell ref="AW723:AW724"/>
    <mergeCell ref="AT726:AU728"/>
    <mergeCell ref="AX733:AX734"/>
    <mergeCell ref="AY733:AY734"/>
    <mergeCell ref="K732:L734"/>
    <mergeCell ref="M732:N734"/>
    <mergeCell ref="Q732:R734"/>
    <mergeCell ref="S732:T734"/>
    <mergeCell ref="V732:AB734"/>
    <mergeCell ref="AF732:AG734"/>
    <mergeCell ref="AH732:AH734"/>
    <mergeCell ref="AR729:AR734"/>
    <mergeCell ref="C731:E732"/>
    <mergeCell ref="AW731:AW732"/>
    <mergeCell ref="AX731:AX732"/>
    <mergeCell ref="AM735:AO740"/>
    <mergeCell ref="AP735:AQ740"/>
    <mergeCell ref="AR735:AR740"/>
    <mergeCell ref="AS735:AS737"/>
    <mergeCell ref="C735:E736"/>
    <mergeCell ref="F735:G740"/>
    <mergeCell ref="F729:G734"/>
    <mergeCell ref="H729:H734"/>
    <mergeCell ref="AX735:AX736"/>
    <mergeCell ref="AY735:AY736"/>
    <mergeCell ref="C737:E738"/>
    <mergeCell ref="AW737:AW738"/>
    <mergeCell ref="AX737:AX738"/>
    <mergeCell ref="AY737:AY738"/>
    <mergeCell ref="AL738:AL740"/>
    <mergeCell ref="AS738:AS740"/>
    <mergeCell ref="AT735:AU737"/>
    <mergeCell ref="AW735:AW736"/>
    <mergeCell ref="AT738:AU740"/>
    <mergeCell ref="AF735:AJ737"/>
    <mergeCell ref="AK735:AK740"/>
    <mergeCell ref="AL735:AL737"/>
    <mergeCell ref="AY739:AY740"/>
    <mergeCell ref="AS729:AS731"/>
    <mergeCell ref="AT729:AU731"/>
    <mergeCell ref="AW729:AW730"/>
    <mergeCell ref="AT732:AU734"/>
    <mergeCell ref="AF729:AJ731"/>
    <mergeCell ref="C745:E746"/>
    <mergeCell ref="AW745:AW746"/>
    <mergeCell ref="B741:B746"/>
    <mergeCell ref="C741:E742"/>
    <mergeCell ref="C751:E752"/>
    <mergeCell ref="AW751:AW752"/>
    <mergeCell ref="AF741:AJ743"/>
    <mergeCell ref="AK741:AK746"/>
    <mergeCell ref="AL741:AL743"/>
    <mergeCell ref="AC741:AE743"/>
    <mergeCell ref="AC744:AE746"/>
    <mergeCell ref="AT744:AU746"/>
    <mergeCell ref="B729:B734"/>
    <mergeCell ref="C729:E730"/>
    <mergeCell ref="C739:E740"/>
    <mergeCell ref="AW739:AW740"/>
    <mergeCell ref="AC735:AE737"/>
    <mergeCell ref="AC738:AE740"/>
    <mergeCell ref="B735:B740"/>
    <mergeCell ref="V735:AB737"/>
    <mergeCell ref="Q738:R740"/>
    <mergeCell ref="S738:T740"/>
    <mergeCell ref="V738:AB740"/>
    <mergeCell ref="AF738:AG740"/>
    <mergeCell ref="AH738:AH740"/>
    <mergeCell ref="AI738:AJ740"/>
    <mergeCell ref="I729:I734"/>
    <mergeCell ref="J729:O731"/>
    <mergeCell ref="P729:U731"/>
    <mergeCell ref="V729:AB731"/>
    <mergeCell ref="AM729:AO734"/>
    <mergeCell ref="AP729:AQ734"/>
    <mergeCell ref="AX741:AX742"/>
    <mergeCell ref="AY741:AY742"/>
    <mergeCell ref="C743:E744"/>
    <mergeCell ref="AW743:AW744"/>
    <mergeCell ref="AX743:AX744"/>
    <mergeCell ref="AY743:AY744"/>
    <mergeCell ref="AL744:AL746"/>
    <mergeCell ref="AS744:AS746"/>
    <mergeCell ref="F741:G746"/>
    <mergeCell ref="H741:H746"/>
    <mergeCell ref="AF750:AG752"/>
    <mergeCell ref="AH750:AH752"/>
    <mergeCell ref="AI750:AJ752"/>
    <mergeCell ref="AX747:AX748"/>
    <mergeCell ref="AY747:AY748"/>
    <mergeCell ref="C749:E750"/>
    <mergeCell ref="AW749:AW750"/>
    <mergeCell ref="AX749:AX750"/>
    <mergeCell ref="AY749:AY750"/>
    <mergeCell ref="AL750:AL752"/>
    <mergeCell ref="AS750:AS752"/>
    <mergeCell ref="I741:I746"/>
    <mergeCell ref="J741:O743"/>
    <mergeCell ref="P741:U743"/>
    <mergeCell ref="V741:AB743"/>
    <mergeCell ref="AM741:AO746"/>
    <mergeCell ref="AP741:AQ746"/>
    <mergeCell ref="AR741:AR746"/>
    <mergeCell ref="AS741:AS743"/>
    <mergeCell ref="AT741:AU743"/>
    <mergeCell ref="AW741:AW742"/>
    <mergeCell ref="AX745:AX746"/>
    <mergeCell ref="AY745:AY746"/>
    <mergeCell ref="K744:L746"/>
    <mergeCell ref="M744:N746"/>
    <mergeCell ref="Q744:R746"/>
    <mergeCell ref="S744:T746"/>
    <mergeCell ref="V744:AB746"/>
    <mergeCell ref="AF744:AG746"/>
    <mergeCell ref="AH744:AH746"/>
    <mergeCell ref="AI744:AJ746"/>
    <mergeCell ref="AX753:AX754"/>
    <mergeCell ref="AY753:AY754"/>
    <mergeCell ref="C755:E756"/>
    <mergeCell ref="AW755:AW756"/>
    <mergeCell ref="AX755:AX756"/>
    <mergeCell ref="AY755:AY756"/>
    <mergeCell ref="AL756:AL758"/>
    <mergeCell ref="AS756:AS758"/>
    <mergeCell ref="AM747:AO752"/>
    <mergeCell ref="AP747:AQ752"/>
    <mergeCell ref="AR747:AR752"/>
    <mergeCell ref="AS747:AS749"/>
    <mergeCell ref="AT747:AU749"/>
    <mergeCell ref="AW747:AW748"/>
    <mergeCell ref="AT750:AU752"/>
    <mergeCell ref="AF747:AJ749"/>
    <mergeCell ref="AK747:AK752"/>
    <mergeCell ref="AL747:AL749"/>
    <mergeCell ref="AX757:AX758"/>
    <mergeCell ref="AY757:AY758"/>
    <mergeCell ref="AC747:AE749"/>
    <mergeCell ref="AC750:AE752"/>
    <mergeCell ref="AX751:AX752"/>
    <mergeCell ref="AY751:AY752"/>
    <mergeCell ref="K750:L752"/>
    <mergeCell ref="M750:N752"/>
    <mergeCell ref="Q750:R752"/>
    <mergeCell ref="S750:T752"/>
    <mergeCell ref="V750:AB752"/>
    <mergeCell ref="B753:B758"/>
    <mergeCell ref="C753:E754"/>
    <mergeCell ref="F753:G758"/>
    <mergeCell ref="H753:H758"/>
    <mergeCell ref="I753:I758"/>
    <mergeCell ref="J753:O755"/>
    <mergeCell ref="P753:U755"/>
    <mergeCell ref="V753:AB755"/>
    <mergeCell ref="AP753:AQ758"/>
    <mergeCell ref="AR753:AR758"/>
    <mergeCell ref="AS753:AS755"/>
    <mergeCell ref="AT753:AU755"/>
    <mergeCell ref="AW753:AW754"/>
    <mergeCell ref="AT756:AU758"/>
    <mergeCell ref="AF753:AJ755"/>
    <mergeCell ref="AK753:AK758"/>
    <mergeCell ref="AL753:AL755"/>
    <mergeCell ref="B747:B752"/>
    <mergeCell ref="C747:E748"/>
    <mergeCell ref="F747:G752"/>
    <mergeCell ref="H747:H752"/>
    <mergeCell ref="I747:I752"/>
    <mergeCell ref="J747:O749"/>
    <mergeCell ref="P747:U749"/>
    <mergeCell ref="V747:AB749"/>
    <mergeCell ref="B759:B764"/>
    <mergeCell ref="C759:E760"/>
    <mergeCell ref="F759:G764"/>
    <mergeCell ref="H759:H764"/>
    <mergeCell ref="I759:I764"/>
    <mergeCell ref="J759:O761"/>
    <mergeCell ref="P759:U761"/>
    <mergeCell ref="V759:AB761"/>
    <mergeCell ref="C757:E758"/>
    <mergeCell ref="S756:T758"/>
    <mergeCell ref="V756:AB758"/>
    <mergeCell ref="AX759:AX760"/>
    <mergeCell ref="AX761:AX762"/>
    <mergeCell ref="AY761:AY762"/>
    <mergeCell ref="AL762:AL764"/>
    <mergeCell ref="AF759:AJ761"/>
    <mergeCell ref="AK759:AK764"/>
    <mergeCell ref="C763:E764"/>
    <mergeCell ref="AW763:AW764"/>
    <mergeCell ref="AX763:AX764"/>
    <mergeCell ref="AY763:AY764"/>
    <mergeCell ref="K762:L764"/>
    <mergeCell ref="M762:N764"/>
    <mergeCell ref="Q762:R764"/>
    <mergeCell ref="S762:T764"/>
    <mergeCell ref="V762:AB764"/>
    <mergeCell ref="AW757:AW758"/>
    <mergeCell ref="AY759:AY760"/>
    <mergeCell ref="C761:E762"/>
    <mergeCell ref="AW761:AW762"/>
    <mergeCell ref="AL759:AL761"/>
    <mergeCell ref="AM753:AO758"/>
    <mergeCell ref="AF762:AG764"/>
    <mergeCell ref="AH762:AH764"/>
    <mergeCell ref="AI762:AJ764"/>
    <mergeCell ref="AC753:AE755"/>
    <mergeCell ref="AC756:AE758"/>
    <mergeCell ref="AC759:AE761"/>
    <mergeCell ref="AC762:AE764"/>
    <mergeCell ref="AS762:AS764"/>
    <mergeCell ref="AM759:AO764"/>
    <mergeCell ref="AP759:AQ764"/>
    <mergeCell ref="AR759:AR764"/>
    <mergeCell ref="AS759:AS761"/>
    <mergeCell ref="AT759:AU761"/>
    <mergeCell ref="AW759:AW760"/>
    <mergeCell ref="AT762:AU764"/>
    <mergeCell ref="K756:L758"/>
    <mergeCell ref="M756:N758"/>
    <mergeCell ref="Q756:R758"/>
    <mergeCell ref="AF756:AG758"/>
    <mergeCell ref="AH756:AH758"/>
    <mergeCell ref="AI756:AJ758"/>
    <mergeCell ref="AW769:AW770"/>
    <mergeCell ref="AX769:AX770"/>
    <mergeCell ref="AY769:AY770"/>
    <mergeCell ref="K768:L770"/>
    <mergeCell ref="M768:N770"/>
    <mergeCell ref="Q768:R770"/>
    <mergeCell ref="S768:T770"/>
    <mergeCell ref="V768:AB770"/>
    <mergeCell ref="AF768:AG770"/>
    <mergeCell ref="AH768:AH770"/>
    <mergeCell ref="AI768:AJ770"/>
    <mergeCell ref="C765:E766"/>
    <mergeCell ref="F765:G770"/>
    <mergeCell ref="H765:H770"/>
    <mergeCell ref="AX765:AX766"/>
    <mergeCell ref="AY765:AY766"/>
    <mergeCell ref="C767:E768"/>
    <mergeCell ref="AW767:AW768"/>
    <mergeCell ref="AX767:AX768"/>
    <mergeCell ref="AY767:AY768"/>
    <mergeCell ref="AW765:AW766"/>
    <mergeCell ref="AT768:AU770"/>
    <mergeCell ref="AF765:AJ767"/>
    <mergeCell ref="AK765:AK770"/>
    <mergeCell ref="AL765:AL767"/>
    <mergeCell ref="A787:C787"/>
    <mergeCell ref="D787:J787"/>
    <mergeCell ref="A788:C788"/>
    <mergeCell ref="D788:J788"/>
    <mergeCell ref="M788:Z790"/>
    <mergeCell ref="A789:C789"/>
    <mergeCell ref="D789:I789"/>
    <mergeCell ref="AC789:AL789"/>
    <mergeCell ref="AN789:AP789"/>
    <mergeCell ref="AQ789:AT789"/>
    <mergeCell ref="AC790:AL790"/>
    <mergeCell ref="AN790:AP790"/>
    <mergeCell ref="AM765:AO770"/>
    <mergeCell ref="AP765:AQ770"/>
    <mergeCell ref="AT765:AU767"/>
    <mergeCell ref="B765:B770"/>
    <mergeCell ref="I765:I770"/>
    <mergeCell ref="J765:O767"/>
    <mergeCell ref="P765:U767"/>
    <mergeCell ref="V765:AB767"/>
    <mergeCell ref="AL768:AL770"/>
    <mergeCell ref="AS768:AS770"/>
    <mergeCell ref="AR765:AR770"/>
    <mergeCell ref="AS765:AS767"/>
    <mergeCell ref="AC765:AE767"/>
    <mergeCell ref="AC768:AE770"/>
    <mergeCell ref="Z785:AI785"/>
    <mergeCell ref="AR785:AR786"/>
    <mergeCell ref="AS785:AU786"/>
    <mergeCell ref="Z786:AI787"/>
    <mergeCell ref="AS787:AU787"/>
    <mergeCell ref="C769:E770"/>
    <mergeCell ref="AM792:AR794"/>
    <mergeCell ref="AS792:AS794"/>
    <mergeCell ref="AT792:AU794"/>
    <mergeCell ref="C794:E795"/>
    <mergeCell ref="J795:O797"/>
    <mergeCell ref="P795:U797"/>
    <mergeCell ref="V795:AA797"/>
    <mergeCell ref="AF795:AJ797"/>
    <mergeCell ref="V792:AA794"/>
    <mergeCell ref="AB792:AE793"/>
    <mergeCell ref="AF792:AJ794"/>
    <mergeCell ref="AK792:AK797"/>
    <mergeCell ref="AL792:AL794"/>
    <mergeCell ref="AL795:AL797"/>
    <mergeCell ref="B792:B797"/>
    <mergeCell ref="C792:E793"/>
    <mergeCell ref="F792:G797"/>
    <mergeCell ref="H792:I797"/>
    <mergeCell ref="J792:O794"/>
    <mergeCell ref="P792:U794"/>
    <mergeCell ref="AB795:AE797"/>
    <mergeCell ref="AC798:AE800"/>
    <mergeCell ref="AC801:AE803"/>
    <mergeCell ref="C802:E803"/>
    <mergeCell ref="AW802:AW803"/>
    <mergeCell ref="AX802:AX803"/>
    <mergeCell ref="B798:B803"/>
    <mergeCell ref="C798:E799"/>
    <mergeCell ref="F798:G803"/>
    <mergeCell ref="H798:H803"/>
    <mergeCell ref="I798:I803"/>
    <mergeCell ref="J798:O800"/>
    <mergeCell ref="AM795:AO797"/>
    <mergeCell ref="AP795:AQ797"/>
    <mergeCell ref="AR795:AR797"/>
    <mergeCell ref="AS795:AS797"/>
    <mergeCell ref="AT795:AU797"/>
    <mergeCell ref="C796:E797"/>
    <mergeCell ref="AT798:AU800"/>
    <mergeCell ref="AW798:AW799"/>
    <mergeCell ref="AX798:AX799"/>
    <mergeCell ref="AY798:AY799"/>
    <mergeCell ref="C800:E801"/>
    <mergeCell ref="AS807:AS809"/>
    <mergeCell ref="AT807:AU809"/>
    <mergeCell ref="V804:AB806"/>
    <mergeCell ref="AF804:AJ806"/>
    <mergeCell ref="AK804:AK809"/>
    <mergeCell ref="AL804:AL806"/>
    <mergeCell ref="AW804:AW805"/>
    <mergeCell ref="AX804:AX805"/>
    <mergeCell ref="AY804:AY805"/>
    <mergeCell ref="C806:E807"/>
    <mergeCell ref="AW806:AW807"/>
    <mergeCell ref="AX806:AX807"/>
    <mergeCell ref="AW800:AW801"/>
    <mergeCell ref="AX800:AX801"/>
    <mergeCell ref="AY800:AY801"/>
    <mergeCell ref="AM798:AO803"/>
    <mergeCell ref="AP798:AQ803"/>
    <mergeCell ref="AR798:AR803"/>
    <mergeCell ref="AS798:AS800"/>
    <mergeCell ref="AS801:AS803"/>
    <mergeCell ref="P798:U800"/>
    <mergeCell ref="V798:AB800"/>
    <mergeCell ref="AF798:AJ800"/>
    <mergeCell ref="AK798:AK803"/>
    <mergeCell ref="AL798:AL800"/>
    <mergeCell ref="AL801:AL803"/>
    <mergeCell ref="AY802:AY803"/>
    <mergeCell ref="H804:H809"/>
    <mergeCell ref="I804:I809"/>
    <mergeCell ref="J804:O806"/>
    <mergeCell ref="V807:AB809"/>
    <mergeCell ref="AF807:AG809"/>
    <mergeCell ref="AH807:AH809"/>
    <mergeCell ref="AI807:AJ809"/>
    <mergeCell ref="AX810:AX811"/>
    <mergeCell ref="AY810:AY811"/>
    <mergeCell ref="C812:E813"/>
    <mergeCell ref="K801:L803"/>
    <mergeCell ref="M801:N803"/>
    <mergeCell ref="Q801:R803"/>
    <mergeCell ref="S801:T803"/>
    <mergeCell ref="V801:AB803"/>
    <mergeCell ref="AF801:AG803"/>
    <mergeCell ref="AH801:AH803"/>
    <mergeCell ref="AI801:AJ803"/>
    <mergeCell ref="AT801:AU803"/>
    <mergeCell ref="AF810:AJ812"/>
    <mergeCell ref="AK810:AK815"/>
    <mergeCell ref="AL810:AL812"/>
    <mergeCell ref="AY806:AY807"/>
    <mergeCell ref="AL807:AL809"/>
    <mergeCell ref="AM804:AO809"/>
    <mergeCell ref="AP804:AQ809"/>
    <mergeCell ref="AR804:AR809"/>
    <mergeCell ref="AS804:AS806"/>
    <mergeCell ref="AT804:AU806"/>
    <mergeCell ref="AC804:AE806"/>
    <mergeCell ref="AC807:AE809"/>
    <mergeCell ref="AC810:AE812"/>
    <mergeCell ref="AC813:AE815"/>
    <mergeCell ref="AW812:AW813"/>
    <mergeCell ref="AX812:AX813"/>
    <mergeCell ref="B810:B815"/>
    <mergeCell ref="C810:E811"/>
    <mergeCell ref="F810:G815"/>
    <mergeCell ref="H810:H815"/>
    <mergeCell ref="I810:I815"/>
    <mergeCell ref="J810:O812"/>
    <mergeCell ref="P810:U812"/>
    <mergeCell ref="V810:AB812"/>
    <mergeCell ref="C808:E809"/>
    <mergeCell ref="AW808:AW809"/>
    <mergeCell ref="AX808:AX809"/>
    <mergeCell ref="AY808:AY809"/>
    <mergeCell ref="K807:L809"/>
    <mergeCell ref="M807:N809"/>
    <mergeCell ref="Q807:R809"/>
    <mergeCell ref="B804:B809"/>
    <mergeCell ref="C804:E805"/>
    <mergeCell ref="F804:G809"/>
    <mergeCell ref="C814:E815"/>
    <mergeCell ref="AW814:AW815"/>
    <mergeCell ref="AX814:AX815"/>
    <mergeCell ref="AY814:AY815"/>
    <mergeCell ref="K813:L815"/>
    <mergeCell ref="M813:N815"/>
    <mergeCell ref="Q813:R815"/>
    <mergeCell ref="S813:T815"/>
    <mergeCell ref="V813:AB815"/>
    <mergeCell ref="AF813:AG815"/>
    <mergeCell ref="AH813:AH815"/>
    <mergeCell ref="AI813:AJ815"/>
    <mergeCell ref="P804:U806"/>
    <mergeCell ref="S807:T809"/>
    <mergeCell ref="AY812:AY813"/>
    <mergeCell ref="AL813:AL815"/>
    <mergeCell ref="AS813:AS815"/>
    <mergeCell ref="AM810:AO815"/>
    <mergeCell ref="AP810:AQ815"/>
    <mergeCell ref="AR810:AR815"/>
    <mergeCell ref="AS810:AS812"/>
    <mergeCell ref="AT810:AU812"/>
    <mergeCell ref="AW810:AW811"/>
    <mergeCell ref="AT813:AU815"/>
    <mergeCell ref="AX820:AX821"/>
    <mergeCell ref="AY820:AY821"/>
    <mergeCell ref="K819:L821"/>
    <mergeCell ref="M819:N821"/>
    <mergeCell ref="Q819:R821"/>
    <mergeCell ref="S819:T821"/>
    <mergeCell ref="V819:AB821"/>
    <mergeCell ref="AF819:AG821"/>
    <mergeCell ref="AH819:AH821"/>
    <mergeCell ref="AI819:AJ821"/>
    <mergeCell ref="B822:B827"/>
    <mergeCell ref="C822:E823"/>
    <mergeCell ref="F822:G827"/>
    <mergeCell ref="H822:H827"/>
    <mergeCell ref="I822:I827"/>
    <mergeCell ref="J822:O824"/>
    <mergeCell ref="P822:U824"/>
    <mergeCell ref="V822:AB824"/>
    <mergeCell ref="C820:E821"/>
    <mergeCell ref="AW820:AW821"/>
    <mergeCell ref="B816:B821"/>
    <mergeCell ref="C816:E817"/>
    <mergeCell ref="C826:E827"/>
    <mergeCell ref="AW826:AW827"/>
    <mergeCell ref="AX816:AX817"/>
    <mergeCell ref="AY816:AY817"/>
    <mergeCell ref="C818:E819"/>
    <mergeCell ref="AW818:AW819"/>
    <mergeCell ref="AX818:AX819"/>
    <mergeCell ref="AY818:AY819"/>
    <mergeCell ref="AL819:AL821"/>
    <mergeCell ref="AS819:AS821"/>
    <mergeCell ref="F816:G821"/>
    <mergeCell ref="H816:H821"/>
    <mergeCell ref="K825:L827"/>
    <mergeCell ref="M825:N827"/>
    <mergeCell ref="Q825:R827"/>
    <mergeCell ref="S825:T827"/>
    <mergeCell ref="V825:AB827"/>
    <mergeCell ref="AF825:AG827"/>
    <mergeCell ref="AH825:AH827"/>
    <mergeCell ref="AI825:AJ827"/>
    <mergeCell ref="AX822:AX823"/>
    <mergeCell ref="AY822:AY823"/>
    <mergeCell ref="C824:E825"/>
    <mergeCell ref="AW824:AW825"/>
    <mergeCell ref="AX824:AX825"/>
    <mergeCell ref="AY824:AY825"/>
    <mergeCell ref="AL825:AL827"/>
    <mergeCell ref="AS825:AS827"/>
    <mergeCell ref="I816:I821"/>
    <mergeCell ref="J816:O818"/>
    <mergeCell ref="P816:U818"/>
    <mergeCell ref="V816:AB818"/>
    <mergeCell ref="AM816:AO821"/>
    <mergeCell ref="AP816:AQ821"/>
    <mergeCell ref="AR816:AR821"/>
    <mergeCell ref="AS816:AS818"/>
    <mergeCell ref="AT816:AU818"/>
    <mergeCell ref="AW816:AW817"/>
    <mergeCell ref="AT819:AU821"/>
    <mergeCell ref="AF816:AJ818"/>
    <mergeCell ref="AK816:AK821"/>
    <mergeCell ref="AL816:AL818"/>
    <mergeCell ref="AC816:AE818"/>
    <mergeCell ref="AC819:AE821"/>
    <mergeCell ref="AX828:AX829"/>
    <mergeCell ref="AY828:AY829"/>
    <mergeCell ref="C830:E831"/>
    <mergeCell ref="AW830:AW831"/>
    <mergeCell ref="AX830:AX831"/>
    <mergeCell ref="AY830:AY831"/>
    <mergeCell ref="AL831:AL833"/>
    <mergeCell ref="AS831:AS833"/>
    <mergeCell ref="AM822:AO827"/>
    <mergeCell ref="AP822:AQ827"/>
    <mergeCell ref="AR822:AR827"/>
    <mergeCell ref="AS822:AS824"/>
    <mergeCell ref="AT822:AU824"/>
    <mergeCell ref="AW822:AW823"/>
    <mergeCell ref="AT825:AU827"/>
    <mergeCell ref="AF822:AJ824"/>
    <mergeCell ref="AK822:AK827"/>
    <mergeCell ref="AL822:AL824"/>
    <mergeCell ref="AX832:AX833"/>
    <mergeCell ref="AY832:AY833"/>
    <mergeCell ref="K831:L833"/>
    <mergeCell ref="M831:N833"/>
    <mergeCell ref="Q831:R833"/>
    <mergeCell ref="S831:T833"/>
    <mergeCell ref="V831:AB833"/>
    <mergeCell ref="AF831:AG833"/>
    <mergeCell ref="AH831:AH833"/>
    <mergeCell ref="AI831:AJ833"/>
    <mergeCell ref="AC822:AE824"/>
    <mergeCell ref="AC825:AE827"/>
    <mergeCell ref="AX826:AX827"/>
    <mergeCell ref="AY826:AY827"/>
    <mergeCell ref="AX834:AX835"/>
    <mergeCell ref="AY834:AY835"/>
    <mergeCell ref="C836:E837"/>
    <mergeCell ref="AW836:AW837"/>
    <mergeCell ref="AX836:AX837"/>
    <mergeCell ref="AY836:AY837"/>
    <mergeCell ref="AL837:AL839"/>
    <mergeCell ref="AS837:AS839"/>
    <mergeCell ref="F828:G833"/>
    <mergeCell ref="H828:H833"/>
    <mergeCell ref="I828:I833"/>
    <mergeCell ref="J828:O830"/>
    <mergeCell ref="P828:U830"/>
    <mergeCell ref="V828:AB830"/>
    <mergeCell ref="AK834:AK839"/>
    <mergeCell ref="AL834:AL836"/>
    <mergeCell ref="AM828:AO833"/>
    <mergeCell ref="AP828:AQ833"/>
    <mergeCell ref="AR828:AR833"/>
    <mergeCell ref="AS828:AS830"/>
    <mergeCell ref="AT828:AU830"/>
    <mergeCell ref="AW828:AW829"/>
    <mergeCell ref="AT831:AU833"/>
    <mergeCell ref="AF828:AJ830"/>
    <mergeCell ref="AK828:AK833"/>
    <mergeCell ref="AL828:AL830"/>
    <mergeCell ref="AC828:AE830"/>
    <mergeCell ref="AC831:AE833"/>
    <mergeCell ref="AC834:AE836"/>
    <mergeCell ref="AC837:AE839"/>
    <mergeCell ref="AX838:AX839"/>
    <mergeCell ref="AY838:AY839"/>
    <mergeCell ref="B834:B839"/>
    <mergeCell ref="C834:E835"/>
    <mergeCell ref="F834:G839"/>
    <mergeCell ref="H834:H839"/>
    <mergeCell ref="I834:I839"/>
    <mergeCell ref="J834:O836"/>
    <mergeCell ref="P834:U836"/>
    <mergeCell ref="V834:AB836"/>
    <mergeCell ref="C832:E833"/>
    <mergeCell ref="AW832:AW833"/>
    <mergeCell ref="B828:B833"/>
    <mergeCell ref="C828:E829"/>
    <mergeCell ref="I840:I845"/>
    <mergeCell ref="J840:O842"/>
    <mergeCell ref="P840:U842"/>
    <mergeCell ref="V840:AB842"/>
    <mergeCell ref="C838:E839"/>
    <mergeCell ref="AW838:AW839"/>
    <mergeCell ref="K837:L839"/>
    <mergeCell ref="M837:N839"/>
    <mergeCell ref="Q837:R839"/>
    <mergeCell ref="S837:T839"/>
    <mergeCell ref="V837:AB839"/>
    <mergeCell ref="AF837:AG839"/>
    <mergeCell ref="AH837:AH839"/>
    <mergeCell ref="AI837:AJ839"/>
    <mergeCell ref="V843:AB845"/>
    <mergeCell ref="AF843:AG845"/>
    <mergeCell ref="AH843:AH845"/>
    <mergeCell ref="AI843:AJ845"/>
    <mergeCell ref="AX840:AX841"/>
    <mergeCell ref="AY840:AY841"/>
    <mergeCell ref="C842:E843"/>
    <mergeCell ref="AW842:AW843"/>
    <mergeCell ref="AX842:AX843"/>
    <mergeCell ref="AY842:AY843"/>
    <mergeCell ref="AL843:AL845"/>
    <mergeCell ref="AS843:AS845"/>
    <mergeCell ref="AM834:AO839"/>
    <mergeCell ref="AP834:AQ839"/>
    <mergeCell ref="AR834:AR839"/>
    <mergeCell ref="AS834:AS836"/>
    <mergeCell ref="AT834:AU836"/>
    <mergeCell ref="AW834:AW835"/>
    <mergeCell ref="AT837:AU839"/>
    <mergeCell ref="AF834:AJ836"/>
    <mergeCell ref="B846:B851"/>
    <mergeCell ref="C846:E847"/>
    <mergeCell ref="F846:G851"/>
    <mergeCell ref="H846:H851"/>
    <mergeCell ref="I846:I851"/>
    <mergeCell ref="J846:O848"/>
    <mergeCell ref="P846:U848"/>
    <mergeCell ref="V846:AB848"/>
    <mergeCell ref="C844:E845"/>
    <mergeCell ref="AW844:AW845"/>
    <mergeCell ref="AX844:AX845"/>
    <mergeCell ref="AY844:AY845"/>
    <mergeCell ref="K843:L845"/>
    <mergeCell ref="M843:N845"/>
    <mergeCell ref="Q843:R845"/>
    <mergeCell ref="S843:T845"/>
    <mergeCell ref="AX846:AX847"/>
    <mergeCell ref="AY846:AY847"/>
    <mergeCell ref="C848:E849"/>
    <mergeCell ref="AW848:AW849"/>
    <mergeCell ref="AX848:AX849"/>
    <mergeCell ref="AY848:AY849"/>
    <mergeCell ref="AL849:AL851"/>
    <mergeCell ref="AS849:AS851"/>
    <mergeCell ref="B840:B845"/>
    <mergeCell ref="C840:E841"/>
    <mergeCell ref="F840:G845"/>
    <mergeCell ref="H840:H845"/>
    <mergeCell ref="AT846:AU848"/>
    <mergeCell ref="AW846:AW847"/>
    <mergeCell ref="AT849:AU851"/>
    <mergeCell ref="AF846:AJ848"/>
    <mergeCell ref="AK846:AK851"/>
    <mergeCell ref="AL846:AL848"/>
    <mergeCell ref="AM840:AO845"/>
    <mergeCell ref="AP840:AQ845"/>
    <mergeCell ref="AR840:AR845"/>
    <mergeCell ref="AS840:AS842"/>
    <mergeCell ref="AT840:AU842"/>
    <mergeCell ref="AW840:AW841"/>
    <mergeCell ref="AT843:AU845"/>
    <mergeCell ref="AF840:AJ842"/>
    <mergeCell ref="AK840:AK845"/>
    <mergeCell ref="AL840:AL842"/>
    <mergeCell ref="AC840:AE842"/>
    <mergeCell ref="AC843:AE845"/>
    <mergeCell ref="AC846:AE848"/>
    <mergeCell ref="AC849:AE851"/>
    <mergeCell ref="B852:B857"/>
    <mergeCell ref="C852:E853"/>
    <mergeCell ref="F852:G857"/>
    <mergeCell ref="H852:H857"/>
    <mergeCell ref="I852:I857"/>
    <mergeCell ref="J852:O854"/>
    <mergeCell ref="P852:U854"/>
    <mergeCell ref="V852:AB854"/>
    <mergeCell ref="C850:E851"/>
    <mergeCell ref="AW850:AW851"/>
    <mergeCell ref="AX850:AX851"/>
    <mergeCell ref="AY850:AY851"/>
    <mergeCell ref="K849:L851"/>
    <mergeCell ref="M849:N851"/>
    <mergeCell ref="Q849:R851"/>
    <mergeCell ref="S849:T851"/>
    <mergeCell ref="V849:AB851"/>
    <mergeCell ref="AF849:AG851"/>
    <mergeCell ref="AH849:AH851"/>
    <mergeCell ref="AI849:AJ851"/>
    <mergeCell ref="AX852:AX853"/>
    <mergeCell ref="AY852:AY853"/>
    <mergeCell ref="C854:E855"/>
    <mergeCell ref="AW854:AW855"/>
    <mergeCell ref="AX854:AX855"/>
    <mergeCell ref="AY854:AY855"/>
    <mergeCell ref="AL855:AL857"/>
    <mergeCell ref="AS855:AS857"/>
    <mergeCell ref="AM846:AO851"/>
    <mergeCell ref="AP846:AQ851"/>
    <mergeCell ref="AR846:AR851"/>
    <mergeCell ref="AS846:AS848"/>
    <mergeCell ref="AM852:AO857"/>
    <mergeCell ref="AP852:AQ857"/>
    <mergeCell ref="AR852:AR857"/>
    <mergeCell ref="AS852:AS854"/>
    <mergeCell ref="AT852:AU854"/>
    <mergeCell ref="AW852:AW853"/>
    <mergeCell ref="AT855:AU857"/>
    <mergeCell ref="AF852:AJ854"/>
    <mergeCell ref="AK852:AK857"/>
    <mergeCell ref="AL852:AL854"/>
    <mergeCell ref="C856:E857"/>
    <mergeCell ref="AW856:AW857"/>
    <mergeCell ref="AX856:AX857"/>
    <mergeCell ref="AY856:AY857"/>
    <mergeCell ref="K855:L857"/>
    <mergeCell ref="M855:N857"/>
    <mergeCell ref="Q855:R857"/>
    <mergeCell ref="S855:T857"/>
    <mergeCell ref="V855:AB857"/>
    <mergeCell ref="AF855:AG857"/>
    <mergeCell ref="AH855:AH857"/>
    <mergeCell ref="AI855:AJ857"/>
    <mergeCell ref="AC852:AE854"/>
    <mergeCell ref="AC855:AE857"/>
    <mergeCell ref="AZ21:AZ26"/>
    <mergeCell ref="AZ27:AZ32"/>
    <mergeCell ref="AZ33:AZ38"/>
    <mergeCell ref="AZ39:AZ44"/>
    <mergeCell ref="AZ45:AZ50"/>
    <mergeCell ref="AZ51:AZ56"/>
    <mergeCell ref="AZ57:AZ62"/>
    <mergeCell ref="AZ63:AZ68"/>
    <mergeCell ref="AZ69:AZ74"/>
    <mergeCell ref="AZ102:AZ107"/>
    <mergeCell ref="AZ108:AZ113"/>
    <mergeCell ref="AZ114:AZ119"/>
    <mergeCell ref="AZ120:AZ125"/>
    <mergeCell ref="AZ126:AZ131"/>
    <mergeCell ref="AZ132:AZ137"/>
    <mergeCell ref="AZ138:AZ143"/>
    <mergeCell ref="AZ144:AZ149"/>
    <mergeCell ref="AZ189:AZ194"/>
    <mergeCell ref="AZ195:AZ200"/>
    <mergeCell ref="AZ201:AZ206"/>
    <mergeCell ref="AZ207:AZ212"/>
    <mergeCell ref="AZ213:AZ218"/>
    <mergeCell ref="AZ219:AZ224"/>
    <mergeCell ref="AZ225:AZ230"/>
    <mergeCell ref="AZ231:AZ236"/>
    <mergeCell ref="AZ237:AZ242"/>
    <mergeCell ref="AZ243:AZ248"/>
    <mergeCell ref="AZ276:AZ281"/>
    <mergeCell ref="AZ282:AZ287"/>
    <mergeCell ref="AZ288:AZ293"/>
    <mergeCell ref="AZ294:AZ299"/>
    <mergeCell ref="AZ300:AZ305"/>
    <mergeCell ref="AZ306:AZ311"/>
    <mergeCell ref="AZ312:AZ317"/>
    <mergeCell ref="AZ318:AZ323"/>
    <mergeCell ref="AZ324:AZ329"/>
    <mergeCell ref="AZ330:AZ335"/>
    <mergeCell ref="AZ363:AZ368"/>
    <mergeCell ref="AZ369:AZ374"/>
    <mergeCell ref="AZ375:AZ380"/>
    <mergeCell ref="AZ381:AZ386"/>
    <mergeCell ref="AZ387:AZ392"/>
    <mergeCell ref="AZ393:AZ398"/>
    <mergeCell ref="AZ399:AZ404"/>
    <mergeCell ref="AZ405:AZ410"/>
    <mergeCell ref="AZ411:AZ416"/>
    <mergeCell ref="AZ417:AZ422"/>
    <mergeCell ref="AZ450:AZ455"/>
    <mergeCell ref="AZ456:AZ461"/>
    <mergeCell ref="AZ462:AZ467"/>
    <mergeCell ref="AZ468:AZ473"/>
    <mergeCell ref="AZ474:AZ479"/>
    <mergeCell ref="AZ480:AZ485"/>
    <mergeCell ref="AZ486:AZ491"/>
    <mergeCell ref="AZ492:AZ497"/>
    <mergeCell ref="AZ498:AZ503"/>
    <mergeCell ref="AZ504:AZ509"/>
    <mergeCell ref="AZ537:AZ542"/>
    <mergeCell ref="AZ543:AZ548"/>
    <mergeCell ref="AZ549:AZ554"/>
    <mergeCell ref="AZ555:AZ560"/>
    <mergeCell ref="AZ561:AZ566"/>
    <mergeCell ref="AZ567:AZ572"/>
    <mergeCell ref="AZ573:AZ578"/>
    <mergeCell ref="AZ579:AZ584"/>
    <mergeCell ref="AZ585:AZ590"/>
    <mergeCell ref="AZ591:AZ596"/>
    <mergeCell ref="AZ624:AZ629"/>
    <mergeCell ref="AZ630:AZ635"/>
    <mergeCell ref="AZ636:AZ641"/>
    <mergeCell ref="AZ642:AZ647"/>
    <mergeCell ref="AZ648:AZ653"/>
    <mergeCell ref="AZ654:AZ659"/>
    <mergeCell ref="AZ660:AZ665"/>
    <mergeCell ref="AZ666:AZ671"/>
    <mergeCell ref="AZ672:AZ677"/>
    <mergeCell ref="AZ678:AZ683"/>
    <mergeCell ref="AZ711:AZ716"/>
    <mergeCell ref="AZ717:AZ722"/>
    <mergeCell ref="AZ723:AZ728"/>
    <mergeCell ref="AZ729:AZ734"/>
    <mergeCell ref="AZ735:AZ740"/>
    <mergeCell ref="AZ741:AZ746"/>
    <mergeCell ref="AZ747:AZ752"/>
    <mergeCell ref="AZ753:AZ758"/>
    <mergeCell ref="AZ759:AZ764"/>
    <mergeCell ref="AZ765:AZ770"/>
    <mergeCell ref="AZ798:AZ803"/>
    <mergeCell ref="AZ804:AZ809"/>
    <mergeCell ref="AZ810:AZ815"/>
    <mergeCell ref="AZ816:AZ821"/>
    <mergeCell ref="AZ822:AZ827"/>
    <mergeCell ref="AZ828:AZ833"/>
    <mergeCell ref="AZ834:AZ839"/>
    <mergeCell ref="AZ840:AZ845"/>
    <mergeCell ref="AZ846:AZ851"/>
    <mergeCell ref="AZ852:AZ857"/>
    <mergeCell ref="AC18:AE20"/>
    <mergeCell ref="AC15:AE17"/>
    <mergeCell ref="AC21:AE23"/>
    <mergeCell ref="AC24:AE26"/>
    <mergeCell ref="AC27:AE29"/>
    <mergeCell ref="AC30:AE32"/>
    <mergeCell ref="AC33:AE35"/>
    <mergeCell ref="AC36:AE38"/>
    <mergeCell ref="AC39:AE41"/>
    <mergeCell ref="AC42:AE44"/>
    <mergeCell ref="AC45:AE47"/>
    <mergeCell ref="AC48:AE50"/>
    <mergeCell ref="AC51:AE53"/>
    <mergeCell ref="AC54:AE56"/>
    <mergeCell ref="AC57:AE59"/>
    <mergeCell ref="AC60:AE62"/>
    <mergeCell ref="AC63:AE65"/>
    <mergeCell ref="AC66:AE68"/>
    <mergeCell ref="AC69:AE71"/>
    <mergeCell ref="AC72:AE74"/>
    <mergeCell ref="BA15:BA17"/>
    <mergeCell ref="BA18:BA20"/>
    <mergeCell ref="BA21:BA23"/>
    <mergeCell ref="BA24:BA26"/>
    <mergeCell ref="BA27:BA29"/>
    <mergeCell ref="BA30:BA32"/>
    <mergeCell ref="BA33:BA35"/>
    <mergeCell ref="BA36:BA38"/>
    <mergeCell ref="BA39:BA41"/>
    <mergeCell ref="BA42:BA44"/>
    <mergeCell ref="BA45:BA47"/>
    <mergeCell ref="BA48:BA50"/>
    <mergeCell ref="BA51:BA53"/>
    <mergeCell ref="BA54:BA56"/>
    <mergeCell ref="BA57:BA59"/>
    <mergeCell ref="BA60:BA62"/>
    <mergeCell ref="BA63:BA65"/>
    <mergeCell ref="BA66:BA68"/>
    <mergeCell ref="BA69:BA71"/>
    <mergeCell ref="BA72:BA74"/>
    <mergeCell ref="BA102:BA104"/>
    <mergeCell ref="BA105:BA107"/>
    <mergeCell ref="BA108:BA110"/>
    <mergeCell ref="BA111:BA113"/>
    <mergeCell ref="BA114:BA116"/>
    <mergeCell ref="BA117:BA119"/>
    <mergeCell ref="BA120:BA122"/>
    <mergeCell ref="BA123:BA125"/>
    <mergeCell ref="BA126:BA128"/>
    <mergeCell ref="BA129:BA131"/>
    <mergeCell ref="BA132:BA134"/>
    <mergeCell ref="BA135:BA137"/>
    <mergeCell ref="BA138:BA140"/>
    <mergeCell ref="BA141:BA143"/>
    <mergeCell ref="BA144:BA146"/>
    <mergeCell ref="BA147:BA149"/>
    <mergeCell ref="BA150:BA152"/>
    <mergeCell ref="BA153:BA155"/>
    <mergeCell ref="BA156:BA158"/>
    <mergeCell ref="BA159:BA161"/>
    <mergeCell ref="BA189:BA191"/>
    <mergeCell ref="BA192:BA194"/>
    <mergeCell ref="BA195:BA197"/>
    <mergeCell ref="BA198:BA200"/>
    <mergeCell ref="BA201:BA203"/>
    <mergeCell ref="BA204:BA206"/>
    <mergeCell ref="BA207:BA209"/>
    <mergeCell ref="BA210:BA212"/>
    <mergeCell ref="BA213:BA215"/>
    <mergeCell ref="BA216:BA218"/>
    <mergeCell ref="BA219:BA221"/>
    <mergeCell ref="BA222:BA224"/>
    <mergeCell ref="BA225:BA227"/>
    <mergeCell ref="BA228:BA230"/>
    <mergeCell ref="BA231:BA233"/>
    <mergeCell ref="BA234:BA236"/>
    <mergeCell ref="BA237:BA239"/>
    <mergeCell ref="BA240:BA242"/>
    <mergeCell ref="BA243:BA245"/>
    <mergeCell ref="BA246:BA248"/>
    <mergeCell ref="BA276:BA278"/>
    <mergeCell ref="BA279:BA281"/>
    <mergeCell ref="BA282:BA284"/>
    <mergeCell ref="BA285:BA287"/>
    <mergeCell ref="BA288:BA290"/>
    <mergeCell ref="BA291:BA293"/>
    <mergeCell ref="BA294:BA296"/>
    <mergeCell ref="BA297:BA299"/>
    <mergeCell ref="BA300:BA302"/>
    <mergeCell ref="BA303:BA305"/>
    <mergeCell ref="BA306:BA308"/>
    <mergeCell ref="BA309:BA311"/>
    <mergeCell ref="BA312:BA314"/>
    <mergeCell ref="BA315:BA317"/>
    <mergeCell ref="BA318:BA320"/>
    <mergeCell ref="BA321:BA323"/>
    <mergeCell ref="BA324:BA326"/>
    <mergeCell ref="BA327:BA329"/>
    <mergeCell ref="BA330:BA332"/>
    <mergeCell ref="BA333:BA335"/>
    <mergeCell ref="BA363:BA365"/>
    <mergeCell ref="BA366:BA368"/>
    <mergeCell ref="BA369:BA371"/>
    <mergeCell ref="BA372:BA374"/>
    <mergeCell ref="BA375:BA377"/>
    <mergeCell ref="BA378:BA380"/>
    <mergeCell ref="BA381:BA383"/>
    <mergeCell ref="BA384:BA386"/>
    <mergeCell ref="BA387:BA389"/>
    <mergeCell ref="BA390:BA392"/>
    <mergeCell ref="BA393:BA395"/>
    <mergeCell ref="BA396:BA398"/>
    <mergeCell ref="BA399:BA401"/>
    <mergeCell ref="BA402:BA404"/>
    <mergeCell ref="BA405:BA407"/>
    <mergeCell ref="BA408:BA410"/>
    <mergeCell ref="BA411:BA413"/>
    <mergeCell ref="BA414:BA416"/>
    <mergeCell ref="BA417:BA419"/>
    <mergeCell ref="BA420:BA422"/>
    <mergeCell ref="BA450:BA452"/>
    <mergeCell ref="BA453:BA455"/>
    <mergeCell ref="BA456:BA458"/>
    <mergeCell ref="BA459:BA461"/>
    <mergeCell ref="BA462:BA464"/>
    <mergeCell ref="BA465:BA467"/>
    <mergeCell ref="BA468:BA470"/>
    <mergeCell ref="BA471:BA473"/>
    <mergeCell ref="BA474:BA476"/>
    <mergeCell ref="BA477:BA479"/>
    <mergeCell ref="BA480:BA482"/>
    <mergeCell ref="BA483:BA485"/>
    <mergeCell ref="BA486:BA488"/>
    <mergeCell ref="BA489:BA491"/>
    <mergeCell ref="BA492:BA494"/>
    <mergeCell ref="BA495:BA497"/>
    <mergeCell ref="BA498:BA500"/>
    <mergeCell ref="BA501:BA503"/>
    <mergeCell ref="BA504:BA506"/>
    <mergeCell ref="BA507:BA509"/>
    <mergeCell ref="BA537:BA539"/>
    <mergeCell ref="BA540:BA542"/>
    <mergeCell ref="BA543:BA545"/>
    <mergeCell ref="BA546:BA548"/>
    <mergeCell ref="BA549:BA551"/>
    <mergeCell ref="BA552:BA554"/>
    <mergeCell ref="BA555:BA557"/>
    <mergeCell ref="BA558:BA560"/>
    <mergeCell ref="BA561:BA563"/>
    <mergeCell ref="BA564:BA566"/>
    <mergeCell ref="BA567:BA569"/>
    <mergeCell ref="BA570:BA572"/>
    <mergeCell ref="BA573:BA575"/>
    <mergeCell ref="BA576:BA578"/>
    <mergeCell ref="BA579:BA581"/>
    <mergeCell ref="BA582:BA584"/>
    <mergeCell ref="BA585:BA587"/>
    <mergeCell ref="BA588:BA590"/>
    <mergeCell ref="BA591:BA593"/>
    <mergeCell ref="BA594:BA596"/>
    <mergeCell ref="BA624:BA626"/>
    <mergeCell ref="BA627:BA629"/>
    <mergeCell ref="BA630:BA632"/>
    <mergeCell ref="BA633:BA635"/>
    <mergeCell ref="BA636:BA638"/>
    <mergeCell ref="BA639:BA641"/>
    <mergeCell ref="BA642:BA644"/>
    <mergeCell ref="BA645:BA647"/>
    <mergeCell ref="BA648:BA650"/>
    <mergeCell ref="BA651:BA653"/>
    <mergeCell ref="BA654:BA656"/>
    <mergeCell ref="BA657:BA659"/>
    <mergeCell ref="BA660:BA662"/>
    <mergeCell ref="BA663:BA665"/>
    <mergeCell ref="BA666:BA668"/>
    <mergeCell ref="BA669:BA671"/>
    <mergeCell ref="BA672:BA674"/>
    <mergeCell ref="BA675:BA677"/>
    <mergeCell ref="BA678:BA680"/>
    <mergeCell ref="BA681:BA683"/>
    <mergeCell ref="BA711:BA713"/>
    <mergeCell ref="BA714:BA716"/>
    <mergeCell ref="BA717:BA719"/>
    <mergeCell ref="BA720:BA722"/>
    <mergeCell ref="BA723:BA725"/>
    <mergeCell ref="BA726:BA728"/>
    <mergeCell ref="BA729:BA731"/>
    <mergeCell ref="BA732:BA734"/>
    <mergeCell ref="BA735:BA737"/>
    <mergeCell ref="BA738:BA740"/>
    <mergeCell ref="BA819:BA821"/>
    <mergeCell ref="BA822:BA824"/>
    <mergeCell ref="BA825:BA827"/>
    <mergeCell ref="BA828:BA830"/>
    <mergeCell ref="BA831:BA833"/>
    <mergeCell ref="BA834:BA836"/>
    <mergeCell ref="BA837:BA839"/>
    <mergeCell ref="BA840:BA842"/>
    <mergeCell ref="BA843:BA845"/>
    <mergeCell ref="BA846:BA848"/>
    <mergeCell ref="BA849:BA851"/>
    <mergeCell ref="BA852:BA854"/>
    <mergeCell ref="BA855:BA857"/>
    <mergeCell ref="BA741:BA743"/>
    <mergeCell ref="BA744:BA746"/>
    <mergeCell ref="BA747:BA749"/>
    <mergeCell ref="BA750:BA752"/>
    <mergeCell ref="BA753:BA755"/>
    <mergeCell ref="BA756:BA758"/>
    <mergeCell ref="BA759:BA761"/>
    <mergeCell ref="BA762:BA764"/>
    <mergeCell ref="BA765:BA767"/>
    <mergeCell ref="BA768:BA770"/>
    <mergeCell ref="BA798:BA800"/>
    <mergeCell ref="BA801:BA803"/>
    <mergeCell ref="BA804:BA806"/>
    <mergeCell ref="BA807:BA809"/>
    <mergeCell ref="BA810:BA812"/>
    <mergeCell ref="BA813:BA815"/>
    <mergeCell ref="BA816:BA818"/>
  </mergeCells>
  <phoneticPr fontId="1"/>
  <conditionalFormatting sqref="B1:B1048576">
    <cfRule type="expression" dxfId="4" priority="1">
      <formula>AND(ISNUMBER(B1),B1 &gt; 作業員数)</formula>
    </cfRule>
  </conditionalFormatting>
  <printOptions horizontalCentered="1" verticalCentered="1"/>
  <pageMargins left="0.23622047244094491" right="0.23622047244094491" top="0.59055118110236227" bottom="0.39370078740157483" header="0" footer="0"/>
  <pageSetup paperSize="8" scale="88" fitToWidth="0" fitToHeight="0" orientation="landscape" horizontalDpi="300" verticalDpi="300" r:id="rId1"/>
  <rowBreaks count="1" manualBreakCount="1">
    <brk id="87" max="16383" man="1"/>
  </rowBreaks>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
  <dimension ref="A1:U889"/>
  <sheetViews>
    <sheetView showGridLines="0" showZeros="0" view="pageBreakPreview" zoomScaleNormal="100" zoomScaleSheetLayoutView="100" workbookViewId="0"/>
  </sheetViews>
  <sheetFormatPr defaultRowHeight="13.5" customHeight="1"/>
  <cols>
    <col min="1" max="1" width="2.625" style="1" customWidth="1"/>
    <col min="2" max="2" width="4.625" style="1" customWidth="1"/>
    <col min="3" max="3" width="6.625" style="1" customWidth="1"/>
    <col min="4" max="4" width="12.625" style="1" customWidth="1"/>
    <col min="5" max="5" width="3.75" style="1" customWidth="1"/>
    <col min="6" max="7" width="2.375" style="1" customWidth="1"/>
    <col min="8" max="8" width="10.625" style="1" customWidth="1"/>
    <col min="9" max="9" width="9.625" style="1" customWidth="1"/>
    <col min="10" max="10" width="12.625" style="1" customWidth="1"/>
    <col min="11" max="11" width="3.375" style="1" customWidth="1"/>
    <col min="12" max="12" width="8.125" style="1" customWidth="1"/>
    <col min="13" max="13" width="4" style="1" customWidth="1"/>
    <col min="14" max="14" width="1.625" style="1" customWidth="1"/>
    <col min="15" max="15" width="23.625" style="1" customWidth="1"/>
    <col min="16" max="16" width="3.375" style="1" customWidth="1"/>
    <col min="17" max="17" width="1.625" style="1" customWidth="1"/>
    <col min="18" max="18" width="3.625" style="1" customWidth="1"/>
    <col min="19" max="21" width="15.625" style="1" hidden="1" customWidth="1"/>
    <col min="22" max="16384" width="9" style="1"/>
  </cols>
  <sheetData>
    <row r="1" spans="1:19" ht="13.5" customHeight="1">
      <c r="R1" s="74"/>
      <c r="S1" s="74"/>
    </row>
    <row r="2" spans="1:19" ht="26.25" customHeight="1">
      <c r="K2" s="715" t="s">
        <v>87</v>
      </c>
      <c r="L2" s="716"/>
      <c r="M2" s="715"/>
      <c r="N2" s="717"/>
      <c r="O2" s="717"/>
      <c r="P2" s="718"/>
      <c r="R2" s="708"/>
      <c r="S2" s="708"/>
    </row>
    <row r="3" spans="1:19" ht="17.25" customHeight="1">
      <c r="L3" s="2"/>
      <c r="M3" s="101"/>
      <c r="N3" s="101"/>
      <c r="O3" s="712">
        <f>提出日</f>
        <v>0</v>
      </c>
      <c r="P3" s="712"/>
      <c r="Q3" s="44"/>
      <c r="R3" s="708"/>
      <c r="S3" s="708"/>
    </row>
    <row r="4" spans="1:19" ht="36.75" customHeight="1">
      <c r="H4" s="713" t="s">
        <v>21</v>
      </c>
      <c r="I4" s="713"/>
      <c r="J4" s="713"/>
      <c r="K4" s="713"/>
      <c r="L4" s="713"/>
      <c r="R4" s="714"/>
      <c r="S4" s="714"/>
    </row>
    <row r="5" spans="1:19" ht="18" customHeight="1">
      <c r="A5" s="133" t="str">
        <f>IF(作成日="","（○○　年　月　日　作成）",作成日)</f>
        <v>（○○　年　月　日　作成）</v>
      </c>
      <c r="B5" s="132"/>
      <c r="C5" s="132"/>
      <c r="D5" s="132"/>
      <c r="E5" s="129"/>
      <c r="F5" s="130"/>
      <c r="G5" s="131"/>
      <c r="H5" s="129"/>
      <c r="I5" s="129"/>
      <c r="J5" s="129"/>
      <c r="K5" s="129"/>
      <c r="L5" s="130"/>
      <c r="M5" s="129"/>
      <c r="N5" s="129"/>
      <c r="O5" s="129"/>
      <c r="P5" s="129"/>
      <c r="Q5" s="129"/>
      <c r="R5" s="714"/>
      <c r="S5" s="714"/>
    </row>
    <row r="6" spans="1:19" ht="18" customHeight="1">
      <c r="A6" s="685" t="s">
        <v>218</v>
      </c>
      <c r="B6" s="685"/>
      <c r="C6" s="685"/>
      <c r="D6" s="707">
        <f>事業所名</f>
        <v>0</v>
      </c>
      <c r="E6" s="707"/>
      <c r="F6" s="707"/>
      <c r="G6" s="707"/>
      <c r="H6" s="707"/>
      <c r="I6" s="125"/>
      <c r="J6" s="125"/>
      <c r="K6" s="125"/>
      <c r="L6" s="45"/>
      <c r="R6" s="36"/>
      <c r="S6" s="36"/>
    </row>
    <row r="7" spans="1:19" ht="18" customHeight="1">
      <c r="B7" s="685" t="s">
        <v>219</v>
      </c>
      <c r="C7" s="685"/>
      <c r="D7" s="709">
        <f>現場ID</f>
        <v>0</v>
      </c>
      <c r="E7" s="709"/>
      <c r="F7" s="709"/>
      <c r="G7" s="709"/>
      <c r="H7" s="709"/>
      <c r="I7" s="125"/>
      <c r="J7" s="125"/>
      <c r="K7" s="125"/>
      <c r="L7" s="45"/>
      <c r="R7" s="36"/>
      <c r="S7" s="36"/>
    </row>
    <row r="8" spans="1:19" ht="15" customHeight="1">
      <c r="D8" s="128"/>
      <c r="E8" s="128"/>
      <c r="F8" s="128"/>
      <c r="G8" s="107"/>
      <c r="H8" s="710" t="s">
        <v>207</v>
      </c>
      <c r="I8" s="706">
        <f>一次会社名</f>
        <v>0</v>
      </c>
      <c r="J8" s="706"/>
      <c r="L8" s="685" t="s">
        <v>212</v>
      </c>
      <c r="M8" s="685"/>
      <c r="O8" s="706">
        <f>二次会社名</f>
        <v>0</v>
      </c>
      <c r="R8" s="708"/>
      <c r="S8" s="708"/>
    </row>
    <row r="9" spans="1:19" ht="15" customHeight="1">
      <c r="B9" s="685" t="s">
        <v>216</v>
      </c>
      <c r="C9" s="685"/>
      <c r="D9" s="711">
        <f>所長名</f>
        <v>0</v>
      </c>
      <c r="E9" s="711"/>
      <c r="F9" s="35" t="s">
        <v>2</v>
      </c>
      <c r="G9" s="107"/>
      <c r="H9" s="710"/>
      <c r="I9" s="707"/>
      <c r="J9" s="707"/>
      <c r="K9" s="13" t="s">
        <v>3</v>
      </c>
      <c r="L9" s="685"/>
      <c r="M9" s="685"/>
      <c r="N9" s="31"/>
      <c r="O9" s="707"/>
      <c r="P9" s="12" t="s">
        <v>3</v>
      </c>
      <c r="Q9" s="46"/>
      <c r="R9" s="708"/>
      <c r="S9" s="708"/>
    </row>
    <row r="10" spans="1:19" ht="18" customHeight="1">
      <c r="G10" s="2"/>
      <c r="H10" s="126" t="s">
        <v>208</v>
      </c>
      <c r="I10" s="684">
        <f>一次会社ID</f>
        <v>0</v>
      </c>
      <c r="J10" s="684"/>
      <c r="L10" s="685" t="s">
        <v>208</v>
      </c>
      <c r="M10" s="685"/>
      <c r="N10" s="36"/>
      <c r="O10" s="1">
        <f>二次会社ID</f>
        <v>0</v>
      </c>
      <c r="Q10" s="46"/>
    </row>
    <row r="11" spans="1:19" ht="9.9499999999999993" customHeight="1"/>
    <row r="12" spans="1:19" ht="9.9499999999999993" customHeight="1">
      <c r="B12" s="190" t="s">
        <v>85</v>
      </c>
      <c r="C12" s="686" t="s">
        <v>27</v>
      </c>
      <c r="D12" s="687"/>
      <c r="E12" s="690" t="s">
        <v>88</v>
      </c>
      <c r="F12" s="691"/>
      <c r="G12" s="691"/>
      <c r="H12" s="691"/>
      <c r="I12" s="691"/>
      <c r="J12" s="691"/>
      <c r="K12" s="691"/>
      <c r="L12" s="691"/>
      <c r="M12" s="691"/>
      <c r="N12" s="691"/>
      <c r="O12" s="691"/>
      <c r="P12" s="692"/>
      <c r="Q12" s="47"/>
    </row>
    <row r="13" spans="1:19" ht="9.9499999999999993" customHeight="1">
      <c r="B13" s="190"/>
      <c r="C13" s="688"/>
      <c r="D13" s="689"/>
      <c r="E13" s="693"/>
      <c r="F13" s="694"/>
      <c r="G13" s="694"/>
      <c r="H13" s="694"/>
      <c r="I13" s="694"/>
      <c r="J13" s="694"/>
      <c r="K13" s="694"/>
      <c r="L13" s="694"/>
      <c r="M13" s="694"/>
      <c r="N13" s="694"/>
      <c r="O13" s="694"/>
      <c r="P13" s="695"/>
      <c r="Q13" s="47"/>
    </row>
    <row r="14" spans="1:19" ht="9.9499999999999993" customHeight="1">
      <c r="B14" s="190"/>
      <c r="C14" s="696" t="s">
        <v>206</v>
      </c>
      <c r="D14" s="697"/>
      <c r="E14" s="693"/>
      <c r="F14" s="694"/>
      <c r="G14" s="694"/>
      <c r="H14" s="694"/>
      <c r="I14" s="694"/>
      <c r="J14" s="694"/>
      <c r="K14" s="694"/>
      <c r="L14" s="694"/>
      <c r="M14" s="694"/>
      <c r="N14" s="694"/>
      <c r="O14" s="694"/>
      <c r="P14" s="695"/>
      <c r="Q14" s="47"/>
    </row>
    <row r="15" spans="1:19" ht="9.9499999999999993" customHeight="1">
      <c r="B15" s="190"/>
      <c r="C15" s="696"/>
      <c r="D15" s="697"/>
      <c r="E15" s="698" t="s">
        <v>86</v>
      </c>
      <c r="F15" s="699"/>
      <c r="G15" s="699"/>
      <c r="H15" s="699"/>
      <c r="I15" s="699"/>
      <c r="J15" s="699" t="s">
        <v>22</v>
      </c>
      <c r="K15" s="699"/>
      <c r="L15" s="699"/>
      <c r="M15" s="699"/>
      <c r="N15" s="699" t="s">
        <v>23</v>
      </c>
      <c r="O15" s="699"/>
      <c r="P15" s="702"/>
      <c r="Q15" s="47"/>
    </row>
    <row r="16" spans="1:19" ht="9.9499999999999993" customHeight="1">
      <c r="B16" s="190"/>
      <c r="C16" s="696" t="s">
        <v>205</v>
      </c>
      <c r="D16" s="697"/>
      <c r="E16" s="698"/>
      <c r="F16" s="699"/>
      <c r="G16" s="699"/>
      <c r="H16" s="699"/>
      <c r="I16" s="699"/>
      <c r="J16" s="699"/>
      <c r="K16" s="699"/>
      <c r="L16" s="699"/>
      <c r="M16" s="699"/>
      <c r="N16" s="699"/>
      <c r="O16" s="699"/>
      <c r="P16" s="702"/>
      <c r="Q16" s="47"/>
    </row>
    <row r="17" spans="2:21" ht="9.9499999999999993" customHeight="1">
      <c r="B17" s="190"/>
      <c r="C17" s="704"/>
      <c r="D17" s="705"/>
      <c r="E17" s="700"/>
      <c r="F17" s="701"/>
      <c r="G17" s="701"/>
      <c r="H17" s="701"/>
      <c r="I17" s="701"/>
      <c r="J17" s="701"/>
      <c r="K17" s="701"/>
      <c r="L17" s="701"/>
      <c r="M17" s="701"/>
      <c r="N17" s="701"/>
      <c r="O17" s="701"/>
      <c r="P17" s="703"/>
      <c r="Q17" s="48"/>
      <c r="S17" s="74" t="s">
        <v>138</v>
      </c>
      <c r="T17" s="74" t="s">
        <v>139</v>
      </c>
      <c r="U17" s="74" t="s">
        <v>61</v>
      </c>
    </row>
    <row r="18" spans="2:21" ht="9.9499999999999993" customHeight="1">
      <c r="B18" s="670">
        <v>1</v>
      </c>
      <c r="C18" s="672">
        <f ca="1">OFFSET(DATA!$B$15,$B18-1,0)</f>
        <v>0</v>
      </c>
      <c r="D18" s="673"/>
      <c r="E18" s="676">
        <f ca="1">S20</f>
        <v>0</v>
      </c>
      <c r="F18" s="677"/>
      <c r="G18" s="677"/>
      <c r="H18" s="677"/>
      <c r="I18" s="677"/>
      <c r="J18" s="677" t="str">
        <f ca="1">T20</f>
        <v/>
      </c>
      <c r="K18" s="677"/>
      <c r="L18" s="677"/>
      <c r="M18" s="677"/>
      <c r="N18" s="677">
        <f ca="1">U20</f>
        <v>0</v>
      </c>
      <c r="O18" s="677"/>
      <c r="P18" s="680"/>
      <c r="Q18" s="49"/>
      <c r="S18" s="392">
        <f ca="1">OFFSET(DATA!$AV$15,$B18-1,0)</f>
        <v>0</v>
      </c>
      <c r="T18" s="299">
        <f ca="1">OFFSET(DATA!$AX$15,$B18-1,0)</f>
        <v>0</v>
      </c>
      <c r="U18" s="299">
        <f ca="1">OFFSET(DATA!$AZ$15,$B18-1,0)</f>
        <v>0</v>
      </c>
    </row>
    <row r="19" spans="2:21" ht="9.9499999999999993" customHeight="1">
      <c r="B19" s="682"/>
      <c r="C19" s="674"/>
      <c r="D19" s="675"/>
      <c r="E19" s="678"/>
      <c r="F19" s="679"/>
      <c r="G19" s="679"/>
      <c r="H19" s="679"/>
      <c r="I19" s="679"/>
      <c r="J19" s="679"/>
      <c r="K19" s="679"/>
      <c r="L19" s="679"/>
      <c r="M19" s="679"/>
      <c r="N19" s="679"/>
      <c r="O19" s="679"/>
      <c r="P19" s="681"/>
      <c r="Q19" s="49"/>
      <c r="S19" s="393"/>
      <c r="T19" s="301"/>
      <c r="U19" s="301"/>
    </row>
    <row r="20" spans="2:21" ht="9.9499999999999993" customHeight="1">
      <c r="B20" s="682"/>
      <c r="C20" s="656">
        <f ca="1">OFFSET(DATA!$A$15,$B18-1,0)</f>
        <v>0</v>
      </c>
      <c r="D20" s="657"/>
      <c r="E20" s="678"/>
      <c r="F20" s="679"/>
      <c r="G20" s="679"/>
      <c r="H20" s="679"/>
      <c r="I20" s="679"/>
      <c r="J20" s="679"/>
      <c r="K20" s="679"/>
      <c r="L20" s="679"/>
      <c r="M20" s="679"/>
      <c r="N20" s="679"/>
      <c r="O20" s="679"/>
      <c r="P20" s="681"/>
      <c r="Q20" s="49"/>
      <c r="S20" s="502">
        <f ca="1">S18</f>
        <v>0</v>
      </c>
      <c r="T20" s="504" t="str">
        <f ca="1">IF(COUNTIF(T18,"*受給者*"),"受給者",IF(COUNTIF(T18,"*国民年金*"),"国民年金",IF(COUNTIF(T18,"厚生年金"),"厚生年金","")))</f>
        <v/>
      </c>
      <c r="U20" s="504">
        <f ca="1">U18</f>
        <v>0</v>
      </c>
    </row>
    <row r="21" spans="2:21" ht="9.9499999999999993" customHeight="1">
      <c r="B21" s="682"/>
      <c r="C21" s="656"/>
      <c r="D21" s="657"/>
      <c r="E21" s="658"/>
      <c r="F21" s="659"/>
      <c r="G21" s="659"/>
      <c r="H21" s="659"/>
      <c r="I21" s="659"/>
      <c r="J21" s="659"/>
      <c r="K21" s="659"/>
      <c r="L21" s="659"/>
      <c r="M21" s="659"/>
      <c r="N21" s="662" t="str">
        <f ca="1">IF($U22=0,"",RIGHT($U22,4))</f>
        <v/>
      </c>
      <c r="O21" s="662"/>
      <c r="P21" s="663"/>
      <c r="Q21" s="49"/>
      <c r="S21" s="503"/>
      <c r="T21" s="505"/>
      <c r="U21" s="505"/>
    </row>
    <row r="22" spans="2:21" ht="9.9499999999999993" customHeight="1">
      <c r="B22" s="682"/>
      <c r="C22" s="666">
        <f ca="1">OFFSET(DATA!$BD$15,$B18-1,0)</f>
        <v>0</v>
      </c>
      <c r="D22" s="667"/>
      <c r="E22" s="658"/>
      <c r="F22" s="659"/>
      <c r="G22" s="659"/>
      <c r="H22" s="659"/>
      <c r="I22" s="659"/>
      <c r="J22" s="659"/>
      <c r="K22" s="659"/>
      <c r="L22" s="659"/>
      <c r="M22" s="659"/>
      <c r="N22" s="662"/>
      <c r="O22" s="662"/>
      <c r="P22" s="663"/>
      <c r="Q22" s="49"/>
      <c r="S22" s="392"/>
      <c r="T22" s="299"/>
      <c r="U22" s="299">
        <f ca="1">OFFSET(DATA!$BA$15,$B18-1,0)</f>
        <v>0</v>
      </c>
    </row>
    <row r="23" spans="2:21" ht="9.9499999999999993" customHeight="1">
      <c r="B23" s="683"/>
      <c r="C23" s="668"/>
      <c r="D23" s="669"/>
      <c r="E23" s="660"/>
      <c r="F23" s="661"/>
      <c r="G23" s="661"/>
      <c r="H23" s="661"/>
      <c r="I23" s="661"/>
      <c r="J23" s="661"/>
      <c r="K23" s="661"/>
      <c r="L23" s="661"/>
      <c r="M23" s="661"/>
      <c r="N23" s="664"/>
      <c r="O23" s="664"/>
      <c r="P23" s="665"/>
      <c r="Q23" s="50"/>
      <c r="S23" s="393"/>
      <c r="T23" s="301"/>
      <c r="U23" s="301"/>
    </row>
    <row r="24" spans="2:21" ht="9.9499999999999993" customHeight="1">
      <c r="B24" s="670">
        <v>2</v>
      </c>
      <c r="C24" s="672">
        <f ca="1">OFFSET(DATA!$B$15,$B24-1,0)</f>
        <v>0</v>
      </c>
      <c r="D24" s="673"/>
      <c r="E24" s="676">
        <f ca="1">S26</f>
        <v>0</v>
      </c>
      <c r="F24" s="677"/>
      <c r="G24" s="677"/>
      <c r="H24" s="677"/>
      <c r="I24" s="677"/>
      <c r="J24" s="677" t="str">
        <f ca="1">T26</f>
        <v/>
      </c>
      <c r="K24" s="677"/>
      <c r="L24" s="677"/>
      <c r="M24" s="677"/>
      <c r="N24" s="677">
        <f ca="1">U26</f>
        <v>0</v>
      </c>
      <c r="O24" s="677"/>
      <c r="P24" s="680"/>
      <c r="Q24" s="49"/>
      <c r="S24" s="392">
        <f ca="1">OFFSET(DATA!$AV$15,$B24-1,0)</f>
        <v>0</v>
      </c>
      <c r="T24" s="299">
        <f ca="1">OFFSET(DATA!$AX$15,$B24-1,0)</f>
        <v>0</v>
      </c>
      <c r="U24" s="299">
        <f ca="1">OFFSET(DATA!$AZ$15,$B24-1,0)</f>
        <v>0</v>
      </c>
    </row>
    <row r="25" spans="2:21" ht="9.9499999999999993" customHeight="1">
      <c r="B25" s="682"/>
      <c r="C25" s="674"/>
      <c r="D25" s="675"/>
      <c r="E25" s="678"/>
      <c r="F25" s="679"/>
      <c r="G25" s="679"/>
      <c r="H25" s="679"/>
      <c r="I25" s="679"/>
      <c r="J25" s="679"/>
      <c r="K25" s="679"/>
      <c r="L25" s="679"/>
      <c r="M25" s="679"/>
      <c r="N25" s="679"/>
      <c r="O25" s="679"/>
      <c r="P25" s="681"/>
      <c r="Q25" s="49"/>
      <c r="S25" s="393"/>
      <c r="T25" s="301"/>
      <c r="U25" s="301"/>
    </row>
    <row r="26" spans="2:21" ht="9.9499999999999993" customHeight="1">
      <c r="B26" s="682"/>
      <c r="C26" s="656">
        <f ca="1">OFFSET(DATA!$A$15,$B24-1,0)</f>
        <v>0</v>
      </c>
      <c r="D26" s="657"/>
      <c r="E26" s="678"/>
      <c r="F26" s="679"/>
      <c r="G26" s="679"/>
      <c r="H26" s="679"/>
      <c r="I26" s="679"/>
      <c r="J26" s="679"/>
      <c r="K26" s="679"/>
      <c r="L26" s="679"/>
      <c r="M26" s="679"/>
      <c r="N26" s="679"/>
      <c r="O26" s="679"/>
      <c r="P26" s="681"/>
      <c r="Q26" s="49"/>
      <c r="S26" s="502">
        <f ca="1">S24</f>
        <v>0</v>
      </c>
      <c r="T26" s="504" t="str">
        <f ca="1">IF(COUNTIF(T24,"*受給者*"),"受給者",IF(COUNTIF(T24,"*国民年金*"),"国民年金",IF(COUNTIF(T24,"厚生年金"),"厚生年金","")))</f>
        <v/>
      </c>
      <c r="U26" s="504">
        <f ca="1">U24</f>
        <v>0</v>
      </c>
    </row>
    <row r="27" spans="2:21" ht="9.9499999999999993" customHeight="1">
      <c r="B27" s="682"/>
      <c r="C27" s="656"/>
      <c r="D27" s="657"/>
      <c r="E27" s="658"/>
      <c r="F27" s="659"/>
      <c r="G27" s="659"/>
      <c r="H27" s="659"/>
      <c r="I27" s="659"/>
      <c r="J27" s="659"/>
      <c r="K27" s="659"/>
      <c r="L27" s="659"/>
      <c r="M27" s="659"/>
      <c r="N27" s="662" t="str">
        <f ca="1">IF($U28=0,"",RIGHT($U28,4))</f>
        <v/>
      </c>
      <c r="O27" s="662"/>
      <c r="P27" s="663"/>
      <c r="Q27" s="49"/>
      <c r="S27" s="503"/>
      <c r="T27" s="505"/>
      <c r="U27" s="505"/>
    </row>
    <row r="28" spans="2:21" ht="9.9499999999999993" customHeight="1">
      <c r="B28" s="682"/>
      <c r="C28" s="666">
        <f ca="1">OFFSET(DATA!$BD$15,$B24-1,0)</f>
        <v>0</v>
      </c>
      <c r="D28" s="667"/>
      <c r="E28" s="658"/>
      <c r="F28" s="659"/>
      <c r="G28" s="659"/>
      <c r="H28" s="659"/>
      <c r="I28" s="659"/>
      <c r="J28" s="659"/>
      <c r="K28" s="659"/>
      <c r="L28" s="659"/>
      <c r="M28" s="659"/>
      <c r="N28" s="662"/>
      <c r="O28" s="662"/>
      <c r="P28" s="663"/>
      <c r="Q28" s="49"/>
      <c r="S28" s="392"/>
      <c r="T28" s="299"/>
      <c r="U28" s="299">
        <f ca="1">OFFSET(DATA!$BA$15,$B24-1,0)</f>
        <v>0</v>
      </c>
    </row>
    <row r="29" spans="2:21" ht="9.9499999999999993" customHeight="1">
      <c r="B29" s="683"/>
      <c r="C29" s="668"/>
      <c r="D29" s="669"/>
      <c r="E29" s="660"/>
      <c r="F29" s="661"/>
      <c r="G29" s="661"/>
      <c r="H29" s="661"/>
      <c r="I29" s="661"/>
      <c r="J29" s="661"/>
      <c r="K29" s="661"/>
      <c r="L29" s="661"/>
      <c r="M29" s="661"/>
      <c r="N29" s="664"/>
      <c r="O29" s="664"/>
      <c r="P29" s="665"/>
      <c r="Q29" s="50"/>
      <c r="S29" s="393"/>
      <c r="T29" s="301"/>
      <c r="U29" s="301"/>
    </row>
    <row r="30" spans="2:21" ht="9.9499999999999993" customHeight="1">
      <c r="B30" s="670">
        <v>3</v>
      </c>
      <c r="C30" s="672">
        <f ca="1">OFFSET(DATA!$B$15,$B30-1,0)</f>
        <v>0</v>
      </c>
      <c r="D30" s="673"/>
      <c r="E30" s="676">
        <f ca="1">S32</f>
        <v>0</v>
      </c>
      <c r="F30" s="677"/>
      <c r="G30" s="677"/>
      <c r="H30" s="677"/>
      <c r="I30" s="677"/>
      <c r="J30" s="677" t="str">
        <f ca="1">T32</f>
        <v/>
      </c>
      <c r="K30" s="677"/>
      <c r="L30" s="677"/>
      <c r="M30" s="677"/>
      <c r="N30" s="677">
        <f ca="1">U32</f>
        <v>0</v>
      </c>
      <c r="O30" s="677"/>
      <c r="P30" s="680"/>
      <c r="Q30" s="49"/>
      <c r="S30" s="392">
        <f ca="1">OFFSET(DATA!$AV$15,$B30-1,0)</f>
        <v>0</v>
      </c>
      <c r="T30" s="299">
        <f ca="1">OFFSET(DATA!$AX$15,$B30-1,0)</f>
        <v>0</v>
      </c>
      <c r="U30" s="299">
        <f ca="1">OFFSET(DATA!$AZ$15,$B30-1,0)</f>
        <v>0</v>
      </c>
    </row>
    <row r="31" spans="2:21" ht="9.9499999999999993" customHeight="1">
      <c r="B31" s="682"/>
      <c r="C31" s="674"/>
      <c r="D31" s="675"/>
      <c r="E31" s="678"/>
      <c r="F31" s="679"/>
      <c r="G31" s="679"/>
      <c r="H31" s="679"/>
      <c r="I31" s="679"/>
      <c r="J31" s="679"/>
      <c r="K31" s="679"/>
      <c r="L31" s="679"/>
      <c r="M31" s="679"/>
      <c r="N31" s="679"/>
      <c r="O31" s="679"/>
      <c r="P31" s="681"/>
      <c r="Q31" s="49"/>
      <c r="S31" s="393"/>
      <c r="T31" s="301"/>
      <c r="U31" s="301"/>
    </row>
    <row r="32" spans="2:21" ht="9.9499999999999993" customHeight="1">
      <c r="B32" s="682"/>
      <c r="C32" s="656">
        <f ca="1">OFFSET(DATA!$A$15,$B30-1,0)</f>
        <v>0</v>
      </c>
      <c r="D32" s="657"/>
      <c r="E32" s="678"/>
      <c r="F32" s="679"/>
      <c r="G32" s="679"/>
      <c r="H32" s="679"/>
      <c r="I32" s="679"/>
      <c r="J32" s="679"/>
      <c r="K32" s="679"/>
      <c r="L32" s="679"/>
      <c r="M32" s="679"/>
      <c r="N32" s="679"/>
      <c r="O32" s="679"/>
      <c r="P32" s="681"/>
      <c r="Q32" s="49"/>
      <c r="S32" s="502">
        <f ca="1">S30</f>
        <v>0</v>
      </c>
      <c r="T32" s="504" t="str">
        <f ca="1">IF(COUNTIF(T30,"*受給者*"),"受給者",IF(COUNTIF(T30,"*国民年金*"),"国民年金",IF(COUNTIF(T30,"厚生年金"),"厚生年金","")))</f>
        <v/>
      </c>
      <c r="U32" s="504">
        <f ca="1">U30</f>
        <v>0</v>
      </c>
    </row>
    <row r="33" spans="2:21" ht="9.9499999999999993" customHeight="1">
      <c r="B33" s="682"/>
      <c r="C33" s="656"/>
      <c r="D33" s="657"/>
      <c r="E33" s="658"/>
      <c r="F33" s="659"/>
      <c r="G33" s="659"/>
      <c r="H33" s="659"/>
      <c r="I33" s="659"/>
      <c r="J33" s="659"/>
      <c r="K33" s="659"/>
      <c r="L33" s="659"/>
      <c r="M33" s="659"/>
      <c r="N33" s="662" t="str">
        <f ca="1">IF($U34=0,"",RIGHT($U34,4))</f>
        <v/>
      </c>
      <c r="O33" s="662"/>
      <c r="P33" s="663"/>
      <c r="Q33" s="49"/>
      <c r="S33" s="503"/>
      <c r="T33" s="505"/>
      <c r="U33" s="505"/>
    </row>
    <row r="34" spans="2:21" ht="9.9499999999999993" customHeight="1">
      <c r="B34" s="682"/>
      <c r="C34" s="666">
        <f ca="1">OFFSET(DATA!$BD$15,$B30-1,0)</f>
        <v>0</v>
      </c>
      <c r="D34" s="667"/>
      <c r="E34" s="658"/>
      <c r="F34" s="659"/>
      <c r="G34" s="659"/>
      <c r="H34" s="659"/>
      <c r="I34" s="659"/>
      <c r="J34" s="659"/>
      <c r="K34" s="659"/>
      <c r="L34" s="659"/>
      <c r="M34" s="659"/>
      <c r="N34" s="662"/>
      <c r="O34" s="662"/>
      <c r="P34" s="663"/>
      <c r="Q34" s="49"/>
      <c r="S34" s="392"/>
      <c r="T34" s="299"/>
      <c r="U34" s="299">
        <f ca="1">OFFSET(DATA!$BA$15,$B30-1,0)</f>
        <v>0</v>
      </c>
    </row>
    <row r="35" spans="2:21" ht="9.9499999999999993" customHeight="1">
      <c r="B35" s="683"/>
      <c r="C35" s="668"/>
      <c r="D35" s="669"/>
      <c r="E35" s="660"/>
      <c r="F35" s="661"/>
      <c r="G35" s="661"/>
      <c r="H35" s="661"/>
      <c r="I35" s="661"/>
      <c r="J35" s="661"/>
      <c r="K35" s="661"/>
      <c r="L35" s="661"/>
      <c r="M35" s="661"/>
      <c r="N35" s="664"/>
      <c r="O35" s="664"/>
      <c r="P35" s="665"/>
      <c r="Q35" s="50"/>
      <c r="S35" s="393"/>
      <c r="T35" s="301"/>
      <c r="U35" s="301"/>
    </row>
    <row r="36" spans="2:21" ht="9.9499999999999993" customHeight="1">
      <c r="B36" s="670">
        <v>4</v>
      </c>
      <c r="C36" s="672">
        <f ca="1">OFFSET(DATA!$B$15,$B36-1,0)</f>
        <v>0</v>
      </c>
      <c r="D36" s="673"/>
      <c r="E36" s="676">
        <f ca="1">S38</f>
        <v>0</v>
      </c>
      <c r="F36" s="677"/>
      <c r="G36" s="677"/>
      <c r="H36" s="677"/>
      <c r="I36" s="677"/>
      <c r="J36" s="677" t="str">
        <f ca="1">T38</f>
        <v/>
      </c>
      <c r="K36" s="677"/>
      <c r="L36" s="677"/>
      <c r="M36" s="677"/>
      <c r="N36" s="677">
        <f ca="1">U38</f>
        <v>0</v>
      </c>
      <c r="O36" s="677"/>
      <c r="P36" s="680"/>
      <c r="Q36" s="49"/>
      <c r="S36" s="392">
        <f ca="1">OFFSET(DATA!$AV$15,$B36-1,0)</f>
        <v>0</v>
      </c>
      <c r="T36" s="299">
        <f ca="1">OFFSET(DATA!$AX$15,$B36-1,0)</f>
        <v>0</v>
      </c>
      <c r="U36" s="299">
        <f ca="1">OFFSET(DATA!$AZ$15,$B36-1,0)</f>
        <v>0</v>
      </c>
    </row>
    <row r="37" spans="2:21" ht="9.9499999999999993" customHeight="1">
      <c r="B37" s="682"/>
      <c r="C37" s="674"/>
      <c r="D37" s="675"/>
      <c r="E37" s="678"/>
      <c r="F37" s="679"/>
      <c r="G37" s="679"/>
      <c r="H37" s="679"/>
      <c r="I37" s="679"/>
      <c r="J37" s="679"/>
      <c r="K37" s="679"/>
      <c r="L37" s="679"/>
      <c r="M37" s="679"/>
      <c r="N37" s="679"/>
      <c r="O37" s="679"/>
      <c r="P37" s="681"/>
      <c r="Q37" s="49"/>
      <c r="S37" s="393"/>
      <c r="T37" s="301"/>
      <c r="U37" s="301"/>
    </row>
    <row r="38" spans="2:21" ht="9.9499999999999993" customHeight="1">
      <c r="B38" s="682"/>
      <c r="C38" s="656">
        <f ca="1">OFFSET(DATA!$A$15,$B36-1,0)</f>
        <v>0</v>
      </c>
      <c r="D38" s="657"/>
      <c r="E38" s="678"/>
      <c r="F38" s="679"/>
      <c r="G38" s="679"/>
      <c r="H38" s="679"/>
      <c r="I38" s="679"/>
      <c r="J38" s="679"/>
      <c r="K38" s="679"/>
      <c r="L38" s="679"/>
      <c r="M38" s="679"/>
      <c r="N38" s="679"/>
      <c r="O38" s="679"/>
      <c r="P38" s="681"/>
      <c r="Q38" s="49"/>
      <c r="S38" s="502">
        <f ca="1">S36</f>
        <v>0</v>
      </c>
      <c r="T38" s="504" t="str">
        <f ca="1">IF(COUNTIF(T36,"*受給者*"),"受給者",IF(COUNTIF(T36,"*国民年金*"),"国民年金",IF(COUNTIF(T36,"厚生年金"),"厚生年金","")))</f>
        <v/>
      </c>
      <c r="U38" s="504">
        <f ca="1">U36</f>
        <v>0</v>
      </c>
    </row>
    <row r="39" spans="2:21" ht="9.9499999999999993" customHeight="1">
      <c r="B39" s="682"/>
      <c r="C39" s="656"/>
      <c r="D39" s="657"/>
      <c r="E39" s="658"/>
      <c r="F39" s="659"/>
      <c r="G39" s="659"/>
      <c r="H39" s="659"/>
      <c r="I39" s="659"/>
      <c r="J39" s="659"/>
      <c r="K39" s="659"/>
      <c r="L39" s="659"/>
      <c r="M39" s="659"/>
      <c r="N39" s="662" t="str">
        <f ca="1">IF($U40=0,"",RIGHT($U40,4))</f>
        <v/>
      </c>
      <c r="O39" s="662"/>
      <c r="P39" s="663"/>
      <c r="Q39" s="49"/>
      <c r="S39" s="503"/>
      <c r="T39" s="505"/>
      <c r="U39" s="505"/>
    </row>
    <row r="40" spans="2:21" ht="9.9499999999999993" customHeight="1">
      <c r="B40" s="682"/>
      <c r="C40" s="666">
        <f ca="1">OFFSET(DATA!$BD$15,$B36-1,0)</f>
        <v>0</v>
      </c>
      <c r="D40" s="667"/>
      <c r="E40" s="658"/>
      <c r="F40" s="659"/>
      <c r="G40" s="659"/>
      <c r="H40" s="659"/>
      <c r="I40" s="659"/>
      <c r="J40" s="659"/>
      <c r="K40" s="659"/>
      <c r="L40" s="659"/>
      <c r="M40" s="659"/>
      <c r="N40" s="662"/>
      <c r="O40" s="662"/>
      <c r="P40" s="663"/>
      <c r="Q40" s="49"/>
      <c r="S40" s="392"/>
      <c r="T40" s="299"/>
      <c r="U40" s="299">
        <f ca="1">OFFSET(DATA!$BA$15,$B36-1,0)</f>
        <v>0</v>
      </c>
    </row>
    <row r="41" spans="2:21" ht="9.9499999999999993" customHeight="1">
      <c r="B41" s="683"/>
      <c r="C41" s="668"/>
      <c r="D41" s="669"/>
      <c r="E41" s="660"/>
      <c r="F41" s="661"/>
      <c r="G41" s="661"/>
      <c r="H41" s="661"/>
      <c r="I41" s="661"/>
      <c r="J41" s="661"/>
      <c r="K41" s="661"/>
      <c r="L41" s="661"/>
      <c r="M41" s="661"/>
      <c r="N41" s="664"/>
      <c r="O41" s="664"/>
      <c r="P41" s="665"/>
      <c r="Q41" s="50"/>
      <c r="S41" s="393"/>
      <c r="T41" s="301"/>
      <c r="U41" s="301"/>
    </row>
    <row r="42" spans="2:21" ht="9.9499999999999993" customHeight="1">
      <c r="B42" s="670">
        <v>5</v>
      </c>
      <c r="C42" s="672">
        <f ca="1">OFFSET(DATA!$B$15,$B42-1,0)</f>
        <v>0</v>
      </c>
      <c r="D42" s="673"/>
      <c r="E42" s="676">
        <f ca="1">S44</f>
        <v>0</v>
      </c>
      <c r="F42" s="677"/>
      <c r="G42" s="677"/>
      <c r="H42" s="677"/>
      <c r="I42" s="677"/>
      <c r="J42" s="677" t="str">
        <f ca="1">T44</f>
        <v/>
      </c>
      <c r="K42" s="677"/>
      <c r="L42" s="677"/>
      <c r="M42" s="677"/>
      <c r="N42" s="677">
        <f ca="1">U44</f>
        <v>0</v>
      </c>
      <c r="O42" s="677"/>
      <c r="P42" s="680"/>
      <c r="Q42" s="49"/>
      <c r="S42" s="392">
        <f ca="1">OFFSET(DATA!$AV$15,$B42-1,0)</f>
        <v>0</v>
      </c>
      <c r="T42" s="299">
        <f ca="1">OFFSET(DATA!$AX$15,$B42-1,0)</f>
        <v>0</v>
      </c>
      <c r="U42" s="299">
        <f ca="1">OFFSET(DATA!$AZ$15,$B42-1,0)</f>
        <v>0</v>
      </c>
    </row>
    <row r="43" spans="2:21" ht="9.9499999999999993" customHeight="1">
      <c r="B43" s="682"/>
      <c r="C43" s="674"/>
      <c r="D43" s="675"/>
      <c r="E43" s="678"/>
      <c r="F43" s="679"/>
      <c r="G43" s="679"/>
      <c r="H43" s="679"/>
      <c r="I43" s="679"/>
      <c r="J43" s="679"/>
      <c r="K43" s="679"/>
      <c r="L43" s="679"/>
      <c r="M43" s="679"/>
      <c r="N43" s="679"/>
      <c r="O43" s="679"/>
      <c r="P43" s="681"/>
      <c r="Q43" s="49"/>
      <c r="S43" s="393"/>
      <c r="T43" s="301"/>
      <c r="U43" s="301"/>
    </row>
    <row r="44" spans="2:21" ht="9.9499999999999993" customHeight="1">
      <c r="B44" s="682"/>
      <c r="C44" s="656">
        <f ca="1">OFFSET(DATA!$A$15,$B42-1,0)</f>
        <v>0</v>
      </c>
      <c r="D44" s="657"/>
      <c r="E44" s="678"/>
      <c r="F44" s="679"/>
      <c r="G44" s="679"/>
      <c r="H44" s="679"/>
      <c r="I44" s="679"/>
      <c r="J44" s="679"/>
      <c r="K44" s="679"/>
      <c r="L44" s="679"/>
      <c r="M44" s="679"/>
      <c r="N44" s="679"/>
      <c r="O44" s="679"/>
      <c r="P44" s="681"/>
      <c r="Q44" s="49"/>
      <c r="S44" s="502">
        <f ca="1">S42</f>
        <v>0</v>
      </c>
      <c r="T44" s="504" t="str">
        <f ca="1">IF(COUNTIF(T42,"*受給者*"),"受給者",IF(COUNTIF(T42,"*国民年金*"),"国民年金",IF(COUNTIF(T42,"厚生年金"),"厚生年金","")))</f>
        <v/>
      </c>
      <c r="U44" s="504">
        <f ca="1">U42</f>
        <v>0</v>
      </c>
    </row>
    <row r="45" spans="2:21" ht="9.9499999999999993" customHeight="1">
      <c r="B45" s="682"/>
      <c r="C45" s="656"/>
      <c r="D45" s="657"/>
      <c r="E45" s="658"/>
      <c r="F45" s="659"/>
      <c r="G45" s="659"/>
      <c r="H45" s="659"/>
      <c r="I45" s="659"/>
      <c r="J45" s="659"/>
      <c r="K45" s="659"/>
      <c r="L45" s="659"/>
      <c r="M45" s="659"/>
      <c r="N45" s="662" t="str">
        <f ca="1">IF($U46=0,"",RIGHT($U46,4))</f>
        <v/>
      </c>
      <c r="O45" s="662"/>
      <c r="P45" s="663"/>
      <c r="Q45" s="49"/>
      <c r="S45" s="503"/>
      <c r="T45" s="505"/>
      <c r="U45" s="505"/>
    </row>
    <row r="46" spans="2:21" ht="9.9499999999999993" customHeight="1">
      <c r="B46" s="682"/>
      <c r="C46" s="666">
        <f ca="1">OFFSET(DATA!$BD$15,$B42-1,0)</f>
        <v>0</v>
      </c>
      <c r="D46" s="667"/>
      <c r="E46" s="658"/>
      <c r="F46" s="659"/>
      <c r="G46" s="659"/>
      <c r="H46" s="659"/>
      <c r="I46" s="659"/>
      <c r="J46" s="659"/>
      <c r="K46" s="659"/>
      <c r="L46" s="659"/>
      <c r="M46" s="659"/>
      <c r="N46" s="662"/>
      <c r="O46" s="662"/>
      <c r="P46" s="663"/>
      <c r="Q46" s="49"/>
      <c r="S46" s="392"/>
      <c r="T46" s="299"/>
      <c r="U46" s="299">
        <f ca="1">OFFSET(DATA!$BA$15,$B42-1,0)</f>
        <v>0</v>
      </c>
    </row>
    <row r="47" spans="2:21" ht="9.9499999999999993" customHeight="1">
      <c r="B47" s="683"/>
      <c r="C47" s="668"/>
      <c r="D47" s="669"/>
      <c r="E47" s="660"/>
      <c r="F47" s="661"/>
      <c r="G47" s="661"/>
      <c r="H47" s="661"/>
      <c r="I47" s="661"/>
      <c r="J47" s="661"/>
      <c r="K47" s="661"/>
      <c r="L47" s="661"/>
      <c r="M47" s="661"/>
      <c r="N47" s="664"/>
      <c r="O47" s="664"/>
      <c r="P47" s="665"/>
      <c r="Q47" s="50"/>
      <c r="S47" s="393"/>
      <c r="T47" s="301"/>
      <c r="U47" s="301"/>
    </row>
    <row r="48" spans="2:21" ht="9.9499999999999993" customHeight="1">
      <c r="B48" s="670">
        <v>6</v>
      </c>
      <c r="C48" s="672">
        <f ca="1">OFFSET(DATA!$B$15,$B48-1,0)</f>
        <v>0</v>
      </c>
      <c r="D48" s="673"/>
      <c r="E48" s="676">
        <f ca="1">S50</f>
        <v>0</v>
      </c>
      <c r="F48" s="677"/>
      <c r="G48" s="677"/>
      <c r="H48" s="677"/>
      <c r="I48" s="677"/>
      <c r="J48" s="677" t="str">
        <f ca="1">T50</f>
        <v/>
      </c>
      <c r="K48" s="677"/>
      <c r="L48" s="677"/>
      <c r="M48" s="677"/>
      <c r="N48" s="677">
        <f ca="1">U50</f>
        <v>0</v>
      </c>
      <c r="O48" s="677"/>
      <c r="P48" s="680"/>
      <c r="Q48" s="49"/>
      <c r="S48" s="392">
        <f ca="1">OFFSET(DATA!$AV$15,$B48-1,0)</f>
        <v>0</v>
      </c>
      <c r="T48" s="299">
        <f ca="1">OFFSET(DATA!$AX$15,$B48-1,0)</f>
        <v>0</v>
      </c>
      <c r="U48" s="299">
        <f ca="1">OFFSET(DATA!$AZ$15,$B48-1,0)</f>
        <v>0</v>
      </c>
    </row>
    <row r="49" spans="2:21" ht="9.9499999999999993" customHeight="1">
      <c r="B49" s="682"/>
      <c r="C49" s="674"/>
      <c r="D49" s="675"/>
      <c r="E49" s="678"/>
      <c r="F49" s="679"/>
      <c r="G49" s="679"/>
      <c r="H49" s="679"/>
      <c r="I49" s="679"/>
      <c r="J49" s="679"/>
      <c r="K49" s="679"/>
      <c r="L49" s="679"/>
      <c r="M49" s="679"/>
      <c r="N49" s="679"/>
      <c r="O49" s="679"/>
      <c r="P49" s="681"/>
      <c r="Q49" s="49"/>
      <c r="S49" s="393"/>
      <c r="T49" s="301"/>
      <c r="U49" s="301"/>
    </row>
    <row r="50" spans="2:21" ht="9.9499999999999993" customHeight="1">
      <c r="B50" s="682"/>
      <c r="C50" s="656">
        <f ca="1">OFFSET(DATA!$A$15,$B48-1,0)</f>
        <v>0</v>
      </c>
      <c r="D50" s="657"/>
      <c r="E50" s="678"/>
      <c r="F50" s="679"/>
      <c r="G50" s="679"/>
      <c r="H50" s="679"/>
      <c r="I50" s="679"/>
      <c r="J50" s="679"/>
      <c r="K50" s="679"/>
      <c r="L50" s="679"/>
      <c r="M50" s="679"/>
      <c r="N50" s="679"/>
      <c r="O50" s="679"/>
      <c r="P50" s="681"/>
      <c r="Q50" s="49"/>
      <c r="S50" s="502">
        <f ca="1">S48</f>
        <v>0</v>
      </c>
      <c r="T50" s="504" t="str">
        <f ca="1">IF(COUNTIF(T48,"*受給者*"),"受給者",IF(COUNTIF(T48,"*国民年金*"),"国民年金",IF(COUNTIF(T48,"厚生年金"),"厚生年金","")))</f>
        <v/>
      </c>
      <c r="U50" s="504">
        <f ca="1">U48</f>
        <v>0</v>
      </c>
    </row>
    <row r="51" spans="2:21" ht="9.9499999999999993" customHeight="1">
      <c r="B51" s="682"/>
      <c r="C51" s="656"/>
      <c r="D51" s="657"/>
      <c r="E51" s="658"/>
      <c r="F51" s="659"/>
      <c r="G51" s="659"/>
      <c r="H51" s="659"/>
      <c r="I51" s="659"/>
      <c r="J51" s="659"/>
      <c r="K51" s="659"/>
      <c r="L51" s="659"/>
      <c r="M51" s="659"/>
      <c r="N51" s="662" t="str">
        <f ca="1">IF($U52=0,"",RIGHT($U52,4))</f>
        <v/>
      </c>
      <c r="O51" s="662"/>
      <c r="P51" s="663"/>
      <c r="Q51" s="49"/>
      <c r="S51" s="503"/>
      <c r="T51" s="505"/>
      <c r="U51" s="505"/>
    </row>
    <row r="52" spans="2:21" ht="9.9499999999999993" customHeight="1">
      <c r="B52" s="682"/>
      <c r="C52" s="666">
        <f ca="1">OFFSET(DATA!$BD$15,$B48-1,0)</f>
        <v>0</v>
      </c>
      <c r="D52" s="667"/>
      <c r="E52" s="658"/>
      <c r="F52" s="659"/>
      <c r="G52" s="659"/>
      <c r="H52" s="659"/>
      <c r="I52" s="659"/>
      <c r="J52" s="659"/>
      <c r="K52" s="659"/>
      <c r="L52" s="659"/>
      <c r="M52" s="659"/>
      <c r="N52" s="662"/>
      <c r="O52" s="662"/>
      <c r="P52" s="663"/>
      <c r="Q52" s="49"/>
      <c r="S52" s="392"/>
      <c r="T52" s="299"/>
      <c r="U52" s="299">
        <f ca="1">OFFSET(DATA!$BA$15,$B48-1,0)</f>
        <v>0</v>
      </c>
    </row>
    <row r="53" spans="2:21" ht="9.9499999999999993" customHeight="1">
      <c r="B53" s="683"/>
      <c r="C53" s="668"/>
      <c r="D53" s="669"/>
      <c r="E53" s="660"/>
      <c r="F53" s="661"/>
      <c r="G53" s="661"/>
      <c r="H53" s="661"/>
      <c r="I53" s="661"/>
      <c r="J53" s="661"/>
      <c r="K53" s="661"/>
      <c r="L53" s="661"/>
      <c r="M53" s="661"/>
      <c r="N53" s="664"/>
      <c r="O53" s="664"/>
      <c r="P53" s="665"/>
      <c r="Q53" s="50"/>
      <c r="S53" s="393"/>
      <c r="T53" s="301"/>
      <c r="U53" s="301"/>
    </row>
    <row r="54" spans="2:21" ht="9.9499999999999993" customHeight="1">
      <c r="B54" s="670">
        <v>7</v>
      </c>
      <c r="C54" s="672">
        <f ca="1">OFFSET(DATA!$B$15,$B54-1,0)</f>
        <v>0</v>
      </c>
      <c r="D54" s="673"/>
      <c r="E54" s="676">
        <f ca="1">S56</f>
        <v>0</v>
      </c>
      <c r="F54" s="677"/>
      <c r="G54" s="677"/>
      <c r="H54" s="677"/>
      <c r="I54" s="677"/>
      <c r="J54" s="677" t="str">
        <f ca="1">T56</f>
        <v/>
      </c>
      <c r="K54" s="677"/>
      <c r="L54" s="677"/>
      <c r="M54" s="677"/>
      <c r="N54" s="677">
        <f ca="1">U56</f>
        <v>0</v>
      </c>
      <c r="O54" s="677"/>
      <c r="P54" s="680"/>
      <c r="Q54" s="49"/>
      <c r="S54" s="392">
        <f ca="1">OFFSET(DATA!$AV$15,$B54-1,0)</f>
        <v>0</v>
      </c>
      <c r="T54" s="299">
        <f ca="1">OFFSET(DATA!$AX$15,$B54-1,0)</f>
        <v>0</v>
      </c>
      <c r="U54" s="299">
        <f ca="1">OFFSET(DATA!$AZ$15,$B54-1,0)</f>
        <v>0</v>
      </c>
    </row>
    <row r="55" spans="2:21" ht="9.9499999999999993" customHeight="1">
      <c r="B55" s="682"/>
      <c r="C55" s="674"/>
      <c r="D55" s="675"/>
      <c r="E55" s="678"/>
      <c r="F55" s="679"/>
      <c r="G55" s="679"/>
      <c r="H55" s="679"/>
      <c r="I55" s="679"/>
      <c r="J55" s="679"/>
      <c r="K55" s="679"/>
      <c r="L55" s="679"/>
      <c r="M55" s="679"/>
      <c r="N55" s="679"/>
      <c r="O55" s="679"/>
      <c r="P55" s="681"/>
      <c r="Q55" s="49"/>
      <c r="S55" s="393"/>
      <c r="T55" s="301"/>
      <c r="U55" s="301"/>
    </row>
    <row r="56" spans="2:21" ht="9.9499999999999993" customHeight="1">
      <c r="B56" s="682"/>
      <c r="C56" s="656">
        <f ca="1">OFFSET(DATA!$A$15,$B54-1,0)</f>
        <v>0</v>
      </c>
      <c r="D56" s="657"/>
      <c r="E56" s="678"/>
      <c r="F56" s="679"/>
      <c r="G56" s="679"/>
      <c r="H56" s="679"/>
      <c r="I56" s="679"/>
      <c r="J56" s="679"/>
      <c r="K56" s="679"/>
      <c r="L56" s="679"/>
      <c r="M56" s="679"/>
      <c r="N56" s="679"/>
      <c r="O56" s="679"/>
      <c r="P56" s="681"/>
      <c r="Q56" s="49"/>
      <c r="S56" s="502">
        <f ca="1">S54</f>
        <v>0</v>
      </c>
      <c r="T56" s="504" t="str">
        <f ca="1">IF(COUNTIF(T54,"*受給者*"),"受給者",IF(COUNTIF(T54,"*国民年金*"),"国民年金",IF(COUNTIF(T54,"厚生年金"),"厚生年金","")))</f>
        <v/>
      </c>
      <c r="U56" s="504">
        <f ca="1">U54</f>
        <v>0</v>
      </c>
    </row>
    <row r="57" spans="2:21" ht="9.9499999999999993" customHeight="1">
      <c r="B57" s="682"/>
      <c r="C57" s="656"/>
      <c r="D57" s="657"/>
      <c r="E57" s="658"/>
      <c r="F57" s="659"/>
      <c r="G57" s="659"/>
      <c r="H57" s="659"/>
      <c r="I57" s="659"/>
      <c r="J57" s="659"/>
      <c r="K57" s="659"/>
      <c r="L57" s="659"/>
      <c r="M57" s="659"/>
      <c r="N57" s="662" t="str">
        <f ca="1">IF($U58=0,"",RIGHT($U58,4))</f>
        <v/>
      </c>
      <c r="O57" s="662"/>
      <c r="P57" s="663"/>
      <c r="Q57" s="49"/>
      <c r="S57" s="503"/>
      <c r="T57" s="505"/>
      <c r="U57" s="505"/>
    </row>
    <row r="58" spans="2:21" ht="9.9499999999999993" customHeight="1">
      <c r="B58" s="682"/>
      <c r="C58" s="666">
        <f ca="1">OFFSET(DATA!$BD$15,$B54-1,0)</f>
        <v>0</v>
      </c>
      <c r="D58" s="667"/>
      <c r="E58" s="658"/>
      <c r="F58" s="659"/>
      <c r="G58" s="659"/>
      <c r="H58" s="659"/>
      <c r="I58" s="659"/>
      <c r="J58" s="659"/>
      <c r="K58" s="659"/>
      <c r="L58" s="659"/>
      <c r="M58" s="659"/>
      <c r="N58" s="662"/>
      <c r="O58" s="662"/>
      <c r="P58" s="663"/>
      <c r="Q58" s="49"/>
      <c r="S58" s="392"/>
      <c r="T58" s="299"/>
      <c r="U58" s="299">
        <f ca="1">OFFSET(DATA!$BA$15,$B54-1,0)</f>
        <v>0</v>
      </c>
    </row>
    <row r="59" spans="2:21" ht="9.9499999999999993" customHeight="1">
      <c r="B59" s="683"/>
      <c r="C59" s="668"/>
      <c r="D59" s="669"/>
      <c r="E59" s="660"/>
      <c r="F59" s="661"/>
      <c r="G59" s="661"/>
      <c r="H59" s="661"/>
      <c r="I59" s="661"/>
      <c r="J59" s="661"/>
      <c r="K59" s="661"/>
      <c r="L59" s="661"/>
      <c r="M59" s="661"/>
      <c r="N59" s="664"/>
      <c r="O59" s="664"/>
      <c r="P59" s="665"/>
      <c r="Q59" s="50"/>
      <c r="S59" s="393"/>
      <c r="T59" s="301"/>
      <c r="U59" s="301"/>
    </row>
    <row r="60" spans="2:21" ht="9.9499999999999993" customHeight="1">
      <c r="B60" s="670">
        <v>8</v>
      </c>
      <c r="C60" s="672">
        <f ca="1">OFFSET(DATA!$B$15,$B60-1,0)</f>
        <v>0</v>
      </c>
      <c r="D60" s="673"/>
      <c r="E60" s="676">
        <f ca="1">S62</f>
        <v>0</v>
      </c>
      <c r="F60" s="677"/>
      <c r="G60" s="677"/>
      <c r="H60" s="677"/>
      <c r="I60" s="677"/>
      <c r="J60" s="677" t="str">
        <f ca="1">T62</f>
        <v/>
      </c>
      <c r="K60" s="677"/>
      <c r="L60" s="677"/>
      <c r="M60" s="677"/>
      <c r="N60" s="677">
        <f ca="1">U62</f>
        <v>0</v>
      </c>
      <c r="O60" s="677"/>
      <c r="P60" s="680"/>
      <c r="Q60" s="49"/>
      <c r="S60" s="392">
        <f ca="1">OFFSET(DATA!$AV$15,$B60-1,0)</f>
        <v>0</v>
      </c>
      <c r="T60" s="299">
        <f ca="1">OFFSET(DATA!$AX$15,$B60-1,0)</f>
        <v>0</v>
      </c>
      <c r="U60" s="299">
        <f ca="1">OFFSET(DATA!$AZ$15,$B60-1,0)</f>
        <v>0</v>
      </c>
    </row>
    <row r="61" spans="2:21" ht="9.9499999999999993" customHeight="1">
      <c r="B61" s="682"/>
      <c r="C61" s="674"/>
      <c r="D61" s="675"/>
      <c r="E61" s="678"/>
      <c r="F61" s="679"/>
      <c r="G61" s="679"/>
      <c r="H61" s="679"/>
      <c r="I61" s="679"/>
      <c r="J61" s="679"/>
      <c r="K61" s="679"/>
      <c r="L61" s="679"/>
      <c r="M61" s="679"/>
      <c r="N61" s="679"/>
      <c r="O61" s="679"/>
      <c r="P61" s="681"/>
      <c r="Q61" s="49"/>
      <c r="S61" s="393"/>
      <c r="T61" s="301"/>
      <c r="U61" s="301"/>
    </row>
    <row r="62" spans="2:21" ht="9.9499999999999993" customHeight="1">
      <c r="B62" s="682"/>
      <c r="C62" s="656">
        <f ca="1">OFFSET(DATA!$A$15,$B60-1,0)</f>
        <v>0</v>
      </c>
      <c r="D62" s="657"/>
      <c r="E62" s="678"/>
      <c r="F62" s="679"/>
      <c r="G62" s="679"/>
      <c r="H62" s="679"/>
      <c r="I62" s="679"/>
      <c r="J62" s="679"/>
      <c r="K62" s="679"/>
      <c r="L62" s="679"/>
      <c r="M62" s="679"/>
      <c r="N62" s="679"/>
      <c r="O62" s="679"/>
      <c r="P62" s="681"/>
      <c r="Q62" s="49"/>
      <c r="S62" s="502">
        <f ca="1">S60</f>
        <v>0</v>
      </c>
      <c r="T62" s="504" t="str">
        <f ca="1">IF(COUNTIF(T60,"*受給者*"),"受給者",IF(COUNTIF(T60,"*国民年金*"),"国民年金",IF(COUNTIF(T60,"厚生年金"),"厚生年金","")))</f>
        <v/>
      </c>
      <c r="U62" s="504">
        <f ca="1">U60</f>
        <v>0</v>
      </c>
    </row>
    <row r="63" spans="2:21" ht="9.9499999999999993" customHeight="1">
      <c r="B63" s="682"/>
      <c r="C63" s="656"/>
      <c r="D63" s="657"/>
      <c r="E63" s="658"/>
      <c r="F63" s="659"/>
      <c r="G63" s="659"/>
      <c r="H63" s="659"/>
      <c r="I63" s="659"/>
      <c r="J63" s="659"/>
      <c r="K63" s="659"/>
      <c r="L63" s="659"/>
      <c r="M63" s="659"/>
      <c r="N63" s="662" t="str">
        <f ca="1">IF($U64=0,"",RIGHT($U64,4))</f>
        <v/>
      </c>
      <c r="O63" s="662"/>
      <c r="P63" s="663"/>
      <c r="Q63" s="49"/>
      <c r="S63" s="503"/>
      <c r="T63" s="505"/>
      <c r="U63" s="505"/>
    </row>
    <row r="64" spans="2:21" ht="9.9499999999999993" customHeight="1">
      <c r="B64" s="682"/>
      <c r="C64" s="666">
        <f ca="1">OFFSET(DATA!$BD$15,$B60-1,0)</f>
        <v>0</v>
      </c>
      <c r="D64" s="667"/>
      <c r="E64" s="658"/>
      <c r="F64" s="659"/>
      <c r="G64" s="659"/>
      <c r="H64" s="659"/>
      <c r="I64" s="659"/>
      <c r="J64" s="659"/>
      <c r="K64" s="659"/>
      <c r="L64" s="659"/>
      <c r="M64" s="659"/>
      <c r="N64" s="662"/>
      <c r="O64" s="662"/>
      <c r="P64" s="663"/>
      <c r="Q64" s="49"/>
      <c r="S64" s="392"/>
      <c r="T64" s="299"/>
      <c r="U64" s="299">
        <f ca="1">OFFSET(DATA!$BA$15,$B60-1,0)</f>
        <v>0</v>
      </c>
    </row>
    <row r="65" spans="2:21" ht="9.9499999999999993" customHeight="1">
      <c r="B65" s="683"/>
      <c r="C65" s="668"/>
      <c r="D65" s="669"/>
      <c r="E65" s="660"/>
      <c r="F65" s="661"/>
      <c r="G65" s="661"/>
      <c r="H65" s="661"/>
      <c r="I65" s="661"/>
      <c r="J65" s="661"/>
      <c r="K65" s="661"/>
      <c r="L65" s="661"/>
      <c r="M65" s="661"/>
      <c r="N65" s="664"/>
      <c r="O65" s="664"/>
      <c r="P65" s="665"/>
      <c r="Q65" s="50"/>
      <c r="S65" s="393"/>
      <c r="T65" s="301"/>
      <c r="U65" s="301"/>
    </row>
    <row r="66" spans="2:21" ht="9.9499999999999993" customHeight="1">
      <c r="B66" s="670">
        <v>9</v>
      </c>
      <c r="C66" s="672">
        <f ca="1">OFFSET(DATA!$B$15,$B66-1,0)</f>
        <v>0</v>
      </c>
      <c r="D66" s="673"/>
      <c r="E66" s="676">
        <f ca="1">S68</f>
        <v>0</v>
      </c>
      <c r="F66" s="677"/>
      <c r="G66" s="677"/>
      <c r="H66" s="677"/>
      <c r="I66" s="677"/>
      <c r="J66" s="677" t="str">
        <f ca="1">T68</f>
        <v/>
      </c>
      <c r="K66" s="677"/>
      <c r="L66" s="677"/>
      <c r="M66" s="677"/>
      <c r="N66" s="677">
        <f ca="1">U68</f>
        <v>0</v>
      </c>
      <c r="O66" s="677"/>
      <c r="P66" s="680"/>
      <c r="Q66" s="49"/>
      <c r="S66" s="392">
        <f ca="1">OFFSET(DATA!$AV$15,$B66-1,0)</f>
        <v>0</v>
      </c>
      <c r="T66" s="299">
        <f ca="1">OFFSET(DATA!$AX$15,$B66-1,0)</f>
        <v>0</v>
      </c>
      <c r="U66" s="299">
        <f ca="1">OFFSET(DATA!$AZ$15,$B66-1,0)</f>
        <v>0</v>
      </c>
    </row>
    <row r="67" spans="2:21" ht="9.9499999999999993" customHeight="1">
      <c r="B67" s="682"/>
      <c r="C67" s="674"/>
      <c r="D67" s="675"/>
      <c r="E67" s="678"/>
      <c r="F67" s="679"/>
      <c r="G67" s="679"/>
      <c r="H67" s="679"/>
      <c r="I67" s="679"/>
      <c r="J67" s="679"/>
      <c r="K67" s="679"/>
      <c r="L67" s="679"/>
      <c r="M67" s="679"/>
      <c r="N67" s="679"/>
      <c r="O67" s="679"/>
      <c r="P67" s="681"/>
      <c r="Q67" s="49"/>
      <c r="S67" s="393"/>
      <c r="T67" s="301"/>
      <c r="U67" s="301"/>
    </row>
    <row r="68" spans="2:21" ht="9.9499999999999993" customHeight="1">
      <c r="B68" s="682"/>
      <c r="C68" s="656">
        <f ca="1">OFFSET(DATA!$A$15,$B66-1,0)</f>
        <v>0</v>
      </c>
      <c r="D68" s="657"/>
      <c r="E68" s="678"/>
      <c r="F68" s="679"/>
      <c r="G68" s="679"/>
      <c r="H68" s="679"/>
      <c r="I68" s="679"/>
      <c r="J68" s="679"/>
      <c r="K68" s="679"/>
      <c r="L68" s="679"/>
      <c r="M68" s="679"/>
      <c r="N68" s="679"/>
      <c r="O68" s="679"/>
      <c r="P68" s="681"/>
      <c r="Q68" s="49"/>
      <c r="S68" s="502">
        <f ca="1">S66</f>
        <v>0</v>
      </c>
      <c r="T68" s="504" t="str">
        <f ca="1">IF(COUNTIF(T66,"*受給者*"),"受給者",IF(COUNTIF(T66,"*国民年金*"),"国民年金",IF(COUNTIF(T66,"厚生年金"),"厚生年金","")))</f>
        <v/>
      </c>
      <c r="U68" s="504">
        <f ca="1">U66</f>
        <v>0</v>
      </c>
    </row>
    <row r="69" spans="2:21" ht="9.9499999999999993" customHeight="1">
      <c r="B69" s="682"/>
      <c r="C69" s="656"/>
      <c r="D69" s="657"/>
      <c r="E69" s="658"/>
      <c r="F69" s="659"/>
      <c r="G69" s="659"/>
      <c r="H69" s="659"/>
      <c r="I69" s="659"/>
      <c r="J69" s="659"/>
      <c r="K69" s="659"/>
      <c r="L69" s="659"/>
      <c r="M69" s="659"/>
      <c r="N69" s="662" t="str">
        <f ca="1">IF($U70=0,"",RIGHT($U70,4))</f>
        <v/>
      </c>
      <c r="O69" s="662"/>
      <c r="P69" s="663"/>
      <c r="Q69" s="49"/>
      <c r="S69" s="503"/>
      <c r="T69" s="505"/>
      <c r="U69" s="505"/>
    </row>
    <row r="70" spans="2:21" ht="9.9499999999999993" customHeight="1">
      <c r="B70" s="682"/>
      <c r="C70" s="666">
        <f ca="1">OFFSET(DATA!$BD$15,$B66-1,0)</f>
        <v>0</v>
      </c>
      <c r="D70" s="667"/>
      <c r="E70" s="658"/>
      <c r="F70" s="659"/>
      <c r="G70" s="659"/>
      <c r="H70" s="659"/>
      <c r="I70" s="659"/>
      <c r="J70" s="659"/>
      <c r="K70" s="659"/>
      <c r="L70" s="659"/>
      <c r="M70" s="659"/>
      <c r="N70" s="662"/>
      <c r="O70" s="662"/>
      <c r="P70" s="663"/>
      <c r="Q70" s="49"/>
      <c r="S70" s="392"/>
      <c r="T70" s="299"/>
      <c r="U70" s="299">
        <f ca="1">OFFSET(DATA!$BA$15,$B66-1,0)</f>
        <v>0</v>
      </c>
    </row>
    <row r="71" spans="2:21" ht="9.9499999999999993" customHeight="1">
      <c r="B71" s="683"/>
      <c r="C71" s="668"/>
      <c r="D71" s="669"/>
      <c r="E71" s="660"/>
      <c r="F71" s="661"/>
      <c r="G71" s="661"/>
      <c r="H71" s="661"/>
      <c r="I71" s="661"/>
      <c r="J71" s="661"/>
      <c r="K71" s="661"/>
      <c r="L71" s="661"/>
      <c r="M71" s="661"/>
      <c r="N71" s="664"/>
      <c r="O71" s="664"/>
      <c r="P71" s="665"/>
      <c r="Q71" s="50"/>
      <c r="S71" s="393"/>
      <c r="T71" s="301"/>
      <c r="U71" s="301"/>
    </row>
    <row r="72" spans="2:21" ht="9.9499999999999993" customHeight="1">
      <c r="B72" s="670">
        <v>10</v>
      </c>
      <c r="C72" s="672">
        <f ca="1">OFFSET(DATA!$B$15,$B72-1,0)</f>
        <v>0</v>
      </c>
      <c r="D72" s="673"/>
      <c r="E72" s="676">
        <f ca="1">S74</f>
        <v>0</v>
      </c>
      <c r="F72" s="677"/>
      <c r="G72" s="677"/>
      <c r="H72" s="677"/>
      <c r="I72" s="677"/>
      <c r="J72" s="677" t="str">
        <f ca="1">T74</f>
        <v/>
      </c>
      <c r="K72" s="677"/>
      <c r="L72" s="677"/>
      <c r="M72" s="677"/>
      <c r="N72" s="677">
        <f ca="1">U74</f>
        <v>0</v>
      </c>
      <c r="O72" s="677"/>
      <c r="P72" s="680"/>
      <c r="Q72" s="49"/>
      <c r="S72" s="392">
        <f ca="1">OFFSET(DATA!$AV$15,$B72-1,0)</f>
        <v>0</v>
      </c>
      <c r="T72" s="299">
        <f ca="1">OFFSET(DATA!$AX$15,$B72-1,0)</f>
        <v>0</v>
      </c>
      <c r="U72" s="299">
        <f ca="1">OFFSET(DATA!$AZ$15,$B72-1,0)</f>
        <v>0</v>
      </c>
    </row>
    <row r="73" spans="2:21" ht="9.9499999999999993" customHeight="1">
      <c r="B73" s="682"/>
      <c r="C73" s="674"/>
      <c r="D73" s="675"/>
      <c r="E73" s="678"/>
      <c r="F73" s="679"/>
      <c r="G73" s="679"/>
      <c r="H73" s="679"/>
      <c r="I73" s="679"/>
      <c r="J73" s="679"/>
      <c r="K73" s="679"/>
      <c r="L73" s="679"/>
      <c r="M73" s="679"/>
      <c r="N73" s="679"/>
      <c r="O73" s="679"/>
      <c r="P73" s="681"/>
      <c r="Q73" s="49"/>
      <c r="S73" s="393"/>
      <c r="T73" s="301"/>
      <c r="U73" s="301"/>
    </row>
    <row r="74" spans="2:21" ht="9.9499999999999993" customHeight="1">
      <c r="B74" s="682"/>
      <c r="C74" s="656">
        <f ca="1">OFFSET(DATA!$A$15,$B72-1,0)</f>
        <v>0</v>
      </c>
      <c r="D74" s="657"/>
      <c r="E74" s="678"/>
      <c r="F74" s="679"/>
      <c r="G74" s="679"/>
      <c r="H74" s="679"/>
      <c r="I74" s="679"/>
      <c r="J74" s="679"/>
      <c r="K74" s="679"/>
      <c r="L74" s="679"/>
      <c r="M74" s="679"/>
      <c r="N74" s="679"/>
      <c r="O74" s="679"/>
      <c r="P74" s="681"/>
      <c r="Q74" s="49"/>
      <c r="S74" s="502">
        <f ca="1">S72</f>
        <v>0</v>
      </c>
      <c r="T74" s="504" t="str">
        <f ca="1">IF(COUNTIF(T72,"*受給者*"),"受給者",IF(COUNTIF(T72,"*国民年金*"),"国民年金",IF(COUNTIF(T72,"厚生年金"),"厚生年金","")))</f>
        <v/>
      </c>
      <c r="U74" s="504">
        <f ca="1">U72</f>
        <v>0</v>
      </c>
    </row>
    <row r="75" spans="2:21" ht="9.9499999999999993" customHeight="1">
      <c r="B75" s="682"/>
      <c r="C75" s="656"/>
      <c r="D75" s="657"/>
      <c r="E75" s="658"/>
      <c r="F75" s="659"/>
      <c r="G75" s="659"/>
      <c r="H75" s="659"/>
      <c r="I75" s="659"/>
      <c r="J75" s="659"/>
      <c r="K75" s="659"/>
      <c r="L75" s="659"/>
      <c r="M75" s="659"/>
      <c r="N75" s="662" t="str">
        <f ca="1">IF($U76=0,"",RIGHT($U76,4))</f>
        <v/>
      </c>
      <c r="O75" s="662"/>
      <c r="P75" s="663"/>
      <c r="Q75" s="49"/>
      <c r="S75" s="503"/>
      <c r="T75" s="505"/>
      <c r="U75" s="505"/>
    </row>
    <row r="76" spans="2:21" ht="9.9499999999999993" customHeight="1">
      <c r="B76" s="682"/>
      <c r="C76" s="666">
        <f ca="1">OFFSET(DATA!$BD$15,$B72-1,0)</f>
        <v>0</v>
      </c>
      <c r="D76" s="667"/>
      <c r="E76" s="658"/>
      <c r="F76" s="659"/>
      <c r="G76" s="659"/>
      <c r="H76" s="659"/>
      <c r="I76" s="659"/>
      <c r="J76" s="659"/>
      <c r="K76" s="659"/>
      <c r="L76" s="659"/>
      <c r="M76" s="659"/>
      <c r="N76" s="662"/>
      <c r="O76" s="662"/>
      <c r="P76" s="663"/>
      <c r="Q76" s="49"/>
      <c r="S76" s="392"/>
      <c r="T76" s="299"/>
      <c r="U76" s="299">
        <f ca="1">OFFSET(DATA!$BA$15,$B72-1,0)</f>
        <v>0</v>
      </c>
    </row>
    <row r="77" spans="2:21" ht="9.9499999999999993" customHeight="1">
      <c r="B77" s="683"/>
      <c r="C77" s="668"/>
      <c r="D77" s="669"/>
      <c r="E77" s="660"/>
      <c r="F77" s="661"/>
      <c r="G77" s="661"/>
      <c r="H77" s="661"/>
      <c r="I77" s="661"/>
      <c r="J77" s="661"/>
      <c r="K77" s="661"/>
      <c r="L77" s="661"/>
      <c r="M77" s="661"/>
      <c r="N77" s="664"/>
      <c r="O77" s="664"/>
      <c r="P77" s="665"/>
      <c r="Q77" s="50"/>
      <c r="S77" s="393"/>
      <c r="T77" s="301"/>
      <c r="U77" s="301"/>
    </row>
    <row r="78" spans="2:21" ht="15.75" customHeight="1"/>
    <row r="79" spans="2:21" ht="13.5" customHeight="1">
      <c r="B79" s="2" t="s">
        <v>24</v>
      </c>
    </row>
    <row r="80" spans="2:21" ht="13.5" customHeight="1">
      <c r="B80" s="2" t="s">
        <v>25</v>
      </c>
      <c r="C80" s="2"/>
    </row>
    <row r="81" spans="1:19" ht="13.5" customHeight="1">
      <c r="B81" s="51" t="s">
        <v>89</v>
      </c>
      <c r="C81" s="654" t="s">
        <v>209</v>
      </c>
      <c r="D81" s="654"/>
      <c r="E81" s="654"/>
      <c r="F81" s="654"/>
      <c r="G81" s="654"/>
      <c r="H81" s="654"/>
      <c r="I81" s="654"/>
      <c r="J81" s="654"/>
      <c r="K81" s="654"/>
      <c r="L81" s="654"/>
      <c r="M81" s="654"/>
      <c r="N81" s="654"/>
      <c r="O81" s="654"/>
      <c r="P81" s="127"/>
    </row>
    <row r="82" spans="1:19" ht="13.5" customHeight="1">
      <c r="B82" s="31"/>
      <c r="C82" s="654"/>
      <c r="D82" s="654"/>
      <c r="E82" s="654"/>
      <c r="F82" s="654"/>
      <c r="G82" s="654"/>
      <c r="H82" s="654"/>
      <c r="I82" s="654"/>
      <c r="J82" s="654"/>
      <c r="K82" s="654"/>
      <c r="L82" s="654"/>
      <c r="M82" s="654"/>
      <c r="N82" s="654"/>
      <c r="O82" s="654"/>
      <c r="P82" s="127"/>
    </row>
    <row r="83" spans="1:19" ht="13.5" customHeight="1">
      <c r="B83" s="31"/>
      <c r="C83" s="654"/>
      <c r="D83" s="654"/>
      <c r="E83" s="654"/>
      <c r="F83" s="654"/>
      <c r="G83" s="654"/>
      <c r="H83" s="654"/>
      <c r="I83" s="654"/>
      <c r="J83" s="654"/>
      <c r="K83" s="654"/>
      <c r="L83" s="654"/>
      <c r="M83" s="654"/>
      <c r="N83" s="654"/>
      <c r="O83" s="654"/>
      <c r="P83" s="127"/>
    </row>
    <row r="84" spans="1:19" ht="13.5" customHeight="1">
      <c r="B84" s="31"/>
      <c r="C84" s="654"/>
      <c r="D84" s="654"/>
      <c r="E84" s="654"/>
      <c r="F84" s="654"/>
      <c r="G84" s="654"/>
      <c r="H84" s="654"/>
      <c r="I84" s="654"/>
      <c r="J84" s="654"/>
      <c r="K84" s="654"/>
      <c r="L84" s="654"/>
      <c r="M84" s="654"/>
      <c r="N84" s="654"/>
      <c r="O84" s="654"/>
      <c r="P84" s="127"/>
    </row>
    <row r="85" spans="1:19" ht="13.5" customHeight="1">
      <c r="B85" s="51" t="s">
        <v>90</v>
      </c>
      <c r="C85" s="655" t="s">
        <v>210</v>
      </c>
      <c r="D85" s="655"/>
      <c r="E85" s="655"/>
      <c r="F85" s="655"/>
      <c r="G85" s="655"/>
      <c r="H85" s="655"/>
      <c r="I85" s="655"/>
      <c r="J85" s="655"/>
      <c r="K85" s="655"/>
      <c r="L85" s="655"/>
      <c r="M85" s="655"/>
      <c r="N85" s="655"/>
      <c r="O85" s="655"/>
    </row>
    <row r="86" spans="1:19" ht="13.5" customHeight="1">
      <c r="B86" s="31"/>
      <c r="C86" s="655"/>
      <c r="D86" s="655"/>
      <c r="E86" s="655"/>
      <c r="F86" s="655"/>
      <c r="G86" s="655"/>
      <c r="H86" s="655"/>
      <c r="I86" s="655"/>
      <c r="J86" s="655"/>
      <c r="K86" s="655"/>
      <c r="L86" s="655"/>
      <c r="M86" s="655"/>
      <c r="N86" s="655"/>
      <c r="O86" s="655"/>
    </row>
    <row r="87" spans="1:19" ht="13.5" customHeight="1">
      <c r="B87" s="51" t="s">
        <v>91</v>
      </c>
      <c r="C87" s="654" t="s">
        <v>211</v>
      </c>
      <c r="D87" s="654"/>
      <c r="E87" s="654"/>
      <c r="F87" s="654"/>
      <c r="G87" s="654"/>
      <c r="H87" s="654"/>
      <c r="I87" s="654"/>
      <c r="J87" s="654"/>
      <c r="K87" s="654"/>
      <c r="L87" s="654"/>
      <c r="M87" s="654"/>
      <c r="N87" s="654"/>
      <c r="O87" s="654"/>
    </row>
    <row r="88" spans="1:19" ht="13.5" customHeight="1">
      <c r="B88" s="31"/>
      <c r="C88" s="654"/>
      <c r="D88" s="654"/>
      <c r="E88" s="654"/>
      <c r="F88" s="654"/>
      <c r="G88" s="654"/>
      <c r="H88" s="654"/>
      <c r="I88" s="654"/>
      <c r="J88" s="654"/>
      <c r="K88" s="654"/>
      <c r="L88" s="654"/>
      <c r="M88" s="654"/>
      <c r="N88" s="654"/>
      <c r="O88" s="654"/>
    </row>
    <row r="90" spans="1:19" ht="13.5" customHeight="1">
      <c r="R90" s="74"/>
      <c r="S90" s="74"/>
    </row>
    <row r="91" spans="1:19" ht="26.25" customHeight="1">
      <c r="K91" s="715" t="s">
        <v>87</v>
      </c>
      <c r="L91" s="716"/>
      <c r="M91" s="715"/>
      <c r="N91" s="717"/>
      <c r="O91" s="717"/>
      <c r="P91" s="718"/>
      <c r="R91" s="708"/>
      <c r="S91" s="708"/>
    </row>
    <row r="92" spans="1:19" ht="17.25" customHeight="1">
      <c r="L92" s="2"/>
      <c r="M92" s="101"/>
      <c r="N92" s="101"/>
      <c r="O92" s="712">
        <f>提出日</f>
        <v>0</v>
      </c>
      <c r="P92" s="712"/>
      <c r="Q92" s="44"/>
      <c r="R92" s="708"/>
      <c r="S92" s="708"/>
    </row>
    <row r="93" spans="1:19" ht="36.75" customHeight="1">
      <c r="H93" s="713" t="s">
        <v>21</v>
      </c>
      <c r="I93" s="713"/>
      <c r="J93" s="713"/>
      <c r="K93" s="713"/>
      <c r="L93" s="713"/>
      <c r="R93" s="714"/>
      <c r="S93" s="714"/>
    </row>
    <row r="94" spans="1:19" ht="18" customHeight="1">
      <c r="A94" s="133" t="str">
        <f>IF(作成日="","（○○　年　月　日　作成）",作成日)</f>
        <v>（○○　年　月　日　作成）</v>
      </c>
      <c r="B94" s="132"/>
      <c r="C94" s="132"/>
      <c r="D94" s="132"/>
      <c r="E94" s="129"/>
      <c r="F94" s="130"/>
      <c r="G94" s="131"/>
      <c r="H94" s="129"/>
      <c r="I94" s="129"/>
      <c r="J94" s="129"/>
      <c r="K94" s="129"/>
      <c r="L94" s="130"/>
      <c r="M94" s="129"/>
      <c r="N94" s="129"/>
      <c r="O94" s="129"/>
      <c r="P94" s="129"/>
      <c r="Q94" s="129"/>
      <c r="R94" s="714"/>
      <c r="S94" s="714"/>
    </row>
    <row r="95" spans="1:19" ht="18" customHeight="1">
      <c r="A95" s="685" t="s">
        <v>218</v>
      </c>
      <c r="B95" s="685"/>
      <c r="C95" s="685"/>
      <c r="D95" s="707">
        <f>事業所名</f>
        <v>0</v>
      </c>
      <c r="E95" s="707"/>
      <c r="F95" s="707"/>
      <c r="G95" s="707"/>
      <c r="H95" s="707"/>
      <c r="I95" s="125"/>
      <c r="J95" s="125"/>
      <c r="K95" s="125"/>
      <c r="L95" s="45"/>
      <c r="R95" s="36"/>
      <c r="S95" s="36"/>
    </row>
    <row r="96" spans="1:19" ht="18" customHeight="1">
      <c r="B96" s="685" t="s">
        <v>219</v>
      </c>
      <c r="C96" s="685"/>
      <c r="D96" s="709">
        <f>現場ID</f>
        <v>0</v>
      </c>
      <c r="E96" s="709"/>
      <c r="F96" s="709"/>
      <c r="G96" s="709"/>
      <c r="H96" s="709"/>
      <c r="I96" s="125"/>
      <c r="J96" s="125"/>
      <c r="K96" s="125"/>
      <c r="L96" s="45"/>
      <c r="R96" s="36"/>
      <c r="S96" s="36"/>
    </row>
    <row r="97" spans="2:21" ht="15" customHeight="1">
      <c r="D97" s="128"/>
      <c r="E97" s="128"/>
      <c r="F97" s="128"/>
      <c r="G97" s="107"/>
      <c r="H97" s="710" t="s">
        <v>207</v>
      </c>
      <c r="I97" s="706">
        <f>一次会社名</f>
        <v>0</v>
      </c>
      <c r="J97" s="706"/>
      <c r="L97" s="685" t="s">
        <v>212</v>
      </c>
      <c r="M97" s="685"/>
      <c r="O97" s="706">
        <f>二次会社名</f>
        <v>0</v>
      </c>
      <c r="R97" s="708"/>
      <c r="S97" s="708"/>
    </row>
    <row r="98" spans="2:21" ht="15" customHeight="1">
      <c r="B98" s="685" t="s">
        <v>216</v>
      </c>
      <c r="C98" s="685"/>
      <c r="D98" s="711">
        <f>所長名</f>
        <v>0</v>
      </c>
      <c r="E98" s="711"/>
      <c r="F98" s="35" t="s">
        <v>2</v>
      </c>
      <c r="G98" s="107"/>
      <c r="H98" s="710"/>
      <c r="I98" s="707"/>
      <c r="J98" s="707"/>
      <c r="K98" s="13" t="s">
        <v>3</v>
      </c>
      <c r="L98" s="685"/>
      <c r="M98" s="685"/>
      <c r="N98" s="31"/>
      <c r="O98" s="707"/>
      <c r="P98" s="12" t="s">
        <v>3</v>
      </c>
      <c r="Q98" s="46"/>
      <c r="R98" s="708"/>
      <c r="S98" s="708"/>
    </row>
    <row r="99" spans="2:21" ht="18" customHeight="1">
      <c r="G99" s="2"/>
      <c r="H99" s="126" t="s">
        <v>208</v>
      </c>
      <c r="I99" s="684">
        <f>一次会社ID</f>
        <v>0</v>
      </c>
      <c r="J99" s="684"/>
      <c r="L99" s="685" t="s">
        <v>208</v>
      </c>
      <c r="M99" s="685"/>
      <c r="N99" s="36"/>
      <c r="O99" s="1">
        <f>二次会社ID</f>
        <v>0</v>
      </c>
      <c r="Q99" s="46"/>
    </row>
    <row r="100" spans="2:21" ht="9.9499999999999993" customHeight="1"/>
    <row r="101" spans="2:21" ht="9.9499999999999993" customHeight="1">
      <c r="B101" s="190" t="s">
        <v>85</v>
      </c>
      <c r="C101" s="686" t="s">
        <v>27</v>
      </c>
      <c r="D101" s="687"/>
      <c r="E101" s="690" t="s">
        <v>88</v>
      </c>
      <c r="F101" s="691"/>
      <c r="G101" s="691"/>
      <c r="H101" s="691"/>
      <c r="I101" s="691"/>
      <c r="J101" s="691"/>
      <c r="K101" s="691"/>
      <c r="L101" s="691"/>
      <c r="M101" s="691"/>
      <c r="N101" s="691"/>
      <c r="O101" s="691"/>
      <c r="P101" s="692"/>
      <c r="Q101" s="47"/>
    </row>
    <row r="102" spans="2:21" ht="9.9499999999999993" customHeight="1">
      <c r="B102" s="190"/>
      <c r="C102" s="688"/>
      <c r="D102" s="689"/>
      <c r="E102" s="693"/>
      <c r="F102" s="694"/>
      <c r="G102" s="694"/>
      <c r="H102" s="694"/>
      <c r="I102" s="694"/>
      <c r="J102" s="694"/>
      <c r="K102" s="694"/>
      <c r="L102" s="694"/>
      <c r="M102" s="694"/>
      <c r="N102" s="694"/>
      <c r="O102" s="694"/>
      <c r="P102" s="695"/>
      <c r="Q102" s="47"/>
    </row>
    <row r="103" spans="2:21" ht="9.9499999999999993" customHeight="1">
      <c r="B103" s="190"/>
      <c r="C103" s="696" t="s">
        <v>206</v>
      </c>
      <c r="D103" s="697"/>
      <c r="E103" s="693"/>
      <c r="F103" s="694"/>
      <c r="G103" s="694"/>
      <c r="H103" s="694"/>
      <c r="I103" s="694"/>
      <c r="J103" s="694"/>
      <c r="K103" s="694"/>
      <c r="L103" s="694"/>
      <c r="M103" s="694"/>
      <c r="N103" s="694"/>
      <c r="O103" s="694"/>
      <c r="P103" s="695"/>
      <c r="Q103" s="47"/>
    </row>
    <row r="104" spans="2:21" ht="9.9499999999999993" customHeight="1">
      <c r="B104" s="190"/>
      <c r="C104" s="696"/>
      <c r="D104" s="697"/>
      <c r="E104" s="698" t="s">
        <v>86</v>
      </c>
      <c r="F104" s="699"/>
      <c r="G104" s="699"/>
      <c r="H104" s="699"/>
      <c r="I104" s="699"/>
      <c r="J104" s="699" t="s">
        <v>22</v>
      </c>
      <c r="K104" s="699"/>
      <c r="L104" s="699"/>
      <c r="M104" s="699"/>
      <c r="N104" s="699" t="s">
        <v>23</v>
      </c>
      <c r="O104" s="699"/>
      <c r="P104" s="702"/>
      <c r="Q104" s="47"/>
    </row>
    <row r="105" spans="2:21" ht="9.9499999999999993" customHeight="1">
      <c r="B105" s="190"/>
      <c r="C105" s="696" t="s">
        <v>205</v>
      </c>
      <c r="D105" s="697"/>
      <c r="E105" s="698"/>
      <c r="F105" s="699"/>
      <c r="G105" s="699"/>
      <c r="H105" s="699"/>
      <c r="I105" s="699"/>
      <c r="J105" s="699"/>
      <c r="K105" s="699"/>
      <c r="L105" s="699"/>
      <c r="M105" s="699"/>
      <c r="N105" s="699"/>
      <c r="O105" s="699"/>
      <c r="P105" s="702"/>
      <c r="Q105" s="47"/>
    </row>
    <row r="106" spans="2:21" ht="9.9499999999999993" customHeight="1">
      <c r="B106" s="190"/>
      <c r="C106" s="704"/>
      <c r="D106" s="705"/>
      <c r="E106" s="700"/>
      <c r="F106" s="701"/>
      <c r="G106" s="701"/>
      <c r="H106" s="701"/>
      <c r="I106" s="701"/>
      <c r="J106" s="701"/>
      <c r="K106" s="701"/>
      <c r="L106" s="701"/>
      <c r="M106" s="701"/>
      <c r="N106" s="701"/>
      <c r="O106" s="701"/>
      <c r="P106" s="703"/>
      <c r="Q106" s="48"/>
      <c r="S106" s="74" t="s">
        <v>138</v>
      </c>
      <c r="T106" s="74" t="s">
        <v>139</v>
      </c>
      <c r="U106" s="74" t="s">
        <v>61</v>
      </c>
    </row>
    <row r="107" spans="2:21" ht="9.9499999999999993" customHeight="1">
      <c r="B107" s="670">
        <v>11</v>
      </c>
      <c r="C107" s="672">
        <f ca="1">OFFSET(DATA!$B$15,$B107-1,0)</f>
        <v>0</v>
      </c>
      <c r="D107" s="673"/>
      <c r="E107" s="676">
        <f ca="1">S109</f>
        <v>0</v>
      </c>
      <c r="F107" s="677"/>
      <c r="G107" s="677"/>
      <c r="H107" s="677"/>
      <c r="I107" s="677"/>
      <c r="J107" s="677" t="str">
        <f ca="1">T109</f>
        <v/>
      </c>
      <c r="K107" s="677"/>
      <c r="L107" s="677"/>
      <c r="M107" s="677"/>
      <c r="N107" s="677">
        <f ca="1">U109</f>
        <v>0</v>
      </c>
      <c r="O107" s="677"/>
      <c r="P107" s="680"/>
      <c r="Q107" s="49"/>
      <c r="S107" s="392">
        <f ca="1">OFFSET(DATA!$AV$15,$B107-1,0)</f>
        <v>0</v>
      </c>
      <c r="T107" s="299">
        <f ca="1">OFFSET(DATA!$AX$15,$B107-1,0)</f>
        <v>0</v>
      </c>
      <c r="U107" s="299">
        <f ca="1">OFFSET(DATA!$AZ$15,$B107-1,0)</f>
        <v>0</v>
      </c>
    </row>
    <row r="108" spans="2:21" ht="9.9499999999999993" customHeight="1">
      <c r="B108" s="682"/>
      <c r="C108" s="674"/>
      <c r="D108" s="675"/>
      <c r="E108" s="678"/>
      <c r="F108" s="679"/>
      <c r="G108" s="679"/>
      <c r="H108" s="679"/>
      <c r="I108" s="679"/>
      <c r="J108" s="679"/>
      <c r="K108" s="679"/>
      <c r="L108" s="679"/>
      <c r="M108" s="679"/>
      <c r="N108" s="679"/>
      <c r="O108" s="679"/>
      <c r="P108" s="681"/>
      <c r="Q108" s="49"/>
      <c r="S108" s="393"/>
      <c r="T108" s="301"/>
      <c r="U108" s="301"/>
    </row>
    <row r="109" spans="2:21" ht="9.9499999999999993" customHeight="1">
      <c r="B109" s="682"/>
      <c r="C109" s="656">
        <f ca="1">OFFSET(DATA!$A$15,$B107-1,0)</f>
        <v>0</v>
      </c>
      <c r="D109" s="657"/>
      <c r="E109" s="678"/>
      <c r="F109" s="679"/>
      <c r="G109" s="679"/>
      <c r="H109" s="679"/>
      <c r="I109" s="679"/>
      <c r="J109" s="679"/>
      <c r="K109" s="679"/>
      <c r="L109" s="679"/>
      <c r="M109" s="679"/>
      <c r="N109" s="679"/>
      <c r="O109" s="679"/>
      <c r="P109" s="681"/>
      <c r="Q109" s="49"/>
      <c r="S109" s="502">
        <f ca="1">S107</f>
        <v>0</v>
      </c>
      <c r="T109" s="504" t="str">
        <f ca="1">IF(COUNTIF(T107,"*受給者*"),"受給者",IF(COUNTIF(T107,"*国民年金*"),"国民年金",IF(COUNTIF(T107,"厚生年金"),"厚生年金","")))</f>
        <v/>
      </c>
      <c r="U109" s="504">
        <f ca="1">U107</f>
        <v>0</v>
      </c>
    </row>
    <row r="110" spans="2:21" ht="9.9499999999999993" customHeight="1">
      <c r="B110" s="682"/>
      <c r="C110" s="656"/>
      <c r="D110" s="657"/>
      <c r="E110" s="658"/>
      <c r="F110" s="659"/>
      <c r="G110" s="659"/>
      <c r="H110" s="659"/>
      <c r="I110" s="659"/>
      <c r="J110" s="659"/>
      <c r="K110" s="659"/>
      <c r="L110" s="659"/>
      <c r="M110" s="659"/>
      <c r="N110" s="662" t="str">
        <f ca="1">IF($U111=0,"",RIGHT($U111,4))</f>
        <v/>
      </c>
      <c r="O110" s="662"/>
      <c r="P110" s="663"/>
      <c r="Q110" s="49"/>
      <c r="S110" s="503"/>
      <c r="T110" s="505"/>
      <c r="U110" s="505"/>
    </row>
    <row r="111" spans="2:21" ht="9.9499999999999993" customHeight="1">
      <c r="B111" s="682"/>
      <c r="C111" s="666">
        <f ca="1">OFFSET(DATA!$BD$15,$B107-1,0)</f>
        <v>0</v>
      </c>
      <c r="D111" s="667"/>
      <c r="E111" s="658"/>
      <c r="F111" s="659"/>
      <c r="G111" s="659"/>
      <c r="H111" s="659"/>
      <c r="I111" s="659"/>
      <c r="J111" s="659"/>
      <c r="K111" s="659"/>
      <c r="L111" s="659"/>
      <c r="M111" s="659"/>
      <c r="N111" s="662"/>
      <c r="O111" s="662"/>
      <c r="P111" s="663"/>
      <c r="Q111" s="49"/>
      <c r="S111" s="392"/>
      <c r="T111" s="299"/>
      <c r="U111" s="299">
        <f ca="1">OFFSET(DATA!$BA$15,$B107-1,0)</f>
        <v>0</v>
      </c>
    </row>
    <row r="112" spans="2:21" ht="9.9499999999999993" customHeight="1">
      <c r="B112" s="683"/>
      <c r="C112" s="668"/>
      <c r="D112" s="669"/>
      <c r="E112" s="660"/>
      <c r="F112" s="661"/>
      <c r="G112" s="661"/>
      <c r="H112" s="661"/>
      <c r="I112" s="661"/>
      <c r="J112" s="661"/>
      <c r="K112" s="661"/>
      <c r="L112" s="661"/>
      <c r="M112" s="661"/>
      <c r="N112" s="664"/>
      <c r="O112" s="664"/>
      <c r="P112" s="665"/>
      <c r="Q112" s="50"/>
      <c r="S112" s="393"/>
      <c r="T112" s="301"/>
      <c r="U112" s="301"/>
    </row>
    <row r="113" spans="2:21" ht="9.9499999999999993" customHeight="1">
      <c r="B113" s="670">
        <v>12</v>
      </c>
      <c r="C113" s="672">
        <f ca="1">OFFSET(DATA!$B$15,$B113-1,0)</f>
        <v>0</v>
      </c>
      <c r="D113" s="673"/>
      <c r="E113" s="676">
        <f ca="1">S115</f>
        <v>0</v>
      </c>
      <c r="F113" s="677"/>
      <c r="G113" s="677"/>
      <c r="H113" s="677"/>
      <c r="I113" s="677"/>
      <c r="J113" s="677" t="str">
        <f ca="1">T115</f>
        <v/>
      </c>
      <c r="K113" s="677"/>
      <c r="L113" s="677"/>
      <c r="M113" s="677"/>
      <c r="N113" s="677">
        <f ca="1">U115</f>
        <v>0</v>
      </c>
      <c r="O113" s="677"/>
      <c r="P113" s="680"/>
      <c r="Q113" s="49"/>
      <c r="S113" s="392">
        <f ca="1">OFFSET(DATA!$AV$15,$B113-1,0)</f>
        <v>0</v>
      </c>
      <c r="T113" s="299">
        <f ca="1">OFFSET(DATA!$AX$15,$B113-1,0)</f>
        <v>0</v>
      </c>
      <c r="U113" s="299">
        <f ca="1">OFFSET(DATA!$AZ$15,$B113-1,0)</f>
        <v>0</v>
      </c>
    </row>
    <row r="114" spans="2:21" ht="9.9499999999999993" customHeight="1">
      <c r="B114" s="670"/>
      <c r="C114" s="674"/>
      <c r="D114" s="675"/>
      <c r="E114" s="678"/>
      <c r="F114" s="679"/>
      <c r="G114" s="679"/>
      <c r="H114" s="679"/>
      <c r="I114" s="679"/>
      <c r="J114" s="679"/>
      <c r="K114" s="679"/>
      <c r="L114" s="679"/>
      <c r="M114" s="679"/>
      <c r="N114" s="679"/>
      <c r="O114" s="679"/>
      <c r="P114" s="681"/>
      <c r="Q114" s="49"/>
      <c r="S114" s="393"/>
      <c r="T114" s="301"/>
      <c r="U114" s="301"/>
    </row>
    <row r="115" spans="2:21" ht="9.9499999999999993" customHeight="1">
      <c r="B115" s="670"/>
      <c r="C115" s="656">
        <f ca="1">OFFSET(DATA!$A$15,$B113-1,0)</f>
        <v>0</v>
      </c>
      <c r="D115" s="657"/>
      <c r="E115" s="678"/>
      <c r="F115" s="679"/>
      <c r="G115" s="679"/>
      <c r="H115" s="679"/>
      <c r="I115" s="679"/>
      <c r="J115" s="679"/>
      <c r="K115" s="679"/>
      <c r="L115" s="679"/>
      <c r="M115" s="679"/>
      <c r="N115" s="679"/>
      <c r="O115" s="679"/>
      <c r="P115" s="681"/>
      <c r="Q115" s="49"/>
      <c r="S115" s="502">
        <f ca="1">S113</f>
        <v>0</v>
      </c>
      <c r="T115" s="504" t="str">
        <f ca="1">IF(COUNTIF(T113,"*受給者*"),"受給者",IF(COUNTIF(T113,"*国民年金*"),"国民年金",IF(COUNTIF(T113,"厚生年金"),"厚生年金","")))</f>
        <v/>
      </c>
      <c r="U115" s="504">
        <f ca="1">U113</f>
        <v>0</v>
      </c>
    </row>
    <row r="116" spans="2:21" ht="9.9499999999999993" customHeight="1">
      <c r="B116" s="670"/>
      <c r="C116" s="656"/>
      <c r="D116" s="657"/>
      <c r="E116" s="658"/>
      <c r="F116" s="659"/>
      <c r="G116" s="659"/>
      <c r="H116" s="659"/>
      <c r="I116" s="659"/>
      <c r="J116" s="659"/>
      <c r="K116" s="659"/>
      <c r="L116" s="659"/>
      <c r="M116" s="659"/>
      <c r="N116" s="662" t="str">
        <f ca="1">IF($U117=0,"",RIGHT($U117,4))</f>
        <v/>
      </c>
      <c r="O116" s="662"/>
      <c r="P116" s="663"/>
      <c r="Q116" s="49"/>
      <c r="S116" s="503"/>
      <c r="T116" s="505"/>
      <c r="U116" s="505"/>
    </row>
    <row r="117" spans="2:21" ht="9.9499999999999993" customHeight="1">
      <c r="B117" s="670"/>
      <c r="C117" s="666">
        <f ca="1">OFFSET(DATA!$BD$15,$B113-1,0)</f>
        <v>0</v>
      </c>
      <c r="D117" s="667"/>
      <c r="E117" s="658"/>
      <c r="F117" s="659"/>
      <c r="G117" s="659"/>
      <c r="H117" s="659"/>
      <c r="I117" s="659"/>
      <c r="J117" s="659"/>
      <c r="K117" s="659"/>
      <c r="L117" s="659"/>
      <c r="M117" s="659"/>
      <c r="N117" s="662"/>
      <c r="O117" s="662"/>
      <c r="P117" s="663"/>
      <c r="Q117" s="49"/>
      <c r="S117" s="392"/>
      <c r="T117" s="299"/>
      <c r="U117" s="299">
        <f ca="1">OFFSET(DATA!$BA$15,$B113-1,0)</f>
        <v>0</v>
      </c>
    </row>
    <row r="118" spans="2:21" ht="9.9499999999999993" customHeight="1">
      <c r="B118" s="670"/>
      <c r="C118" s="668"/>
      <c r="D118" s="669"/>
      <c r="E118" s="660"/>
      <c r="F118" s="661"/>
      <c r="G118" s="661"/>
      <c r="H118" s="661"/>
      <c r="I118" s="661"/>
      <c r="J118" s="661"/>
      <c r="K118" s="661"/>
      <c r="L118" s="661"/>
      <c r="M118" s="661"/>
      <c r="N118" s="664"/>
      <c r="O118" s="664"/>
      <c r="P118" s="665"/>
      <c r="Q118" s="50"/>
      <c r="S118" s="393"/>
      <c r="T118" s="301"/>
      <c r="U118" s="301"/>
    </row>
    <row r="119" spans="2:21" ht="9.9499999999999993" customHeight="1">
      <c r="B119" s="670">
        <v>13</v>
      </c>
      <c r="C119" s="672">
        <f ca="1">OFFSET(DATA!$B$15,$B119-1,0)</f>
        <v>0</v>
      </c>
      <c r="D119" s="673"/>
      <c r="E119" s="676">
        <f ca="1">S121</f>
        <v>0</v>
      </c>
      <c r="F119" s="677"/>
      <c r="G119" s="677"/>
      <c r="H119" s="677"/>
      <c r="I119" s="677"/>
      <c r="J119" s="677" t="str">
        <f ca="1">T121</f>
        <v/>
      </c>
      <c r="K119" s="677"/>
      <c r="L119" s="677"/>
      <c r="M119" s="677"/>
      <c r="N119" s="677">
        <f ca="1">U121</f>
        <v>0</v>
      </c>
      <c r="O119" s="677"/>
      <c r="P119" s="680"/>
      <c r="Q119" s="49"/>
      <c r="S119" s="392">
        <f ca="1">OFFSET(DATA!$AV$15,$B119-1,0)</f>
        <v>0</v>
      </c>
      <c r="T119" s="299">
        <f ca="1">OFFSET(DATA!$AX$15,$B119-1,0)</f>
        <v>0</v>
      </c>
      <c r="U119" s="299">
        <f ca="1">OFFSET(DATA!$AZ$15,$B119-1,0)</f>
        <v>0</v>
      </c>
    </row>
    <row r="120" spans="2:21" ht="9.9499999999999993" customHeight="1">
      <c r="B120" s="670"/>
      <c r="C120" s="674"/>
      <c r="D120" s="675"/>
      <c r="E120" s="678"/>
      <c r="F120" s="679"/>
      <c r="G120" s="679"/>
      <c r="H120" s="679"/>
      <c r="I120" s="679"/>
      <c r="J120" s="679"/>
      <c r="K120" s="679"/>
      <c r="L120" s="679"/>
      <c r="M120" s="679"/>
      <c r="N120" s="679"/>
      <c r="O120" s="679"/>
      <c r="P120" s="681"/>
      <c r="Q120" s="49"/>
      <c r="S120" s="393"/>
      <c r="T120" s="301"/>
      <c r="U120" s="301"/>
    </row>
    <row r="121" spans="2:21" ht="9.9499999999999993" customHeight="1">
      <c r="B121" s="670"/>
      <c r="C121" s="656">
        <f ca="1">OFFSET(DATA!$A$15,$B119-1,0)</f>
        <v>0</v>
      </c>
      <c r="D121" s="657"/>
      <c r="E121" s="678"/>
      <c r="F121" s="679"/>
      <c r="G121" s="679"/>
      <c r="H121" s="679"/>
      <c r="I121" s="679"/>
      <c r="J121" s="679"/>
      <c r="K121" s="679"/>
      <c r="L121" s="679"/>
      <c r="M121" s="679"/>
      <c r="N121" s="679"/>
      <c r="O121" s="679"/>
      <c r="P121" s="681"/>
      <c r="Q121" s="49"/>
      <c r="S121" s="502">
        <f ca="1">S119</f>
        <v>0</v>
      </c>
      <c r="T121" s="504" t="str">
        <f ca="1">IF(COUNTIF(T119,"*受給者*"),"受給者",IF(COUNTIF(T119,"*国民年金*"),"国民年金",IF(COUNTIF(T119,"厚生年金"),"厚生年金","")))</f>
        <v/>
      </c>
      <c r="U121" s="504">
        <f ca="1">U119</f>
        <v>0</v>
      </c>
    </row>
    <row r="122" spans="2:21" ht="9.9499999999999993" customHeight="1">
      <c r="B122" s="670"/>
      <c r="C122" s="656"/>
      <c r="D122" s="657"/>
      <c r="E122" s="658"/>
      <c r="F122" s="659"/>
      <c r="G122" s="659"/>
      <c r="H122" s="659"/>
      <c r="I122" s="659"/>
      <c r="J122" s="659"/>
      <c r="K122" s="659"/>
      <c r="L122" s="659"/>
      <c r="M122" s="659"/>
      <c r="N122" s="662" t="str">
        <f ca="1">IF($U123=0,"",RIGHT($U123,4))</f>
        <v/>
      </c>
      <c r="O122" s="662"/>
      <c r="P122" s="663"/>
      <c r="Q122" s="49"/>
      <c r="S122" s="503"/>
      <c r="T122" s="505"/>
      <c r="U122" s="505"/>
    </row>
    <row r="123" spans="2:21" ht="9.9499999999999993" customHeight="1">
      <c r="B123" s="670"/>
      <c r="C123" s="666">
        <f ca="1">OFFSET(DATA!$BD$15,$B119-1,0)</f>
        <v>0</v>
      </c>
      <c r="D123" s="667"/>
      <c r="E123" s="658"/>
      <c r="F123" s="659"/>
      <c r="G123" s="659"/>
      <c r="H123" s="659"/>
      <c r="I123" s="659"/>
      <c r="J123" s="659"/>
      <c r="K123" s="659"/>
      <c r="L123" s="659"/>
      <c r="M123" s="659"/>
      <c r="N123" s="662"/>
      <c r="O123" s="662"/>
      <c r="P123" s="663"/>
      <c r="Q123" s="49"/>
      <c r="S123" s="392"/>
      <c r="T123" s="299"/>
      <c r="U123" s="299">
        <f ca="1">OFFSET(DATA!$BA$15,$B119-1,0)</f>
        <v>0</v>
      </c>
    </row>
    <row r="124" spans="2:21" ht="9.9499999999999993" customHeight="1">
      <c r="B124" s="670"/>
      <c r="C124" s="668"/>
      <c r="D124" s="669"/>
      <c r="E124" s="660"/>
      <c r="F124" s="661"/>
      <c r="G124" s="661"/>
      <c r="H124" s="661"/>
      <c r="I124" s="661"/>
      <c r="J124" s="661"/>
      <c r="K124" s="661"/>
      <c r="L124" s="661"/>
      <c r="M124" s="661"/>
      <c r="N124" s="664"/>
      <c r="O124" s="664"/>
      <c r="P124" s="665"/>
      <c r="Q124" s="50"/>
      <c r="S124" s="393"/>
      <c r="T124" s="301"/>
      <c r="U124" s="301"/>
    </row>
    <row r="125" spans="2:21" ht="9.9499999999999993" customHeight="1">
      <c r="B125" s="670">
        <v>14</v>
      </c>
      <c r="C125" s="672">
        <f ca="1">OFFSET(DATA!$B$15,$B125-1,0)</f>
        <v>0</v>
      </c>
      <c r="D125" s="673"/>
      <c r="E125" s="676">
        <f ca="1">S127</f>
        <v>0</v>
      </c>
      <c r="F125" s="677"/>
      <c r="G125" s="677"/>
      <c r="H125" s="677"/>
      <c r="I125" s="677"/>
      <c r="J125" s="677" t="str">
        <f ca="1">T127</f>
        <v/>
      </c>
      <c r="K125" s="677"/>
      <c r="L125" s="677"/>
      <c r="M125" s="677"/>
      <c r="N125" s="677">
        <f ca="1">U127</f>
        <v>0</v>
      </c>
      <c r="O125" s="677"/>
      <c r="P125" s="680"/>
      <c r="Q125" s="49"/>
      <c r="S125" s="392">
        <f ca="1">OFFSET(DATA!$AV$15,$B125-1,0)</f>
        <v>0</v>
      </c>
      <c r="T125" s="299">
        <f ca="1">OFFSET(DATA!$AX$15,$B125-1,0)</f>
        <v>0</v>
      </c>
      <c r="U125" s="299">
        <f ca="1">OFFSET(DATA!$AZ$15,$B125-1,0)</f>
        <v>0</v>
      </c>
    </row>
    <row r="126" spans="2:21" ht="9.9499999999999993" customHeight="1">
      <c r="B126" s="670"/>
      <c r="C126" s="674"/>
      <c r="D126" s="675"/>
      <c r="E126" s="678"/>
      <c r="F126" s="679"/>
      <c r="G126" s="679"/>
      <c r="H126" s="679"/>
      <c r="I126" s="679"/>
      <c r="J126" s="679"/>
      <c r="K126" s="679"/>
      <c r="L126" s="679"/>
      <c r="M126" s="679"/>
      <c r="N126" s="679"/>
      <c r="O126" s="679"/>
      <c r="P126" s="681"/>
      <c r="Q126" s="49"/>
      <c r="S126" s="393"/>
      <c r="T126" s="301"/>
      <c r="U126" s="301"/>
    </row>
    <row r="127" spans="2:21" ht="9.9499999999999993" customHeight="1">
      <c r="B127" s="670"/>
      <c r="C127" s="656">
        <f ca="1">OFFSET(DATA!$A$15,$B125-1,0)</f>
        <v>0</v>
      </c>
      <c r="D127" s="657"/>
      <c r="E127" s="678"/>
      <c r="F127" s="679"/>
      <c r="G127" s="679"/>
      <c r="H127" s="679"/>
      <c r="I127" s="679"/>
      <c r="J127" s="679"/>
      <c r="K127" s="679"/>
      <c r="L127" s="679"/>
      <c r="M127" s="679"/>
      <c r="N127" s="679"/>
      <c r="O127" s="679"/>
      <c r="P127" s="681"/>
      <c r="Q127" s="49"/>
      <c r="S127" s="502">
        <f ca="1">S125</f>
        <v>0</v>
      </c>
      <c r="T127" s="504" t="str">
        <f ca="1">IF(COUNTIF(T125,"*受給者*"),"受給者",IF(COUNTIF(T125,"*国民年金*"),"国民年金",IF(COUNTIF(T125,"厚生年金"),"厚生年金","")))</f>
        <v/>
      </c>
      <c r="U127" s="504">
        <f ca="1">U125</f>
        <v>0</v>
      </c>
    </row>
    <row r="128" spans="2:21" ht="9.9499999999999993" customHeight="1">
      <c r="B128" s="670"/>
      <c r="C128" s="656"/>
      <c r="D128" s="657"/>
      <c r="E128" s="658"/>
      <c r="F128" s="659"/>
      <c r="G128" s="659"/>
      <c r="H128" s="659"/>
      <c r="I128" s="659"/>
      <c r="J128" s="659"/>
      <c r="K128" s="659"/>
      <c r="L128" s="659"/>
      <c r="M128" s="659"/>
      <c r="N128" s="662" t="str">
        <f ca="1">IF($U129=0,"",RIGHT($U129,4))</f>
        <v/>
      </c>
      <c r="O128" s="662"/>
      <c r="P128" s="663"/>
      <c r="Q128" s="49"/>
      <c r="S128" s="503"/>
      <c r="T128" s="505"/>
      <c r="U128" s="505"/>
    </row>
    <row r="129" spans="2:21" ht="9.9499999999999993" customHeight="1">
      <c r="B129" s="670"/>
      <c r="C129" s="666">
        <f ca="1">OFFSET(DATA!$BD$15,$B125-1,0)</f>
        <v>0</v>
      </c>
      <c r="D129" s="667"/>
      <c r="E129" s="658"/>
      <c r="F129" s="659"/>
      <c r="G129" s="659"/>
      <c r="H129" s="659"/>
      <c r="I129" s="659"/>
      <c r="J129" s="659"/>
      <c r="K129" s="659"/>
      <c r="L129" s="659"/>
      <c r="M129" s="659"/>
      <c r="N129" s="662"/>
      <c r="O129" s="662"/>
      <c r="P129" s="663"/>
      <c r="Q129" s="49"/>
      <c r="S129" s="392"/>
      <c r="T129" s="299"/>
      <c r="U129" s="299">
        <f ca="1">OFFSET(DATA!$BA$15,$B125-1,0)</f>
        <v>0</v>
      </c>
    </row>
    <row r="130" spans="2:21" ht="9.9499999999999993" customHeight="1">
      <c r="B130" s="670"/>
      <c r="C130" s="668"/>
      <c r="D130" s="669"/>
      <c r="E130" s="660"/>
      <c r="F130" s="661"/>
      <c r="G130" s="661"/>
      <c r="H130" s="661"/>
      <c r="I130" s="661"/>
      <c r="J130" s="661"/>
      <c r="K130" s="661"/>
      <c r="L130" s="661"/>
      <c r="M130" s="661"/>
      <c r="N130" s="664"/>
      <c r="O130" s="664"/>
      <c r="P130" s="665"/>
      <c r="Q130" s="50"/>
      <c r="S130" s="393"/>
      <c r="T130" s="301"/>
      <c r="U130" s="301"/>
    </row>
    <row r="131" spans="2:21" ht="9.9499999999999993" customHeight="1">
      <c r="B131" s="670">
        <v>15</v>
      </c>
      <c r="C131" s="672">
        <f ca="1">OFFSET(DATA!$B$15,$B131-1,0)</f>
        <v>0</v>
      </c>
      <c r="D131" s="673"/>
      <c r="E131" s="676">
        <f ca="1">S133</f>
        <v>0</v>
      </c>
      <c r="F131" s="677"/>
      <c r="G131" s="677"/>
      <c r="H131" s="677"/>
      <c r="I131" s="677"/>
      <c r="J131" s="677" t="str">
        <f ca="1">T133</f>
        <v/>
      </c>
      <c r="K131" s="677"/>
      <c r="L131" s="677"/>
      <c r="M131" s="677"/>
      <c r="N131" s="677">
        <f ca="1">U133</f>
        <v>0</v>
      </c>
      <c r="O131" s="677"/>
      <c r="P131" s="680"/>
      <c r="Q131" s="49"/>
      <c r="S131" s="392">
        <f ca="1">OFFSET(DATA!$AV$15,$B131-1,0)</f>
        <v>0</v>
      </c>
      <c r="T131" s="299">
        <f ca="1">OFFSET(DATA!$AX$15,$B131-1,0)</f>
        <v>0</v>
      </c>
      <c r="U131" s="299">
        <f ca="1">OFFSET(DATA!$AZ$15,$B131-1,0)</f>
        <v>0</v>
      </c>
    </row>
    <row r="132" spans="2:21" ht="9.9499999999999993" customHeight="1">
      <c r="B132" s="670"/>
      <c r="C132" s="674"/>
      <c r="D132" s="675"/>
      <c r="E132" s="678"/>
      <c r="F132" s="679"/>
      <c r="G132" s="679"/>
      <c r="H132" s="679"/>
      <c r="I132" s="679"/>
      <c r="J132" s="679"/>
      <c r="K132" s="679"/>
      <c r="L132" s="679"/>
      <c r="M132" s="679"/>
      <c r="N132" s="679"/>
      <c r="O132" s="679"/>
      <c r="P132" s="681"/>
      <c r="Q132" s="49"/>
      <c r="S132" s="393"/>
      <c r="T132" s="301"/>
      <c r="U132" s="301"/>
    </row>
    <row r="133" spans="2:21" ht="9.9499999999999993" customHeight="1">
      <c r="B133" s="670"/>
      <c r="C133" s="656">
        <f ca="1">OFFSET(DATA!$A$15,$B131-1,0)</f>
        <v>0</v>
      </c>
      <c r="D133" s="657"/>
      <c r="E133" s="678"/>
      <c r="F133" s="679"/>
      <c r="G133" s="679"/>
      <c r="H133" s="679"/>
      <c r="I133" s="679"/>
      <c r="J133" s="679"/>
      <c r="K133" s="679"/>
      <c r="L133" s="679"/>
      <c r="M133" s="679"/>
      <c r="N133" s="679"/>
      <c r="O133" s="679"/>
      <c r="P133" s="681"/>
      <c r="Q133" s="49"/>
      <c r="S133" s="502">
        <f ca="1">S131</f>
        <v>0</v>
      </c>
      <c r="T133" s="504" t="str">
        <f ca="1">IF(COUNTIF(T131,"*受給者*"),"受給者",IF(COUNTIF(T131,"*国民年金*"),"国民年金",IF(COUNTIF(T131,"厚生年金"),"厚生年金","")))</f>
        <v/>
      </c>
      <c r="U133" s="504">
        <f ca="1">U131</f>
        <v>0</v>
      </c>
    </row>
    <row r="134" spans="2:21" ht="9.9499999999999993" customHeight="1">
      <c r="B134" s="670"/>
      <c r="C134" s="656"/>
      <c r="D134" s="657"/>
      <c r="E134" s="658"/>
      <c r="F134" s="659"/>
      <c r="G134" s="659"/>
      <c r="H134" s="659"/>
      <c r="I134" s="659"/>
      <c r="J134" s="659"/>
      <c r="K134" s="659"/>
      <c r="L134" s="659"/>
      <c r="M134" s="659"/>
      <c r="N134" s="662" t="str">
        <f ca="1">IF($U135=0,"",RIGHT($U135,4))</f>
        <v/>
      </c>
      <c r="O134" s="662"/>
      <c r="P134" s="663"/>
      <c r="Q134" s="49"/>
      <c r="S134" s="503"/>
      <c r="T134" s="505"/>
      <c r="U134" s="505"/>
    </row>
    <row r="135" spans="2:21" ht="9.9499999999999993" customHeight="1">
      <c r="B135" s="670"/>
      <c r="C135" s="666">
        <f ca="1">OFFSET(DATA!$BD$15,$B131-1,0)</f>
        <v>0</v>
      </c>
      <c r="D135" s="667"/>
      <c r="E135" s="658"/>
      <c r="F135" s="659"/>
      <c r="G135" s="659"/>
      <c r="H135" s="659"/>
      <c r="I135" s="659"/>
      <c r="J135" s="659"/>
      <c r="K135" s="659"/>
      <c r="L135" s="659"/>
      <c r="M135" s="659"/>
      <c r="N135" s="662"/>
      <c r="O135" s="662"/>
      <c r="P135" s="663"/>
      <c r="Q135" s="49"/>
      <c r="S135" s="392"/>
      <c r="T135" s="299"/>
      <c r="U135" s="299">
        <f ca="1">OFFSET(DATA!$BA$15,$B131-1,0)</f>
        <v>0</v>
      </c>
    </row>
    <row r="136" spans="2:21" ht="9.9499999999999993" customHeight="1">
      <c r="B136" s="670"/>
      <c r="C136" s="668"/>
      <c r="D136" s="669"/>
      <c r="E136" s="660"/>
      <c r="F136" s="661"/>
      <c r="G136" s="661"/>
      <c r="H136" s="661"/>
      <c r="I136" s="661"/>
      <c r="J136" s="661"/>
      <c r="K136" s="661"/>
      <c r="L136" s="661"/>
      <c r="M136" s="661"/>
      <c r="N136" s="664"/>
      <c r="O136" s="664"/>
      <c r="P136" s="665"/>
      <c r="Q136" s="50"/>
      <c r="S136" s="393"/>
      <c r="T136" s="301"/>
      <c r="U136" s="301"/>
    </row>
    <row r="137" spans="2:21" ht="9.9499999999999993" customHeight="1">
      <c r="B137" s="670">
        <v>16</v>
      </c>
      <c r="C137" s="672">
        <f ca="1">OFFSET(DATA!$B$15,$B137-1,0)</f>
        <v>0</v>
      </c>
      <c r="D137" s="673"/>
      <c r="E137" s="676">
        <f ca="1">S139</f>
        <v>0</v>
      </c>
      <c r="F137" s="677"/>
      <c r="G137" s="677"/>
      <c r="H137" s="677"/>
      <c r="I137" s="677"/>
      <c r="J137" s="677" t="str">
        <f ca="1">T139</f>
        <v/>
      </c>
      <c r="K137" s="677"/>
      <c r="L137" s="677"/>
      <c r="M137" s="677"/>
      <c r="N137" s="677">
        <f ca="1">U139</f>
        <v>0</v>
      </c>
      <c r="O137" s="677"/>
      <c r="P137" s="680"/>
      <c r="Q137" s="49"/>
      <c r="S137" s="392">
        <f ca="1">OFFSET(DATA!$AV$15,$B137-1,0)</f>
        <v>0</v>
      </c>
      <c r="T137" s="299">
        <f ca="1">OFFSET(DATA!$AX$15,$B137-1,0)</f>
        <v>0</v>
      </c>
      <c r="U137" s="299">
        <f ca="1">OFFSET(DATA!$AZ$15,$B137-1,0)</f>
        <v>0</v>
      </c>
    </row>
    <row r="138" spans="2:21" ht="9.9499999999999993" customHeight="1">
      <c r="B138" s="670"/>
      <c r="C138" s="674"/>
      <c r="D138" s="675"/>
      <c r="E138" s="678"/>
      <c r="F138" s="679"/>
      <c r="G138" s="679"/>
      <c r="H138" s="679"/>
      <c r="I138" s="679"/>
      <c r="J138" s="679"/>
      <c r="K138" s="679"/>
      <c r="L138" s="679"/>
      <c r="M138" s="679"/>
      <c r="N138" s="679"/>
      <c r="O138" s="679"/>
      <c r="P138" s="681"/>
      <c r="Q138" s="49"/>
      <c r="S138" s="393"/>
      <c r="T138" s="301"/>
      <c r="U138" s="301"/>
    </row>
    <row r="139" spans="2:21" ht="9.9499999999999993" customHeight="1">
      <c r="B139" s="670"/>
      <c r="C139" s="656">
        <f ca="1">OFFSET(DATA!$A$15,$B137-1,0)</f>
        <v>0</v>
      </c>
      <c r="D139" s="657"/>
      <c r="E139" s="678"/>
      <c r="F139" s="679"/>
      <c r="G139" s="679"/>
      <c r="H139" s="679"/>
      <c r="I139" s="679"/>
      <c r="J139" s="679"/>
      <c r="K139" s="679"/>
      <c r="L139" s="679"/>
      <c r="M139" s="679"/>
      <c r="N139" s="679"/>
      <c r="O139" s="679"/>
      <c r="P139" s="681"/>
      <c r="Q139" s="49"/>
      <c r="S139" s="502">
        <f ca="1">S137</f>
        <v>0</v>
      </c>
      <c r="T139" s="504" t="str">
        <f ca="1">IF(COUNTIF(T137,"*受給者*"),"受給者",IF(COUNTIF(T137,"*国民年金*"),"国民年金",IF(COUNTIF(T137,"厚生年金"),"厚生年金","")))</f>
        <v/>
      </c>
      <c r="U139" s="504">
        <f ca="1">U137</f>
        <v>0</v>
      </c>
    </row>
    <row r="140" spans="2:21" ht="9.9499999999999993" customHeight="1">
      <c r="B140" s="670"/>
      <c r="C140" s="656"/>
      <c r="D140" s="657"/>
      <c r="E140" s="658"/>
      <c r="F140" s="659"/>
      <c r="G140" s="659"/>
      <c r="H140" s="659"/>
      <c r="I140" s="659"/>
      <c r="J140" s="659"/>
      <c r="K140" s="659"/>
      <c r="L140" s="659"/>
      <c r="M140" s="659"/>
      <c r="N140" s="662" t="str">
        <f ca="1">IF($U141=0,"",RIGHT($U141,4))</f>
        <v/>
      </c>
      <c r="O140" s="662"/>
      <c r="P140" s="663"/>
      <c r="Q140" s="49"/>
      <c r="S140" s="503"/>
      <c r="T140" s="505"/>
      <c r="U140" s="505"/>
    </row>
    <row r="141" spans="2:21" ht="9.9499999999999993" customHeight="1">
      <c r="B141" s="670"/>
      <c r="C141" s="666">
        <f ca="1">OFFSET(DATA!$BD$15,$B137-1,0)</f>
        <v>0</v>
      </c>
      <c r="D141" s="667"/>
      <c r="E141" s="658"/>
      <c r="F141" s="659"/>
      <c r="G141" s="659"/>
      <c r="H141" s="659"/>
      <c r="I141" s="659"/>
      <c r="J141" s="659"/>
      <c r="K141" s="659"/>
      <c r="L141" s="659"/>
      <c r="M141" s="659"/>
      <c r="N141" s="662"/>
      <c r="O141" s="662"/>
      <c r="P141" s="663"/>
      <c r="Q141" s="49"/>
      <c r="S141" s="392"/>
      <c r="T141" s="299"/>
      <c r="U141" s="299">
        <f ca="1">OFFSET(DATA!$BA$15,$B137-1,0)</f>
        <v>0</v>
      </c>
    </row>
    <row r="142" spans="2:21" ht="9.9499999999999993" customHeight="1">
      <c r="B142" s="670"/>
      <c r="C142" s="668"/>
      <c r="D142" s="669"/>
      <c r="E142" s="660"/>
      <c r="F142" s="661"/>
      <c r="G142" s="661"/>
      <c r="H142" s="661"/>
      <c r="I142" s="661"/>
      <c r="J142" s="661"/>
      <c r="K142" s="661"/>
      <c r="L142" s="661"/>
      <c r="M142" s="661"/>
      <c r="N142" s="664"/>
      <c r="O142" s="664"/>
      <c r="P142" s="665"/>
      <c r="Q142" s="50"/>
      <c r="S142" s="393"/>
      <c r="T142" s="301"/>
      <c r="U142" s="301"/>
    </row>
    <row r="143" spans="2:21" ht="9.9499999999999993" customHeight="1">
      <c r="B143" s="670">
        <v>17</v>
      </c>
      <c r="C143" s="672">
        <f ca="1">OFFSET(DATA!$B$15,$B143-1,0)</f>
        <v>0</v>
      </c>
      <c r="D143" s="673"/>
      <c r="E143" s="676">
        <f ca="1">S145</f>
        <v>0</v>
      </c>
      <c r="F143" s="677"/>
      <c r="G143" s="677"/>
      <c r="H143" s="677"/>
      <c r="I143" s="677"/>
      <c r="J143" s="677" t="str">
        <f ca="1">T145</f>
        <v/>
      </c>
      <c r="K143" s="677"/>
      <c r="L143" s="677"/>
      <c r="M143" s="677"/>
      <c r="N143" s="677">
        <f ca="1">U145</f>
        <v>0</v>
      </c>
      <c r="O143" s="677"/>
      <c r="P143" s="680"/>
      <c r="Q143" s="49"/>
      <c r="S143" s="392">
        <f ca="1">OFFSET(DATA!$AV$15,$B143-1,0)</f>
        <v>0</v>
      </c>
      <c r="T143" s="299">
        <f ca="1">OFFSET(DATA!$AX$15,$B143-1,0)</f>
        <v>0</v>
      </c>
      <c r="U143" s="299">
        <f ca="1">OFFSET(DATA!$AZ$15,$B143-1,0)</f>
        <v>0</v>
      </c>
    </row>
    <row r="144" spans="2:21" ht="9.9499999999999993" customHeight="1">
      <c r="B144" s="670"/>
      <c r="C144" s="674"/>
      <c r="D144" s="675"/>
      <c r="E144" s="678"/>
      <c r="F144" s="679"/>
      <c r="G144" s="679"/>
      <c r="H144" s="679"/>
      <c r="I144" s="679"/>
      <c r="J144" s="679"/>
      <c r="K144" s="679"/>
      <c r="L144" s="679"/>
      <c r="M144" s="679"/>
      <c r="N144" s="679"/>
      <c r="O144" s="679"/>
      <c r="P144" s="681"/>
      <c r="Q144" s="49"/>
      <c r="S144" s="393"/>
      <c r="T144" s="301"/>
      <c r="U144" s="301"/>
    </row>
    <row r="145" spans="2:21" ht="9.9499999999999993" customHeight="1">
      <c r="B145" s="670"/>
      <c r="C145" s="656">
        <f ca="1">OFFSET(DATA!$A$15,$B143-1,0)</f>
        <v>0</v>
      </c>
      <c r="D145" s="657"/>
      <c r="E145" s="678"/>
      <c r="F145" s="679"/>
      <c r="G145" s="679"/>
      <c r="H145" s="679"/>
      <c r="I145" s="679"/>
      <c r="J145" s="679"/>
      <c r="K145" s="679"/>
      <c r="L145" s="679"/>
      <c r="M145" s="679"/>
      <c r="N145" s="679"/>
      <c r="O145" s="679"/>
      <c r="P145" s="681"/>
      <c r="Q145" s="49"/>
      <c r="S145" s="502">
        <f ca="1">S143</f>
        <v>0</v>
      </c>
      <c r="T145" s="504" t="str">
        <f ca="1">IF(COUNTIF(T143,"*受給者*"),"受給者",IF(COUNTIF(T143,"*国民年金*"),"国民年金",IF(COUNTIF(T143,"厚生年金"),"厚生年金","")))</f>
        <v/>
      </c>
      <c r="U145" s="504">
        <f ca="1">U143</f>
        <v>0</v>
      </c>
    </row>
    <row r="146" spans="2:21" ht="9.9499999999999993" customHeight="1">
      <c r="B146" s="670"/>
      <c r="C146" s="656"/>
      <c r="D146" s="657"/>
      <c r="E146" s="658"/>
      <c r="F146" s="659"/>
      <c r="G146" s="659"/>
      <c r="H146" s="659"/>
      <c r="I146" s="659"/>
      <c r="J146" s="659"/>
      <c r="K146" s="659"/>
      <c r="L146" s="659"/>
      <c r="M146" s="659"/>
      <c r="N146" s="662" t="str">
        <f ca="1">IF($U147=0,"",RIGHT($U147,4))</f>
        <v/>
      </c>
      <c r="O146" s="662"/>
      <c r="P146" s="663"/>
      <c r="Q146" s="49"/>
      <c r="S146" s="503"/>
      <c r="T146" s="505"/>
      <c r="U146" s="505"/>
    </row>
    <row r="147" spans="2:21" ht="9.9499999999999993" customHeight="1">
      <c r="B147" s="670"/>
      <c r="C147" s="666">
        <f ca="1">OFFSET(DATA!$BD$15,$B143-1,0)</f>
        <v>0</v>
      </c>
      <c r="D147" s="667"/>
      <c r="E147" s="658"/>
      <c r="F147" s="659"/>
      <c r="G147" s="659"/>
      <c r="H147" s="659"/>
      <c r="I147" s="659"/>
      <c r="J147" s="659"/>
      <c r="K147" s="659"/>
      <c r="L147" s="659"/>
      <c r="M147" s="659"/>
      <c r="N147" s="662"/>
      <c r="O147" s="662"/>
      <c r="P147" s="663"/>
      <c r="Q147" s="49"/>
      <c r="S147" s="392"/>
      <c r="T147" s="299"/>
      <c r="U147" s="299">
        <f ca="1">OFFSET(DATA!$BA$15,$B143-1,0)</f>
        <v>0</v>
      </c>
    </row>
    <row r="148" spans="2:21" ht="9.9499999999999993" customHeight="1">
      <c r="B148" s="670"/>
      <c r="C148" s="668"/>
      <c r="D148" s="669"/>
      <c r="E148" s="660"/>
      <c r="F148" s="661"/>
      <c r="G148" s="661"/>
      <c r="H148" s="661"/>
      <c r="I148" s="661"/>
      <c r="J148" s="661"/>
      <c r="K148" s="661"/>
      <c r="L148" s="661"/>
      <c r="M148" s="661"/>
      <c r="N148" s="664"/>
      <c r="O148" s="664"/>
      <c r="P148" s="665"/>
      <c r="Q148" s="50"/>
      <c r="S148" s="393"/>
      <c r="T148" s="301"/>
      <c r="U148" s="301"/>
    </row>
    <row r="149" spans="2:21" ht="9.9499999999999993" customHeight="1">
      <c r="B149" s="670">
        <v>18</v>
      </c>
      <c r="C149" s="672">
        <f ca="1">OFFSET(DATA!$B$15,$B149-1,0)</f>
        <v>0</v>
      </c>
      <c r="D149" s="673"/>
      <c r="E149" s="676">
        <f ca="1">S151</f>
        <v>0</v>
      </c>
      <c r="F149" s="677"/>
      <c r="G149" s="677"/>
      <c r="H149" s="677"/>
      <c r="I149" s="677"/>
      <c r="J149" s="677" t="str">
        <f ca="1">T151</f>
        <v/>
      </c>
      <c r="K149" s="677"/>
      <c r="L149" s="677"/>
      <c r="M149" s="677"/>
      <c r="N149" s="677">
        <f ca="1">U151</f>
        <v>0</v>
      </c>
      <c r="O149" s="677"/>
      <c r="P149" s="680"/>
      <c r="Q149" s="49"/>
      <c r="S149" s="392">
        <f ca="1">OFFSET(DATA!$AV$15,$B149-1,0)</f>
        <v>0</v>
      </c>
      <c r="T149" s="299">
        <f ca="1">OFFSET(DATA!$AX$15,$B149-1,0)</f>
        <v>0</v>
      </c>
      <c r="U149" s="299">
        <f ca="1">OFFSET(DATA!$AZ$15,$B149-1,0)</f>
        <v>0</v>
      </c>
    </row>
    <row r="150" spans="2:21" ht="9.9499999999999993" customHeight="1">
      <c r="B150" s="670"/>
      <c r="C150" s="674"/>
      <c r="D150" s="675"/>
      <c r="E150" s="678"/>
      <c r="F150" s="679"/>
      <c r="G150" s="679"/>
      <c r="H150" s="679"/>
      <c r="I150" s="679"/>
      <c r="J150" s="679"/>
      <c r="K150" s="679"/>
      <c r="L150" s="679"/>
      <c r="M150" s="679"/>
      <c r="N150" s="679"/>
      <c r="O150" s="679"/>
      <c r="P150" s="681"/>
      <c r="Q150" s="49"/>
      <c r="S150" s="393"/>
      <c r="T150" s="301"/>
      <c r="U150" s="301"/>
    </row>
    <row r="151" spans="2:21" ht="9.9499999999999993" customHeight="1">
      <c r="B151" s="670"/>
      <c r="C151" s="656">
        <f ca="1">OFFSET(DATA!$A$15,$B149-1,0)</f>
        <v>0</v>
      </c>
      <c r="D151" s="657"/>
      <c r="E151" s="678"/>
      <c r="F151" s="679"/>
      <c r="G151" s="679"/>
      <c r="H151" s="679"/>
      <c r="I151" s="679"/>
      <c r="J151" s="679"/>
      <c r="K151" s="679"/>
      <c r="L151" s="679"/>
      <c r="M151" s="679"/>
      <c r="N151" s="679"/>
      <c r="O151" s="679"/>
      <c r="P151" s="681"/>
      <c r="Q151" s="49"/>
      <c r="S151" s="502">
        <f ca="1">S149</f>
        <v>0</v>
      </c>
      <c r="T151" s="504" t="str">
        <f ca="1">IF(COUNTIF(T149,"*受給者*"),"受給者",IF(COUNTIF(T149,"*国民年金*"),"国民年金",IF(COUNTIF(T149,"厚生年金"),"厚生年金","")))</f>
        <v/>
      </c>
      <c r="U151" s="504">
        <f ca="1">U149</f>
        <v>0</v>
      </c>
    </row>
    <row r="152" spans="2:21" ht="9.9499999999999993" customHeight="1">
      <c r="B152" s="670"/>
      <c r="C152" s="656"/>
      <c r="D152" s="657"/>
      <c r="E152" s="658"/>
      <c r="F152" s="659"/>
      <c r="G152" s="659"/>
      <c r="H152" s="659"/>
      <c r="I152" s="659"/>
      <c r="J152" s="659"/>
      <c r="K152" s="659"/>
      <c r="L152" s="659"/>
      <c r="M152" s="659"/>
      <c r="N152" s="662" t="str">
        <f ca="1">IF($U153=0,"",RIGHT($U153,4))</f>
        <v/>
      </c>
      <c r="O152" s="662"/>
      <c r="P152" s="663"/>
      <c r="Q152" s="49"/>
      <c r="S152" s="503"/>
      <c r="T152" s="505"/>
      <c r="U152" s="505"/>
    </row>
    <row r="153" spans="2:21" ht="9.9499999999999993" customHeight="1">
      <c r="B153" s="670"/>
      <c r="C153" s="666">
        <f ca="1">OFFSET(DATA!$BD$15,$B149-1,0)</f>
        <v>0</v>
      </c>
      <c r="D153" s="667"/>
      <c r="E153" s="658"/>
      <c r="F153" s="659"/>
      <c r="G153" s="659"/>
      <c r="H153" s="659"/>
      <c r="I153" s="659"/>
      <c r="J153" s="659"/>
      <c r="K153" s="659"/>
      <c r="L153" s="659"/>
      <c r="M153" s="659"/>
      <c r="N153" s="662"/>
      <c r="O153" s="662"/>
      <c r="P153" s="663"/>
      <c r="Q153" s="49"/>
      <c r="S153" s="392"/>
      <c r="T153" s="299"/>
      <c r="U153" s="299">
        <f ca="1">OFFSET(DATA!$BA$15,$B149-1,0)</f>
        <v>0</v>
      </c>
    </row>
    <row r="154" spans="2:21" ht="9.9499999999999993" customHeight="1">
      <c r="B154" s="670"/>
      <c r="C154" s="668"/>
      <c r="D154" s="669"/>
      <c r="E154" s="660"/>
      <c r="F154" s="661"/>
      <c r="G154" s="661"/>
      <c r="H154" s="661"/>
      <c r="I154" s="661"/>
      <c r="J154" s="661"/>
      <c r="K154" s="661"/>
      <c r="L154" s="661"/>
      <c r="M154" s="661"/>
      <c r="N154" s="664"/>
      <c r="O154" s="664"/>
      <c r="P154" s="665"/>
      <c r="Q154" s="50"/>
      <c r="S154" s="393"/>
      <c r="T154" s="301"/>
      <c r="U154" s="301"/>
    </row>
    <row r="155" spans="2:21" ht="9.9499999999999993" customHeight="1">
      <c r="B155" s="670">
        <v>19</v>
      </c>
      <c r="C155" s="672">
        <f ca="1">OFFSET(DATA!$B$15,$B155-1,0)</f>
        <v>0</v>
      </c>
      <c r="D155" s="673"/>
      <c r="E155" s="676">
        <f ca="1">S157</f>
        <v>0</v>
      </c>
      <c r="F155" s="677"/>
      <c r="G155" s="677"/>
      <c r="H155" s="677"/>
      <c r="I155" s="677"/>
      <c r="J155" s="677" t="str">
        <f ca="1">T157</f>
        <v/>
      </c>
      <c r="K155" s="677"/>
      <c r="L155" s="677"/>
      <c r="M155" s="677"/>
      <c r="N155" s="677">
        <f ca="1">U157</f>
        <v>0</v>
      </c>
      <c r="O155" s="677"/>
      <c r="P155" s="680"/>
      <c r="Q155" s="49"/>
      <c r="S155" s="392">
        <f ca="1">OFFSET(DATA!$AV$15,$B155-1,0)</f>
        <v>0</v>
      </c>
      <c r="T155" s="299">
        <f ca="1">OFFSET(DATA!$AX$15,$B155-1,0)</f>
        <v>0</v>
      </c>
      <c r="U155" s="299">
        <f ca="1">OFFSET(DATA!$AZ$15,$B155-1,0)</f>
        <v>0</v>
      </c>
    </row>
    <row r="156" spans="2:21" ht="9.9499999999999993" customHeight="1">
      <c r="B156" s="670"/>
      <c r="C156" s="674"/>
      <c r="D156" s="675"/>
      <c r="E156" s="678"/>
      <c r="F156" s="679"/>
      <c r="G156" s="679"/>
      <c r="H156" s="679"/>
      <c r="I156" s="679"/>
      <c r="J156" s="679"/>
      <c r="K156" s="679"/>
      <c r="L156" s="679"/>
      <c r="M156" s="679"/>
      <c r="N156" s="679"/>
      <c r="O156" s="679"/>
      <c r="P156" s="681"/>
      <c r="Q156" s="49"/>
      <c r="S156" s="393"/>
      <c r="T156" s="301"/>
      <c r="U156" s="301"/>
    </row>
    <row r="157" spans="2:21" ht="9.9499999999999993" customHeight="1">
      <c r="B157" s="670"/>
      <c r="C157" s="656">
        <f ca="1">OFFSET(DATA!$A$15,$B155-1,0)</f>
        <v>0</v>
      </c>
      <c r="D157" s="657"/>
      <c r="E157" s="678"/>
      <c r="F157" s="679"/>
      <c r="G157" s="679"/>
      <c r="H157" s="679"/>
      <c r="I157" s="679"/>
      <c r="J157" s="679"/>
      <c r="K157" s="679"/>
      <c r="L157" s="679"/>
      <c r="M157" s="679"/>
      <c r="N157" s="679"/>
      <c r="O157" s="679"/>
      <c r="P157" s="681"/>
      <c r="Q157" s="49"/>
      <c r="S157" s="502">
        <f ca="1">S155</f>
        <v>0</v>
      </c>
      <c r="T157" s="504" t="str">
        <f ca="1">IF(COUNTIF(T155,"*受給者*"),"受給者",IF(COUNTIF(T155,"*国民年金*"),"国民年金",IF(COUNTIF(T155,"厚生年金"),"厚生年金","")))</f>
        <v/>
      </c>
      <c r="U157" s="504">
        <f ca="1">U155</f>
        <v>0</v>
      </c>
    </row>
    <row r="158" spans="2:21" ht="9.9499999999999993" customHeight="1">
      <c r="B158" s="670"/>
      <c r="C158" s="656"/>
      <c r="D158" s="657"/>
      <c r="E158" s="658"/>
      <c r="F158" s="659"/>
      <c r="G158" s="659"/>
      <c r="H158" s="659"/>
      <c r="I158" s="659"/>
      <c r="J158" s="659"/>
      <c r="K158" s="659"/>
      <c r="L158" s="659"/>
      <c r="M158" s="659"/>
      <c r="N158" s="662" t="str">
        <f ca="1">IF($U159=0,"",RIGHT($U159,4))</f>
        <v/>
      </c>
      <c r="O158" s="662"/>
      <c r="P158" s="663"/>
      <c r="Q158" s="49"/>
      <c r="S158" s="503"/>
      <c r="T158" s="505"/>
      <c r="U158" s="505"/>
    </row>
    <row r="159" spans="2:21" ht="9.9499999999999993" customHeight="1">
      <c r="B159" s="670"/>
      <c r="C159" s="666">
        <f ca="1">OFFSET(DATA!$BD$15,$B155-1,0)</f>
        <v>0</v>
      </c>
      <c r="D159" s="667"/>
      <c r="E159" s="658"/>
      <c r="F159" s="659"/>
      <c r="G159" s="659"/>
      <c r="H159" s="659"/>
      <c r="I159" s="659"/>
      <c r="J159" s="659"/>
      <c r="K159" s="659"/>
      <c r="L159" s="659"/>
      <c r="M159" s="659"/>
      <c r="N159" s="662"/>
      <c r="O159" s="662"/>
      <c r="P159" s="663"/>
      <c r="Q159" s="49"/>
      <c r="S159" s="392"/>
      <c r="T159" s="299"/>
      <c r="U159" s="299">
        <f ca="1">OFFSET(DATA!$BA$15,$B155-1,0)</f>
        <v>0</v>
      </c>
    </row>
    <row r="160" spans="2:21" ht="9.9499999999999993" customHeight="1">
      <c r="B160" s="670"/>
      <c r="C160" s="668"/>
      <c r="D160" s="669"/>
      <c r="E160" s="660"/>
      <c r="F160" s="661"/>
      <c r="G160" s="661"/>
      <c r="H160" s="661"/>
      <c r="I160" s="661"/>
      <c r="J160" s="661"/>
      <c r="K160" s="661"/>
      <c r="L160" s="661"/>
      <c r="M160" s="661"/>
      <c r="N160" s="664"/>
      <c r="O160" s="664"/>
      <c r="P160" s="665"/>
      <c r="Q160" s="50"/>
      <c r="S160" s="393"/>
      <c r="T160" s="301"/>
      <c r="U160" s="301"/>
    </row>
    <row r="161" spans="2:21" ht="9.9499999999999993" customHeight="1">
      <c r="B161" s="670">
        <v>20</v>
      </c>
      <c r="C161" s="672">
        <f ca="1">OFFSET(DATA!$B$15,$B161-1,0)</f>
        <v>0</v>
      </c>
      <c r="D161" s="673"/>
      <c r="E161" s="676">
        <f ca="1">S163</f>
        <v>0</v>
      </c>
      <c r="F161" s="677"/>
      <c r="G161" s="677"/>
      <c r="H161" s="677"/>
      <c r="I161" s="677"/>
      <c r="J161" s="677" t="str">
        <f ca="1">T163</f>
        <v/>
      </c>
      <c r="K161" s="677"/>
      <c r="L161" s="677"/>
      <c r="M161" s="677"/>
      <c r="N161" s="677">
        <f ca="1">U163</f>
        <v>0</v>
      </c>
      <c r="O161" s="677"/>
      <c r="P161" s="680"/>
      <c r="Q161" s="49"/>
      <c r="S161" s="392">
        <f ca="1">OFFSET(DATA!$AV$15,$B161-1,0)</f>
        <v>0</v>
      </c>
      <c r="T161" s="299">
        <f ca="1">OFFSET(DATA!$AX$15,$B161-1,0)</f>
        <v>0</v>
      </c>
      <c r="U161" s="299">
        <f ca="1">OFFSET(DATA!$AZ$15,$B161-1,0)</f>
        <v>0</v>
      </c>
    </row>
    <row r="162" spans="2:21" ht="9.9499999999999993" customHeight="1">
      <c r="B162" s="670"/>
      <c r="C162" s="674"/>
      <c r="D162" s="675"/>
      <c r="E162" s="678"/>
      <c r="F162" s="679"/>
      <c r="G162" s="679"/>
      <c r="H162" s="679"/>
      <c r="I162" s="679"/>
      <c r="J162" s="679"/>
      <c r="K162" s="679"/>
      <c r="L162" s="679"/>
      <c r="M162" s="679"/>
      <c r="N162" s="679"/>
      <c r="O162" s="679"/>
      <c r="P162" s="681"/>
      <c r="Q162" s="49"/>
      <c r="S162" s="393"/>
      <c r="T162" s="301"/>
      <c r="U162" s="301"/>
    </row>
    <row r="163" spans="2:21" ht="9.9499999999999993" customHeight="1">
      <c r="B163" s="670"/>
      <c r="C163" s="656">
        <f ca="1">OFFSET(DATA!$A$15,$B161-1,0)</f>
        <v>0</v>
      </c>
      <c r="D163" s="657"/>
      <c r="E163" s="678"/>
      <c r="F163" s="679"/>
      <c r="G163" s="679"/>
      <c r="H163" s="679"/>
      <c r="I163" s="679"/>
      <c r="J163" s="679"/>
      <c r="K163" s="679"/>
      <c r="L163" s="679"/>
      <c r="M163" s="679"/>
      <c r="N163" s="679"/>
      <c r="O163" s="679"/>
      <c r="P163" s="681"/>
      <c r="Q163" s="49"/>
      <c r="S163" s="502">
        <f ca="1">S161</f>
        <v>0</v>
      </c>
      <c r="T163" s="504" t="str">
        <f ca="1">IF(COUNTIF(T161,"*受給者*"),"受給者",IF(COUNTIF(T161,"*国民年金*"),"国民年金",IF(COUNTIF(T161,"厚生年金"),"厚生年金","")))</f>
        <v/>
      </c>
      <c r="U163" s="504">
        <f ca="1">U161</f>
        <v>0</v>
      </c>
    </row>
    <row r="164" spans="2:21" ht="9.9499999999999993" customHeight="1">
      <c r="B164" s="670"/>
      <c r="C164" s="656"/>
      <c r="D164" s="657"/>
      <c r="E164" s="658"/>
      <c r="F164" s="659"/>
      <c r="G164" s="659"/>
      <c r="H164" s="659"/>
      <c r="I164" s="659"/>
      <c r="J164" s="659"/>
      <c r="K164" s="659"/>
      <c r="L164" s="659"/>
      <c r="M164" s="659"/>
      <c r="N164" s="662" t="str">
        <f ca="1">IF($U165=0,"",RIGHT($U165,4))</f>
        <v/>
      </c>
      <c r="O164" s="662"/>
      <c r="P164" s="663"/>
      <c r="Q164" s="49"/>
      <c r="S164" s="503"/>
      <c r="T164" s="505"/>
      <c r="U164" s="505"/>
    </row>
    <row r="165" spans="2:21" ht="9.9499999999999993" customHeight="1">
      <c r="B165" s="670"/>
      <c r="C165" s="666">
        <f ca="1">OFFSET(DATA!$BD$15,$B161-1,0)</f>
        <v>0</v>
      </c>
      <c r="D165" s="667"/>
      <c r="E165" s="658"/>
      <c r="F165" s="659"/>
      <c r="G165" s="659"/>
      <c r="H165" s="659"/>
      <c r="I165" s="659"/>
      <c r="J165" s="659"/>
      <c r="K165" s="659"/>
      <c r="L165" s="659"/>
      <c r="M165" s="659"/>
      <c r="N165" s="662"/>
      <c r="O165" s="662"/>
      <c r="P165" s="663"/>
      <c r="Q165" s="49"/>
      <c r="S165" s="392"/>
      <c r="T165" s="299"/>
      <c r="U165" s="299">
        <f ca="1">OFFSET(DATA!$BA$15,$B161-1,0)</f>
        <v>0</v>
      </c>
    </row>
    <row r="166" spans="2:21" ht="9.9499999999999993" customHeight="1">
      <c r="B166" s="671"/>
      <c r="C166" s="668"/>
      <c r="D166" s="669"/>
      <c r="E166" s="660"/>
      <c r="F166" s="661"/>
      <c r="G166" s="661"/>
      <c r="H166" s="661"/>
      <c r="I166" s="661"/>
      <c r="J166" s="661"/>
      <c r="K166" s="661"/>
      <c r="L166" s="661"/>
      <c r="M166" s="661"/>
      <c r="N166" s="664"/>
      <c r="O166" s="664"/>
      <c r="P166" s="665"/>
      <c r="Q166" s="50"/>
      <c r="S166" s="393"/>
      <c r="T166" s="301"/>
      <c r="U166" s="301"/>
    </row>
    <row r="167" spans="2:21" ht="15.75" customHeight="1"/>
    <row r="168" spans="2:21" ht="13.5" customHeight="1">
      <c r="B168" s="2" t="s">
        <v>24</v>
      </c>
    </row>
    <row r="169" spans="2:21" ht="13.5" customHeight="1">
      <c r="B169" s="2" t="s">
        <v>25</v>
      </c>
      <c r="C169" s="2"/>
    </row>
    <row r="170" spans="2:21" ht="13.5" customHeight="1">
      <c r="B170" s="51" t="s">
        <v>89</v>
      </c>
      <c r="C170" s="654" t="s">
        <v>209</v>
      </c>
      <c r="D170" s="654"/>
      <c r="E170" s="654"/>
      <c r="F170" s="654"/>
      <c r="G170" s="654"/>
      <c r="H170" s="654"/>
      <c r="I170" s="654"/>
      <c r="J170" s="654"/>
      <c r="K170" s="654"/>
      <c r="L170" s="654"/>
      <c r="M170" s="654"/>
      <c r="N170" s="654"/>
      <c r="O170" s="654"/>
      <c r="P170" s="127"/>
    </row>
    <row r="171" spans="2:21" ht="13.5" customHeight="1">
      <c r="B171" s="31"/>
      <c r="C171" s="654"/>
      <c r="D171" s="654"/>
      <c r="E171" s="654"/>
      <c r="F171" s="654"/>
      <c r="G171" s="654"/>
      <c r="H171" s="654"/>
      <c r="I171" s="654"/>
      <c r="J171" s="654"/>
      <c r="K171" s="654"/>
      <c r="L171" s="654"/>
      <c r="M171" s="654"/>
      <c r="N171" s="654"/>
      <c r="O171" s="654"/>
      <c r="P171" s="127"/>
    </row>
    <row r="172" spans="2:21" ht="13.5" customHeight="1">
      <c r="B172" s="31"/>
      <c r="C172" s="654"/>
      <c r="D172" s="654"/>
      <c r="E172" s="654"/>
      <c r="F172" s="654"/>
      <c r="G172" s="654"/>
      <c r="H172" s="654"/>
      <c r="I172" s="654"/>
      <c r="J172" s="654"/>
      <c r="K172" s="654"/>
      <c r="L172" s="654"/>
      <c r="M172" s="654"/>
      <c r="N172" s="654"/>
      <c r="O172" s="654"/>
      <c r="P172" s="127"/>
    </row>
    <row r="173" spans="2:21" ht="13.5" customHeight="1">
      <c r="B173" s="31"/>
      <c r="C173" s="654"/>
      <c r="D173" s="654"/>
      <c r="E173" s="654"/>
      <c r="F173" s="654"/>
      <c r="G173" s="654"/>
      <c r="H173" s="654"/>
      <c r="I173" s="654"/>
      <c r="J173" s="654"/>
      <c r="K173" s="654"/>
      <c r="L173" s="654"/>
      <c r="M173" s="654"/>
      <c r="N173" s="654"/>
      <c r="O173" s="654"/>
      <c r="P173" s="127"/>
    </row>
    <row r="174" spans="2:21" ht="13.5" customHeight="1">
      <c r="B174" s="51" t="s">
        <v>90</v>
      </c>
      <c r="C174" s="655" t="s">
        <v>210</v>
      </c>
      <c r="D174" s="655"/>
      <c r="E174" s="655"/>
      <c r="F174" s="655"/>
      <c r="G174" s="655"/>
      <c r="H174" s="655"/>
      <c r="I174" s="655"/>
      <c r="J174" s="655"/>
      <c r="K174" s="655"/>
      <c r="L174" s="655"/>
      <c r="M174" s="655"/>
      <c r="N174" s="655"/>
      <c r="O174" s="655"/>
    </row>
    <row r="175" spans="2:21" ht="13.5" customHeight="1">
      <c r="B175" s="31"/>
      <c r="C175" s="655"/>
      <c r="D175" s="655"/>
      <c r="E175" s="655"/>
      <c r="F175" s="655"/>
      <c r="G175" s="655"/>
      <c r="H175" s="655"/>
      <c r="I175" s="655"/>
      <c r="J175" s="655"/>
      <c r="K175" s="655"/>
      <c r="L175" s="655"/>
      <c r="M175" s="655"/>
      <c r="N175" s="655"/>
      <c r="O175" s="655"/>
    </row>
    <row r="176" spans="2:21" ht="13.5" customHeight="1">
      <c r="B176" s="51" t="s">
        <v>91</v>
      </c>
      <c r="C176" s="654" t="s">
        <v>211</v>
      </c>
      <c r="D176" s="654"/>
      <c r="E176" s="654"/>
      <c r="F176" s="654"/>
      <c r="G176" s="654"/>
      <c r="H176" s="654"/>
      <c r="I176" s="654"/>
      <c r="J176" s="654"/>
      <c r="K176" s="654"/>
      <c r="L176" s="654"/>
      <c r="M176" s="654"/>
      <c r="N176" s="654"/>
      <c r="O176" s="654"/>
    </row>
    <row r="177" spans="1:19" ht="13.5" customHeight="1">
      <c r="B177" s="31"/>
      <c r="C177" s="654"/>
      <c r="D177" s="654"/>
      <c r="E177" s="654"/>
      <c r="F177" s="654"/>
      <c r="G177" s="654"/>
      <c r="H177" s="654"/>
      <c r="I177" s="654"/>
      <c r="J177" s="654"/>
      <c r="K177" s="654"/>
      <c r="L177" s="654"/>
      <c r="M177" s="654"/>
      <c r="N177" s="654"/>
      <c r="O177" s="654"/>
    </row>
    <row r="179" spans="1:19" ht="13.5" customHeight="1">
      <c r="R179" s="74"/>
      <c r="S179" s="74"/>
    </row>
    <row r="180" spans="1:19" ht="26.25" customHeight="1">
      <c r="K180" s="715" t="s">
        <v>87</v>
      </c>
      <c r="L180" s="716"/>
      <c r="M180" s="715"/>
      <c r="N180" s="717"/>
      <c r="O180" s="717"/>
      <c r="P180" s="718"/>
      <c r="R180" s="708"/>
      <c r="S180" s="708"/>
    </row>
    <row r="181" spans="1:19" ht="17.25" customHeight="1">
      <c r="L181" s="2"/>
      <c r="M181" s="101"/>
      <c r="N181" s="101"/>
      <c r="O181" s="712">
        <f>提出日</f>
        <v>0</v>
      </c>
      <c r="P181" s="712"/>
      <c r="Q181" s="44"/>
      <c r="R181" s="708"/>
      <c r="S181" s="708"/>
    </row>
    <row r="182" spans="1:19" ht="36.75" customHeight="1">
      <c r="H182" s="713" t="s">
        <v>21</v>
      </c>
      <c r="I182" s="713"/>
      <c r="J182" s="713"/>
      <c r="K182" s="713"/>
      <c r="L182" s="713"/>
      <c r="R182" s="714"/>
      <c r="S182" s="714"/>
    </row>
    <row r="183" spans="1:19" ht="18" customHeight="1">
      <c r="A183" s="133" t="str">
        <f>IF(作成日="","（○○　年　月　日　作成）",作成日)</f>
        <v>（○○　年　月　日　作成）</v>
      </c>
      <c r="B183" s="132"/>
      <c r="C183" s="132"/>
      <c r="D183" s="132"/>
      <c r="E183" s="129"/>
      <c r="F183" s="130"/>
      <c r="G183" s="131"/>
      <c r="H183" s="129"/>
      <c r="I183" s="129"/>
      <c r="J183" s="129"/>
      <c r="K183" s="129"/>
      <c r="L183" s="130"/>
      <c r="M183" s="129"/>
      <c r="N183" s="129"/>
      <c r="O183" s="129"/>
      <c r="P183" s="129"/>
      <c r="Q183" s="129"/>
      <c r="R183" s="714"/>
      <c r="S183" s="714"/>
    </row>
    <row r="184" spans="1:19" ht="18" customHeight="1">
      <c r="A184" s="685" t="s">
        <v>218</v>
      </c>
      <c r="B184" s="685"/>
      <c r="C184" s="685"/>
      <c r="D184" s="707">
        <f>事業所名</f>
        <v>0</v>
      </c>
      <c r="E184" s="707"/>
      <c r="F184" s="707"/>
      <c r="G184" s="707"/>
      <c r="H184" s="707"/>
      <c r="I184" s="125"/>
      <c r="J184" s="125"/>
      <c r="K184" s="125"/>
      <c r="L184" s="45"/>
      <c r="R184" s="36"/>
      <c r="S184" s="36"/>
    </row>
    <row r="185" spans="1:19" ht="18" customHeight="1">
      <c r="B185" s="685" t="s">
        <v>219</v>
      </c>
      <c r="C185" s="685"/>
      <c r="D185" s="709">
        <f>現場ID</f>
        <v>0</v>
      </c>
      <c r="E185" s="709"/>
      <c r="F185" s="709"/>
      <c r="G185" s="709"/>
      <c r="H185" s="709"/>
      <c r="I185" s="125"/>
      <c r="J185" s="125"/>
      <c r="K185" s="125"/>
      <c r="L185" s="45"/>
      <c r="R185" s="36"/>
      <c r="S185" s="36"/>
    </row>
    <row r="186" spans="1:19" ht="15" customHeight="1">
      <c r="D186" s="128"/>
      <c r="E186" s="128"/>
      <c r="F186" s="128"/>
      <c r="G186" s="107"/>
      <c r="H186" s="710" t="s">
        <v>207</v>
      </c>
      <c r="I186" s="706">
        <f>一次会社名</f>
        <v>0</v>
      </c>
      <c r="J186" s="706"/>
      <c r="L186" s="685" t="s">
        <v>212</v>
      </c>
      <c r="M186" s="685"/>
      <c r="O186" s="706">
        <f>二次会社名</f>
        <v>0</v>
      </c>
      <c r="R186" s="708"/>
      <c r="S186" s="708"/>
    </row>
    <row r="187" spans="1:19" ht="15" customHeight="1">
      <c r="B187" s="685" t="s">
        <v>216</v>
      </c>
      <c r="C187" s="685"/>
      <c r="D187" s="711">
        <f>所長名</f>
        <v>0</v>
      </c>
      <c r="E187" s="711"/>
      <c r="F187" s="35" t="s">
        <v>2</v>
      </c>
      <c r="G187" s="107"/>
      <c r="H187" s="710"/>
      <c r="I187" s="707"/>
      <c r="J187" s="707"/>
      <c r="K187" s="13" t="s">
        <v>3</v>
      </c>
      <c r="L187" s="685"/>
      <c r="M187" s="685"/>
      <c r="N187" s="31"/>
      <c r="O187" s="707"/>
      <c r="P187" s="12" t="s">
        <v>3</v>
      </c>
      <c r="Q187" s="46"/>
      <c r="R187" s="708"/>
      <c r="S187" s="708"/>
    </row>
    <row r="188" spans="1:19" ht="18" customHeight="1">
      <c r="G188" s="2"/>
      <c r="H188" s="126" t="s">
        <v>208</v>
      </c>
      <c r="I188" s="684">
        <f>一次会社ID</f>
        <v>0</v>
      </c>
      <c r="J188" s="684"/>
      <c r="L188" s="685" t="s">
        <v>208</v>
      </c>
      <c r="M188" s="685"/>
      <c r="N188" s="36"/>
      <c r="O188" s="1">
        <f>二次会社ID</f>
        <v>0</v>
      </c>
      <c r="Q188" s="46"/>
    </row>
    <row r="189" spans="1:19" ht="9.9499999999999993" customHeight="1"/>
    <row r="190" spans="1:19" ht="9.9499999999999993" customHeight="1">
      <c r="B190" s="190" t="s">
        <v>85</v>
      </c>
      <c r="C190" s="686" t="s">
        <v>27</v>
      </c>
      <c r="D190" s="687"/>
      <c r="E190" s="690" t="s">
        <v>88</v>
      </c>
      <c r="F190" s="691"/>
      <c r="G190" s="691"/>
      <c r="H190" s="691"/>
      <c r="I190" s="691"/>
      <c r="J190" s="691"/>
      <c r="K190" s="691"/>
      <c r="L190" s="691"/>
      <c r="M190" s="691"/>
      <c r="N190" s="691"/>
      <c r="O190" s="691"/>
      <c r="P190" s="692"/>
      <c r="Q190" s="47"/>
    </row>
    <row r="191" spans="1:19" ht="9.9499999999999993" customHeight="1">
      <c r="B191" s="190"/>
      <c r="C191" s="688"/>
      <c r="D191" s="689"/>
      <c r="E191" s="693"/>
      <c r="F191" s="694"/>
      <c r="G191" s="694"/>
      <c r="H191" s="694"/>
      <c r="I191" s="694"/>
      <c r="J191" s="694"/>
      <c r="K191" s="694"/>
      <c r="L191" s="694"/>
      <c r="M191" s="694"/>
      <c r="N191" s="694"/>
      <c r="O191" s="694"/>
      <c r="P191" s="695"/>
      <c r="Q191" s="47"/>
    </row>
    <row r="192" spans="1:19" ht="9.9499999999999993" customHeight="1">
      <c r="B192" s="190"/>
      <c r="C192" s="696" t="s">
        <v>206</v>
      </c>
      <c r="D192" s="697"/>
      <c r="E192" s="693"/>
      <c r="F192" s="694"/>
      <c r="G192" s="694"/>
      <c r="H192" s="694"/>
      <c r="I192" s="694"/>
      <c r="J192" s="694"/>
      <c r="K192" s="694"/>
      <c r="L192" s="694"/>
      <c r="M192" s="694"/>
      <c r="N192" s="694"/>
      <c r="O192" s="694"/>
      <c r="P192" s="695"/>
      <c r="Q192" s="47"/>
    </row>
    <row r="193" spans="2:21" ht="9.9499999999999993" customHeight="1">
      <c r="B193" s="190"/>
      <c r="C193" s="696"/>
      <c r="D193" s="697"/>
      <c r="E193" s="698" t="s">
        <v>86</v>
      </c>
      <c r="F193" s="699"/>
      <c r="G193" s="699"/>
      <c r="H193" s="699"/>
      <c r="I193" s="699"/>
      <c r="J193" s="699" t="s">
        <v>22</v>
      </c>
      <c r="K193" s="699"/>
      <c r="L193" s="699"/>
      <c r="M193" s="699"/>
      <c r="N193" s="699" t="s">
        <v>23</v>
      </c>
      <c r="O193" s="699"/>
      <c r="P193" s="702"/>
      <c r="Q193" s="47"/>
    </row>
    <row r="194" spans="2:21" ht="9.9499999999999993" customHeight="1">
      <c r="B194" s="190"/>
      <c r="C194" s="696" t="s">
        <v>205</v>
      </c>
      <c r="D194" s="697"/>
      <c r="E194" s="698"/>
      <c r="F194" s="699"/>
      <c r="G194" s="699"/>
      <c r="H194" s="699"/>
      <c r="I194" s="699"/>
      <c r="J194" s="699"/>
      <c r="K194" s="699"/>
      <c r="L194" s="699"/>
      <c r="M194" s="699"/>
      <c r="N194" s="699"/>
      <c r="O194" s="699"/>
      <c r="P194" s="702"/>
      <c r="Q194" s="47"/>
    </row>
    <row r="195" spans="2:21" ht="9.9499999999999993" customHeight="1">
      <c r="B195" s="190"/>
      <c r="C195" s="704"/>
      <c r="D195" s="705"/>
      <c r="E195" s="700"/>
      <c r="F195" s="701"/>
      <c r="G195" s="701"/>
      <c r="H195" s="701"/>
      <c r="I195" s="701"/>
      <c r="J195" s="701"/>
      <c r="K195" s="701"/>
      <c r="L195" s="701"/>
      <c r="M195" s="701"/>
      <c r="N195" s="701"/>
      <c r="O195" s="701"/>
      <c r="P195" s="703"/>
      <c r="Q195" s="48"/>
      <c r="S195" s="74" t="s">
        <v>138</v>
      </c>
      <c r="T195" s="74" t="s">
        <v>139</v>
      </c>
      <c r="U195" s="74" t="s">
        <v>61</v>
      </c>
    </row>
    <row r="196" spans="2:21" ht="9.9499999999999993" customHeight="1">
      <c r="B196" s="670">
        <v>21</v>
      </c>
      <c r="C196" s="672">
        <f ca="1">OFFSET(DATA!$B$15,$B196-1,0)</f>
        <v>0</v>
      </c>
      <c r="D196" s="673"/>
      <c r="E196" s="676">
        <f ca="1">S198</f>
        <v>0</v>
      </c>
      <c r="F196" s="677"/>
      <c r="G196" s="677"/>
      <c r="H196" s="677"/>
      <c r="I196" s="677"/>
      <c r="J196" s="677" t="str">
        <f ca="1">T198</f>
        <v/>
      </c>
      <c r="K196" s="677"/>
      <c r="L196" s="677"/>
      <c r="M196" s="677"/>
      <c r="N196" s="677">
        <f ca="1">U198</f>
        <v>0</v>
      </c>
      <c r="O196" s="677"/>
      <c r="P196" s="680"/>
      <c r="Q196" s="49"/>
      <c r="S196" s="392">
        <f ca="1">OFFSET(DATA!$AV$15,$B196-1,0)</f>
        <v>0</v>
      </c>
      <c r="T196" s="299">
        <f ca="1">OFFSET(DATA!$AX$15,$B196-1,0)</f>
        <v>0</v>
      </c>
      <c r="U196" s="299">
        <f ca="1">OFFSET(DATA!$AZ$15,$B196-1,0)</f>
        <v>0</v>
      </c>
    </row>
    <row r="197" spans="2:21" ht="9.9499999999999993" customHeight="1">
      <c r="B197" s="682"/>
      <c r="C197" s="674"/>
      <c r="D197" s="675"/>
      <c r="E197" s="678"/>
      <c r="F197" s="679"/>
      <c r="G197" s="679"/>
      <c r="H197" s="679"/>
      <c r="I197" s="679"/>
      <c r="J197" s="679"/>
      <c r="K197" s="679"/>
      <c r="L197" s="679"/>
      <c r="M197" s="679"/>
      <c r="N197" s="679"/>
      <c r="O197" s="679"/>
      <c r="P197" s="681"/>
      <c r="Q197" s="49"/>
      <c r="S197" s="393"/>
      <c r="T197" s="301"/>
      <c r="U197" s="301"/>
    </row>
    <row r="198" spans="2:21" ht="9.9499999999999993" customHeight="1">
      <c r="B198" s="682"/>
      <c r="C198" s="656">
        <f ca="1">OFFSET(DATA!$A$15,$B196-1,0)</f>
        <v>0</v>
      </c>
      <c r="D198" s="657"/>
      <c r="E198" s="678"/>
      <c r="F198" s="679"/>
      <c r="G198" s="679"/>
      <c r="H198" s="679"/>
      <c r="I198" s="679"/>
      <c r="J198" s="679"/>
      <c r="K198" s="679"/>
      <c r="L198" s="679"/>
      <c r="M198" s="679"/>
      <c r="N198" s="679"/>
      <c r="O198" s="679"/>
      <c r="P198" s="681"/>
      <c r="Q198" s="49"/>
      <c r="S198" s="502">
        <f ca="1">S196</f>
        <v>0</v>
      </c>
      <c r="T198" s="504" t="str">
        <f ca="1">IF(COUNTIF(T196,"*受給者*"),"受給者",IF(COUNTIF(T196,"*国民年金*"),"国民年金",IF(COUNTIF(T196,"厚生年金"),"厚生年金","")))</f>
        <v/>
      </c>
      <c r="U198" s="504">
        <f ca="1">U196</f>
        <v>0</v>
      </c>
    </row>
    <row r="199" spans="2:21" ht="9.9499999999999993" customHeight="1">
      <c r="B199" s="682"/>
      <c r="C199" s="656"/>
      <c r="D199" s="657"/>
      <c r="E199" s="658"/>
      <c r="F199" s="659"/>
      <c r="G199" s="659"/>
      <c r="H199" s="659"/>
      <c r="I199" s="659"/>
      <c r="J199" s="659"/>
      <c r="K199" s="659"/>
      <c r="L199" s="659"/>
      <c r="M199" s="659"/>
      <c r="N199" s="662" t="str">
        <f ca="1">IF($U200=0,"",RIGHT($U200,4))</f>
        <v/>
      </c>
      <c r="O199" s="662"/>
      <c r="P199" s="663"/>
      <c r="Q199" s="49"/>
      <c r="S199" s="503"/>
      <c r="T199" s="505"/>
      <c r="U199" s="505"/>
    </row>
    <row r="200" spans="2:21" ht="9.9499999999999993" customHeight="1">
      <c r="B200" s="682"/>
      <c r="C200" s="666">
        <f ca="1">OFFSET(DATA!$BD$15,$B196-1,0)</f>
        <v>0</v>
      </c>
      <c r="D200" s="667"/>
      <c r="E200" s="658"/>
      <c r="F200" s="659"/>
      <c r="G200" s="659"/>
      <c r="H200" s="659"/>
      <c r="I200" s="659"/>
      <c r="J200" s="659"/>
      <c r="K200" s="659"/>
      <c r="L200" s="659"/>
      <c r="M200" s="659"/>
      <c r="N200" s="662"/>
      <c r="O200" s="662"/>
      <c r="P200" s="663"/>
      <c r="Q200" s="49"/>
      <c r="S200" s="392"/>
      <c r="T200" s="299"/>
      <c r="U200" s="299">
        <f ca="1">OFFSET(DATA!$BA$15,$B196-1,0)</f>
        <v>0</v>
      </c>
    </row>
    <row r="201" spans="2:21" ht="9.9499999999999993" customHeight="1">
      <c r="B201" s="683"/>
      <c r="C201" s="668"/>
      <c r="D201" s="669"/>
      <c r="E201" s="660"/>
      <c r="F201" s="661"/>
      <c r="G201" s="661"/>
      <c r="H201" s="661"/>
      <c r="I201" s="661"/>
      <c r="J201" s="661"/>
      <c r="K201" s="661"/>
      <c r="L201" s="661"/>
      <c r="M201" s="661"/>
      <c r="N201" s="664"/>
      <c r="O201" s="664"/>
      <c r="P201" s="665"/>
      <c r="Q201" s="50"/>
      <c r="S201" s="393"/>
      <c r="T201" s="301"/>
      <c r="U201" s="301"/>
    </row>
    <row r="202" spans="2:21" ht="9.9499999999999993" customHeight="1">
      <c r="B202" s="670">
        <v>22</v>
      </c>
      <c r="C202" s="672">
        <f ca="1">OFFSET(DATA!$B$15,$B202-1,0)</f>
        <v>0</v>
      </c>
      <c r="D202" s="673"/>
      <c r="E202" s="676">
        <f ca="1">S204</f>
        <v>0</v>
      </c>
      <c r="F202" s="677"/>
      <c r="G202" s="677"/>
      <c r="H202" s="677"/>
      <c r="I202" s="677"/>
      <c r="J202" s="677" t="str">
        <f ca="1">T204</f>
        <v/>
      </c>
      <c r="K202" s="677"/>
      <c r="L202" s="677"/>
      <c r="M202" s="677"/>
      <c r="N202" s="677">
        <f ca="1">U204</f>
        <v>0</v>
      </c>
      <c r="O202" s="677"/>
      <c r="P202" s="680"/>
      <c r="Q202" s="49"/>
      <c r="S202" s="392">
        <f ca="1">OFFSET(DATA!$AV$15,$B202-1,0)</f>
        <v>0</v>
      </c>
      <c r="T202" s="299">
        <f ca="1">OFFSET(DATA!$AX$15,$B202-1,0)</f>
        <v>0</v>
      </c>
      <c r="U202" s="299">
        <f ca="1">OFFSET(DATA!$AZ$15,$B202-1,0)</f>
        <v>0</v>
      </c>
    </row>
    <row r="203" spans="2:21" ht="9.9499999999999993" customHeight="1">
      <c r="B203" s="670"/>
      <c r="C203" s="674"/>
      <c r="D203" s="675"/>
      <c r="E203" s="678"/>
      <c r="F203" s="679"/>
      <c r="G203" s="679"/>
      <c r="H203" s="679"/>
      <c r="I203" s="679"/>
      <c r="J203" s="679"/>
      <c r="K203" s="679"/>
      <c r="L203" s="679"/>
      <c r="M203" s="679"/>
      <c r="N203" s="679"/>
      <c r="O203" s="679"/>
      <c r="P203" s="681"/>
      <c r="Q203" s="49"/>
      <c r="S203" s="393"/>
      <c r="T203" s="301"/>
      <c r="U203" s="301"/>
    </row>
    <row r="204" spans="2:21" ht="9.9499999999999993" customHeight="1">
      <c r="B204" s="670"/>
      <c r="C204" s="656">
        <f ca="1">OFFSET(DATA!$A$15,$B202-1,0)</f>
        <v>0</v>
      </c>
      <c r="D204" s="657"/>
      <c r="E204" s="678"/>
      <c r="F204" s="679"/>
      <c r="G204" s="679"/>
      <c r="H204" s="679"/>
      <c r="I204" s="679"/>
      <c r="J204" s="679"/>
      <c r="K204" s="679"/>
      <c r="L204" s="679"/>
      <c r="M204" s="679"/>
      <c r="N204" s="679"/>
      <c r="O204" s="679"/>
      <c r="P204" s="681"/>
      <c r="Q204" s="49"/>
      <c r="S204" s="502">
        <f ca="1">S202</f>
        <v>0</v>
      </c>
      <c r="T204" s="504" t="str">
        <f ca="1">IF(COUNTIF(T202,"*受給者*"),"受給者",IF(COUNTIF(T202,"*国民年金*"),"国民年金",IF(COUNTIF(T202,"厚生年金"),"厚生年金","")))</f>
        <v/>
      </c>
      <c r="U204" s="504">
        <f ca="1">U202</f>
        <v>0</v>
      </c>
    </row>
    <row r="205" spans="2:21" ht="9.9499999999999993" customHeight="1">
      <c r="B205" s="670"/>
      <c r="C205" s="656"/>
      <c r="D205" s="657"/>
      <c r="E205" s="658"/>
      <c r="F205" s="659"/>
      <c r="G205" s="659"/>
      <c r="H205" s="659"/>
      <c r="I205" s="659"/>
      <c r="J205" s="659"/>
      <c r="K205" s="659"/>
      <c r="L205" s="659"/>
      <c r="M205" s="659"/>
      <c r="N205" s="662" t="str">
        <f ca="1">IF($U206=0,"",RIGHT($U206,4))</f>
        <v/>
      </c>
      <c r="O205" s="662"/>
      <c r="P205" s="663"/>
      <c r="Q205" s="49"/>
      <c r="S205" s="503"/>
      <c r="T205" s="505"/>
      <c r="U205" s="505"/>
    </row>
    <row r="206" spans="2:21" ht="9.9499999999999993" customHeight="1">
      <c r="B206" s="670"/>
      <c r="C206" s="666">
        <f ca="1">OFFSET(DATA!$BD$15,$B202-1,0)</f>
        <v>0</v>
      </c>
      <c r="D206" s="667"/>
      <c r="E206" s="658"/>
      <c r="F206" s="659"/>
      <c r="G206" s="659"/>
      <c r="H206" s="659"/>
      <c r="I206" s="659"/>
      <c r="J206" s="659"/>
      <c r="K206" s="659"/>
      <c r="L206" s="659"/>
      <c r="M206" s="659"/>
      <c r="N206" s="662"/>
      <c r="O206" s="662"/>
      <c r="P206" s="663"/>
      <c r="Q206" s="49"/>
      <c r="S206" s="392"/>
      <c r="T206" s="299"/>
      <c r="U206" s="299">
        <f ca="1">OFFSET(DATA!$BA$15,$B202-1,0)</f>
        <v>0</v>
      </c>
    </row>
    <row r="207" spans="2:21" ht="9.9499999999999993" customHeight="1">
      <c r="B207" s="670"/>
      <c r="C207" s="668"/>
      <c r="D207" s="669"/>
      <c r="E207" s="660"/>
      <c r="F207" s="661"/>
      <c r="G207" s="661"/>
      <c r="H207" s="661"/>
      <c r="I207" s="661"/>
      <c r="J207" s="661"/>
      <c r="K207" s="661"/>
      <c r="L207" s="661"/>
      <c r="M207" s="661"/>
      <c r="N207" s="664"/>
      <c r="O207" s="664"/>
      <c r="P207" s="665"/>
      <c r="Q207" s="50"/>
      <c r="S207" s="393"/>
      <c r="T207" s="301"/>
      <c r="U207" s="301"/>
    </row>
    <row r="208" spans="2:21" ht="9.9499999999999993" customHeight="1">
      <c r="B208" s="670">
        <v>23</v>
      </c>
      <c r="C208" s="672">
        <f ca="1">OFFSET(DATA!$B$15,$B208-1,0)</f>
        <v>0</v>
      </c>
      <c r="D208" s="673"/>
      <c r="E208" s="676">
        <f ca="1">S210</f>
        <v>0</v>
      </c>
      <c r="F208" s="677"/>
      <c r="G208" s="677"/>
      <c r="H208" s="677"/>
      <c r="I208" s="677"/>
      <c r="J208" s="677" t="str">
        <f ca="1">T210</f>
        <v/>
      </c>
      <c r="K208" s="677"/>
      <c r="L208" s="677"/>
      <c r="M208" s="677"/>
      <c r="N208" s="677">
        <f ca="1">U210</f>
        <v>0</v>
      </c>
      <c r="O208" s="677"/>
      <c r="P208" s="680"/>
      <c r="Q208" s="49"/>
      <c r="S208" s="392">
        <f ca="1">OFFSET(DATA!$AV$15,$B208-1,0)</f>
        <v>0</v>
      </c>
      <c r="T208" s="299">
        <f ca="1">OFFSET(DATA!$AX$15,$B208-1,0)</f>
        <v>0</v>
      </c>
      <c r="U208" s="299">
        <f ca="1">OFFSET(DATA!$AZ$15,$B208-1,0)</f>
        <v>0</v>
      </c>
    </row>
    <row r="209" spans="2:21" ht="9.9499999999999993" customHeight="1">
      <c r="B209" s="670"/>
      <c r="C209" s="674"/>
      <c r="D209" s="675"/>
      <c r="E209" s="678"/>
      <c r="F209" s="679"/>
      <c r="G209" s="679"/>
      <c r="H209" s="679"/>
      <c r="I209" s="679"/>
      <c r="J209" s="679"/>
      <c r="K209" s="679"/>
      <c r="L209" s="679"/>
      <c r="M209" s="679"/>
      <c r="N209" s="679"/>
      <c r="O209" s="679"/>
      <c r="P209" s="681"/>
      <c r="Q209" s="49"/>
      <c r="S209" s="393"/>
      <c r="T209" s="301"/>
      <c r="U209" s="301"/>
    </row>
    <row r="210" spans="2:21" ht="9.9499999999999993" customHeight="1">
      <c r="B210" s="670"/>
      <c r="C210" s="656">
        <f ca="1">OFFSET(DATA!$A$15,$B208-1,0)</f>
        <v>0</v>
      </c>
      <c r="D210" s="657"/>
      <c r="E210" s="678"/>
      <c r="F210" s="679"/>
      <c r="G210" s="679"/>
      <c r="H210" s="679"/>
      <c r="I210" s="679"/>
      <c r="J210" s="679"/>
      <c r="K210" s="679"/>
      <c r="L210" s="679"/>
      <c r="M210" s="679"/>
      <c r="N210" s="679"/>
      <c r="O210" s="679"/>
      <c r="P210" s="681"/>
      <c r="Q210" s="49"/>
      <c r="S210" s="502">
        <f ca="1">S208</f>
        <v>0</v>
      </c>
      <c r="T210" s="504" t="str">
        <f ca="1">IF(COUNTIF(T208,"*受給者*"),"受給者",IF(COUNTIF(T208,"*国民年金*"),"国民年金",IF(COUNTIF(T208,"厚生年金"),"厚生年金","")))</f>
        <v/>
      </c>
      <c r="U210" s="504">
        <f ca="1">U208</f>
        <v>0</v>
      </c>
    </row>
    <row r="211" spans="2:21" ht="9.9499999999999993" customHeight="1">
      <c r="B211" s="670"/>
      <c r="C211" s="656"/>
      <c r="D211" s="657"/>
      <c r="E211" s="658"/>
      <c r="F211" s="659"/>
      <c r="G211" s="659"/>
      <c r="H211" s="659"/>
      <c r="I211" s="659"/>
      <c r="J211" s="659"/>
      <c r="K211" s="659"/>
      <c r="L211" s="659"/>
      <c r="M211" s="659"/>
      <c r="N211" s="662" t="str">
        <f ca="1">IF($U212=0,"",RIGHT($U212,4))</f>
        <v/>
      </c>
      <c r="O211" s="662"/>
      <c r="P211" s="663"/>
      <c r="Q211" s="49"/>
      <c r="S211" s="503"/>
      <c r="T211" s="505"/>
      <c r="U211" s="505"/>
    </row>
    <row r="212" spans="2:21" ht="9.9499999999999993" customHeight="1">
      <c r="B212" s="670"/>
      <c r="C212" s="666">
        <f ca="1">OFFSET(DATA!$BD$15,$B208-1,0)</f>
        <v>0</v>
      </c>
      <c r="D212" s="667"/>
      <c r="E212" s="658"/>
      <c r="F212" s="659"/>
      <c r="G212" s="659"/>
      <c r="H212" s="659"/>
      <c r="I212" s="659"/>
      <c r="J212" s="659"/>
      <c r="K212" s="659"/>
      <c r="L212" s="659"/>
      <c r="M212" s="659"/>
      <c r="N212" s="662"/>
      <c r="O212" s="662"/>
      <c r="P212" s="663"/>
      <c r="Q212" s="49"/>
      <c r="S212" s="392"/>
      <c r="T212" s="299"/>
      <c r="U212" s="299">
        <f ca="1">OFFSET(DATA!$BA$15,$B208-1,0)</f>
        <v>0</v>
      </c>
    </row>
    <row r="213" spans="2:21" ht="9.9499999999999993" customHeight="1">
      <c r="B213" s="670"/>
      <c r="C213" s="668"/>
      <c r="D213" s="669"/>
      <c r="E213" s="660"/>
      <c r="F213" s="661"/>
      <c r="G213" s="661"/>
      <c r="H213" s="661"/>
      <c r="I213" s="661"/>
      <c r="J213" s="661"/>
      <c r="K213" s="661"/>
      <c r="L213" s="661"/>
      <c r="M213" s="661"/>
      <c r="N213" s="664"/>
      <c r="O213" s="664"/>
      <c r="P213" s="665"/>
      <c r="Q213" s="50"/>
      <c r="S213" s="393"/>
      <c r="T213" s="301"/>
      <c r="U213" s="301"/>
    </row>
    <row r="214" spans="2:21" ht="9.9499999999999993" customHeight="1">
      <c r="B214" s="670">
        <v>24</v>
      </c>
      <c r="C214" s="672">
        <f ca="1">OFFSET(DATA!$B$15,$B214-1,0)</f>
        <v>0</v>
      </c>
      <c r="D214" s="673"/>
      <c r="E214" s="676">
        <f ca="1">S216</f>
        <v>0</v>
      </c>
      <c r="F214" s="677"/>
      <c r="G214" s="677"/>
      <c r="H214" s="677"/>
      <c r="I214" s="677"/>
      <c r="J214" s="677" t="str">
        <f ca="1">T216</f>
        <v/>
      </c>
      <c r="K214" s="677"/>
      <c r="L214" s="677"/>
      <c r="M214" s="677"/>
      <c r="N214" s="677">
        <f ca="1">U216</f>
        <v>0</v>
      </c>
      <c r="O214" s="677"/>
      <c r="P214" s="680"/>
      <c r="Q214" s="49"/>
      <c r="S214" s="392">
        <f ca="1">OFFSET(DATA!$AV$15,$B214-1,0)</f>
        <v>0</v>
      </c>
      <c r="T214" s="299">
        <f ca="1">OFFSET(DATA!$AX$15,$B214-1,0)</f>
        <v>0</v>
      </c>
      <c r="U214" s="299">
        <f ca="1">OFFSET(DATA!$AZ$15,$B214-1,0)</f>
        <v>0</v>
      </c>
    </row>
    <row r="215" spans="2:21" ht="9.9499999999999993" customHeight="1">
      <c r="B215" s="670"/>
      <c r="C215" s="674"/>
      <c r="D215" s="675"/>
      <c r="E215" s="678"/>
      <c r="F215" s="679"/>
      <c r="G215" s="679"/>
      <c r="H215" s="679"/>
      <c r="I215" s="679"/>
      <c r="J215" s="679"/>
      <c r="K215" s="679"/>
      <c r="L215" s="679"/>
      <c r="M215" s="679"/>
      <c r="N215" s="679"/>
      <c r="O215" s="679"/>
      <c r="P215" s="681"/>
      <c r="Q215" s="49"/>
      <c r="S215" s="393"/>
      <c r="T215" s="301"/>
      <c r="U215" s="301"/>
    </row>
    <row r="216" spans="2:21" ht="9.9499999999999993" customHeight="1">
      <c r="B216" s="670"/>
      <c r="C216" s="656">
        <f ca="1">OFFSET(DATA!$A$15,$B214-1,0)</f>
        <v>0</v>
      </c>
      <c r="D216" s="657"/>
      <c r="E216" s="678"/>
      <c r="F216" s="679"/>
      <c r="G216" s="679"/>
      <c r="H216" s="679"/>
      <c r="I216" s="679"/>
      <c r="J216" s="679"/>
      <c r="K216" s="679"/>
      <c r="L216" s="679"/>
      <c r="M216" s="679"/>
      <c r="N216" s="679"/>
      <c r="O216" s="679"/>
      <c r="P216" s="681"/>
      <c r="Q216" s="49"/>
      <c r="S216" s="502">
        <f ca="1">S214</f>
        <v>0</v>
      </c>
      <c r="T216" s="504" t="str">
        <f ca="1">IF(COUNTIF(T214,"*受給者*"),"受給者",IF(COUNTIF(T214,"*国民年金*"),"国民年金",IF(COUNTIF(T214,"厚生年金"),"厚生年金","")))</f>
        <v/>
      </c>
      <c r="U216" s="504">
        <f ca="1">U214</f>
        <v>0</v>
      </c>
    </row>
    <row r="217" spans="2:21" ht="9.9499999999999993" customHeight="1">
      <c r="B217" s="670"/>
      <c r="C217" s="656"/>
      <c r="D217" s="657"/>
      <c r="E217" s="658"/>
      <c r="F217" s="659"/>
      <c r="G217" s="659"/>
      <c r="H217" s="659"/>
      <c r="I217" s="659"/>
      <c r="J217" s="659"/>
      <c r="K217" s="659"/>
      <c r="L217" s="659"/>
      <c r="M217" s="659"/>
      <c r="N217" s="662" t="str">
        <f ca="1">IF($U218=0,"",RIGHT($U218,4))</f>
        <v/>
      </c>
      <c r="O217" s="662"/>
      <c r="P217" s="663"/>
      <c r="Q217" s="49"/>
      <c r="S217" s="503"/>
      <c r="T217" s="505"/>
      <c r="U217" s="505"/>
    </row>
    <row r="218" spans="2:21" ht="9.9499999999999993" customHeight="1">
      <c r="B218" s="670"/>
      <c r="C218" s="666">
        <f ca="1">OFFSET(DATA!$BD$15,$B214-1,0)</f>
        <v>0</v>
      </c>
      <c r="D218" s="667"/>
      <c r="E218" s="658"/>
      <c r="F218" s="659"/>
      <c r="G218" s="659"/>
      <c r="H218" s="659"/>
      <c r="I218" s="659"/>
      <c r="J218" s="659"/>
      <c r="K218" s="659"/>
      <c r="L218" s="659"/>
      <c r="M218" s="659"/>
      <c r="N218" s="662"/>
      <c r="O218" s="662"/>
      <c r="P218" s="663"/>
      <c r="Q218" s="49"/>
      <c r="S218" s="392"/>
      <c r="T218" s="299"/>
      <c r="U218" s="299">
        <f ca="1">OFFSET(DATA!$BA$15,$B214-1,0)</f>
        <v>0</v>
      </c>
    </row>
    <row r="219" spans="2:21" ht="9.9499999999999993" customHeight="1">
      <c r="B219" s="670"/>
      <c r="C219" s="668"/>
      <c r="D219" s="669"/>
      <c r="E219" s="660"/>
      <c r="F219" s="661"/>
      <c r="G219" s="661"/>
      <c r="H219" s="661"/>
      <c r="I219" s="661"/>
      <c r="J219" s="661"/>
      <c r="K219" s="661"/>
      <c r="L219" s="661"/>
      <c r="M219" s="661"/>
      <c r="N219" s="664"/>
      <c r="O219" s="664"/>
      <c r="P219" s="665"/>
      <c r="Q219" s="50"/>
      <c r="S219" s="393"/>
      <c r="T219" s="301"/>
      <c r="U219" s="301"/>
    </row>
    <row r="220" spans="2:21" ht="9.9499999999999993" customHeight="1">
      <c r="B220" s="670">
        <v>25</v>
      </c>
      <c r="C220" s="672">
        <f ca="1">OFFSET(DATA!$B$15,$B220-1,0)</f>
        <v>0</v>
      </c>
      <c r="D220" s="673"/>
      <c r="E220" s="676">
        <f ca="1">S222</f>
        <v>0</v>
      </c>
      <c r="F220" s="677"/>
      <c r="G220" s="677"/>
      <c r="H220" s="677"/>
      <c r="I220" s="677"/>
      <c r="J220" s="677" t="str">
        <f ca="1">T222</f>
        <v/>
      </c>
      <c r="K220" s="677"/>
      <c r="L220" s="677"/>
      <c r="M220" s="677"/>
      <c r="N220" s="677">
        <f ca="1">U222</f>
        <v>0</v>
      </c>
      <c r="O220" s="677"/>
      <c r="P220" s="680"/>
      <c r="Q220" s="49"/>
      <c r="S220" s="392">
        <f ca="1">OFFSET(DATA!$AV$15,$B220-1,0)</f>
        <v>0</v>
      </c>
      <c r="T220" s="299">
        <f ca="1">OFFSET(DATA!$AX$15,$B220-1,0)</f>
        <v>0</v>
      </c>
      <c r="U220" s="299">
        <f ca="1">OFFSET(DATA!$AZ$15,$B220-1,0)</f>
        <v>0</v>
      </c>
    </row>
    <row r="221" spans="2:21" ht="9.9499999999999993" customHeight="1">
      <c r="B221" s="670"/>
      <c r="C221" s="674"/>
      <c r="D221" s="675"/>
      <c r="E221" s="678"/>
      <c r="F221" s="679"/>
      <c r="G221" s="679"/>
      <c r="H221" s="679"/>
      <c r="I221" s="679"/>
      <c r="J221" s="679"/>
      <c r="K221" s="679"/>
      <c r="L221" s="679"/>
      <c r="M221" s="679"/>
      <c r="N221" s="679"/>
      <c r="O221" s="679"/>
      <c r="P221" s="681"/>
      <c r="Q221" s="49"/>
      <c r="S221" s="393"/>
      <c r="T221" s="301"/>
      <c r="U221" s="301"/>
    </row>
    <row r="222" spans="2:21" ht="9.9499999999999993" customHeight="1">
      <c r="B222" s="670"/>
      <c r="C222" s="656">
        <f ca="1">OFFSET(DATA!$A$15,$B220-1,0)</f>
        <v>0</v>
      </c>
      <c r="D222" s="657"/>
      <c r="E222" s="678"/>
      <c r="F222" s="679"/>
      <c r="G222" s="679"/>
      <c r="H222" s="679"/>
      <c r="I222" s="679"/>
      <c r="J222" s="679"/>
      <c r="K222" s="679"/>
      <c r="L222" s="679"/>
      <c r="M222" s="679"/>
      <c r="N222" s="679"/>
      <c r="O222" s="679"/>
      <c r="P222" s="681"/>
      <c r="Q222" s="49"/>
      <c r="S222" s="502">
        <f ca="1">S220</f>
        <v>0</v>
      </c>
      <c r="T222" s="504" t="str">
        <f ca="1">IF(COUNTIF(T220,"*受給者*"),"受給者",IF(COUNTIF(T220,"*国民年金*"),"国民年金",IF(COUNTIF(T220,"厚生年金"),"厚生年金","")))</f>
        <v/>
      </c>
      <c r="U222" s="504">
        <f ca="1">U220</f>
        <v>0</v>
      </c>
    </row>
    <row r="223" spans="2:21" ht="9.9499999999999993" customHeight="1">
      <c r="B223" s="670"/>
      <c r="C223" s="656"/>
      <c r="D223" s="657"/>
      <c r="E223" s="658"/>
      <c r="F223" s="659"/>
      <c r="G223" s="659"/>
      <c r="H223" s="659"/>
      <c r="I223" s="659"/>
      <c r="J223" s="659"/>
      <c r="K223" s="659"/>
      <c r="L223" s="659"/>
      <c r="M223" s="659"/>
      <c r="N223" s="662" t="str">
        <f ca="1">IF($U224=0,"",RIGHT($U224,4))</f>
        <v/>
      </c>
      <c r="O223" s="662"/>
      <c r="P223" s="663"/>
      <c r="Q223" s="49"/>
      <c r="S223" s="503"/>
      <c r="T223" s="505"/>
      <c r="U223" s="505"/>
    </row>
    <row r="224" spans="2:21" ht="9.9499999999999993" customHeight="1">
      <c r="B224" s="670"/>
      <c r="C224" s="666">
        <f ca="1">OFFSET(DATA!$BD$15,$B220-1,0)</f>
        <v>0</v>
      </c>
      <c r="D224" s="667"/>
      <c r="E224" s="658"/>
      <c r="F224" s="659"/>
      <c r="G224" s="659"/>
      <c r="H224" s="659"/>
      <c r="I224" s="659"/>
      <c r="J224" s="659"/>
      <c r="K224" s="659"/>
      <c r="L224" s="659"/>
      <c r="M224" s="659"/>
      <c r="N224" s="662"/>
      <c r="O224" s="662"/>
      <c r="P224" s="663"/>
      <c r="Q224" s="49"/>
      <c r="S224" s="392"/>
      <c r="T224" s="299"/>
      <c r="U224" s="299">
        <f ca="1">OFFSET(DATA!$BA$15,$B220-1,0)</f>
        <v>0</v>
      </c>
    </row>
    <row r="225" spans="2:21" ht="9.9499999999999993" customHeight="1">
      <c r="B225" s="670"/>
      <c r="C225" s="668"/>
      <c r="D225" s="669"/>
      <c r="E225" s="660"/>
      <c r="F225" s="661"/>
      <c r="G225" s="661"/>
      <c r="H225" s="661"/>
      <c r="I225" s="661"/>
      <c r="J225" s="661"/>
      <c r="K225" s="661"/>
      <c r="L225" s="661"/>
      <c r="M225" s="661"/>
      <c r="N225" s="664"/>
      <c r="O225" s="664"/>
      <c r="P225" s="665"/>
      <c r="Q225" s="50"/>
      <c r="S225" s="393"/>
      <c r="T225" s="301"/>
      <c r="U225" s="301"/>
    </row>
    <row r="226" spans="2:21" ht="9.9499999999999993" customHeight="1">
      <c r="B226" s="670">
        <v>26</v>
      </c>
      <c r="C226" s="672">
        <f ca="1">OFFSET(DATA!$B$15,$B226-1,0)</f>
        <v>0</v>
      </c>
      <c r="D226" s="673"/>
      <c r="E226" s="676">
        <f ca="1">S228</f>
        <v>0</v>
      </c>
      <c r="F226" s="677"/>
      <c r="G226" s="677"/>
      <c r="H226" s="677"/>
      <c r="I226" s="677"/>
      <c r="J226" s="677" t="str">
        <f ca="1">T228</f>
        <v/>
      </c>
      <c r="K226" s="677"/>
      <c r="L226" s="677"/>
      <c r="M226" s="677"/>
      <c r="N226" s="677">
        <f ca="1">U228</f>
        <v>0</v>
      </c>
      <c r="O226" s="677"/>
      <c r="P226" s="680"/>
      <c r="Q226" s="49"/>
      <c r="S226" s="392">
        <f ca="1">OFFSET(DATA!$AV$15,$B226-1,0)</f>
        <v>0</v>
      </c>
      <c r="T226" s="299">
        <f ca="1">OFFSET(DATA!$AX$15,$B226-1,0)</f>
        <v>0</v>
      </c>
      <c r="U226" s="299">
        <f ca="1">OFFSET(DATA!$AZ$15,$B226-1,0)</f>
        <v>0</v>
      </c>
    </row>
    <row r="227" spans="2:21" ht="9.9499999999999993" customHeight="1">
      <c r="B227" s="670"/>
      <c r="C227" s="674"/>
      <c r="D227" s="675"/>
      <c r="E227" s="678"/>
      <c r="F227" s="679"/>
      <c r="G227" s="679"/>
      <c r="H227" s="679"/>
      <c r="I227" s="679"/>
      <c r="J227" s="679"/>
      <c r="K227" s="679"/>
      <c r="L227" s="679"/>
      <c r="M227" s="679"/>
      <c r="N227" s="679"/>
      <c r="O227" s="679"/>
      <c r="P227" s="681"/>
      <c r="Q227" s="49"/>
      <c r="S227" s="393"/>
      <c r="T227" s="301"/>
      <c r="U227" s="301"/>
    </row>
    <row r="228" spans="2:21" ht="9.9499999999999993" customHeight="1">
      <c r="B228" s="670"/>
      <c r="C228" s="656">
        <f ca="1">OFFSET(DATA!$A$15,$B226-1,0)</f>
        <v>0</v>
      </c>
      <c r="D228" s="657"/>
      <c r="E228" s="678"/>
      <c r="F228" s="679"/>
      <c r="G228" s="679"/>
      <c r="H228" s="679"/>
      <c r="I228" s="679"/>
      <c r="J228" s="679"/>
      <c r="K228" s="679"/>
      <c r="L228" s="679"/>
      <c r="M228" s="679"/>
      <c r="N228" s="679"/>
      <c r="O228" s="679"/>
      <c r="P228" s="681"/>
      <c r="Q228" s="49"/>
      <c r="S228" s="502">
        <f ca="1">S226</f>
        <v>0</v>
      </c>
      <c r="T228" s="504" t="str">
        <f ca="1">IF(COUNTIF(T226,"*受給者*"),"受給者",IF(COUNTIF(T226,"*国民年金*"),"国民年金",IF(COUNTIF(T226,"厚生年金"),"厚生年金","")))</f>
        <v/>
      </c>
      <c r="U228" s="504">
        <f ca="1">U226</f>
        <v>0</v>
      </c>
    </row>
    <row r="229" spans="2:21" ht="9.9499999999999993" customHeight="1">
      <c r="B229" s="670"/>
      <c r="C229" s="656"/>
      <c r="D229" s="657"/>
      <c r="E229" s="658"/>
      <c r="F229" s="659"/>
      <c r="G229" s="659"/>
      <c r="H229" s="659"/>
      <c r="I229" s="659"/>
      <c r="J229" s="659"/>
      <c r="K229" s="659"/>
      <c r="L229" s="659"/>
      <c r="M229" s="659"/>
      <c r="N229" s="662" t="str">
        <f ca="1">IF($U230=0,"",RIGHT($U230,4))</f>
        <v/>
      </c>
      <c r="O229" s="662"/>
      <c r="P229" s="663"/>
      <c r="Q229" s="49"/>
      <c r="S229" s="503"/>
      <c r="T229" s="505"/>
      <c r="U229" s="505"/>
    </row>
    <row r="230" spans="2:21" ht="9.9499999999999993" customHeight="1">
      <c r="B230" s="670"/>
      <c r="C230" s="666">
        <f ca="1">OFFSET(DATA!$BD$15,$B226-1,0)</f>
        <v>0</v>
      </c>
      <c r="D230" s="667"/>
      <c r="E230" s="658"/>
      <c r="F230" s="659"/>
      <c r="G230" s="659"/>
      <c r="H230" s="659"/>
      <c r="I230" s="659"/>
      <c r="J230" s="659"/>
      <c r="K230" s="659"/>
      <c r="L230" s="659"/>
      <c r="M230" s="659"/>
      <c r="N230" s="662"/>
      <c r="O230" s="662"/>
      <c r="P230" s="663"/>
      <c r="Q230" s="49"/>
      <c r="S230" s="392"/>
      <c r="T230" s="299"/>
      <c r="U230" s="299">
        <f ca="1">OFFSET(DATA!$BA$15,$B226-1,0)</f>
        <v>0</v>
      </c>
    </row>
    <row r="231" spans="2:21" ht="9.9499999999999993" customHeight="1">
      <c r="B231" s="670"/>
      <c r="C231" s="668"/>
      <c r="D231" s="669"/>
      <c r="E231" s="660"/>
      <c r="F231" s="661"/>
      <c r="G231" s="661"/>
      <c r="H231" s="661"/>
      <c r="I231" s="661"/>
      <c r="J231" s="661"/>
      <c r="K231" s="661"/>
      <c r="L231" s="661"/>
      <c r="M231" s="661"/>
      <c r="N231" s="664"/>
      <c r="O231" s="664"/>
      <c r="P231" s="665"/>
      <c r="Q231" s="50"/>
      <c r="S231" s="393"/>
      <c r="T231" s="301"/>
      <c r="U231" s="301"/>
    </row>
    <row r="232" spans="2:21" ht="9.9499999999999993" customHeight="1">
      <c r="B232" s="670">
        <v>27</v>
      </c>
      <c r="C232" s="672">
        <f ca="1">OFFSET(DATA!$B$15,$B232-1,0)</f>
        <v>0</v>
      </c>
      <c r="D232" s="673"/>
      <c r="E232" s="676">
        <f ca="1">S234</f>
        <v>0</v>
      </c>
      <c r="F232" s="677"/>
      <c r="G232" s="677"/>
      <c r="H232" s="677"/>
      <c r="I232" s="677"/>
      <c r="J232" s="677" t="str">
        <f ca="1">T234</f>
        <v/>
      </c>
      <c r="K232" s="677"/>
      <c r="L232" s="677"/>
      <c r="M232" s="677"/>
      <c r="N232" s="677">
        <f ca="1">U234</f>
        <v>0</v>
      </c>
      <c r="O232" s="677"/>
      <c r="P232" s="680"/>
      <c r="Q232" s="49"/>
      <c r="S232" s="392">
        <f ca="1">OFFSET(DATA!$AV$15,$B232-1,0)</f>
        <v>0</v>
      </c>
      <c r="T232" s="299">
        <f ca="1">OFFSET(DATA!$AX$15,$B232-1,0)</f>
        <v>0</v>
      </c>
      <c r="U232" s="299">
        <f ca="1">OFFSET(DATA!$AZ$15,$B232-1,0)</f>
        <v>0</v>
      </c>
    </row>
    <row r="233" spans="2:21" ht="9.9499999999999993" customHeight="1">
      <c r="B233" s="670"/>
      <c r="C233" s="674"/>
      <c r="D233" s="675"/>
      <c r="E233" s="678"/>
      <c r="F233" s="679"/>
      <c r="G233" s="679"/>
      <c r="H233" s="679"/>
      <c r="I233" s="679"/>
      <c r="J233" s="679"/>
      <c r="K233" s="679"/>
      <c r="L233" s="679"/>
      <c r="M233" s="679"/>
      <c r="N233" s="679"/>
      <c r="O233" s="679"/>
      <c r="P233" s="681"/>
      <c r="Q233" s="49"/>
      <c r="S233" s="393"/>
      <c r="T233" s="301"/>
      <c r="U233" s="301"/>
    </row>
    <row r="234" spans="2:21" ht="9.9499999999999993" customHeight="1">
      <c r="B234" s="670"/>
      <c r="C234" s="656">
        <f ca="1">OFFSET(DATA!$A$15,$B232-1,0)</f>
        <v>0</v>
      </c>
      <c r="D234" s="657"/>
      <c r="E234" s="678"/>
      <c r="F234" s="679"/>
      <c r="G234" s="679"/>
      <c r="H234" s="679"/>
      <c r="I234" s="679"/>
      <c r="J234" s="679"/>
      <c r="K234" s="679"/>
      <c r="L234" s="679"/>
      <c r="M234" s="679"/>
      <c r="N234" s="679"/>
      <c r="O234" s="679"/>
      <c r="P234" s="681"/>
      <c r="Q234" s="49"/>
      <c r="S234" s="502">
        <f ca="1">S232</f>
        <v>0</v>
      </c>
      <c r="T234" s="504" t="str">
        <f ca="1">IF(COUNTIF(T232,"*受給者*"),"受給者",IF(COUNTIF(T232,"*国民年金*"),"国民年金",IF(COUNTIF(T232,"厚生年金"),"厚生年金","")))</f>
        <v/>
      </c>
      <c r="U234" s="504">
        <f ca="1">U232</f>
        <v>0</v>
      </c>
    </row>
    <row r="235" spans="2:21" ht="9.9499999999999993" customHeight="1">
      <c r="B235" s="670"/>
      <c r="C235" s="656"/>
      <c r="D235" s="657"/>
      <c r="E235" s="658"/>
      <c r="F235" s="659"/>
      <c r="G235" s="659"/>
      <c r="H235" s="659"/>
      <c r="I235" s="659"/>
      <c r="J235" s="659"/>
      <c r="K235" s="659"/>
      <c r="L235" s="659"/>
      <c r="M235" s="659"/>
      <c r="N235" s="662" t="str">
        <f ca="1">IF($U236=0,"",RIGHT($U236,4))</f>
        <v/>
      </c>
      <c r="O235" s="662"/>
      <c r="P235" s="663"/>
      <c r="Q235" s="49"/>
      <c r="S235" s="503"/>
      <c r="T235" s="505"/>
      <c r="U235" s="505"/>
    </row>
    <row r="236" spans="2:21" ht="9.9499999999999993" customHeight="1">
      <c r="B236" s="670"/>
      <c r="C236" s="666">
        <f ca="1">OFFSET(DATA!$BD$15,$B232-1,0)</f>
        <v>0</v>
      </c>
      <c r="D236" s="667"/>
      <c r="E236" s="658"/>
      <c r="F236" s="659"/>
      <c r="G236" s="659"/>
      <c r="H236" s="659"/>
      <c r="I236" s="659"/>
      <c r="J236" s="659"/>
      <c r="K236" s="659"/>
      <c r="L236" s="659"/>
      <c r="M236" s="659"/>
      <c r="N236" s="662"/>
      <c r="O236" s="662"/>
      <c r="P236" s="663"/>
      <c r="Q236" s="49"/>
      <c r="S236" s="392"/>
      <c r="T236" s="299"/>
      <c r="U236" s="299">
        <f ca="1">OFFSET(DATA!$BA$15,$B232-1,0)</f>
        <v>0</v>
      </c>
    </row>
    <row r="237" spans="2:21" ht="9.9499999999999993" customHeight="1">
      <c r="B237" s="670"/>
      <c r="C237" s="668"/>
      <c r="D237" s="669"/>
      <c r="E237" s="660"/>
      <c r="F237" s="661"/>
      <c r="G237" s="661"/>
      <c r="H237" s="661"/>
      <c r="I237" s="661"/>
      <c r="J237" s="661"/>
      <c r="K237" s="661"/>
      <c r="L237" s="661"/>
      <c r="M237" s="661"/>
      <c r="N237" s="664"/>
      <c r="O237" s="664"/>
      <c r="P237" s="665"/>
      <c r="Q237" s="50"/>
      <c r="S237" s="393"/>
      <c r="T237" s="301"/>
      <c r="U237" s="301"/>
    </row>
    <row r="238" spans="2:21" ht="9.9499999999999993" customHeight="1">
      <c r="B238" s="670">
        <v>28</v>
      </c>
      <c r="C238" s="672">
        <f ca="1">OFFSET(DATA!$B$15,$B238-1,0)</f>
        <v>0</v>
      </c>
      <c r="D238" s="673"/>
      <c r="E238" s="676">
        <f ca="1">S240</f>
        <v>0</v>
      </c>
      <c r="F238" s="677"/>
      <c r="G238" s="677"/>
      <c r="H238" s="677"/>
      <c r="I238" s="677"/>
      <c r="J238" s="677" t="str">
        <f ca="1">T240</f>
        <v/>
      </c>
      <c r="K238" s="677"/>
      <c r="L238" s="677"/>
      <c r="M238" s="677"/>
      <c r="N238" s="677">
        <f ca="1">U240</f>
        <v>0</v>
      </c>
      <c r="O238" s="677"/>
      <c r="P238" s="680"/>
      <c r="Q238" s="49"/>
      <c r="S238" s="392">
        <f ca="1">OFFSET(DATA!$AV$15,$B238-1,0)</f>
        <v>0</v>
      </c>
      <c r="T238" s="299">
        <f ca="1">OFFSET(DATA!$AX$15,$B238-1,0)</f>
        <v>0</v>
      </c>
      <c r="U238" s="299">
        <f ca="1">OFFSET(DATA!$AZ$15,$B238-1,0)</f>
        <v>0</v>
      </c>
    </row>
    <row r="239" spans="2:21" ht="9.9499999999999993" customHeight="1">
      <c r="B239" s="670"/>
      <c r="C239" s="674"/>
      <c r="D239" s="675"/>
      <c r="E239" s="678"/>
      <c r="F239" s="679"/>
      <c r="G239" s="679"/>
      <c r="H239" s="679"/>
      <c r="I239" s="679"/>
      <c r="J239" s="679"/>
      <c r="K239" s="679"/>
      <c r="L239" s="679"/>
      <c r="M239" s="679"/>
      <c r="N239" s="679"/>
      <c r="O239" s="679"/>
      <c r="P239" s="681"/>
      <c r="Q239" s="49"/>
      <c r="S239" s="393"/>
      <c r="T239" s="301"/>
      <c r="U239" s="301"/>
    </row>
    <row r="240" spans="2:21" ht="9.9499999999999993" customHeight="1">
      <c r="B240" s="670"/>
      <c r="C240" s="656">
        <f ca="1">OFFSET(DATA!$A$15,$B238-1,0)</f>
        <v>0</v>
      </c>
      <c r="D240" s="657"/>
      <c r="E240" s="678"/>
      <c r="F240" s="679"/>
      <c r="G240" s="679"/>
      <c r="H240" s="679"/>
      <c r="I240" s="679"/>
      <c r="J240" s="679"/>
      <c r="K240" s="679"/>
      <c r="L240" s="679"/>
      <c r="M240" s="679"/>
      <c r="N240" s="679"/>
      <c r="O240" s="679"/>
      <c r="P240" s="681"/>
      <c r="Q240" s="49"/>
      <c r="S240" s="502">
        <f ca="1">S238</f>
        <v>0</v>
      </c>
      <c r="T240" s="504" t="str">
        <f ca="1">IF(COUNTIF(T238,"*受給者*"),"受給者",IF(COUNTIF(T238,"*国民年金*"),"国民年金",IF(COUNTIF(T238,"厚生年金"),"厚生年金","")))</f>
        <v/>
      </c>
      <c r="U240" s="504">
        <f ca="1">U238</f>
        <v>0</v>
      </c>
    </row>
    <row r="241" spans="2:21" ht="9.9499999999999993" customHeight="1">
      <c r="B241" s="670"/>
      <c r="C241" s="656"/>
      <c r="D241" s="657"/>
      <c r="E241" s="658"/>
      <c r="F241" s="659"/>
      <c r="G241" s="659"/>
      <c r="H241" s="659"/>
      <c r="I241" s="659"/>
      <c r="J241" s="659"/>
      <c r="K241" s="659"/>
      <c r="L241" s="659"/>
      <c r="M241" s="659"/>
      <c r="N241" s="662" t="str">
        <f ca="1">IF($U242=0,"",RIGHT($U242,4))</f>
        <v/>
      </c>
      <c r="O241" s="662"/>
      <c r="P241" s="663"/>
      <c r="Q241" s="49"/>
      <c r="S241" s="503"/>
      <c r="T241" s="505"/>
      <c r="U241" s="505"/>
    </row>
    <row r="242" spans="2:21" ht="9.9499999999999993" customHeight="1">
      <c r="B242" s="670"/>
      <c r="C242" s="666">
        <f ca="1">OFFSET(DATA!$BD$15,$B238-1,0)</f>
        <v>0</v>
      </c>
      <c r="D242" s="667"/>
      <c r="E242" s="658"/>
      <c r="F242" s="659"/>
      <c r="G242" s="659"/>
      <c r="H242" s="659"/>
      <c r="I242" s="659"/>
      <c r="J242" s="659"/>
      <c r="K242" s="659"/>
      <c r="L242" s="659"/>
      <c r="M242" s="659"/>
      <c r="N242" s="662"/>
      <c r="O242" s="662"/>
      <c r="P242" s="663"/>
      <c r="Q242" s="49"/>
      <c r="S242" s="392"/>
      <c r="T242" s="299"/>
      <c r="U242" s="299">
        <f ca="1">OFFSET(DATA!$BA$15,$B238-1,0)</f>
        <v>0</v>
      </c>
    </row>
    <row r="243" spans="2:21" ht="9.9499999999999993" customHeight="1">
      <c r="B243" s="670"/>
      <c r="C243" s="668"/>
      <c r="D243" s="669"/>
      <c r="E243" s="660"/>
      <c r="F243" s="661"/>
      <c r="G243" s="661"/>
      <c r="H243" s="661"/>
      <c r="I243" s="661"/>
      <c r="J243" s="661"/>
      <c r="K243" s="661"/>
      <c r="L243" s="661"/>
      <c r="M243" s="661"/>
      <c r="N243" s="664"/>
      <c r="O243" s="664"/>
      <c r="P243" s="665"/>
      <c r="Q243" s="50"/>
      <c r="S243" s="393"/>
      <c r="T243" s="301"/>
      <c r="U243" s="301"/>
    </row>
    <row r="244" spans="2:21" ht="9.9499999999999993" customHeight="1">
      <c r="B244" s="670">
        <v>29</v>
      </c>
      <c r="C244" s="672">
        <f ca="1">OFFSET(DATA!$B$15,$B244-1,0)</f>
        <v>0</v>
      </c>
      <c r="D244" s="673"/>
      <c r="E244" s="676">
        <f ca="1">S246</f>
        <v>0</v>
      </c>
      <c r="F244" s="677"/>
      <c r="G244" s="677"/>
      <c r="H244" s="677"/>
      <c r="I244" s="677"/>
      <c r="J244" s="677" t="str">
        <f ca="1">T246</f>
        <v/>
      </c>
      <c r="K244" s="677"/>
      <c r="L244" s="677"/>
      <c r="M244" s="677"/>
      <c r="N244" s="677">
        <f ca="1">U246</f>
        <v>0</v>
      </c>
      <c r="O244" s="677"/>
      <c r="P244" s="680"/>
      <c r="Q244" s="49"/>
      <c r="S244" s="392">
        <f ca="1">OFFSET(DATA!$AV$15,$B244-1,0)</f>
        <v>0</v>
      </c>
      <c r="T244" s="299">
        <f ca="1">OFFSET(DATA!$AX$15,$B244-1,0)</f>
        <v>0</v>
      </c>
      <c r="U244" s="299">
        <f ca="1">OFFSET(DATA!$AZ$15,$B244-1,0)</f>
        <v>0</v>
      </c>
    </row>
    <row r="245" spans="2:21" ht="9.9499999999999993" customHeight="1">
      <c r="B245" s="670"/>
      <c r="C245" s="674"/>
      <c r="D245" s="675"/>
      <c r="E245" s="678"/>
      <c r="F245" s="679"/>
      <c r="G245" s="679"/>
      <c r="H245" s="679"/>
      <c r="I245" s="679"/>
      <c r="J245" s="679"/>
      <c r="K245" s="679"/>
      <c r="L245" s="679"/>
      <c r="M245" s="679"/>
      <c r="N245" s="679"/>
      <c r="O245" s="679"/>
      <c r="P245" s="681"/>
      <c r="Q245" s="49"/>
      <c r="S245" s="393"/>
      <c r="T245" s="301"/>
      <c r="U245" s="301"/>
    </row>
    <row r="246" spans="2:21" ht="9.9499999999999993" customHeight="1">
      <c r="B246" s="670"/>
      <c r="C246" s="656">
        <f ca="1">OFFSET(DATA!$A$15,$B244-1,0)</f>
        <v>0</v>
      </c>
      <c r="D246" s="657"/>
      <c r="E246" s="678"/>
      <c r="F246" s="679"/>
      <c r="G246" s="679"/>
      <c r="H246" s="679"/>
      <c r="I246" s="679"/>
      <c r="J246" s="679"/>
      <c r="K246" s="679"/>
      <c r="L246" s="679"/>
      <c r="M246" s="679"/>
      <c r="N246" s="679"/>
      <c r="O246" s="679"/>
      <c r="P246" s="681"/>
      <c r="Q246" s="49"/>
      <c r="S246" s="502">
        <f ca="1">S244</f>
        <v>0</v>
      </c>
      <c r="T246" s="504" t="str">
        <f ca="1">IF(COUNTIF(T244,"*受給者*"),"受給者",IF(COUNTIF(T244,"*国民年金*"),"国民年金",IF(COUNTIF(T244,"厚生年金"),"厚生年金","")))</f>
        <v/>
      </c>
      <c r="U246" s="504">
        <f ca="1">U244</f>
        <v>0</v>
      </c>
    </row>
    <row r="247" spans="2:21" ht="9.9499999999999993" customHeight="1">
      <c r="B247" s="670"/>
      <c r="C247" s="656"/>
      <c r="D247" s="657"/>
      <c r="E247" s="658"/>
      <c r="F247" s="659"/>
      <c r="G247" s="659"/>
      <c r="H247" s="659"/>
      <c r="I247" s="659"/>
      <c r="J247" s="659"/>
      <c r="K247" s="659"/>
      <c r="L247" s="659"/>
      <c r="M247" s="659"/>
      <c r="N247" s="662" t="str">
        <f ca="1">IF($U248=0,"",RIGHT($U248,4))</f>
        <v/>
      </c>
      <c r="O247" s="662"/>
      <c r="P247" s="663"/>
      <c r="Q247" s="49"/>
      <c r="S247" s="503"/>
      <c r="T247" s="505"/>
      <c r="U247" s="505"/>
    </row>
    <row r="248" spans="2:21" ht="9.9499999999999993" customHeight="1">
      <c r="B248" s="670"/>
      <c r="C248" s="666">
        <f ca="1">OFFSET(DATA!$BD$15,$B244-1,0)</f>
        <v>0</v>
      </c>
      <c r="D248" s="667"/>
      <c r="E248" s="658"/>
      <c r="F248" s="659"/>
      <c r="G248" s="659"/>
      <c r="H248" s="659"/>
      <c r="I248" s="659"/>
      <c r="J248" s="659"/>
      <c r="K248" s="659"/>
      <c r="L248" s="659"/>
      <c r="M248" s="659"/>
      <c r="N248" s="662"/>
      <c r="O248" s="662"/>
      <c r="P248" s="663"/>
      <c r="Q248" s="49"/>
      <c r="S248" s="392"/>
      <c r="T248" s="299"/>
      <c r="U248" s="299">
        <f ca="1">OFFSET(DATA!$BA$15,$B244-1,0)</f>
        <v>0</v>
      </c>
    </row>
    <row r="249" spans="2:21" ht="9.9499999999999993" customHeight="1">
      <c r="B249" s="670"/>
      <c r="C249" s="668"/>
      <c r="D249" s="669"/>
      <c r="E249" s="660"/>
      <c r="F249" s="661"/>
      <c r="G249" s="661"/>
      <c r="H249" s="661"/>
      <c r="I249" s="661"/>
      <c r="J249" s="661"/>
      <c r="K249" s="661"/>
      <c r="L249" s="661"/>
      <c r="M249" s="661"/>
      <c r="N249" s="664"/>
      <c r="O249" s="664"/>
      <c r="P249" s="665"/>
      <c r="Q249" s="50"/>
      <c r="S249" s="393"/>
      <c r="T249" s="301"/>
      <c r="U249" s="301"/>
    </row>
    <row r="250" spans="2:21" ht="9.9499999999999993" customHeight="1">
      <c r="B250" s="670">
        <v>30</v>
      </c>
      <c r="C250" s="672">
        <f ca="1">OFFSET(DATA!$B$15,$B250-1,0)</f>
        <v>0</v>
      </c>
      <c r="D250" s="673"/>
      <c r="E250" s="676">
        <f ca="1">S252</f>
        <v>0</v>
      </c>
      <c r="F250" s="677"/>
      <c r="G250" s="677"/>
      <c r="H250" s="677"/>
      <c r="I250" s="677"/>
      <c r="J250" s="677" t="str">
        <f ca="1">T252</f>
        <v/>
      </c>
      <c r="K250" s="677"/>
      <c r="L250" s="677"/>
      <c r="M250" s="677"/>
      <c r="N250" s="677">
        <f ca="1">U252</f>
        <v>0</v>
      </c>
      <c r="O250" s="677"/>
      <c r="P250" s="680"/>
      <c r="Q250" s="49"/>
      <c r="S250" s="392">
        <f ca="1">OFFSET(DATA!$AV$15,$B250-1,0)</f>
        <v>0</v>
      </c>
      <c r="T250" s="299">
        <f ca="1">OFFSET(DATA!$AX$15,$B250-1,0)</f>
        <v>0</v>
      </c>
      <c r="U250" s="299">
        <f ca="1">OFFSET(DATA!$AZ$15,$B250-1,0)</f>
        <v>0</v>
      </c>
    </row>
    <row r="251" spans="2:21" ht="9.9499999999999993" customHeight="1">
      <c r="B251" s="670"/>
      <c r="C251" s="674"/>
      <c r="D251" s="675"/>
      <c r="E251" s="678"/>
      <c r="F251" s="679"/>
      <c r="G251" s="679"/>
      <c r="H251" s="679"/>
      <c r="I251" s="679"/>
      <c r="J251" s="679"/>
      <c r="K251" s="679"/>
      <c r="L251" s="679"/>
      <c r="M251" s="679"/>
      <c r="N251" s="679"/>
      <c r="O251" s="679"/>
      <c r="P251" s="681"/>
      <c r="Q251" s="49"/>
      <c r="S251" s="393"/>
      <c r="T251" s="301"/>
      <c r="U251" s="301"/>
    </row>
    <row r="252" spans="2:21" ht="9.9499999999999993" customHeight="1">
      <c r="B252" s="670"/>
      <c r="C252" s="656">
        <f ca="1">OFFSET(DATA!$A$15,$B250-1,0)</f>
        <v>0</v>
      </c>
      <c r="D252" s="657"/>
      <c r="E252" s="678"/>
      <c r="F252" s="679"/>
      <c r="G252" s="679"/>
      <c r="H252" s="679"/>
      <c r="I252" s="679"/>
      <c r="J252" s="679"/>
      <c r="K252" s="679"/>
      <c r="L252" s="679"/>
      <c r="M252" s="679"/>
      <c r="N252" s="679"/>
      <c r="O252" s="679"/>
      <c r="P252" s="681"/>
      <c r="Q252" s="49"/>
      <c r="S252" s="502">
        <f ca="1">S250</f>
        <v>0</v>
      </c>
      <c r="T252" s="504" t="str">
        <f ca="1">IF(COUNTIF(T250,"*受給者*"),"受給者",IF(COUNTIF(T250,"*国民年金*"),"国民年金",IF(COUNTIF(T250,"厚生年金"),"厚生年金","")))</f>
        <v/>
      </c>
      <c r="U252" s="504">
        <f ca="1">U250</f>
        <v>0</v>
      </c>
    </row>
    <row r="253" spans="2:21" ht="9.9499999999999993" customHeight="1">
      <c r="B253" s="670"/>
      <c r="C253" s="656"/>
      <c r="D253" s="657"/>
      <c r="E253" s="658"/>
      <c r="F253" s="659"/>
      <c r="G253" s="659"/>
      <c r="H253" s="659"/>
      <c r="I253" s="659"/>
      <c r="J253" s="659"/>
      <c r="K253" s="659"/>
      <c r="L253" s="659"/>
      <c r="M253" s="659"/>
      <c r="N253" s="662" t="str">
        <f ca="1">IF($U254=0,"",RIGHT($U254,4))</f>
        <v/>
      </c>
      <c r="O253" s="662"/>
      <c r="P253" s="663"/>
      <c r="Q253" s="49"/>
      <c r="S253" s="503"/>
      <c r="T253" s="505"/>
      <c r="U253" s="505"/>
    </row>
    <row r="254" spans="2:21" ht="9.9499999999999993" customHeight="1">
      <c r="B254" s="670"/>
      <c r="C254" s="666">
        <f ca="1">OFFSET(DATA!$BD$15,$B250-1,0)</f>
        <v>0</v>
      </c>
      <c r="D254" s="667"/>
      <c r="E254" s="658"/>
      <c r="F254" s="659"/>
      <c r="G254" s="659"/>
      <c r="H254" s="659"/>
      <c r="I254" s="659"/>
      <c r="J254" s="659"/>
      <c r="K254" s="659"/>
      <c r="L254" s="659"/>
      <c r="M254" s="659"/>
      <c r="N254" s="662"/>
      <c r="O254" s="662"/>
      <c r="P254" s="663"/>
      <c r="Q254" s="49"/>
      <c r="S254" s="392"/>
      <c r="T254" s="299"/>
      <c r="U254" s="299">
        <f ca="1">OFFSET(DATA!$BA$15,$B250-1,0)</f>
        <v>0</v>
      </c>
    </row>
    <row r="255" spans="2:21" ht="9.9499999999999993" customHeight="1">
      <c r="B255" s="671"/>
      <c r="C255" s="668"/>
      <c r="D255" s="669"/>
      <c r="E255" s="660"/>
      <c r="F255" s="661"/>
      <c r="G255" s="661"/>
      <c r="H255" s="661"/>
      <c r="I255" s="661"/>
      <c r="J255" s="661"/>
      <c r="K255" s="661"/>
      <c r="L255" s="661"/>
      <c r="M255" s="661"/>
      <c r="N255" s="664"/>
      <c r="O255" s="664"/>
      <c r="P255" s="665"/>
      <c r="Q255" s="50"/>
      <c r="S255" s="393"/>
      <c r="T255" s="301"/>
      <c r="U255" s="301"/>
    </row>
    <row r="256" spans="2:21" ht="15.75" customHeight="1"/>
    <row r="257" spans="1:19" ht="13.5" customHeight="1">
      <c r="B257" s="2" t="s">
        <v>24</v>
      </c>
    </row>
    <row r="258" spans="1:19" ht="13.5" customHeight="1">
      <c r="B258" s="2" t="s">
        <v>25</v>
      </c>
      <c r="C258" s="2"/>
    </row>
    <row r="259" spans="1:19" ht="13.5" customHeight="1">
      <c r="B259" s="51" t="s">
        <v>89</v>
      </c>
      <c r="C259" s="654" t="s">
        <v>209</v>
      </c>
      <c r="D259" s="654"/>
      <c r="E259" s="654"/>
      <c r="F259" s="654"/>
      <c r="G259" s="654"/>
      <c r="H259" s="654"/>
      <c r="I259" s="654"/>
      <c r="J259" s="654"/>
      <c r="K259" s="654"/>
      <c r="L259" s="654"/>
      <c r="M259" s="654"/>
      <c r="N259" s="654"/>
      <c r="O259" s="654"/>
      <c r="P259" s="127"/>
    </row>
    <row r="260" spans="1:19" ht="13.5" customHeight="1">
      <c r="B260" s="31"/>
      <c r="C260" s="654"/>
      <c r="D260" s="654"/>
      <c r="E260" s="654"/>
      <c r="F260" s="654"/>
      <c r="G260" s="654"/>
      <c r="H260" s="654"/>
      <c r="I260" s="654"/>
      <c r="J260" s="654"/>
      <c r="K260" s="654"/>
      <c r="L260" s="654"/>
      <c r="M260" s="654"/>
      <c r="N260" s="654"/>
      <c r="O260" s="654"/>
      <c r="P260" s="127"/>
    </row>
    <row r="261" spans="1:19" ht="13.5" customHeight="1">
      <c r="B261" s="31"/>
      <c r="C261" s="654"/>
      <c r="D261" s="654"/>
      <c r="E261" s="654"/>
      <c r="F261" s="654"/>
      <c r="G261" s="654"/>
      <c r="H261" s="654"/>
      <c r="I261" s="654"/>
      <c r="J261" s="654"/>
      <c r="K261" s="654"/>
      <c r="L261" s="654"/>
      <c r="M261" s="654"/>
      <c r="N261" s="654"/>
      <c r="O261" s="654"/>
      <c r="P261" s="127"/>
    </row>
    <row r="262" spans="1:19" ht="13.5" customHeight="1">
      <c r="B262" s="31"/>
      <c r="C262" s="654"/>
      <c r="D262" s="654"/>
      <c r="E262" s="654"/>
      <c r="F262" s="654"/>
      <c r="G262" s="654"/>
      <c r="H262" s="654"/>
      <c r="I262" s="654"/>
      <c r="J262" s="654"/>
      <c r="K262" s="654"/>
      <c r="L262" s="654"/>
      <c r="M262" s="654"/>
      <c r="N262" s="654"/>
      <c r="O262" s="654"/>
      <c r="P262" s="127"/>
    </row>
    <row r="263" spans="1:19" ht="13.5" customHeight="1">
      <c r="B263" s="51" t="s">
        <v>90</v>
      </c>
      <c r="C263" s="655" t="s">
        <v>210</v>
      </c>
      <c r="D263" s="655"/>
      <c r="E263" s="655"/>
      <c r="F263" s="655"/>
      <c r="G263" s="655"/>
      <c r="H263" s="655"/>
      <c r="I263" s="655"/>
      <c r="J263" s="655"/>
      <c r="K263" s="655"/>
      <c r="L263" s="655"/>
      <c r="M263" s="655"/>
      <c r="N263" s="655"/>
      <c r="O263" s="655"/>
    </row>
    <row r="264" spans="1:19" ht="13.5" customHeight="1">
      <c r="B264" s="31"/>
      <c r="C264" s="655"/>
      <c r="D264" s="655"/>
      <c r="E264" s="655"/>
      <c r="F264" s="655"/>
      <c r="G264" s="655"/>
      <c r="H264" s="655"/>
      <c r="I264" s="655"/>
      <c r="J264" s="655"/>
      <c r="K264" s="655"/>
      <c r="L264" s="655"/>
      <c r="M264" s="655"/>
      <c r="N264" s="655"/>
      <c r="O264" s="655"/>
    </row>
    <row r="265" spans="1:19" ht="13.5" customHeight="1">
      <c r="B265" s="51" t="s">
        <v>91</v>
      </c>
      <c r="C265" s="654" t="s">
        <v>211</v>
      </c>
      <c r="D265" s="654"/>
      <c r="E265" s="654"/>
      <c r="F265" s="654"/>
      <c r="G265" s="654"/>
      <c r="H265" s="654"/>
      <c r="I265" s="654"/>
      <c r="J265" s="654"/>
      <c r="K265" s="654"/>
      <c r="L265" s="654"/>
      <c r="M265" s="654"/>
      <c r="N265" s="654"/>
      <c r="O265" s="654"/>
    </row>
    <row r="266" spans="1:19" ht="13.5" customHeight="1">
      <c r="B266" s="31"/>
      <c r="C266" s="654"/>
      <c r="D266" s="654"/>
      <c r="E266" s="654"/>
      <c r="F266" s="654"/>
      <c r="G266" s="654"/>
      <c r="H266" s="654"/>
      <c r="I266" s="654"/>
      <c r="J266" s="654"/>
      <c r="K266" s="654"/>
      <c r="L266" s="654"/>
      <c r="M266" s="654"/>
      <c r="N266" s="654"/>
      <c r="O266" s="654"/>
    </row>
    <row r="268" spans="1:19" ht="13.5" customHeight="1">
      <c r="R268" s="74"/>
      <c r="S268" s="74"/>
    </row>
    <row r="269" spans="1:19" ht="26.25" customHeight="1">
      <c r="K269" s="715" t="s">
        <v>87</v>
      </c>
      <c r="L269" s="716"/>
      <c r="M269" s="715"/>
      <c r="N269" s="717"/>
      <c r="O269" s="717"/>
      <c r="P269" s="718"/>
      <c r="R269" s="708"/>
      <c r="S269" s="708"/>
    </row>
    <row r="270" spans="1:19" ht="17.25" customHeight="1">
      <c r="L270" s="2"/>
      <c r="M270" s="101"/>
      <c r="N270" s="101"/>
      <c r="O270" s="712">
        <f>提出日</f>
        <v>0</v>
      </c>
      <c r="P270" s="712"/>
      <c r="Q270" s="44"/>
      <c r="R270" s="708"/>
      <c r="S270" s="708"/>
    </row>
    <row r="271" spans="1:19" ht="36.75" customHeight="1">
      <c r="H271" s="713" t="s">
        <v>21</v>
      </c>
      <c r="I271" s="713"/>
      <c r="J271" s="713"/>
      <c r="K271" s="713"/>
      <c r="L271" s="713"/>
      <c r="R271" s="714"/>
      <c r="S271" s="714"/>
    </row>
    <row r="272" spans="1:19" ht="18" customHeight="1">
      <c r="A272" s="133" t="str">
        <f>IF(作成日="","（○○　年　月　日　作成）",作成日)</f>
        <v>（○○　年　月　日　作成）</v>
      </c>
      <c r="B272" s="132"/>
      <c r="C272" s="132"/>
      <c r="D272" s="132"/>
      <c r="E272" s="129"/>
      <c r="F272" s="130"/>
      <c r="G272" s="131"/>
      <c r="H272" s="129"/>
      <c r="I272" s="129"/>
      <c r="J272" s="129"/>
      <c r="K272" s="129"/>
      <c r="L272" s="130"/>
      <c r="M272" s="129"/>
      <c r="N272" s="129"/>
      <c r="O272" s="129"/>
      <c r="P272" s="129"/>
      <c r="Q272" s="129"/>
      <c r="R272" s="714"/>
      <c r="S272" s="714"/>
    </row>
    <row r="273" spans="1:21" ht="18" customHeight="1">
      <c r="A273" s="685" t="s">
        <v>218</v>
      </c>
      <c r="B273" s="685"/>
      <c r="C273" s="685"/>
      <c r="D273" s="707">
        <f>事業所名</f>
        <v>0</v>
      </c>
      <c r="E273" s="707"/>
      <c r="F273" s="707"/>
      <c r="G273" s="707"/>
      <c r="H273" s="707"/>
      <c r="I273" s="125"/>
      <c r="J273" s="125"/>
      <c r="K273" s="125"/>
      <c r="L273" s="45"/>
      <c r="R273" s="36"/>
      <c r="S273" s="36"/>
    </row>
    <row r="274" spans="1:21" ht="18" customHeight="1">
      <c r="B274" s="685" t="s">
        <v>219</v>
      </c>
      <c r="C274" s="685"/>
      <c r="D274" s="709">
        <f>現場ID</f>
        <v>0</v>
      </c>
      <c r="E274" s="709"/>
      <c r="F274" s="709"/>
      <c r="G274" s="709"/>
      <c r="H274" s="709"/>
      <c r="I274" s="125"/>
      <c r="J274" s="125"/>
      <c r="K274" s="125"/>
      <c r="L274" s="45"/>
      <c r="R274" s="36"/>
      <c r="S274" s="36"/>
    </row>
    <row r="275" spans="1:21" ht="15" customHeight="1">
      <c r="D275" s="128"/>
      <c r="E275" s="128"/>
      <c r="F275" s="128"/>
      <c r="G275" s="107"/>
      <c r="H275" s="710" t="s">
        <v>207</v>
      </c>
      <c r="I275" s="706">
        <f>一次会社名</f>
        <v>0</v>
      </c>
      <c r="J275" s="706"/>
      <c r="L275" s="685" t="s">
        <v>212</v>
      </c>
      <c r="M275" s="685"/>
      <c r="O275" s="706">
        <f>二次会社名</f>
        <v>0</v>
      </c>
      <c r="R275" s="708"/>
      <c r="S275" s="708"/>
    </row>
    <row r="276" spans="1:21" ht="15" customHeight="1">
      <c r="B276" s="685" t="s">
        <v>216</v>
      </c>
      <c r="C276" s="685"/>
      <c r="D276" s="711">
        <f>所長名</f>
        <v>0</v>
      </c>
      <c r="E276" s="711"/>
      <c r="F276" s="35" t="s">
        <v>2</v>
      </c>
      <c r="G276" s="107"/>
      <c r="H276" s="710"/>
      <c r="I276" s="707"/>
      <c r="J276" s="707"/>
      <c r="K276" s="13" t="s">
        <v>3</v>
      </c>
      <c r="L276" s="685"/>
      <c r="M276" s="685"/>
      <c r="N276" s="31"/>
      <c r="O276" s="707"/>
      <c r="P276" s="12" t="s">
        <v>3</v>
      </c>
      <c r="Q276" s="46"/>
      <c r="R276" s="708"/>
      <c r="S276" s="708"/>
    </row>
    <row r="277" spans="1:21" ht="18" customHeight="1">
      <c r="G277" s="2"/>
      <c r="H277" s="126" t="s">
        <v>208</v>
      </c>
      <c r="I277" s="684">
        <f>一次会社ID</f>
        <v>0</v>
      </c>
      <c r="J277" s="684"/>
      <c r="L277" s="685" t="s">
        <v>208</v>
      </c>
      <c r="M277" s="685"/>
      <c r="N277" s="36"/>
      <c r="O277" s="1">
        <f>二次会社ID</f>
        <v>0</v>
      </c>
      <c r="Q277" s="46"/>
    </row>
    <row r="278" spans="1:21" ht="9.9499999999999993" customHeight="1"/>
    <row r="279" spans="1:21" ht="9.9499999999999993" customHeight="1">
      <c r="B279" s="190" t="s">
        <v>85</v>
      </c>
      <c r="C279" s="686" t="s">
        <v>27</v>
      </c>
      <c r="D279" s="687"/>
      <c r="E279" s="690" t="s">
        <v>88</v>
      </c>
      <c r="F279" s="691"/>
      <c r="G279" s="691"/>
      <c r="H279" s="691"/>
      <c r="I279" s="691"/>
      <c r="J279" s="691"/>
      <c r="K279" s="691"/>
      <c r="L279" s="691"/>
      <c r="M279" s="691"/>
      <c r="N279" s="691"/>
      <c r="O279" s="691"/>
      <c r="P279" s="692"/>
      <c r="Q279" s="47"/>
    </row>
    <row r="280" spans="1:21" ht="9.9499999999999993" customHeight="1">
      <c r="B280" s="190"/>
      <c r="C280" s="688"/>
      <c r="D280" s="689"/>
      <c r="E280" s="693"/>
      <c r="F280" s="694"/>
      <c r="G280" s="694"/>
      <c r="H280" s="694"/>
      <c r="I280" s="694"/>
      <c r="J280" s="694"/>
      <c r="K280" s="694"/>
      <c r="L280" s="694"/>
      <c r="M280" s="694"/>
      <c r="N280" s="694"/>
      <c r="O280" s="694"/>
      <c r="P280" s="695"/>
      <c r="Q280" s="47"/>
    </row>
    <row r="281" spans="1:21" ht="9.9499999999999993" customHeight="1">
      <c r="B281" s="190"/>
      <c r="C281" s="696" t="s">
        <v>206</v>
      </c>
      <c r="D281" s="697"/>
      <c r="E281" s="693"/>
      <c r="F281" s="694"/>
      <c r="G281" s="694"/>
      <c r="H281" s="694"/>
      <c r="I281" s="694"/>
      <c r="J281" s="694"/>
      <c r="K281" s="694"/>
      <c r="L281" s="694"/>
      <c r="M281" s="694"/>
      <c r="N281" s="694"/>
      <c r="O281" s="694"/>
      <c r="P281" s="695"/>
      <c r="Q281" s="47"/>
    </row>
    <row r="282" spans="1:21" ht="9.9499999999999993" customHeight="1">
      <c r="B282" s="190"/>
      <c r="C282" s="696"/>
      <c r="D282" s="697"/>
      <c r="E282" s="698" t="s">
        <v>86</v>
      </c>
      <c r="F282" s="699"/>
      <c r="G282" s="699"/>
      <c r="H282" s="699"/>
      <c r="I282" s="699"/>
      <c r="J282" s="699" t="s">
        <v>22</v>
      </c>
      <c r="K282" s="699"/>
      <c r="L282" s="699"/>
      <c r="M282" s="699"/>
      <c r="N282" s="699" t="s">
        <v>23</v>
      </c>
      <c r="O282" s="699"/>
      <c r="P282" s="702"/>
      <c r="Q282" s="47"/>
    </row>
    <row r="283" spans="1:21" ht="9.9499999999999993" customHeight="1">
      <c r="B283" s="190"/>
      <c r="C283" s="696" t="s">
        <v>205</v>
      </c>
      <c r="D283" s="697"/>
      <c r="E283" s="698"/>
      <c r="F283" s="699"/>
      <c r="G283" s="699"/>
      <c r="H283" s="699"/>
      <c r="I283" s="699"/>
      <c r="J283" s="699"/>
      <c r="K283" s="699"/>
      <c r="L283" s="699"/>
      <c r="M283" s="699"/>
      <c r="N283" s="699"/>
      <c r="O283" s="699"/>
      <c r="P283" s="702"/>
      <c r="Q283" s="47"/>
    </row>
    <row r="284" spans="1:21" ht="9.9499999999999993" customHeight="1">
      <c r="B284" s="190"/>
      <c r="C284" s="704"/>
      <c r="D284" s="705"/>
      <c r="E284" s="700"/>
      <c r="F284" s="701"/>
      <c r="G284" s="701"/>
      <c r="H284" s="701"/>
      <c r="I284" s="701"/>
      <c r="J284" s="701"/>
      <c r="K284" s="701"/>
      <c r="L284" s="701"/>
      <c r="M284" s="701"/>
      <c r="N284" s="701"/>
      <c r="O284" s="701"/>
      <c r="P284" s="703"/>
      <c r="Q284" s="48"/>
      <c r="S284" s="74" t="s">
        <v>138</v>
      </c>
      <c r="T284" s="74" t="s">
        <v>139</v>
      </c>
      <c r="U284" s="74" t="s">
        <v>61</v>
      </c>
    </row>
    <row r="285" spans="1:21" ht="9.9499999999999993" customHeight="1">
      <c r="B285" s="670">
        <v>31</v>
      </c>
      <c r="C285" s="672">
        <f ca="1">OFFSET(DATA!$B$15,$B285-1,0)</f>
        <v>0</v>
      </c>
      <c r="D285" s="673"/>
      <c r="E285" s="676">
        <f ca="1">S287</f>
        <v>0</v>
      </c>
      <c r="F285" s="677"/>
      <c r="G285" s="677"/>
      <c r="H285" s="677"/>
      <c r="I285" s="677"/>
      <c r="J285" s="677" t="str">
        <f ca="1">T287</f>
        <v/>
      </c>
      <c r="K285" s="677"/>
      <c r="L285" s="677"/>
      <c r="M285" s="677"/>
      <c r="N285" s="677">
        <f ca="1">U287</f>
        <v>0</v>
      </c>
      <c r="O285" s="677"/>
      <c r="P285" s="680"/>
      <c r="Q285" s="49"/>
      <c r="S285" s="392">
        <f ca="1">OFFSET(DATA!$AV$15,$B285-1,0)</f>
        <v>0</v>
      </c>
      <c r="T285" s="299">
        <f ca="1">OFFSET(DATA!$AX$15,$B285-1,0)</f>
        <v>0</v>
      </c>
      <c r="U285" s="299">
        <f ca="1">OFFSET(DATA!$AZ$15,$B285-1,0)</f>
        <v>0</v>
      </c>
    </row>
    <row r="286" spans="1:21" ht="9.9499999999999993" customHeight="1">
      <c r="B286" s="682"/>
      <c r="C286" s="674"/>
      <c r="D286" s="675"/>
      <c r="E286" s="678"/>
      <c r="F286" s="679"/>
      <c r="G286" s="679"/>
      <c r="H286" s="679"/>
      <c r="I286" s="679"/>
      <c r="J286" s="679"/>
      <c r="K286" s="679"/>
      <c r="L286" s="679"/>
      <c r="M286" s="679"/>
      <c r="N286" s="679"/>
      <c r="O286" s="679"/>
      <c r="P286" s="681"/>
      <c r="Q286" s="49"/>
      <c r="S286" s="393"/>
      <c r="T286" s="301"/>
      <c r="U286" s="301"/>
    </row>
    <row r="287" spans="1:21" ht="9.9499999999999993" customHeight="1">
      <c r="B287" s="682"/>
      <c r="C287" s="656">
        <f ca="1">OFFSET(DATA!$A$15,$B285-1,0)</f>
        <v>0</v>
      </c>
      <c r="D287" s="657"/>
      <c r="E287" s="678"/>
      <c r="F287" s="679"/>
      <c r="G287" s="679"/>
      <c r="H287" s="679"/>
      <c r="I287" s="679"/>
      <c r="J287" s="679"/>
      <c r="K287" s="679"/>
      <c r="L287" s="679"/>
      <c r="M287" s="679"/>
      <c r="N287" s="679"/>
      <c r="O287" s="679"/>
      <c r="P287" s="681"/>
      <c r="Q287" s="49"/>
      <c r="S287" s="502">
        <f ca="1">S285</f>
        <v>0</v>
      </c>
      <c r="T287" s="504" t="str">
        <f ca="1">IF(COUNTIF(T285,"*受給者*"),"受給者",IF(COUNTIF(T285,"*国民年金*"),"国民年金",IF(COUNTIF(T285,"厚生年金"),"厚生年金","")))</f>
        <v/>
      </c>
      <c r="U287" s="504">
        <f ca="1">U285</f>
        <v>0</v>
      </c>
    </row>
    <row r="288" spans="1:21" ht="9.9499999999999993" customHeight="1">
      <c r="B288" s="682"/>
      <c r="C288" s="656"/>
      <c r="D288" s="657"/>
      <c r="E288" s="658"/>
      <c r="F288" s="659"/>
      <c r="G288" s="659"/>
      <c r="H288" s="659"/>
      <c r="I288" s="659"/>
      <c r="J288" s="659"/>
      <c r="K288" s="659"/>
      <c r="L288" s="659"/>
      <c r="M288" s="659"/>
      <c r="N288" s="662" t="str">
        <f ca="1">IF($U289=0,"",RIGHT($U289,4))</f>
        <v/>
      </c>
      <c r="O288" s="662"/>
      <c r="P288" s="663"/>
      <c r="Q288" s="49"/>
      <c r="S288" s="503"/>
      <c r="T288" s="505"/>
      <c r="U288" s="505"/>
    </row>
    <row r="289" spans="2:21" ht="9.9499999999999993" customHeight="1">
      <c r="B289" s="682"/>
      <c r="C289" s="666">
        <f ca="1">OFFSET(DATA!$BD$15,$B285-1,0)</f>
        <v>0</v>
      </c>
      <c r="D289" s="667"/>
      <c r="E289" s="658"/>
      <c r="F289" s="659"/>
      <c r="G289" s="659"/>
      <c r="H289" s="659"/>
      <c r="I289" s="659"/>
      <c r="J289" s="659"/>
      <c r="K289" s="659"/>
      <c r="L289" s="659"/>
      <c r="M289" s="659"/>
      <c r="N289" s="662"/>
      <c r="O289" s="662"/>
      <c r="P289" s="663"/>
      <c r="Q289" s="49"/>
      <c r="S289" s="392"/>
      <c r="T289" s="299"/>
      <c r="U289" s="299">
        <f ca="1">OFFSET(DATA!$BA$15,$B285-1,0)</f>
        <v>0</v>
      </c>
    </row>
    <row r="290" spans="2:21" ht="9.9499999999999993" customHeight="1">
      <c r="B290" s="683"/>
      <c r="C290" s="668"/>
      <c r="D290" s="669"/>
      <c r="E290" s="660"/>
      <c r="F290" s="661"/>
      <c r="G290" s="661"/>
      <c r="H290" s="661"/>
      <c r="I290" s="661"/>
      <c r="J290" s="661"/>
      <c r="K290" s="661"/>
      <c r="L290" s="661"/>
      <c r="M290" s="661"/>
      <c r="N290" s="664"/>
      <c r="O290" s="664"/>
      <c r="P290" s="665"/>
      <c r="Q290" s="50"/>
      <c r="S290" s="393"/>
      <c r="T290" s="301"/>
      <c r="U290" s="301"/>
    </row>
    <row r="291" spans="2:21" ht="9.9499999999999993" customHeight="1">
      <c r="B291" s="670">
        <v>32</v>
      </c>
      <c r="C291" s="672">
        <f ca="1">OFFSET(DATA!$B$15,$B291-1,0)</f>
        <v>0</v>
      </c>
      <c r="D291" s="673"/>
      <c r="E291" s="676">
        <f ca="1">S293</f>
        <v>0</v>
      </c>
      <c r="F291" s="677"/>
      <c r="G291" s="677"/>
      <c r="H291" s="677"/>
      <c r="I291" s="677"/>
      <c r="J291" s="677" t="str">
        <f ca="1">T293</f>
        <v/>
      </c>
      <c r="K291" s="677"/>
      <c r="L291" s="677"/>
      <c r="M291" s="677"/>
      <c r="N291" s="677">
        <f ca="1">U293</f>
        <v>0</v>
      </c>
      <c r="O291" s="677"/>
      <c r="P291" s="680"/>
      <c r="Q291" s="49"/>
      <c r="S291" s="392">
        <f ca="1">OFFSET(DATA!$AV$15,$B291-1,0)</f>
        <v>0</v>
      </c>
      <c r="T291" s="299">
        <f ca="1">OFFSET(DATA!$AX$15,$B291-1,0)</f>
        <v>0</v>
      </c>
      <c r="U291" s="299">
        <f ca="1">OFFSET(DATA!$AZ$15,$B291-1,0)</f>
        <v>0</v>
      </c>
    </row>
    <row r="292" spans="2:21" ht="9.9499999999999993" customHeight="1">
      <c r="B292" s="670"/>
      <c r="C292" s="674"/>
      <c r="D292" s="675"/>
      <c r="E292" s="678"/>
      <c r="F292" s="679"/>
      <c r="G292" s="679"/>
      <c r="H292" s="679"/>
      <c r="I292" s="679"/>
      <c r="J292" s="679"/>
      <c r="K292" s="679"/>
      <c r="L292" s="679"/>
      <c r="M292" s="679"/>
      <c r="N292" s="679"/>
      <c r="O292" s="679"/>
      <c r="P292" s="681"/>
      <c r="Q292" s="49"/>
      <c r="S292" s="393"/>
      <c r="T292" s="301"/>
      <c r="U292" s="301"/>
    </row>
    <row r="293" spans="2:21" ht="9.9499999999999993" customHeight="1">
      <c r="B293" s="670"/>
      <c r="C293" s="656">
        <f ca="1">OFFSET(DATA!$A$15,$B291-1,0)</f>
        <v>0</v>
      </c>
      <c r="D293" s="657"/>
      <c r="E293" s="678"/>
      <c r="F293" s="679"/>
      <c r="G293" s="679"/>
      <c r="H293" s="679"/>
      <c r="I293" s="679"/>
      <c r="J293" s="679"/>
      <c r="K293" s="679"/>
      <c r="L293" s="679"/>
      <c r="M293" s="679"/>
      <c r="N293" s="679"/>
      <c r="O293" s="679"/>
      <c r="P293" s="681"/>
      <c r="Q293" s="49"/>
      <c r="S293" s="502">
        <f ca="1">S291</f>
        <v>0</v>
      </c>
      <c r="T293" s="504" t="str">
        <f ca="1">IF(COUNTIF(T291,"*受給者*"),"受給者",IF(COUNTIF(T291,"*国民年金*"),"国民年金",IF(COUNTIF(T291,"厚生年金"),"厚生年金","")))</f>
        <v/>
      </c>
      <c r="U293" s="504">
        <f ca="1">U291</f>
        <v>0</v>
      </c>
    </row>
    <row r="294" spans="2:21" ht="9.9499999999999993" customHeight="1">
      <c r="B294" s="670"/>
      <c r="C294" s="656"/>
      <c r="D294" s="657"/>
      <c r="E294" s="658"/>
      <c r="F294" s="659"/>
      <c r="G294" s="659"/>
      <c r="H294" s="659"/>
      <c r="I294" s="659"/>
      <c r="J294" s="659"/>
      <c r="K294" s="659"/>
      <c r="L294" s="659"/>
      <c r="M294" s="659"/>
      <c r="N294" s="662" t="str">
        <f ca="1">IF($U295=0,"",RIGHT($U295,4))</f>
        <v/>
      </c>
      <c r="O294" s="662"/>
      <c r="P294" s="663"/>
      <c r="Q294" s="49"/>
      <c r="S294" s="503"/>
      <c r="T294" s="505"/>
      <c r="U294" s="505"/>
    </row>
    <row r="295" spans="2:21" ht="9.9499999999999993" customHeight="1">
      <c r="B295" s="670"/>
      <c r="C295" s="666">
        <f ca="1">OFFSET(DATA!$BD$15,$B291-1,0)</f>
        <v>0</v>
      </c>
      <c r="D295" s="667"/>
      <c r="E295" s="658"/>
      <c r="F295" s="659"/>
      <c r="G295" s="659"/>
      <c r="H295" s="659"/>
      <c r="I295" s="659"/>
      <c r="J295" s="659"/>
      <c r="K295" s="659"/>
      <c r="L295" s="659"/>
      <c r="M295" s="659"/>
      <c r="N295" s="662"/>
      <c r="O295" s="662"/>
      <c r="P295" s="663"/>
      <c r="Q295" s="49"/>
      <c r="S295" s="392"/>
      <c r="T295" s="299"/>
      <c r="U295" s="299">
        <f ca="1">OFFSET(DATA!$BA$15,$B291-1,0)</f>
        <v>0</v>
      </c>
    </row>
    <row r="296" spans="2:21" ht="9.9499999999999993" customHeight="1">
      <c r="B296" s="670"/>
      <c r="C296" s="668"/>
      <c r="D296" s="669"/>
      <c r="E296" s="660"/>
      <c r="F296" s="661"/>
      <c r="G296" s="661"/>
      <c r="H296" s="661"/>
      <c r="I296" s="661"/>
      <c r="J296" s="661"/>
      <c r="K296" s="661"/>
      <c r="L296" s="661"/>
      <c r="M296" s="661"/>
      <c r="N296" s="664"/>
      <c r="O296" s="664"/>
      <c r="P296" s="665"/>
      <c r="Q296" s="50"/>
      <c r="S296" s="393"/>
      <c r="T296" s="301"/>
      <c r="U296" s="301"/>
    </row>
    <row r="297" spans="2:21" ht="9.9499999999999993" customHeight="1">
      <c r="B297" s="670">
        <v>33</v>
      </c>
      <c r="C297" s="672">
        <f ca="1">OFFSET(DATA!$B$15,$B297-1,0)</f>
        <v>0</v>
      </c>
      <c r="D297" s="673"/>
      <c r="E297" s="676">
        <f ca="1">S299</f>
        <v>0</v>
      </c>
      <c r="F297" s="677"/>
      <c r="G297" s="677"/>
      <c r="H297" s="677"/>
      <c r="I297" s="677"/>
      <c r="J297" s="677" t="str">
        <f ca="1">T299</f>
        <v/>
      </c>
      <c r="K297" s="677"/>
      <c r="L297" s="677"/>
      <c r="M297" s="677"/>
      <c r="N297" s="677">
        <f ca="1">U299</f>
        <v>0</v>
      </c>
      <c r="O297" s="677"/>
      <c r="P297" s="680"/>
      <c r="Q297" s="49"/>
      <c r="S297" s="392">
        <f ca="1">OFFSET(DATA!$AV$15,$B297-1,0)</f>
        <v>0</v>
      </c>
      <c r="T297" s="299">
        <f ca="1">OFFSET(DATA!$AX$15,$B297-1,0)</f>
        <v>0</v>
      </c>
      <c r="U297" s="299">
        <f ca="1">OFFSET(DATA!$AZ$15,$B297-1,0)</f>
        <v>0</v>
      </c>
    </row>
    <row r="298" spans="2:21" ht="9.9499999999999993" customHeight="1">
      <c r="B298" s="670"/>
      <c r="C298" s="674"/>
      <c r="D298" s="675"/>
      <c r="E298" s="678"/>
      <c r="F298" s="679"/>
      <c r="G298" s="679"/>
      <c r="H298" s="679"/>
      <c r="I298" s="679"/>
      <c r="J298" s="679"/>
      <c r="K298" s="679"/>
      <c r="L298" s="679"/>
      <c r="M298" s="679"/>
      <c r="N298" s="679"/>
      <c r="O298" s="679"/>
      <c r="P298" s="681"/>
      <c r="Q298" s="49"/>
      <c r="S298" s="393"/>
      <c r="T298" s="301"/>
      <c r="U298" s="301"/>
    </row>
    <row r="299" spans="2:21" ht="9.9499999999999993" customHeight="1">
      <c r="B299" s="670"/>
      <c r="C299" s="656">
        <f ca="1">OFFSET(DATA!$A$15,$B297-1,0)</f>
        <v>0</v>
      </c>
      <c r="D299" s="657"/>
      <c r="E299" s="678"/>
      <c r="F299" s="679"/>
      <c r="G299" s="679"/>
      <c r="H299" s="679"/>
      <c r="I299" s="679"/>
      <c r="J299" s="679"/>
      <c r="K299" s="679"/>
      <c r="L299" s="679"/>
      <c r="M299" s="679"/>
      <c r="N299" s="679"/>
      <c r="O299" s="679"/>
      <c r="P299" s="681"/>
      <c r="Q299" s="49"/>
      <c r="S299" s="502">
        <f ca="1">S297</f>
        <v>0</v>
      </c>
      <c r="T299" s="504" t="str">
        <f ca="1">IF(COUNTIF(T297,"*受給者*"),"受給者",IF(COUNTIF(T297,"*国民年金*"),"国民年金",IF(COUNTIF(T297,"厚生年金"),"厚生年金","")))</f>
        <v/>
      </c>
      <c r="U299" s="504">
        <f ca="1">U297</f>
        <v>0</v>
      </c>
    </row>
    <row r="300" spans="2:21" ht="9.9499999999999993" customHeight="1">
      <c r="B300" s="670"/>
      <c r="C300" s="656"/>
      <c r="D300" s="657"/>
      <c r="E300" s="658"/>
      <c r="F300" s="659"/>
      <c r="G300" s="659"/>
      <c r="H300" s="659"/>
      <c r="I300" s="659"/>
      <c r="J300" s="659"/>
      <c r="K300" s="659"/>
      <c r="L300" s="659"/>
      <c r="M300" s="659"/>
      <c r="N300" s="662" t="str">
        <f ca="1">IF($U301=0,"",RIGHT($U301,4))</f>
        <v/>
      </c>
      <c r="O300" s="662"/>
      <c r="P300" s="663"/>
      <c r="Q300" s="49"/>
      <c r="S300" s="503"/>
      <c r="T300" s="505"/>
      <c r="U300" s="505"/>
    </row>
    <row r="301" spans="2:21" ht="9.9499999999999993" customHeight="1">
      <c r="B301" s="670"/>
      <c r="C301" s="666">
        <f ca="1">OFFSET(DATA!$BD$15,$B297-1,0)</f>
        <v>0</v>
      </c>
      <c r="D301" s="667"/>
      <c r="E301" s="658"/>
      <c r="F301" s="659"/>
      <c r="G301" s="659"/>
      <c r="H301" s="659"/>
      <c r="I301" s="659"/>
      <c r="J301" s="659"/>
      <c r="K301" s="659"/>
      <c r="L301" s="659"/>
      <c r="M301" s="659"/>
      <c r="N301" s="662"/>
      <c r="O301" s="662"/>
      <c r="P301" s="663"/>
      <c r="Q301" s="49"/>
      <c r="S301" s="392"/>
      <c r="T301" s="299"/>
      <c r="U301" s="299">
        <f ca="1">OFFSET(DATA!$BA$15,$B297-1,0)</f>
        <v>0</v>
      </c>
    </row>
    <row r="302" spans="2:21" ht="9.9499999999999993" customHeight="1">
      <c r="B302" s="670"/>
      <c r="C302" s="668"/>
      <c r="D302" s="669"/>
      <c r="E302" s="660"/>
      <c r="F302" s="661"/>
      <c r="G302" s="661"/>
      <c r="H302" s="661"/>
      <c r="I302" s="661"/>
      <c r="J302" s="661"/>
      <c r="K302" s="661"/>
      <c r="L302" s="661"/>
      <c r="M302" s="661"/>
      <c r="N302" s="664"/>
      <c r="O302" s="664"/>
      <c r="P302" s="665"/>
      <c r="Q302" s="50"/>
      <c r="S302" s="393"/>
      <c r="T302" s="301"/>
      <c r="U302" s="301"/>
    </row>
    <row r="303" spans="2:21" ht="9.9499999999999993" customHeight="1">
      <c r="B303" s="670">
        <v>34</v>
      </c>
      <c r="C303" s="672">
        <f ca="1">OFFSET(DATA!$B$15,$B303-1,0)</f>
        <v>0</v>
      </c>
      <c r="D303" s="673"/>
      <c r="E303" s="676">
        <f ca="1">S305</f>
        <v>0</v>
      </c>
      <c r="F303" s="677"/>
      <c r="G303" s="677"/>
      <c r="H303" s="677"/>
      <c r="I303" s="677"/>
      <c r="J303" s="677" t="str">
        <f ca="1">T305</f>
        <v/>
      </c>
      <c r="K303" s="677"/>
      <c r="L303" s="677"/>
      <c r="M303" s="677"/>
      <c r="N303" s="677">
        <f ca="1">U305</f>
        <v>0</v>
      </c>
      <c r="O303" s="677"/>
      <c r="P303" s="680"/>
      <c r="Q303" s="49"/>
      <c r="S303" s="392">
        <f ca="1">OFFSET(DATA!$AV$15,$B303-1,0)</f>
        <v>0</v>
      </c>
      <c r="T303" s="299">
        <f ca="1">OFFSET(DATA!$AX$15,$B303-1,0)</f>
        <v>0</v>
      </c>
      <c r="U303" s="299">
        <f ca="1">OFFSET(DATA!$AZ$15,$B303-1,0)</f>
        <v>0</v>
      </c>
    </row>
    <row r="304" spans="2:21" ht="9.9499999999999993" customHeight="1">
      <c r="B304" s="670"/>
      <c r="C304" s="674"/>
      <c r="D304" s="675"/>
      <c r="E304" s="678"/>
      <c r="F304" s="679"/>
      <c r="G304" s="679"/>
      <c r="H304" s="679"/>
      <c r="I304" s="679"/>
      <c r="J304" s="679"/>
      <c r="K304" s="679"/>
      <c r="L304" s="679"/>
      <c r="M304" s="679"/>
      <c r="N304" s="679"/>
      <c r="O304" s="679"/>
      <c r="P304" s="681"/>
      <c r="Q304" s="49"/>
      <c r="S304" s="393"/>
      <c r="T304" s="301"/>
      <c r="U304" s="301"/>
    </row>
    <row r="305" spans="2:21" ht="9.9499999999999993" customHeight="1">
      <c r="B305" s="670"/>
      <c r="C305" s="656">
        <f ca="1">OFFSET(DATA!$A$15,$B303-1,0)</f>
        <v>0</v>
      </c>
      <c r="D305" s="657"/>
      <c r="E305" s="678"/>
      <c r="F305" s="679"/>
      <c r="G305" s="679"/>
      <c r="H305" s="679"/>
      <c r="I305" s="679"/>
      <c r="J305" s="679"/>
      <c r="K305" s="679"/>
      <c r="L305" s="679"/>
      <c r="M305" s="679"/>
      <c r="N305" s="679"/>
      <c r="O305" s="679"/>
      <c r="P305" s="681"/>
      <c r="Q305" s="49"/>
      <c r="S305" s="502">
        <f ca="1">S303</f>
        <v>0</v>
      </c>
      <c r="T305" s="504" t="str">
        <f ca="1">IF(COUNTIF(T303,"*受給者*"),"受給者",IF(COUNTIF(T303,"*国民年金*"),"国民年金",IF(COUNTIF(T303,"厚生年金"),"厚生年金","")))</f>
        <v/>
      </c>
      <c r="U305" s="504">
        <f ca="1">U303</f>
        <v>0</v>
      </c>
    </row>
    <row r="306" spans="2:21" ht="9.9499999999999993" customHeight="1">
      <c r="B306" s="670"/>
      <c r="C306" s="656"/>
      <c r="D306" s="657"/>
      <c r="E306" s="658"/>
      <c r="F306" s="659"/>
      <c r="G306" s="659"/>
      <c r="H306" s="659"/>
      <c r="I306" s="659"/>
      <c r="J306" s="659"/>
      <c r="K306" s="659"/>
      <c r="L306" s="659"/>
      <c r="M306" s="659"/>
      <c r="N306" s="662" t="str">
        <f ca="1">IF($U307=0,"",RIGHT($U307,4))</f>
        <v/>
      </c>
      <c r="O306" s="662"/>
      <c r="P306" s="663"/>
      <c r="Q306" s="49"/>
      <c r="S306" s="503"/>
      <c r="T306" s="505"/>
      <c r="U306" s="505"/>
    </row>
    <row r="307" spans="2:21" ht="9.9499999999999993" customHeight="1">
      <c r="B307" s="670"/>
      <c r="C307" s="666">
        <f ca="1">OFFSET(DATA!$BD$15,$B303-1,0)</f>
        <v>0</v>
      </c>
      <c r="D307" s="667"/>
      <c r="E307" s="658"/>
      <c r="F307" s="659"/>
      <c r="G307" s="659"/>
      <c r="H307" s="659"/>
      <c r="I307" s="659"/>
      <c r="J307" s="659"/>
      <c r="K307" s="659"/>
      <c r="L307" s="659"/>
      <c r="M307" s="659"/>
      <c r="N307" s="662"/>
      <c r="O307" s="662"/>
      <c r="P307" s="663"/>
      <c r="Q307" s="49"/>
      <c r="S307" s="392"/>
      <c r="T307" s="299"/>
      <c r="U307" s="299">
        <f ca="1">OFFSET(DATA!$BA$15,$B303-1,0)</f>
        <v>0</v>
      </c>
    </row>
    <row r="308" spans="2:21" ht="9.9499999999999993" customHeight="1">
      <c r="B308" s="670"/>
      <c r="C308" s="668"/>
      <c r="D308" s="669"/>
      <c r="E308" s="660"/>
      <c r="F308" s="661"/>
      <c r="G308" s="661"/>
      <c r="H308" s="661"/>
      <c r="I308" s="661"/>
      <c r="J308" s="661"/>
      <c r="K308" s="661"/>
      <c r="L308" s="661"/>
      <c r="M308" s="661"/>
      <c r="N308" s="664"/>
      <c r="O308" s="664"/>
      <c r="P308" s="665"/>
      <c r="Q308" s="50"/>
      <c r="S308" s="393"/>
      <c r="T308" s="301"/>
      <c r="U308" s="301"/>
    </row>
    <row r="309" spans="2:21" ht="9.9499999999999993" customHeight="1">
      <c r="B309" s="670">
        <v>35</v>
      </c>
      <c r="C309" s="672">
        <f ca="1">OFFSET(DATA!$B$15,$B309-1,0)</f>
        <v>0</v>
      </c>
      <c r="D309" s="673"/>
      <c r="E309" s="676">
        <f ca="1">S311</f>
        <v>0</v>
      </c>
      <c r="F309" s="677"/>
      <c r="G309" s="677"/>
      <c r="H309" s="677"/>
      <c r="I309" s="677"/>
      <c r="J309" s="677" t="str">
        <f ca="1">T311</f>
        <v/>
      </c>
      <c r="K309" s="677"/>
      <c r="L309" s="677"/>
      <c r="M309" s="677"/>
      <c r="N309" s="677">
        <f ca="1">U311</f>
        <v>0</v>
      </c>
      <c r="O309" s="677"/>
      <c r="P309" s="680"/>
      <c r="Q309" s="49"/>
      <c r="S309" s="392">
        <f ca="1">OFFSET(DATA!$AV$15,$B309-1,0)</f>
        <v>0</v>
      </c>
      <c r="T309" s="299">
        <f ca="1">OFFSET(DATA!$AX$15,$B309-1,0)</f>
        <v>0</v>
      </c>
      <c r="U309" s="299">
        <f ca="1">OFFSET(DATA!$AZ$15,$B309-1,0)</f>
        <v>0</v>
      </c>
    </row>
    <row r="310" spans="2:21" ht="9.9499999999999993" customHeight="1">
      <c r="B310" s="670"/>
      <c r="C310" s="674"/>
      <c r="D310" s="675"/>
      <c r="E310" s="678"/>
      <c r="F310" s="679"/>
      <c r="G310" s="679"/>
      <c r="H310" s="679"/>
      <c r="I310" s="679"/>
      <c r="J310" s="679"/>
      <c r="K310" s="679"/>
      <c r="L310" s="679"/>
      <c r="M310" s="679"/>
      <c r="N310" s="679"/>
      <c r="O310" s="679"/>
      <c r="P310" s="681"/>
      <c r="Q310" s="49"/>
      <c r="S310" s="393"/>
      <c r="T310" s="301"/>
      <c r="U310" s="301"/>
    </row>
    <row r="311" spans="2:21" ht="9.9499999999999993" customHeight="1">
      <c r="B311" s="670"/>
      <c r="C311" s="656">
        <f ca="1">OFFSET(DATA!$A$15,$B309-1,0)</f>
        <v>0</v>
      </c>
      <c r="D311" s="657"/>
      <c r="E311" s="678"/>
      <c r="F311" s="679"/>
      <c r="G311" s="679"/>
      <c r="H311" s="679"/>
      <c r="I311" s="679"/>
      <c r="J311" s="679"/>
      <c r="K311" s="679"/>
      <c r="L311" s="679"/>
      <c r="M311" s="679"/>
      <c r="N311" s="679"/>
      <c r="O311" s="679"/>
      <c r="P311" s="681"/>
      <c r="Q311" s="49"/>
      <c r="S311" s="502">
        <f ca="1">S309</f>
        <v>0</v>
      </c>
      <c r="T311" s="504" t="str">
        <f ca="1">IF(COUNTIF(T309,"*受給者*"),"受給者",IF(COUNTIF(T309,"*国民年金*"),"国民年金",IF(COUNTIF(T309,"厚生年金"),"厚生年金","")))</f>
        <v/>
      </c>
      <c r="U311" s="504">
        <f ca="1">U309</f>
        <v>0</v>
      </c>
    </row>
    <row r="312" spans="2:21" ht="9.9499999999999993" customHeight="1">
      <c r="B312" s="670"/>
      <c r="C312" s="656"/>
      <c r="D312" s="657"/>
      <c r="E312" s="658"/>
      <c r="F312" s="659"/>
      <c r="G312" s="659"/>
      <c r="H312" s="659"/>
      <c r="I312" s="659"/>
      <c r="J312" s="659"/>
      <c r="K312" s="659"/>
      <c r="L312" s="659"/>
      <c r="M312" s="659"/>
      <c r="N312" s="662" t="str">
        <f ca="1">IF($U313=0,"",RIGHT($U313,4))</f>
        <v/>
      </c>
      <c r="O312" s="662"/>
      <c r="P312" s="663"/>
      <c r="Q312" s="49"/>
      <c r="S312" s="503"/>
      <c r="T312" s="505"/>
      <c r="U312" s="505"/>
    </row>
    <row r="313" spans="2:21" ht="9.9499999999999993" customHeight="1">
      <c r="B313" s="670"/>
      <c r="C313" s="666">
        <f ca="1">OFFSET(DATA!$BD$15,$B309-1,0)</f>
        <v>0</v>
      </c>
      <c r="D313" s="667"/>
      <c r="E313" s="658"/>
      <c r="F313" s="659"/>
      <c r="G313" s="659"/>
      <c r="H313" s="659"/>
      <c r="I313" s="659"/>
      <c r="J313" s="659"/>
      <c r="K313" s="659"/>
      <c r="L313" s="659"/>
      <c r="M313" s="659"/>
      <c r="N313" s="662"/>
      <c r="O313" s="662"/>
      <c r="P313" s="663"/>
      <c r="Q313" s="49"/>
      <c r="S313" s="392"/>
      <c r="T313" s="299"/>
      <c r="U313" s="299">
        <f ca="1">OFFSET(DATA!$BA$15,$B309-1,0)</f>
        <v>0</v>
      </c>
    </row>
    <row r="314" spans="2:21" ht="9.9499999999999993" customHeight="1">
      <c r="B314" s="670"/>
      <c r="C314" s="668"/>
      <c r="D314" s="669"/>
      <c r="E314" s="660"/>
      <c r="F314" s="661"/>
      <c r="G314" s="661"/>
      <c r="H314" s="661"/>
      <c r="I314" s="661"/>
      <c r="J314" s="661"/>
      <c r="K314" s="661"/>
      <c r="L314" s="661"/>
      <c r="M314" s="661"/>
      <c r="N314" s="664"/>
      <c r="O314" s="664"/>
      <c r="P314" s="665"/>
      <c r="Q314" s="50"/>
      <c r="S314" s="393"/>
      <c r="T314" s="301"/>
      <c r="U314" s="301"/>
    </row>
    <row r="315" spans="2:21" ht="9.9499999999999993" customHeight="1">
      <c r="B315" s="670">
        <v>36</v>
      </c>
      <c r="C315" s="672">
        <f ca="1">OFFSET(DATA!$B$15,$B315-1,0)</f>
        <v>0</v>
      </c>
      <c r="D315" s="673"/>
      <c r="E315" s="676">
        <f ca="1">S317</f>
        <v>0</v>
      </c>
      <c r="F315" s="677"/>
      <c r="G315" s="677"/>
      <c r="H315" s="677"/>
      <c r="I315" s="677"/>
      <c r="J315" s="677" t="str">
        <f ca="1">T317</f>
        <v/>
      </c>
      <c r="K315" s="677"/>
      <c r="L315" s="677"/>
      <c r="M315" s="677"/>
      <c r="N315" s="677">
        <f ca="1">U317</f>
        <v>0</v>
      </c>
      <c r="O315" s="677"/>
      <c r="P315" s="680"/>
      <c r="Q315" s="49"/>
      <c r="S315" s="392">
        <f ca="1">OFFSET(DATA!$AV$15,$B315-1,0)</f>
        <v>0</v>
      </c>
      <c r="T315" s="299">
        <f ca="1">OFFSET(DATA!$AX$15,$B315-1,0)</f>
        <v>0</v>
      </c>
      <c r="U315" s="299">
        <f ca="1">OFFSET(DATA!$AZ$15,$B315-1,0)</f>
        <v>0</v>
      </c>
    </row>
    <row r="316" spans="2:21" ht="9.9499999999999993" customHeight="1">
      <c r="B316" s="670"/>
      <c r="C316" s="674"/>
      <c r="D316" s="675"/>
      <c r="E316" s="678"/>
      <c r="F316" s="679"/>
      <c r="G316" s="679"/>
      <c r="H316" s="679"/>
      <c r="I316" s="679"/>
      <c r="J316" s="679"/>
      <c r="K316" s="679"/>
      <c r="L316" s="679"/>
      <c r="M316" s="679"/>
      <c r="N316" s="679"/>
      <c r="O316" s="679"/>
      <c r="P316" s="681"/>
      <c r="Q316" s="49"/>
      <c r="S316" s="393"/>
      <c r="T316" s="301"/>
      <c r="U316" s="301"/>
    </row>
    <row r="317" spans="2:21" ht="9.9499999999999993" customHeight="1">
      <c r="B317" s="670"/>
      <c r="C317" s="656">
        <f ca="1">OFFSET(DATA!$A$15,$B315-1,0)</f>
        <v>0</v>
      </c>
      <c r="D317" s="657"/>
      <c r="E317" s="678"/>
      <c r="F317" s="679"/>
      <c r="G317" s="679"/>
      <c r="H317" s="679"/>
      <c r="I317" s="679"/>
      <c r="J317" s="679"/>
      <c r="K317" s="679"/>
      <c r="L317" s="679"/>
      <c r="M317" s="679"/>
      <c r="N317" s="679"/>
      <c r="O317" s="679"/>
      <c r="P317" s="681"/>
      <c r="Q317" s="49"/>
      <c r="S317" s="502">
        <f ca="1">S315</f>
        <v>0</v>
      </c>
      <c r="T317" s="504" t="str">
        <f ca="1">IF(COUNTIF(T315,"*受給者*"),"受給者",IF(COUNTIF(T315,"*国民年金*"),"国民年金",IF(COUNTIF(T315,"厚生年金"),"厚生年金","")))</f>
        <v/>
      </c>
      <c r="U317" s="504">
        <f ca="1">U315</f>
        <v>0</v>
      </c>
    </row>
    <row r="318" spans="2:21" ht="9.9499999999999993" customHeight="1">
      <c r="B318" s="670"/>
      <c r="C318" s="656"/>
      <c r="D318" s="657"/>
      <c r="E318" s="658"/>
      <c r="F318" s="659"/>
      <c r="G318" s="659"/>
      <c r="H318" s="659"/>
      <c r="I318" s="659"/>
      <c r="J318" s="659"/>
      <c r="K318" s="659"/>
      <c r="L318" s="659"/>
      <c r="M318" s="659"/>
      <c r="N318" s="662" t="str">
        <f ca="1">IF($U319=0,"",RIGHT($U319,4))</f>
        <v/>
      </c>
      <c r="O318" s="662"/>
      <c r="P318" s="663"/>
      <c r="Q318" s="49"/>
      <c r="S318" s="503"/>
      <c r="T318" s="505"/>
      <c r="U318" s="505"/>
    </row>
    <row r="319" spans="2:21" ht="9.9499999999999993" customHeight="1">
      <c r="B319" s="670"/>
      <c r="C319" s="666">
        <f ca="1">OFFSET(DATA!$BD$15,$B315-1,0)</f>
        <v>0</v>
      </c>
      <c r="D319" s="667"/>
      <c r="E319" s="658"/>
      <c r="F319" s="659"/>
      <c r="G319" s="659"/>
      <c r="H319" s="659"/>
      <c r="I319" s="659"/>
      <c r="J319" s="659"/>
      <c r="K319" s="659"/>
      <c r="L319" s="659"/>
      <c r="M319" s="659"/>
      <c r="N319" s="662"/>
      <c r="O319" s="662"/>
      <c r="P319" s="663"/>
      <c r="Q319" s="49"/>
      <c r="S319" s="392"/>
      <c r="T319" s="299"/>
      <c r="U319" s="299">
        <f ca="1">OFFSET(DATA!$BA$15,$B315-1,0)</f>
        <v>0</v>
      </c>
    </row>
    <row r="320" spans="2:21" ht="9.9499999999999993" customHeight="1">
      <c r="B320" s="670"/>
      <c r="C320" s="668"/>
      <c r="D320" s="669"/>
      <c r="E320" s="660"/>
      <c r="F320" s="661"/>
      <c r="G320" s="661"/>
      <c r="H320" s="661"/>
      <c r="I320" s="661"/>
      <c r="J320" s="661"/>
      <c r="K320" s="661"/>
      <c r="L320" s="661"/>
      <c r="M320" s="661"/>
      <c r="N320" s="664"/>
      <c r="O320" s="664"/>
      <c r="P320" s="665"/>
      <c r="Q320" s="50"/>
      <c r="S320" s="393"/>
      <c r="T320" s="301"/>
      <c r="U320" s="301"/>
    </row>
    <row r="321" spans="2:21" ht="9.9499999999999993" customHeight="1">
      <c r="B321" s="670">
        <v>37</v>
      </c>
      <c r="C321" s="672">
        <f ca="1">OFFSET(DATA!$B$15,$B321-1,0)</f>
        <v>0</v>
      </c>
      <c r="D321" s="673"/>
      <c r="E321" s="676">
        <f ca="1">S323</f>
        <v>0</v>
      </c>
      <c r="F321" s="677"/>
      <c r="G321" s="677"/>
      <c r="H321" s="677"/>
      <c r="I321" s="677"/>
      <c r="J321" s="677" t="str">
        <f ca="1">T323</f>
        <v/>
      </c>
      <c r="K321" s="677"/>
      <c r="L321" s="677"/>
      <c r="M321" s="677"/>
      <c r="N321" s="677">
        <f ca="1">U323</f>
        <v>0</v>
      </c>
      <c r="O321" s="677"/>
      <c r="P321" s="680"/>
      <c r="Q321" s="49"/>
      <c r="S321" s="392">
        <f ca="1">OFFSET(DATA!$AV$15,$B321-1,0)</f>
        <v>0</v>
      </c>
      <c r="T321" s="299">
        <f ca="1">OFFSET(DATA!$AX$15,$B321-1,0)</f>
        <v>0</v>
      </c>
      <c r="U321" s="299">
        <f ca="1">OFFSET(DATA!$AZ$15,$B321-1,0)</f>
        <v>0</v>
      </c>
    </row>
    <row r="322" spans="2:21" ht="9.9499999999999993" customHeight="1">
      <c r="B322" s="670"/>
      <c r="C322" s="674"/>
      <c r="D322" s="675"/>
      <c r="E322" s="678"/>
      <c r="F322" s="679"/>
      <c r="G322" s="679"/>
      <c r="H322" s="679"/>
      <c r="I322" s="679"/>
      <c r="J322" s="679"/>
      <c r="K322" s="679"/>
      <c r="L322" s="679"/>
      <c r="M322" s="679"/>
      <c r="N322" s="679"/>
      <c r="O322" s="679"/>
      <c r="P322" s="681"/>
      <c r="Q322" s="49"/>
      <c r="S322" s="393"/>
      <c r="T322" s="301"/>
      <c r="U322" s="301"/>
    </row>
    <row r="323" spans="2:21" ht="9.9499999999999993" customHeight="1">
      <c r="B323" s="670"/>
      <c r="C323" s="656">
        <f ca="1">OFFSET(DATA!$A$15,$B321-1,0)</f>
        <v>0</v>
      </c>
      <c r="D323" s="657"/>
      <c r="E323" s="678"/>
      <c r="F323" s="679"/>
      <c r="G323" s="679"/>
      <c r="H323" s="679"/>
      <c r="I323" s="679"/>
      <c r="J323" s="679"/>
      <c r="K323" s="679"/>
      <c r="L323" s="679"/>
      <c r="M323" s="679"/>
      <c r="N323" s="679"/>
      <c r="O323" s="679"/>
      <c r="P323" s="681"/>
      <c r="Q323" s="49"/>
      <c r="S323" s="502">
        <f ca="1">S321</f>
        <v>0</v>
      </c>
      <c r="T323" s="504" t="str">
        <f ca="1">IF(COUNTIF(T321,"*受給者*"),"受給者",IF(COUNTIF(T321,"*国民年金*"),"国民年金",IF(COUNTIF(T321,"厚生年金"),"厚生年金","")))</f>
        <v/>
      </c>
      <c r="U323" s="504">
        <f ca="1">U321</f>
        <v>0</v>
      </c>
    </row>
    <row r="324" spans="2:21" ht="9.9499999999999993" customHeight="1">
      <c r="B324" s="670"/>
      <c r="C324" s="656"/>
      <c r="D324" s="657"/>
      <c r="E324" s="658"/>
      <c r="F324" s="659"/>
      <c r="G324" s="659"/>
      <c r="H324" s="659"/>
      <c r="I324" s="659"/>
      <c r="J324" s="659"/>
      <c r="K324" s="659"/>
      <c r="L324" s="659"/>
      <c r="M324" s="659"/>
      <c r="N324" s="662" t="str">
        <f ca="1">IF($U325=0,"",RIGHT($U325,4))</f>
        <v/>
      </c>
      <c r="O324" s="662"/>
      <c r="P324" s="663"/>
      <c r="Q324" s="49"/>
      <c r="S324" s="503"/>
      <c r="T324" s="505"/>
      <c r="U324" s="505"/>
    </row>
    <row r="325" spans="2:21" ht="9.9499999999999993" customHeight="1">
      <c r="B325" s="670"/>
      <c r="C325" s="666">
        <f ca="1">OFFSET(DATA!$BD$15,$B321-1,0)</f>
        <v>0</v>
      </c>
      <c r="D325" s="667"/>
      <c r="E325" s="658"/>
      <c r="F325" s="659"/>
      <c r="G325" s="659"/>
      <c r="H325" s="659"/>
      <c r="I325" s="659"/>
      <c r="J325" s="659"/>
      <c r="K325" s="659"/>
      <c r="L325" s="659"/>
      <c r="M325" s="659"/>
      <c r="N325" s="662"/>
      <c r="O325" s="662"/>
      <c r="P325" s="663"/>
      <c r="Q325" s="49"/>
      <c r="S325" s="392"/>
      <c r="T325" s="299"/>
      <c r="U325" s="299">
        <f ca="1">OFFSET(DATA!$BA$15,$B321-1,0)</f>
        <v>0</v>
      </c>
    </row>
    <row r="326" spans="2:21" ht="9.9499999999999993" customHeight="1">
      <c r="B326" s="670"/>
      <c r="C326" s="668"/>
      <c r="D326" s="669"/>
      <c r="E326" s="660"/>
      <c r="F326" s="661"/>
      <c r="G326" s="661"/>
      <c r="H326" s="661"/>
      <c r="I326" s="661"/>
      <c r="J326" s="661"/>
      <c r="K326" s="661"/>
      <c r="L326" s="661"/>
      <c r="M326" s="661"/>
      <c r="N326" s="664"/>
      <c r="O326" s="664"/>
      <c r="P326" s="665"/>
      <c r="Q326" s="50"/>
      <c r="S326" s="393"/>
      <c r="T326" s="301"/>
      <c r="U326" s="301"/>
    </row>
    <row r="327" spans="2:21" ht="9.9499999999999993" customHeight="1">
      <c r="B327" s="670">
        <v>38</v>
      </c>
      <c r="C327" s="672">
        <f ca="1">OFFSET(DATA!$B$15,$B327-1,0)</f>
        <v>0</v>
      </c>
      <c r="D327" s="673"/>
      <c r="E327" s="676">
        <f ca="1">S329</f>
        <v>0</v>
      </c>
      <c r="F327" s="677"/>
      <c r="G327" s="677"/>
      <c r="H327" s="677"/>
      <c r="I327" s="677"/>
      <c r="J327" s="677" t="str">
        <f ca="1">T329</f>
        <v/>
      </c>
      <c r="K327" s="677"/>
      <c r="L327" s="677"/>
      <c r="M327" s="677"/>
      <c r="N327" s="677">
        <f ca="1">U329</f>
        <v>0</v>
      </c>
      <c r="O327" s="677"/>
      <c r="P327" s="680"/>
      <c r="Q327" s="49"/>
      <c r="S327" s="392">
        <f ca="1">OFFSET(DATA!$AV$15,$B327-1,0)</f>
        <v>0</v>
      </c>
      <c r="T327" s="299">
        <f ca="1">OFFSET(DATA!$AX$15,$B327-1,0)</f>
        <v>0</v>
      </c>
      <c r="U327" s="299">
        <f ca="1">OFFSET(DATA!$AZ$15,$B327-1,0)</f>
        <v>0</v>
      </c>
    </row>
    <row r="328" spans="2:21" ht="9.9499999999999993" customHeight="1">
      <c r="B328" s="670"/>
      <c r="C328" s="674"/>
      <c r="D328" s="675"/>
      <c r="E328" s="678"/>
      <c r="F328" s="679"/>
      <c r="G328" s="679"/>
      <c r="H328" s="679"/>
      <c r="I328" s="679"/>
      <c r="J328" s="679"/>
      <c r="K328" s="679"/>
      <c r="L328" s="679"/>
      <c r="M328" s="679"/>
      <c r="N328" s="679"/>
      <c r="O328" s="679"/>
      <c r="P328" s="681"/>
      <c r="Q328" s="49"/>
      <c r="S328" s="393"/>
      <c r="T328" s="301"/>
      <c r="U328" s="301"/>
    </row>
    <row r="329" spans="2:21" ht="9.9499999999999993" customHeight="1">
      <c r="B329" s="670"/>
      <c r="C329" s="656">
        <f ca="1">OFFSET(DATA!$A$15,$B327-1,0)</f>
        <v>0</v>
      </c>
      <c r="D329" s="657"/>
      <c r="E329" s="678"/>
      <c r="F329" s="679"/>
      <c r="G329" s="679"/>
      <c r="H329" s="679"/>
      <c r="I329" s="679"/>
      <c r="J329" s="679"/>
      <c r="K329" s="679"/>
      <c r="L329" s="679"/>
      <c r="M329" s="679"/>
      <c r="N329" s="679"/>
      <c r="O329" s="679"/>
      <c r="P329" s="681"/>
      <c r="Q329" s="49"/>
      <c r="S329" s="502">
        <f ca="1">S327</f>
        <v>0</v>
      </c>
      <c r="T329" s="504" t="str">
        <f ca="1">IF(COUNTIF(T327,"*受給者*"),"受給者",IF(COUNTIF(T327,"*国民年金*"),"国民年金",IF(COUNTIF(T327,"厚生年金"),"厚生年金","")))</f>
        <v/>
      </c>
      <c r="U329" s="504">
        <f ca="1">U327</f>
        <v>0</v>
      </c>
    </row>
    <row r="330" spans="2:21" ht="9.9499999999999993" customHeight="1">
      <c r="B330" s="670"/>
      <c r="C330" s="656"/>
      <c r="D330" s="657"/>
      <c r="E330" s="658"/>
      <c r="F330" s="659"/>
      <c r="G330" s="659"/>
      <c r="H330" s="659"/>
      <c r="I330" s="659"/>
      <c r="J330" s="659"/>
      <c r="K330" s="659"/>
      <c r="L330" s="659"/>
      <c r="M330" s="659"/>
      <c r="N330" s="662" t="str">
        <f ca="1">IF($U331=0,"",RIGHT($U331,4))</f>
        <v/>
      </c>
      <c r="O330" s="662"/>
      <c r="P330" s="663"/>
      <c r="Q330" s="49"/>
      <c r="S330" s="503"/>
      <c r="T330" s="505"/>
      <c r="U330" s="505"/>
    </row>
    <row r="331" spans="2:21" ht="9.9499999999999993" customHeight="1">
      <c r="B331" s="670"/>
      <c r="C331" s="666">
        <f ca="1">OFFSET(DATA!$BD$15,$B327-1,0)</f>
        <v>0</v>
      </c>
      <c r="D331" s="667"/>
      <c r="E331" s="658"/>
      <c r="F331" s="659"/>
      <c r="G331" s="659"/>
      <c r="H331" s="659"/>
      <c r="I331" s="659"/>
      <c r="J331" s="659"/>
      <c r="K331" s="659"/>
      <c r="L331" s="659"/>
      <c r="M331" s="659"/>
      <c r="N331" s="662"/>
      <c r="O331" s="662"/>
      <c r="P331" s="663"/>
      <c r="Q331" s="49"/>
      <c r="S331" s="392"/>
      <c r="T331" s="299"/>
      <c r="U331" s="299">
        <f ca="1">OFFSET(DATA!$BA$15,$B327-1,0)</f>
        <v>0</v>
      </c>
    </row>
    <row r="332" spans="2:21" ht="9.9499999999999993" customHeight="1">
      <c r="B332" s="670"/>
      <c r="C332" s="668"/>
      <c r="D332" s="669"/>
      <c r="E332" s="660"/>
      <c r="F332" s="661"/>
      <c r="G332" s="661"/>
      <c r="H332" s="661"/>
      <c r="I332" s="661"/>
      <c r="J332" s="661"/>
      <c r="K332" s="661"/>
      <c r="L332" s="661"/>
      <c r="M332" s="661"/>
      <c r="N332" s="664"/>
      <c r="O332" s="664"/>
      <c r="P332" s="665"/>
      <c r="Q332" s="50"/>
      <c r="S332" s="393"/>
      <c r="T332" s="301"/>
      <c r="U332" s="301"/>
    </row>
    <row r="333" spans="2:21" ht="9.9499999999999993" customHeight="1">
      <c r="B333" s="670">
        <v>39</v>
      </c>
      <c r="C333" s="672">
        <f ca="1">OFFSET(DATA!$B$15,$B333-1,0)</f>
        <v>0</v>
      </c>
      <c r="D333" s="673"/>
      <c r="E333" s="676">
        <f ca="1">S335</f>
        <v>0</v>
      </c>
      <c r="F333" s="677"/>
      <c r="G333" s="677"/>
      <c r="H333" s="677"/>
      <c r="I333" s="677"/>
      <c r="J333" s="677" t="str">
        <f ca="1">T335</f>
        <v/>
      </c>
      <c r="K333" s="677"/>
      <c r="L333" s="677"/>
      <c r="M333" s="677"/>
      <c r="N333" s="677">
        <f ca="1">U335</f>
        <v>0</v>
      </c>
      <c r="O333" s="677"/>
      <c r="P333" s="680"/>
      <c r="Q333" s="49"/>
      <c r="S333" s="392">
        <f ca="1">OFFSET(DATA!$AV$15,$B333-1,0)</f>
        <v>0</v>
      </c>
      <c r="T333" s="299">
        <f ca="1">OFFSET(DATA!$AX$15,$B333-1,0)</f>
        <v>0</v>
      </c>
      <c r="U333" s="299">
        <f ca="1">OFFSET(DATA!$AZ$15,$B333-1,0)</f>
        <v>0</v>
      </c>
    </row>
    <row r="334" spans="2:21" ht="9.9499999999999993" customHeight="1">
      <c r="B334" s="670"/>
      <c r="C334" s="674"/>
      <c r="D334" s="675"/>
      <c r="E334" s="678"/>
      <c r="F334" s="679"/>
      <c r="G334" s="679"/>
      <c r="H334" s="679"/>
      <c r="I334" s="679"/>
      <c r="J334" s="679"/>
      <c r="K334" s="679"/>
      <c r="L334" s="679"/>
      <c r="M334" s="679"/>
      <c r="N334" s="679"/>
      <c r="O334" s="679"/>
      <c r="P334" s="681"/>
      <c r="Q334" s="49"/>
      <c r="S334" s="393"/>
      <c r="T334" s="301"/>
      <c r="U334" s="301"/>
    </row>
    <row r="335" spans="2:21" ht="9.9499999999999993" customHeight="1">
      <c r="B335" s="670"/>
      <c r="C335" s="656">
        <f ca="1">OFFSET(DATA!$A$15,$B333-1,0)</f>
        <v>0</v>
      </c>
      <c r="D335" s="657"/>
      <c r="E335" s="678"/>
      <c r="F335" s="679"/>
      <c r="G335" s="679"/>
      <c r="H335" s="679"/>
      <c r="I335" s="679"/>
      <c r="J335" s="679"/>
      <c r="K335" s="679"/>
      <c r="L335" s="679"/>
      <c r="M335" s="679"/>
      <c r="N335" s="679"/>
      <c r="O335" s="679"/>
      <c r="P335" s="681"/>
      <c r="Q335" s="49"/>
      <c r="S335" s="502">
        <f ca="1">S333</f>
        <v>0</v>
      </c>
      <c r="T335" s="504" t="str">
        <f ca="1">IF(COUNTIF(T333,"*受給者*"),"受給者",IF(COUNTIF(T333,"*国民年金*"),"国民年金",IF(COUNTIF(T333,"厚生年金"),"厚生年金","")))</f>
        <v/>
      </c>
      <c r="U335" s="504">
        <f ca="1">U333</f>
        <v>0</v>
      </c>
    </row>
    <row r="336" spans="2:21" ht="9.9499999999999993" customHeight="1">
      <c r="B336" s="670"/>
      <c r="C336" s="656"/>
      <c r="D336" s="657"/>
      <c r="E336" s="658"/>
      <c r="F336" s="659"/>
      <c r="G336" s="659"/>
      <c r="H336" s="659"/>
      <c r="I336" s="659"/>
      <c r="J336" s="659"/>
      <c r="K336" s="659"/>
      <c r="L336" s="659"/>
      <c r="M336" s="659"/>
      <c r="N336" s="662" t="str">
        <f ca="1">IF($U337=0,"",RIGHT($U337,4))</f>
        <v/>
      </c>
      <c r="O336" s="662"/>
      <c r="P336" s="663"/>
      <c r="Q336" s="49"/>
      <c r="S336" s="503"/>
      <c r="T336" s="505"/>
      <c r="U336" s="505"/>
    </row>
    <row r="337" spans="2:21" ht="9.9499999999999993" customHeight="1">
      <c r="B337" s="670"/>
      <c r="C337" s="666">
        <f ca="1">OFFSET(DATA!$BD$15,$B333-1,0)</f>
        <v>0</v>
      </c>
      <c r="D337" s="667"/>
      <c r="E337" s="658"/>
      <c r="F337" s="659"/>
      <c r="G337" s="659"/>
      <c r="H337" s="659"/>
      <c r="I337" s="659"/>
      <c r="J337" s="659"/>
      <c r="K337" s="659"/>
      <c r="L337" s="659"/>
      <c r="M337" s="659"/>
      <c r="N337" s="662"/>
      <c r="O337" s="662"/>
      <c r="P337" s="663"/>
      <c r="Q337" s="49"/>
      <c r="S337" s="392"/>
      <c r="T337" s="299"/>
      <c r="U337" s="299">
        <f ca="1">OFFSET(DATA!$BA$15,$B333-1,0)</f>
        <v>0</v>
      </c>
    </row>
    <row r="338" spans="2:21" ht="9.9499999999999993" customHeight="1">
      <c r="B338" s="670"/>
      <c r="C338" s="668"/>
      <c r="D338" s="669"/>
      <c r="E338" s="660"/>
      <c r="F338" s="661"/>
      <c r="G338" s="661"/>
      <c r="H338" s="661"/>
      <c r="I338" s="661"/>
      <c r="J338" s="661"/>
      <c r="K338" s="661"/>
      <c r="L338" s="661"/>
      <c r="M338" s="661"/>
      <c r="N338" s="664"/>
      <c r="O338" s="664"/>
      <c r="P338" s="665"/>
      <c r="Q338" s="50"/>
      <c r="S338" s="393"/>
      <c r="T338" s="301"/>
      <c r="U338" s="301"/>
    </row>
    <row r="339" spans="2:21" ht="9.9499999999999993" customHeight="1">
      <c r="B339" s="670">
        <v>40</v>
      </c>
      <c r="C339" s="672">
        <f ca="1">OFFSET(DATA!$B$15,$B339-1,0)</f>
        <v>0</v>
      </c>
      <c r="D339" s="673"/>
      <c r="E339" s="676">
        <f ca="1">S341</f>
        <v>0</v>
      </c>
      <c r="F339" s="677"/>
      <c r="G339" s="677"/>
      <c r="H339" s="677"/>
      <c r="I339" s="677"/>
      <c r="J339" s="677" t="str">
        <f ca="1">T341</f>
        <v/>
      </c>
      <c r="K339" s="677"/>
      <c r="L339" s="677"/>
      <c r="M339" s="677"/>
      <c r="N339" s="677">
        <f ca="1">U341</f>
        <v>0</v>
      </c>
      <c r="O339" s="677"/>
      <c r="P339" s="680"/>
      <c r="Q339" s="49"/>
      <c r="S339" s="392">
        <f ca="1">OFFSET(DATA!$AV$15,$B339-1,0)</f>
        <v>0</v>
      </c>
      <c r="T339" s="299">
        <f ca="1">OFFSET(DATA!$AX$15,$B339-1,0)</f>
        <v>0</v>
      </c>
      <c r="U339" s="299">
        <f ca="1">OFFSET(DATA!$AZ$15,$B339-1,0)</f>
        <v>0</v>
      </c>
    </row>
    <row r="340" spans="2:21" ht="9.9499999999999993" customHeight="1">
      <c r="B340" s="670"/>
      <c r="C340" s="674"/>
      <c r="D340" s="675"/>
      <c r="E340" s="678"/>
      <c r="F340" s="679"/>
      <c r="G340" s="679"/>
      <c r="H340" s="679"/>
      <c r="I340" s="679"/>
      <c r="J340" s="679"/>
      <c r="K340" s="679"/>
      <c r="L340" s="679"/>
      <c r="M340" s="679"/>
      <c r="N340" s="679"/>
      <c r="O340" s="679"/>
      <c r="P340" s="681"/>
      <c r="Q340" s="49"/>
      <c r="S340" s="393"/>
      <c r="T340" s="301"/>
      <c r="U340" s="301"/>
    </row>
    <row r="341" spans="2:21" ht="9.9499999999999993" customHeight="1">
      <c r="B341" s="670"/>
      <c r="C341" s="656">
        <f ca="1">OFFSET(DATA!$A$15,$B339-1,0)</f>
        <v>0</v>
      </c>
      <c r="D341" s="657"/>
      <c r="E341" s="678"/>
      <c r="F341" s="679"/>
      <c r="G341" s="679"/>
      <c r="H341" s="679"/>
      <c r="I341" s="679"/>
      <c r="J341" s="679"/>
      <c r="K341" s="679"/>
      <c r="L341" s="679"/>
      <c r="M341" s="679"/>
      <c r="N341" s="679"/>
      <c r="O341" s="679"/>
      <c r="P341" s="681"/>
      <c r="Q341" s="49"/>
      <c r="S341" s="502">
        <f ca="1">S339</f>
        <v>0</v>
      </c>
      <c r="T341" s="504" t="str">
        <f ca="1">IF(COUNTIF(T339,"*受給者*"),"受給者",IF(COUNTIF(T339,"*国民年金*"),"国民年金",IF(COUNTIF(T339,"厚生年金"),"厚生年金","")))</f>
        <v/>
      </c>
      <c r="U341" s="504">
        <f ca="1">U339</f>
        <v>0</v>
      </c>
    </row>
    <row r="342" spans="2:21" ht="9.9499999999999993" customHeight="1">
      <c r="B342" s="670"/>
      <c r="C342" s="656"/>
      <c r="D342" s="657"/>
      <c r="E342" s="658"/>
      <c r="F342" s="659"/>
      <c r="G342" s="659"/>
      <c r="H342" s="659"/>
      <c r="I342" s="659"/>
      <c r="J342" s="659"/>
      <c r="K342" s="659"/>
      <c r="L342" s="659"/>
      <c r="M342" s="659"/>
      <c r="N342" s="662" t="str">
        <f ca="1">IF($U343=0,"",RIGHT($U343,4))</f>
        <v/>
      </c>
      <c r="O342" s="662"/>
      <c r="P342" s="663"/>
      <c r="Q342" s="49"/>
      <c r="S342" s="503"/>
      <c r="T342" s="505"/>
      <c r="U342" s="505"/>
    </row>
    <row r="343" spans="2:21" ht="9.9499999999999993" customHeight="1">
      <c r="B343" s="670"/>
      <c r="C343" s="666">
        <f ca="1">OFFSET(DATA!$BD$15,$B339-1,0)</f>
        <v>0</v>
      </c>
      <c r="D343" s="667"/>
      <c r="E343" s="658"/>
      <c r="F343" s="659"/>
      <c r="G343" s="659"/>
      <c r="H343" s="659"/>
      <c r="I343" s="659"/>
      <c r="J343" s="659"/>
      <c r="K343" s="659"/>
      <c r="L343" s="659"/>
      <c r="M343" s="659"/>
      <c r="N343" s="662"/>
      <c r="O343" s="662"/>
      <c r="P343" s="663"/>
      <c r="Q343" s="49"/>
      <c r="S343" s="392"/>
      <c r="T343" s="299"/>
      <c r="U343" s="299">
        <f ca="1">OFFSET(DATA!$BA$15,$B339-1,0)</f>
        <v>0</v>
      </c>
    </row>
    <row r="344" spans="2:21" ht="9.9499999999999993" customHeight="1">
      <c r="B344" s="671"/>
      <c r="C344" s="668"/>
      <c r="D344" s="669"/>
      <c r="E344" s="660"/>
      <c r="F344" s="661"/>
      <c r="G344" s="661"/>
      <c r="H344" s="661"/>
      <c r="I344" s="661"/>
      <c r="J344" s="661"/>
      <c r="K344" s="661"/>
      <c r="L344" s="661"/>
      <c r="M344" s="661"/>
      <c r="N344" s="664"/>
      <c r="O344" s="664"/>
      <c r="P344" s="665"/>
      <c r="Q344" s="50"/>
      <c r="S344" s="393"/>
      <c r="T344" s="301"/>
      <c r="U344" s="301"/>
    </row>
    <row r="345" spans="2:21" ht="15.75" customHeight="1"/>
    <row r="346" spans="2:21" ht="13.5" customHeight="1">
      <c r="B346" s="2" t="s">
        <v>24</v>
      </c>
    </row>
    <row r="347" spans="2:21" ht="13.5" customHeight="1">
      <c r="B347" s="2" t="s">
        <v>25</v>
      </c>
      <c r="C347" s="2"/>
    </row>
    <row r="348" spans="2:21" ht="13.5" customHeight="1">
      <c r="B348" s="51" t="s">
        <v>89</v>
      </c>
      <c r="C348" s="654" t="s">
        <v>209</v>
      </c>
      <c r="D348" s="654"/>
      <c r="E348" s="654"/>
      <c r="F348" s="654"/>
      <c r="G348" s="654"/>
      <c r="H348" s="654"/>
      <c r="I348" s="654"/>
      <c r="J348" s="654"/>
      <c r="K348" s="654"/>
      <c r="L348" s="654"/>
      <c r="M348" s="654"/>
      <c r="N348" s="654"/>
      <c r="O348" s="654"/>
      <c r="P348" s="127"/>
    </row>
    <row r="349" spans="2:21" ht="13.5" customHeight="1">
      <c r="B349" s="31"/>
      <c r="C349" s="654"/>
      <c r="D349" s="654"/>
      <c r="E349" s="654"/>
      <c r="F349" s="654"/>
      <c r="G349" s="654"/>
      <c r="H349" s="654"/>
      <c r="I349" s="654"/>
      <c r="J349" s="654"/>
      <c r="K349" s="654"/>
      <c r="L349" s="654"/>
      <c r="M349" s="654"/>
      <c r="N349" s="654"/>
      <c r="O349" s="654"/>
      <c r="P349" s="127"/>
    </row>
    <row r="350" spans="2:21" ht="13.5" customHeight="1">
      <c r="B350" s="31"/>
      <c r="C350" s="654"/>
      <c r="D350" s="654"/>
      <c r="E350" s="654"/>
      <c r="F350" s="654"/>
      <c r="G350" s="654"/>
      <c r="H350" s="654"/>
      <c r="I350" s="654"/>
      <c r="J350" s="654"/>
      <c r="K350" s="654"/>
      <c r="L350" s="654"/>
      <c r="M350" s="654"/>
      <c r="N350" s="654"/>
      <c r="O350" s="654"/>
      <c r="P350" s="127"/>
    </row>
    <row r="351" spans="2:21" ht="13.5" customHeight="1">
      <c r="B351" s="31"/>
      <c r="C351" s="654"/>
      <c r="D351" s="654"/>
      <c r="E351" s="654"/>
      <c r="F351" s="654"/>
      <c r="G351" s="654"/>
      <c r="H351" s="654"/>
      <c r="I351" s="654"/>
      <c r="J351" s="654"/>
      <c r="K351" s="654"/>
      <c r="L351" s="654"/>
      <c r="M351" s="654"/>
      <c r="N351" s="654"/>
      <c r="O351" s="654"/>
      <c r="P351" s="127"/>
    </row>
    <row r="352" spans="2:21" ht="13.5" customHeight="1">
      <c r="B352" s="51" t="s">
        <v>90</v>
      </c>
      <c r="C352" s="655" t="s">
        <v>210</v>
      </c>
      <c r="D352" s="655"/>
      <c r="E352" s="655"/>
      <c r="F352" s="655"/>
      <c r="G352" s="655"/>
      <c r="H352" s="655"/>
      <c r="I352" s="655"/>
      <c r="J352" s="655"/>
      <c r="K352" s="655"/>
      <c r="L352" s="655"/>
      <c r="M352" s="655"/>
      <c r="N352" s="655"/>
      <c r="O352" s="655"/>
    </row>
    <row r="353" spans="1:19" ht="13.5" customHeight="1">
      <c r="B353" s="31"/>
      <c r="C353" s="655"/>
      <c r="D353" s="655"/>
      <c r="E353" s="655"/>
      <c r="F353" s="655"/>
      <c r="G353" s="655"/>
      <c r="H353" s="655"/>
      <c r="I353" s="655"/>
      <c r="J353" s="655"/>
      <c r="K353" s="655"/>
      <c r="L353" s="655"/>
      <c r="M353" s="655"/>
      <c r="N353" s="655"/>
      <c r="O353" s="655"/>
    </row>
    <row r="354" spans="1:19" ht="13.5" customHeight="1">
      <c r="B354" s="51" t="s">
        <v>91</v>
      </c>
      <c r="C354" s="654" t="s">
        <v>211</v>
      </c>
      <c r="D354" s="654"/>
      <c r="E354" s="654"/>
      <c r="F354" s="654"/>
      <c r="G354" s="654"/>
      <c r="H354" s="654"/>
      <c r="I354" s="654"/>
      <c r="J354" s="654"/>
      <c r="K354" s="654"/>
      <c r="L354" s="654"/>
      <c r="M354" s="654"/>
      <c r="N354" s="654"/>
      <c r="O354" s="654"/>
    </row>
    <row r="355" spans="1:19" ht="13.5" customHeight="1">
      <c r="B355" s="31"/>
      <c r="C355" s="654"/>
      <c r="D355" s="654"/>
      <c r="E355" s="654"/>
      <c r="F355" s="654"/>
      <c r="G355" s="654"/>
      <c r="H355" s="654"/>
      <c r="I355" s="654"/>
      <c r="J355" s="654"/>
      <c r="K355" s="654"/>
      <c r="L355" s="654"/>
      <c r="M355" s="654"/>
      <c r="N355" s="654"/>
      <c r="O355" s="654"/>
    </row>
    <row r="357" spans="1:19" ht="13.5" customHeight="1">
      <c r="R357" s="74"/>
      <c r="S357" s="74"/>
    </row>
    <row r="358" spans="1:19" ht="26.25" customHeight="1">
      <c r="K358" s="715" t="s">
        <v>87</v>
      </c>
      <c r="L358" s="716"/>
      <c r="M358" s="715"/>
      <c r="N358" s="717"/>
      <c r="O358" s="717"/>
      <c r="P358" s="718"/>
      <c r="R358" s="708"/>
      <c r="S358" s="708"/>
    </row>
    <row r="359" spans="1:19" ht="17.25" customHeight="1">
      <c r="L359" s="2"/>
      <c r="M359" s="101"/>
      <c r="N359" s="101"/>
      <c r="O359" s="712">
        <f>提出日</f>
        <v>0</v>
      </c>
      <c r="P359" s="712"/>
      <c r="Q359" s="44"/>
      <c r="R359" s="708"/>
      <c r="S359" s="708"/>
    </row>
    <row r="360" spans="1:19" ht="36.75" customHeight="1">
      <c r="H360" s="713" t="s">
        <v>21</v>
      </c>
      <c r="I360" s="713"/>
      <c r="J360" s="713"/>
      <c r="K360" s="713"/>
      <c r="L360" s="713"/>
      <c r="R360" s="714"/>
      <c r="S360" s="714"/>
    </row>
    <row r="361" spans="1:19" ht="18" customHeight="1">
      <c r="A361" s="133" t="str">
        <f>IF(作成日="","（○○　年　月　日　作成）",作成日)</f>
        <v>（○○　年　月　日　作成）</v>
      </c>
      <c r="B361" s="132"/>
      <c r="C361" s="132"/>
      <c r="D361" s="132"/>
      <c r="E361" s="129"/>
      <c r="F361" s="130"/>
      <c r="G361" s="131"/>
      <c r="H361" s="129"/>
      <c r="I361" s="129"/>
      <c r="J361" s="129"/>
      <c r="K361" s="129"/>
      <c r="L361" s="130"/>
      <c r="M361" s="129"/>
      <c r="N361" s="129"/>
      <c r="O361" s="129"/>
      <c r="P361" s="129"/>
      <c r="Q361" s="129"/>
      <c r="R361" s="714"/>
      <c r="S361" s="714"/>
    </row>
    <row r="362" spans="1:19" ht="18" customHeight="1">
      <c r="A362" s="685" t="s">
        <v>218</v>
      </c>
      <c r="B362" s="685"/>
      <c r="C362" s="685"/>
      <c r="D362" s="707">
        <f>事業所名</f>
        <v>0</v>
      </c>
      <c r="E362" s="707"/>
      <c r="F362" s="707"/>
      <c r="G362" s="707"/>
      <c r="H362" s="707"/>
      <c r="I362" s="125"/>
      <c r="J362" s="125"/>
      <c r="K362" s="125"/>
      <c r="L362" s="45"/>
      <c r="R362" s="36"/>
      <c r="S362" s="36"/>
    </row>
    <row r="363" spans="1:19" ht="18" customHeight="1">
      <c r="B363" s="685" t="s">
        <v>219</v>
      </c>
      <c r="C363" s="685"/>
      <c r="D363" s="709">
        <f>現場ID</f>
        <v>0</v>
      </c>
      <c r="E363" s="709"/>
      <c r="F363" s="709"/>
      <c r="G363" s="709"/>
      <c r="H363" s="709"/>
      <c r="I363" s="125"/>
      <c r="J363" s="125"/>
      <c r="K363" s="125"/>
      <c r="L363" s="45"/>
      <c r="R363" s="36"/>
      <c r="S363" s="36"/>
    </row>
    <row r="364" spans="1:19" ht="15" customHeight="1">
      <c r="D364" s="128"/>
      <c r="E364" s="128"/>
      <c r="F364" s="128"/>
      <c r="G364" s="107"/>
      <c r="H364" s="710" t="s">
        <v>207</v>
      </c>
      <c r="I364" s="706">
        <f>一次会社名</f>
        <v>0</v>
      </c>
      <c r="J364" s="706"/>
      <c r="L364" s="685" t="s">
        <v>212</v>
      </c>
      <c r="M364" s="685"/>
      <c r="O364" s="706">
        <f>二次会社名</f>
        <v>0</v>
      </c>
      <c r="R364" s="708"/>
      <c r="S364" s="708"/>
    </row>
    <row r="365" spans="1:19" ht="15" customHeight="1">
      <c r="B365" s="685" t="s">
        <v>216</v>
      </c>
      <c r="C365" s="685"/>
      <c r="D365" s="711">
        <f>所長名</f>
        <v>0</v>
      </c>
      <c r="E365" s="711"/>
      <c r="F365" s="35" t="s">
        <v>2</v>
      </c>
      <c r="G365" s="107"/>
      <c r="H365" s="710"/>
      <c r="I365" s="707"/>
      <c r="J365" s="707"/>
      <c r="K365" s="13" t="s">
        <v>3</v>
      </c>
      <c r="L365" s="685"/>
      <c r="M365" s="685"/>
      <c r="N365" s="31"/>
      <c r="O365" s="707"/>
      <c r="P365" s="12" t="s">
        <v>3</v>
      </c>
      <c r="Q365" s="46"/>
      <c r="R365" s="708"/>
      <c r="S365" s="708"/>
    </row>
    <row r="366" spans="1:19" ht="18" customHeight="1">
      <c r="G366" s="2"/>
      <c r="H366" s="126" t="s">
        <v>208</v>
      </c>
      <c r="I366" s="684">
        <f>一次会社ID</f>
        <v>0</v>
      </c>
      <c r="J366" s="684"/>
      <c r="L366" s="685" t="s">
        <v>208</v>
      </c>
      <c r="M366" s="685"/>
      <c r="N366" s="36"/>
      <c r="O366" s="1">
        <f>二次会社ID</f>
        <v>0</v>
      </c>
      <c r="Q366" s="46"/>
    </row>
    <row r="367" spans="1:19" ht="9.9499999999999993" customHeight="1"/>
    <row r="368" spans="1:19" ht="9.9499999999999993" customHeight="1">
      <c r="B368" s="190" t="s">
        <v>85</v>
      </c>
      <c r="C368" s="686" t="s">
        <v>27</v>
      </c>
      <c r="D368" s="687"/>
      <c r="E368" s="690" t="s">
        <v>88</v>
      </c>
      <c r="F368" s="691"/>
      <c r="G368" s="691"/>
      <c r="H368" s="691"/>
      <c r="I368" s="691"/>
      <c r="J368" s="691"/>
      <c r="K368" s="691"/>
      <c r="L368" s="691"/>
      <c r="M368" s="691"/>
      <c r="N368" s="691"/>
      <c r="O368" s="691"/>
      <c r="P368" s="692"/>
      <c r="Q368" s="47"/>
    </row>
    <row r="369" spans="2:21" ht="9.9499999999999993" customHeight="1">
      <c r="B369" s="190"/>
      <c r="C369" s="688"/>
      <c r="D369" s="689"/>
      <c r="E369" s="693"/>
      <c r="F369" s="694"/>
      <c r="G369" s="694"/>
      <c r="H369" s="694"/>
      <c r="I369" s="694"/>
      <c r="J369" s="694"/>
      <c r="K369" s="694"/>
      <c r="L369" s="694"/>
      <c r="M369" s="694"/>
      <c r="N369" s="694"/>
      <c r="O369" s="694"/>
      <c r="P369" s="695"/>
      <c r="Q369" s="47"/>
    </row>
    <row r="370" spans="2:21" ht="9.9499999999999993" customHeight="1">
      <c r="B370" s="190"/>
      <c r="C370" s="696" t="s">
        <v>206</v>
      </c>
      <c r="D370" s="697"/>
      <c r="E370" s="693"/>
      <c r="F370" s="694"/>
      <c r="G370" s="694"/>
      <c r="H370" s="694"/>
      <c r="I370" s="694"/>
      <c r="J370" s="694"/>
      <c r="K370" s="694"/>
      <c r="L370" s="694"/>
      <c r="M370" s="694"/>
      <c r="N370" s="694"/>
      <c r="O370" s="694"/>
      <c r="P370" s="695"/>
      <c r="Q370" s="47"/>
    </row>
    <row r="371" spans="2:21" ht="9.9499999999999993" customHeight="1">
      <c r="B371" s="190"/>
      <c r="C371" s="696"/>
      <c r="D371" s="697"/>
      <c r="E371" s="698" t="s">
        <v>86</v>
      </c>
      <c r="F371" s="699"/>
      <c r="G371" s="699"/>
      <c r="H371" s="699"/>
      <c r="I371" s="699"/>
      <c r="J371" s="699" t="s">
        <v>22</v>
      </c>
      <c r="K371" s="699"/>
      <c r="L371" s="699"/>
      <c r="M371" s="699"/>
      <c r="N371" s="699" t="s">
        <v>23</v>
      </c>
      <c r="O371" s="699"/>
      <c r="P371" s="702"/>
      <c r="Q371" s="47"/>
    </row>
    <row r="372" spans="2:21" ht="9.9499999999999993" customHeight="1">
      <c r="B372" s="190"/>
      <c r="C372" s="696" t="s">
        <v>205</v>
      </c>
      <c r="D372" s="697"/>
      <c r="E372" s="698"/>
      <c r="F372" s="699"/>
      <c r="G372" s="699"/>
      <c r="H372" s="699"/>
      <c r="I372" s="699"/>
      <c r="J372" s="699"/>
      <c r="K372" s="699"/>
      <c r="L372" s="699"/>
      <c r="M372" s="699"/>
      <c r="N372" s="699"/>
      <c r="O372" s="699"/>
      <c r="P372" s="702"/>
      <c r="Q372" s="47"/>
    </row>
    <row r="373" spans="2:21" ht="9.9499999999999993" customHeight="1">
      <c r="B373" s="190"/>
      <c r="C373" s="704"/>
      <c r="D373" s="705"/>
      <c r="E373" s="700"/>
      <c r="F373" s="701"/>
      <c r="G373" s="701"/>
      <c r="H373" s="701"/>
      <c r="I373" s="701"/>
      <c r="J373" s="701"/>
      <c r="K373" s="701"/>
      <c r="L373" s="701"/>
      <c r="M373" s="701"/>
      <c r="N373" s="701"/>
      <c r="O373" s="701"/>
      <c r="P373" s="703"/>
      <c r="Q373" s="48"/>
      <c r="S373" s="74" t="s">
        <v>138</v>
      </c>
      <c r="T373" s="74" t="s">
        <v>139</v>
      </c>
      <c r="U373" s="74" t="s">
        <v>61</v>
      </c>
    </row>
    <row r="374" spans="2:21" ht="9.9499999999999993" customHeight="1">
      <c r="B374" s="670">
        <v>41</v>
      </c>
      <c r="C374" s="672">
        <f ca="1">OFFSET(DATA!$B$15,$B374-1,0)</f>
        <v>0</v>
      </c>
      <c r="D374" s="673"/>
      <c r="E374" s="676">
        <f ca="1">S376</f>
        <v>0</v>
      </c>
      <c r="F374" s="677"/>
      <c r="G374" s="677"/>
      <c r="H374" s="677"/>
      <c r="I374" s="677"/>
      <c r="J374" s="677" t="str">
        <f ca="1">T376</f>
        <v/>
      </c>
      <c r="K374" s="677"/>
      <c r="L374" s="677"/>
      <c r="M374" s="677"/>
      <c r="N374" s="677">
        <f ca="1">U376</f>
        <v>0</v>
      </c>
      <c r="O374" s="677"/>
      <c r="P374" s="680"/>
      <c r="Q374" s="49"/>
      <c r="S374" s="392">
        <f ca="1">OFFSET(DATA!$AV$15,$B374-1,0)</f>
        <v>0</v>
      </c>
      <c r="T374" s="299">
        <f ca="1">OFFSET(DATA!$AX$15,$B374-1,0)</f>
        <v>0</v>
      </c>
      <c r="U374" s="299">
        <f ca="1">OFFSET(DATA!$AZ$15,$B374-1,0)</f>
        <v>0</v>
      </c>
    </row>
    <row r="375" spans="2:21" ht="9.9499999999999993" customHeight="1">
      <c r="B375" s="682"/>
      <c r="C375" s="674"/>
      <c r="D375" s="675"/>
      <c r="E375" s="678"/>
      <c r="F375" s="679"/>
      <c r="G375" s="679"/>
      <c r="H375" s="679"/>
      <c r="I375" s="679"/>
      <c r="J375" s="679"/>
      <c r="K375" s="679"/>
      <c r="L375" s="679"/>
      <c r="M375" s="679"/>
      <c r="N375" s="679"/>
      <c r="O375" s="679"/>
      <c r="P375" s="681"/>
      <c r="Q375" s="49"/>
      <c r="S375" s="393"/>
      <c r="T375" s="301"/>
      <c r="U375" s="301"/>
    </row>
    <row r="376" spans="2:21" ht="9.9499999999999993" customHeight="1">
      <c r="B376" s="682"/>
      <c r="C376" s="656">
        <f ca="1">OFFSET(DATA!$A$15,$B374-1,0)</f>
        <v>0</v>
      </c>
      <c r="D376" s="657"/>
      <c r="E376" s="678"/>
      <c r="F376" s="679"/>
      <c r="G376" s="679"/>
      <c r="H376" s="679"/>
      <c r="I376" s="679"/>
      <c r="J376" s="679"/>
      <c r="K376" s="679"/>
      <c r="L376" s="679"/>
      <c r="M376" s="679"/>
      <c r="N376" s="679"/>
      <c r="O376" s="679"/>
      <c r="P376" s="681"/>
      <c r="Q376" s="49"/>
      <c r="S376" s="502">
        <f ca="1">S374</f>
        <v>0</v>
      </c>
      <c r="T376" s="504" t="str">
        <f ca="1">IF(COUNTIF(T374,"*受給者*"),"受給者",IF(COUNTIF(T374,"*国民年金*"),"国民年金",IF(COUNTIF(T374,"厚生年金"),"厚生年金","")))</f>
        <v/>
      </c>
      <c r="U376" s="504">
        <f ca="1">U374</f>
        <v>0</v>
      </c>
    </row>
    <row r="377" spans="2:21" ht="9.9499999999999993" customHeight="1">
      <c r="B377" s="682"/>
      <c r="C377" s="656"/>
      <c r="D377" s="657"/>
      <c r="E377" s="658"/>
      <c r="F377" s="659"/>
      <c r="G377" s="659"/>
      <c r="H377" s="659"/>
      <c r="I377" s="659"/>
      <c r="J377" s="659"/>
      <c r="K377" s="659"/>
      <c r="L377" s="659"/>
      <c r="M377" s="659"/>
      <c r="N377" s="662" t="str">
        <f ca="1">IF($U378=0,"",RIGHT($U378,4))</f>
        <v/>
      </c>
      <c r="O377" s="662"/>
      <c r="P377" s="663"/>
      <c r="Q377" s="49"/>
      <c r="S377" s="503"/>
      <c r="T377" s="505"/>
      <c r="U377" s="505"/>
    </row>
    <row r="378" spans="2:21" ht="9.9499999999999993" customHeight="1">
      <c r="B378" s="682"/>
      <c r="C378" s="666">
        <f ca="1">OFFSET(DATA!$BD$15,$B374-1,0)</f>
        <v>0</v>
      </c>
      <c r="D378" s="667"/>
      <c r="E378" s="658"/>
      <c r="F378" s="659"/>
      <c r="G378" s="659"/>
      <c r="H378" s="659"/>
      <c r="I378" s="659"/>
      <c r="J378" s="659"/>
      <c r="K378" s="659"/>
      <c r="L378" s="659"/>
      <c r="M378" s="659"/>
      <c r="N378" s="662"/>
      <c r="O378" s="662"/>
      <c r="P378" s="663"/>
      <c r="Q378" s="49"/>
      <c r="S378" s="392"/>
      <c r="T378" s="299"/>
      <c r="U378" s="299">
        <f ca="1">OFFSET(DATA!$BA$15,$B374-1,0)</f>
        <v>0</v>
      </c>
    </row>
    <row r="379" spans="2:21" ht="9.9499999999999993" customHeight="1">
      <c r="B379" s="683"/>
      <c r="C379" s="668"/>
      <c r="D379" s="669"/>
      <c r="E379" s="660"/>
      <c r="F379" s="661"/>
      <c r="G379" s="661"/>
      <c r="H379" s="661"/>
      <c r="I379" s="661"/>
      <c r="J379" s="661"/>
      <c r="K379" s="661"/>
      <c r="L379" s="661"/>
      <c r="M379" s="661"/>
      <c r="N379" s="664"/>
      <c r="O379" s="664"/>
      <c r="P379" s="665"/>
      <c r="Q379" s="50"/>
      <c r="S379" s="393"/>
      <c r="T379" s="301"/>
      <c r="U379" s="301"/>
    </row>
    <row r="380" spans="2:21" ht="9.9499999999999993" customHeight="1">
      <c r="B380" s="670">
        <v>42</v>
      </c>
      <c r="C380" s="672">
        <f ca="1">OFFSET(DATA!$B$15,$B380-1,0)</f>
        <v>0</v>
      </c>
      <c r="D380" s="673"/>
      <c r="E380" s="676">
        <f ca="1">S382</f>
        <v>0</v>
      </c>
      <c r="F380" s="677"/>
      <c r="G380" s="677"/>
      <c r="H380" s="677"/>
      <c r="I380" s="677"/>
      <c r="J380" s="677" t="str">
        <f ca="1">T382</f>
        <v/>
      </c>
      <c r="K380" s="677"/>
      <c r="L380" s="677"/>
      <c r="M380" s="677"/>
      <c r="N380" s="677">
        <f ca="1">U382</f>
        <v>0</v>
      </c>
      <c r="O380" s="677"/>
      <c r="P380" s="680"/>
      <c r="Q380" s="49"/>
      <c r="S380" s="392">
        <f ca="1">OFFSET(DATA!$AV$15,$B380-1,0)</f>
        <v>0</v>
      </c>
      <c r="T380" s="299">
        <f ca="1">OFFSET(DATA!$AX$15,$B380-1,0)</f>
        <v>0</v>
      </c>
      <c r="U380" s="299">
        <f ca="1">OFFSET(DATA!$AZ$15,$B380-1,0)</f>
        <v>0</v>
      </c>
    </row>
    <row r="381" spans="2:21" ht="9.9499999999999993" customHeight="1">
      <c r="B381" s="670"/>
      <c r="C381" s="674"/>
      <c r="D381" s="675"/>
      <c r="E381" s="678"/>
      <c r="F381" s="679"/>
      <c r="G381" s="679"/>
      <c r="H381" s="679"/>
      <c r="I381" s="679"/>
      <c r="J381" s="679"/>
      <c r="K381" s="679"/>
      <c r="L381" s="679"/>
      <c r="M381" s="679"/>
      <c r="N381" s="679"/>
      <c r="O381" s="679"/>
      <c r="P381" s="681"/>
      <c r="Q381" s="49"/>
      <c r="S381" s="393"/>
      <c r="T381" s="301"/>
      <c r="U381" s="301"/>
    </row>
    <row r="382" spans="2:21" ht="9.9499999999999993" customHeight="1">
      <c r="B382" s="670"/>
      <c r="C382" s="656">
        <f ca="1">OFFSET(DATA!$A$15,$B380-1,0)</f>
        <v>0</v>
      </c>
      <c r="D382" s="657"/>
      <c r="E382" s="678"/>
      <c r="F382" s="679"/>
      <c r="G382" s="679"/>
      <c r="H382" s="679"/>
      <c r="I382" s="679"/>
      <c r="J382" s="679"/>
      <c r="K382" s="679"/>
      <c r="L382" s="679"/>
      <c r="M382" s="679"/>
      <c r="N382" s="679"/>
      <c r="O382" s="679"/>
      <c r="P382" s="681"/>
      <c r="Q382" s="49"/>
      <c r="S382" s="502">
        <f ca="1">S380</f>
        <v>0</v>
      </c>
      <c r="T382" s="504" t="str">
        <f ca="1">IF(COUNTIF(T380,"*受給者*"),"受給者",IF(COUNTIF(T380,"*国民年金*"),"国民年金",IF(COUNTIF(T380,"厚生年金"),"厚生年金","")))</f>
        <v/>
      </c>
      <c r="U382" s="504">
        <f ca="1">U380</f>
        <v>0</v>
      </c>
    </row>
    <row r="383" spans="2:21" ht="9.9499999999999993" customHeight="1">
      <c r="B383" s="670"/>
      <c r="C383" s="656"/>
      <c r="D383" s="657"/>
      <c r="E383" s="658"/>
      <c r="F383" s="659"/>
      <c r="G383" s="659"/>
      <c r="H383" s="659"/>
      <c r="I383" s="659"/>
      <c r="J383" s="659"/>
      <c r="K383" s="659"/>
      <c r="L383" s="659"/>
      <c r="M383" s="659"/>
      <c r="N383" s="662" t="str">
        <f ca="1">IF($U384=0,"",RIGHT($U384,4))</f>
        <v/>
      </c>
      <c r="O383" s="662"/>
      <c r="P383" s="663"/>
      <c r="Q383" s="49"/>
      <c r="S383" s="503"/>
      <c r="T383" s="505"/>
      <c r="U383" s="505"/>
    </row>
    <row r="384" spans="2:21" ht="9.9499999999999993" customHeight="1">
      <c r="B384" s="670"/>
      <c r="C384" s="666">
        <f ca="1">OFFSET(DATA!$BD$15,$B380-1,0)</f>
        <v>0</v>
      </c>
      <c r="D384" s="667"/>
      <c r="E384" s="658"/>
      <c r="F384" s="659"/>
      <c r="G384" s="659"/>
      <c r="H384" s="659"/>
      <c r="I384" s="659"/>
      <c r="J384" s="659"/>
      <c r="K384" s="659"/>
      <c r="L384" s="659"/>
      <c r="M384" s="659"/>
      <c r="N384" s="662"/>
      <c r="O384" s="662"/>
      <c r="P384" s="663"/>
      <c r="Q384" s="49"/>
      <c r="S384" s="392"/>
      <c r="T384" s="299"/>
      <c r="U384" s="299">
        <f ca="1">OFFSET(DATA!$BA$15,$B380-1,0)</f>
        <v>0</v>
      </c>
    </row>
    <row r="385" spans="2:21" ht="9.9499999999999993" customHeight="1">
      <c r="B385" s="670"/>
      <c r="C385" s="668"/>
      <c r="D385" s="669"/>
      <c r="E385" s="660"/>
      <c r="F385" s="661"/>
      <c r="G385" s="661"/>
      <c r="H385" s="661"/>
      <c r="I385" s="661"/>
      <c r="J385" s="661"/>
      <c r="K385" s="661"/>
      <c r="L385" s="661"/>
      <c r="M385" s="661"/>
      <c r="N385" s="664"/>
      <c r="O385" s="664"/>
      <c r="P385" s="665"/>
      <c r="Q385" s="50"/>
      <c r="S385" s="393"/>
      <c r="T385" s="301"/>
      <c r="U385" s="301"/>
    </row>
    <row r="386" spans="2:21" ht="9.9499999999999993" customHeight="1">
      <c r="B386" s="670">
        <v>43</v>
      </c>
      <c r="C386" s="672">
        <f ca="1">OFFSET(DATA!$B$15,$B386-1,0)</f>
        <v>0</v>
      </c>
      <c r="D386" s="673"/>
      <c r="E386" s="676">
        <f ca="1">S388</f>
        <v>0</v>
      </c>
      <c r="F386" s="677"/>
      <c r="G386" s="677"/>
      <c r="H386" s="677"/>
      <c r="I386" s="677"/>
      <c r="J386" s="677" t="str">
        <f ca="1">T388</f>
        <v/>
      </c>
      <c r="K386" s="677"/>
      <c r="L386" s="677"/>
      <c r="M386" s="677"/>
      <c r="N386" s="677">
        <f ca="1">U388</f>
        <v>0</v>
      </c>
      <c r="O386" s="677"/>
      <c r="P386" s="680"/>
      <c r="Q386" s="49"/>
      <c r="S386" s="392">
        <f ca="1">OFFSET(DATA!$AV$15,$B386-1,0)</f>
        <v>0</v>
      </c>
      <c r="T386" s="299">
        <f ca="1">OFFSET(DATA!$AX$15,$B386-1,0)</f>
        <v>0</v>
      </c>
      <c r="U386" s="299">
        <f ca="1">OFFSET(DATA!$AZ$15,$B386-1,0)</f>
        <v>0</v>
      </c>
    </row>
    <row r="387" spans="2:21" ht="9.9499999999999993" customHeight="1">
      <c r="B387" s="670"/>
      <c r="C387" s="674"/>
      <c r="D387" s="675"/>
      <c r="E387" s="678"/>
      <c r="F387" s="679"/>
      <c r="G387" s="679"/>
      <c r="H387" s="679"/>
      <c r="I387" s="679"/>
      <c r="J387" s="679"/>
      <c r="K387" s="679"/>
      <c r="L387" s="679"/>
      <c r="M387" s="679"/>
      <c r="N387" s="679"/>
      <c r="O387" s="679"/>
      <c r="P387" s="681"/>
      <c r="Q387" s="49"/>
      <c r="S387" s="393"/>
      <c r="T387" s="301"/>
      <c r="U387" s="301"/>
    </row>
    <row r="388" spans="2:21" ht="9.9499999999999993" customHeight="1">
      <c r="B388" s="670"/>
      <c r="C388" s="656">
        <f ca="1">OFFSET(DATA!$A$15,$B386-1,0)</f>
        <v>0</v>
      </c>
      <c r="D388" s="657"/>
      <c r="E388" s="678"/>
      <c r="F388" s="679"/>
      <c r="G388" s="679"/>
      <c r="H388" s="679"/>
      <c r="I388" s="679"/>
      <c r="J388" s="679"/>
      <c r="K388" s="679"/>
      <c r="L388" s="679"/>
      <c r="M388" s="679"/>
      <c r="N388" s="679"/>
      <c r="O388" s="679"/>
      <c r="P388" s="681"/>
      <c r="Q388" s="49"/>
      <c r="S388" s="502">
        <f ca="1">S386</f>
        <v>0</v>
      </c>
      <c r="T388" s="504" t="str">
        <f ca="1">IF(COUNTIF(T386,"*受給者*"),"受給者",IF(COUNTIF(T386,"*国民年金*"),"国民年金",IF(COUNTIF(T386,"厚生年金"),"厚生年金","")))</f>
        <v/>
      </c>
      <c r="U388" s="504">
        <f ca="1">U386</f>
        <v>0</v>
      </c>
    </row>
    <row r="389" spans="2:21" ht="9.9499999999999993" customHeight="1">
      <c r="B389" s="670"/>
      <c r="C389" s="656"/>
      <c r="D389" s="657"/>
      <c r="E389" s="658"/>
      <c r="F389" s="659"/>
      <c r="G389" s="659"/>
      <c r="H389" s="659"/>
      <c r="I389" s="659"/>
      <c r="J389" s="659"/>
      <c r="K389" s="659"/>
      <c r="L389" s="659"/>
      <c r="M389" s="659"/>
      <c r="N389" s="662" t="str">
        <f ca="1">IF($U390=0,"",RIGHT($U390,4))</f>
        <v/>
      </c>
      <c r="O389" s="662"/>
      <c r="P389" s="663"/>
      <c r="Q389" s="49"/>
      <c r="S389" s="503"/>
      <c r="T389" s="505"/>
      <c r="U389" s="505"/>
    </row>
    <row r="390" spans="2:21" ht="9.9499999999999993" customHeight="1">
      <c r="B390" s="670"/>
      <c r="C390" s="666">
        <f ca="1">OFFSET(DATA!$BD$15,$B386-1,0)</f>
        <v>0</v>
      </c>
      <c r="D390" s="667"/>
      <c r="E390" s="658"/>
      <c r="F390" s="659"/>
      <c r="G390" s="659"/>
      <c r="H390" s="659"/>
      <c r="I390" s="659"/>
      <c r="J390" s="659"/>
      <c r="K390" s="659"/>
      <c r="L390" s="659"/>
      <c r="M390" s="659"/>
      <c r="N390" s="662"/>
      <c r="O390" s="662"/>
      <c r="P390" s="663"/>
      <c r="Q390" s="49"/>
      <c r="S390" s="392"/>
      <c r="T390" s="299"/>
      <c r="U390" s="299">
        <f ca="1">OFFSET(DATA!$BA$15,$B386-1,0)</f>
        <v>0</v>
      </c>
    </row>
    <row r="391" spans="2:21" ht="9.9499999999999993" customHeight="1">
      <c r="B391" s="670"/>
      <c r="C391" s="668"/>
      <c r="D391" s="669"/>
      <c r="E391" s="660"/>
      <c r="F391" s="661"/>
      <c r="G391" s="661"/>
      <c r="H391" s="661"/>
      <c r="I391" s="661"/>
      <c r="J391" s="661"/>
      <c r="K391" s="661"/>
      <c r="L391" s="661"/>
      <c r="M391" s="661"/>
      <c r="N391" s="664"/>
      <c r="O391" s="664"/>
      <c r="P391" s="665"/>
      <c r="Q391" s="50"/>
      <c r="S391" s="393"/>
      <c r="T391" s="301"/>
      <c r="U391" s="301"/>
    </row>
    <row r="392" spans="2:21" ht="9.9499999999999993" customHeight="1">
      <c r="B392" s="670">
        <v>44</v>
      </c>
      <c r="C392" s="672">
        <f ca="1">OFFSET(DATA!$B$15,$B392-1,0)</f>
        <v>0</v>
      </c>
      <c r="D392" s="673"/>
      <c r="E392" s="676">
        <f ca="1">S394</f>
        <v>0</v>
      </c>
      <c r="F392" s="677"/>
      <c r="G392" s="677"/>
      <c r="H392" s="677"/>
      <c r="I392" s="677"/>
      <c r="J392" s="677" t="str">
        <f ca="1">T394</f>
        <v/>
      </c>
      <c r="K392" s="677"/>
      <c r="L392" s="677"/>
      <c r="M392" s="677"/>
      <c r="N392" s="677">
        <f ca="1">U394</f>
        <v>0</v>
      </c>
      <c r="O392" s="677"/>
      <c r="P392" s="680"/>
      <c r="Q392" s="49"/>
      <c r="S392" s="392">
        <f ca="1">OFFSET(DATA!$AV$15,$B392-1,0)</f>
        <v>0</v>
      </c>
      <c r="T392" s="299">
        <f ca="1">OFFSET(DATA!$AX$15,$B392-1,0)</f>
        <v>0</v>
      </c>
      <c r="U392" s="299">
        <f ca="1">OFFSET(DATA!$AZ$15,$B392-1,0)</f>
        <v>0</v>
      </c>
    </row>
    <row r="393" spans="2:21" ht="9.9499999999999993" customHeight="1">
      <c r="B393" s="670"/>
      <c r="C393" s="674"/>
      <c r="D393" s="675"/>
      <c r="E393" s="678"/>
      <c r="F393" s="679"/>
      <c r="G393" s="679"/>
      <c r="H393" s="679"/>
      <c r="I393" s="679"/>
      <c r="J393" s="679"/>
      <c r="K393" s="679"/>
      <c r="L393" s="679"/>
      <c r="M393" s="679"/>
      <c r="N393" s="679"/>
      <c r="O393" s="679"/>
      <c r="P393" s="681"/>
      <c r="Q393" s="49"/>
      <c r="S393" s="393"/>
      <c r="T393" s="301"/>
      <c r="U393" s="301"/>
    </row>
    <row r="394" spans="2:21" ht="9.9499999999999993" customHeight="1">
      <c r="B394" s="670"/>
      <c r="C394" s="656">
        <f ca="1">OFFSET(DATA!$A$15,$B392-1,0)</f>
        <v>0</v>
      </c>
      <c r="D394" s="657"/>
      <c r="E394" s="678"/>
      <c r="F394" s="679"/>
      <c r="G394" s="679"/>
      <c r="H394" s="679"/>
      <c r="I394" s="679"/>
      <c r="J394" s="679"/>
      <c r="K394" s="679"/>
      <c r="L394" s="679"/>
      <c r="M394" s="679"/>
      <c r="N394" s="679"/>
      <c r="O394" s="679"/>
      <c r="P394" s="681"/>
      <c r="Q394" s="49"/>
      <c r="S394" s="502">
        <f ca="1">S392</f>
        <v>0</v>
      </c>
      <c r="T394" s="504" t="str">
        <f ca="1">IF(COUNTIF(T392,"*受給者*"),"受給者",IF(COUNTIF(T392,"*国民年金*"),"国民年金",IF(COUNTIF(T392,"厚生年金"),"厚生年金","")))</f>
        <v/>
      </c>
      <c r="U394" s="504">
        <f ca="1">U392</f>
        <v>0</v>
      </c>
    </row>
    <row r="395" spans="2:21" ht="9.9499999999999993" customHeight="1">
      <c r="B395" s="670"/>
      <c r="C395" s="656"/>
      <c r="D395" s="657"/>
      <c r="E395" s="658"/>
      <c r="F395" s="659"/>
      <c r="G395" s="659"/>
      <c r="H395" s="659"/>
      <c r="I395" s="659"/>
      <c r="J395" s="659"/>
      <c r="K395" s="659"/>
      <c r="L395" s="659"/>
      <c r="M395" s="659"/>
      <c r="N395" s="662" t="str">
        <f ca="1">IF($U396=0,"",RIGHT($U396,4))</f>
        <v/>
      </c>
      <c r="O395" s="662"/>
      <c r="P395" s="663"/>
      <c r="Q395" s="49"/>
      <c r="S395" s="503"/>
      <c r="T395" s="505"/>
      <c r="U395" s="505"/>
    </row>
    <row r="396" spans="2:21" ht="9.9499999999999993" customHeight="1">
      <c r="B396" s="670"/>
      <c r="C396" s="666">
        <f ca="1">OFFSET(DATA!$BD$15,$B392-1,0)</f>
        <v>0</v>
      </c>
      <c r="D396" s="667"/>
      <c r="E396" s="658"/>
      <c r="F396" s="659"/>
      <c r="G396" s="659"/>
      <c r="H396" s="659"/>
      <c r="I396" s="659"/>
      <c r="J396" s="659"/>
      <c r="K396" s="659"/>
      <c r="L396" s="659"/>
      <c r="M396" s="659"/>
      <c r="N396" s="662"/>
      <c r="O396" s="662"/>
      <c r="P396" s="663"/>
      <c r="Q396" s="49"/>
      <c r="S396" s="392"/>
      <c r="T396" s="299"/>
      <c r="U396" s="299">
        <f ca="1">OFFSET(DATA!$BA$15,$B392-1,0)</f>
        <v>0</v>
      </c>
    </row>
    <row r="397" spans="2:21" ht="9.9499999999999993" customHeight="1">
      <c r="B397" s="670"/>
      <c r="C397" s="668"/>
      <c r="D397" s="669"/>
      <c r="E397" s="660"/>
      <c r="F397" s="661"/>
      <c r="G397" s="661"/>
      <c r="H397" s="661"/>
      <c r="I397" s="661"/>
      <c r="J397" s="661"/>
      <c r="K397" s="661"/>
      <c r="L397" s="661"/>
      <c r="M397" s="661"/>
      <c r="N397" s="664"/>
      <c r="O397" s="664"/>
      <c r="P397" s="665"/>
      <c r="Q397" s="50"/>
      <c r="S397" s="393"/>
      <c r="T397" s="301"/>
      <c r="U397" s="301"/>
    </row>
    <row r="398" spans="2:21" ht="9.9499999999999993" customHeight="1">
      <c r="B398" s="670">
        <v>45</v>
      </c>
      <c r="C398" s="672">
        <f ca="1">OFFSET(DATA!$B$15,$B398-1,0)</f>
        <v>0</v>
      </c>
      <c r="D398" s="673"/>
      <c r="E398" s="676">
        <f ca="1">S400</f>
        <v>0</v>
      </c>
      <c r="F398" s="677"/>
      <c r="G398" s="677"/>
      <c r="H398" s="677"/>
      <c r="I398" s="677"/>
      <c r="J398" s="677" t="str">
        <f ca="1">T400</f>
        <v/>
      </c>
      <c r="K398" s="677"/>
      <c r="L398" s="677"/>
      <c r="M398" s="677"/>
      <c r="N398" s="677">
        <f ca="1">U400</f>
        <v>0</v>
      </c>
      <c r="O398" s="677"/>
      <c r="P398" s="680"/>
      <c r="Q398" s="49"/>
      <c r="S398" s="392">
        <f ca="1">OFFSET(DATA!$AV$15,$B398-1,0)</f>
        <v>0</v>
      </c>
      <c r="T398" s="299">
        <f ca="1">OFFSET(DATA!$AX$15,$B398-1,0)</f>
        <v>0</v>
      </c>
      <c r="U398" s="299">
        <f ca="1">OFFSET(DATA!$AZ$15,$B398-1,0)</f>
        <v>0</v>
      </c>
    </row>
    <row r="399" spans="2:21" ht="9.9499999999999993" customHeight="1">
      <c r="B399" s="670"/>
      <c r="C399" s="674"/>
      <c r="D399" s="675"/>
      <c r="E399" s="678"/>
      <c r="F399" s="679"/>
      <c r="G399" s="679"/>
      <c r="H399" s="679"/>
      <c r="I399" s="679"/>
      <c r="J399" s="679"/>
      <c r="K399" s="679"/>
      <c r="L399" s="679"/>
      <c r="M399" s="679"/>
      <c r="N399" s="679"/>
      <c r="O399" s="679"/>
      <c r="P399" s="681"/>
      <c r="Q399" s="49"/>
      <c r="S399" s="393"/>
      <c r="T399" s="301"/>
      <c r="U399" s="301"/>
    </row>
    <row r="400" spans="2:21" ht="9.9499999999999993" customHeight="1">
      <c r="B400" s="670"/>
      <c r="C400" s="656">
        <f ca="1">OFFSET(DATA!$A$15,$B398-1,0)</f>
        <v>0</v>
      </c>
      <c r="D400" s="657"/>
      <c r="E400" s="678"/>
      <c r="F400" s="679"/>
      <c r="G400" s="679"/>
      <c r="H400" s="679"/>
      <c r="I400" s="679"/>
      <c r="J400" s="679"/>
      <c r="K400" s="679"/>
      <c r="L400" s="679"/>
      <c r="M400" s="679"/>
      <c r="N400" s="679"/>
      <c r="O400" s="679"/>
      <c r="P400" s="681"/>
      <c r="Q400" s="49"/>
      <c r="S400" s="502">
        <f ca="1">S398</f>
        <v>0</v>
      </c>
      <c r="T400" s="504" t="str">
        <f ca="1">IF(COUNTIF(T398,"*受給者*"),"受給者",IF(COUNTIF(T398,"*国民年金*"),"国民年金",IF(COUNTIF(T398,"厚生年金"),"厚生年金","")))</f>
        <v/>
      </c>
      <c r="U400" s="504">
        <f ca="1">U398</f>
        <v>0</v>
      </c>
    </row>
    <row r="401" spans="2:21" ht="9.9499999999999993" customHeight="1">
      <c r="B401" s="670"/>
      <c r="C401" s="656"/>
      <c r="D401" s="657"/>
      <c r="E401" s="658"/>
      <c r="F401" s="659"/>
      <c r="G401" s="659"/>
      <c r="H401" s="659"/>
      <c r="I401" s="659"/>
      <c r="J401" s="659"/>
      <c r="K401" s="659"/>
      <c r="L401" s="659"/>
      <c r="M401" s="659"/>
      <c r="N401" s="662" t="str">
        <f ca="1">IF($U402=0,"",RIGHT($U402,4))</f>
        <v/>
      </c>
      <c r="O401" s="662"/>
      <c r="P401" s="663"/>
      <c r="Q401" s="49"/>
      <c r="S401" s="503"/>
      <c r="T401" s="505"/>
      <c r="U401" s="505"/>
    </row>
    <row r="402" spans="2:21" ht="9.9499999999999993" customHeight="1">
      <c r="B402" s="670"/>
      <c r="C402" s="666">
        <f ca="1">OFFSET(DATA!$BD$15,$B398-1,0)</f>
        <v>0</v>
      </c>
      <c r="D402" s="667"/>
      <c r="E402" s="658"/>
      <c r="F402" s="659"/>
      <c r="G402" s="659"/>
      <c r="H402" s="659"/>
      <c r="I402" s="659"/>
      <c r="J402" s="659"/>
      <c r="K402" s="659"/>
      <c r="L402" s="659"/>
      <c r="M402" s="659"/>
      <c r="N402" s="662"/>
      <c r="O402" s="662"/>
      <c r="P402" s="663"/>
      <c r="Q402" s="49"/>
      <c r="S402" s="392"/>
      <c r="T402" s="299"/>
      <c r="U402" s="299">
        <f ca="1">OFFSET(DATA!$BA$15,$B398-1,0)</f>
        <v>0</v>
      </c>
    </row>
    <row r="403" spans="2:21" ht="9.9499999999999993" customHeight="1">
      <c r="B403" s="670"/>
      <c r="C403" s="668"/>
      <c r="D403" s="669"/>
      <c r="E403" s="660"/>
      <c r="F403" s="661"/>
      <c r="G403" s="661"/>
      <c r="H403" s="661"/>
      <c r="I403" s="661"/>
      <c r="J403" s="661"/>
      <c r="K403" s="661"/>
      <c r="L403" s="661"/>
      <c r="M403" s="661"/>
      <c r="N403" s="664"/>
      <c r="O403" s="664"/>
      <c r="P403" s="665"/>
      <c r="Q403" s="50"/>
      <c r="S403" s="393"/>
      <c r="T403" s="301"/>
      <c r="U403" s="301"/>
    </row>
    <row r="404" spans="2:21" ht="9.9499999999999993" customHeight="1">
      <c r="B404" s="670">
        <v>46</v>
      </c>
      <c r="C404" s="672">
        <f ca="1">OFFSET(DATA!$B$15,$B404-1,0)</f>
        <v>0</v>
      </c>
      <c r="D404" s="673"/>
      <c r="E404" s="676">
        <f ca="1">S406</f>
        <v>0</v>
      </c>
      <c r="F404" s="677"/>
      <c r="G404" s="677"/>
      <c r="H404" s="677"/>
      <c r="I404" s="677"/>
      <c r="J404" s="677" t="str">
        <f ca="1">T406</f>
        <v/>
      </c>
      <c r="K404" s="677"/>
      <c r="L404" s="677"/>
      <c r="M404" s="677"/>
      <c r="N404" s="677">
        <f ca="1">U406</f>
        <v>0</v>
      </c>
      <c r="O404" s="677"/>
      <c r="P404" s="680"/>
      <c r="Q404" s="49"/>
      <c r="S404" s="392">
        <f ca="1">OFFSET(DATA!$AV$15,$B404-1,0)</f>
        <v>0</v>
      </c>
      <c r="T404" s="299">
        <f ca="1">OFFSET(DATA!$AX$15,$B404-1,0)</f>
        <v>0</v>
      </c>
      <c r="U404" s="299">
        <f ca="1">OFFSET(DATA!$AZ$15,$B404-1,0)</f>
        <v>0</v>
      </c>
    </row>
    <row r="405" spans="2:21" ht="9.9499999999999993" customHeight="1">
      <c r="B405" s="670"/>
      <c r="C405" s="674"/>
      <c r="D405" s="675"/>
      <c r="E405" s="678"/>
      <c r="F405" s="679"/>
      <c r="G405" s="679"/>
      <c r="H405" s="679"/>
      <c r="I405" s="679"/>
      <c r="J405" s="679"/>
      <c r="K405" s="679"/>
      <c r="L405" s="679"/>
      <c r="M405" s="679"/>
      <c r="N405" s="679"/>
      <c r="O405" s="679"/>
      <c r="P405" s="681"/>
      <c r="Q405" s="49"/>
      <c r="S405" s="393"/>
      <c r="T405" s="301"/>
      <c r="U405" s="301"/>
    </row>
    <row r="406" spans="2:21" ht="9.9499999999999993" customHeight="1">
      <c r="B406" s="670"/>
      <c r="C406" s="656">
        <f ca="1">OFFSET(DATA!$A$15,$B404-1,0)</f>
        <v>0</v>
      </c>
      <c r="D406" s="657"/>
      <c r="E406" s="678"/>
      <c r="F406" s="679"/>
      <c r="G406" s="679"/>
      <c r="H406" s="679"/>
      <c r="I406" s="679"/>
      <c r="J406" s="679"/>
      <c r="K406" s="679"/>
      <c r="L406" s="679"/>
      <c r="M406" s="679"/>
      <c r="N406" s="679"/>
      <c r="O406" s="679"/>
      <c r="P406" s="681"/>
      <c r="Q406" s="49"/>
      <c r="S406" s="502">
        <f ca="1">S404</f>
        <v>0</v>
      </c>
      <c r="T406" s="504" t="str">
        <f ca="1">IF(COUNTIF(T404,"*受給者*"),"受給者",IF(COUNTIF(T404,"*国民年金*"),"国民年金",IF(COUNTIF(T404,"厚生年金"),"厚生年金","")))</f>
        <v/>
      </c>
      <c r="U406" s="504">
        <f ca="1">U404</f>
        <v>0</v>
      </c>
    </row>
    <row r="407" spans="2:21" ht="9.9499999999999993" customHeight="1">
      <c r="B407" s="670"/>
      <c r="C407" s="656"/>
      <c r="D407" s="657"/>
      <c r="E407" s="658"/>
      <c r="F407" s="659"/>
      <c r="G407" s="659"/>
      <c r="H407" s="659"/>
      <c r="I407" s="659"/>
      <c r="J407" s="659"/>
      <c r="K407" s="659"/>
      <c r="L407" s="659"/>
      <c r="M407" s="659"/>
      <c r="N407" s="662" t="str">
        <f ca="1">IF($U408=0,"",RIGHT($U408,4))</f>
        <v/>
      </c>
      <c r="O407" s="662"/>
      <c r="P407" s="663"/>
      <c r="Q407" s="49"/>
      <c r="S407" s="503"/>
      <c r="T407" s="505"/>
      <c r="U407" s="505"/>
    </row>
    <row r="408" spans="2:21" ht="9.9499999999999993" customHeight="1">
      <c r="B408" s="670"/>
      <c r="C408" s="666">
        <f ca="1">OFFSET(DATA!$BD$15,$B404-1,0)</f>
        <v>0</v>
      </c>
      <c r="D408" s="667"/>
      <c r="E408" s="658"/>
      <c r="F408" s="659"/>
      <c r="G408" s="659"/>
      <c r="H408" s="659"/>
      <c r="I408" s="659"/>
      <c r="J408" s="659"/>
      <c r="K408" s="659"/>
      <c r="L408" s="659"/>
      <c r="M408" s="659"/>
      <c r="N408" s="662"/>
      <c r="O408" s="662"/>
      <c r="P408" s="663"/>
      <c r="Q408" s="49"/>
      <c r="S408" s="392"/>
      <c r="T408" s="299"/>
      <c r="U408" s="299">
        <f ca="1">OFFSET(DATA!$BA$15,$B404-1,0)</f>
        <v>0</v>
      </c>
    </row>
    <row r="409" spans="2:21" ht="9.9499999999999993" customHeight="1">
      <c r="B409" s="670"/>
      <c r="C409" s="668"/>
      <c r="D409" s="669"/>
      <c r="E409" s="660"/>
      <c r="F409" s="661"/>
      <c r="G409" s="661"/>
      <c r="H409" s="661"/>
      <c r="I409" s="661"/>
      <c r="J409" s="661"/>
      <c r="K409" s="661"/>
      <c r="L409" s="661"/>
      <c r="M409" s="661"/>
      <c r="N409" s="664"/>
      <c r="O409" s="664"/>
      <c r="P409" s="665"/>
      <c r="Q409" s="50"/>
      <c r="S409" s="393"/>
      <c r="T409" s="301"/>
      <c r="U409" s="301"/>
    </row>
    <row r="410" spans="2:21" ht="9.9499999999999993" customHeight="1">
      <c r="B410" s="670">
        <v>47</v>
      </c>
      <c r="C410" s="672">
        <f ca="1">OFFSET(DATA!$B$15,$B410-1,0)</f>
        <v>0</v>
      </c>
      <c r="D410" s="673"/>
      <c r="E410" s="676">
        <f ca="1">S412</f>
        <v>0</v>
      </c>
      <c r="F410" s="677"/>
      <c r="G410" s="677"/>
      <c r="H410" s="677"/>
      <c r="I410" s="677"/>
      <c r="J410" s="677" t="str">
        <f ca="1">T412</f>
        <v/>
      </c>
      <c r="K410" s="677"/>
      <c r="L410" s="677"/>
      <c r="M410" s="677"/>
      <c r="N410" s="677">
        <f ca="1">U412</f>
        <v>0</v>
      </c>
      <c r="O410" s="677"/>
      <c r="P410" s="680"/>
      <c r="Q410" s="49"/>
      <c r="S410" s="392">
        <f ca="1">OFFSET(DATA!$AV$15,$B410-1,0)</f>
        <v>0</v>
      </c>
      <c r="T410" s="299">
        <f ca="1">OFFSET(DATA!$AX$15,$B410-1,0)</f>
        <v>0</v>
      </c>
      <c r="U410" s="299">
        <f ca="1">OFFSET(DATA!$AZ$15,$B410-1,0)</f>
        <v>0</v>
      </c>
    </row>
    <row r="411" spans="2:21" ht="9.9499999999999993" customHeight="1">
      <c r="B411" s="670"/>
      <c r="C411" s="674"/>
      <c r="D411" s="675"/>
      <c r="E411" s="678"/>
      <c r="F411" s="679"/>
      <c r="G411" s="679"/>
      <c r="H411" s="679"/>
      <c r="I411" s="679"/>
      <c r="J411" s="679"/>
      <c r="K411" s="679"/>
      <c r="L411" s="679"/>
      <c r="M411" s="679"/>
      <c r="N411" s="679"/>
      <c r="O411" s="679"/>
      <c r="P411" s="681"/>
      <c r="Q411" s="49"/>
      <c r="S411" s="393"/>
      <c r="T411" s="301"/>
      <c r="U411" s="301"/>
    </row>
    <row r="412" spans="2:21" ht="9.9499999999999993" customHeight="1">
      <c r="B412" s="670"/>
      <c r="C412" s="656">
        <f ca="1">OFFSET(DATA!$A$15,$B410-1,0)</f>
        <v>0</v>
      </c>
      <c r="D412" s="657"/>
      <c r="E412" s="678"/>
      <c r="F412" s="679"/>
      <c r="G412" s="679"/>
      <c r="H412" s="679"/>
      <c r="I412" s="679"/>
      <c r="J412" s="679"/>
      <c r="K412" s="679"/>
      <c r="L412" s="679"/>
      <c r="M412" s="679"/>
      <c r="N412" s="679"/>
      <c r="O412" s="679"/>
      <c r="P412" s="681"/>
      <c r="Q412" s="49"/>
      <c r="S412" s="502">
        <f ca="1">S410</f>
        <v>0</v>
      </c>
      <c r="T412" s="504" t="str">
        <f ca="1">IF(COUNTIF(T410,"*受給者*"),"受給者",IF(COUNTIF(T410,"*国民年金*"),"国民年金",IF(COUNTIF(T410,"厚生年金"),"厚生年金","")))</f>
        <v/>
      </c>
      <c r="U412" s="504">
        <f ca="1">U410</f>
        <v>0</v>
      </c>
    </row>
    <row r="413" spans="2:21" ht="9.9499999999999993" customHeight="1">
      <c r="B413" s="670"/>
      <c r="C413" s="656"/>
      <c r="D413" s="657"/>
      <c r="E413" s="658"/>
      <c r="F413" s="659"/>
      <c r="G413" s="659"/>
      <c r="H413" s="659"/>
      <c r="I413" s="659"/>
      <c r="J413" s="659"/>
      <c r="K413" s="659"/>
      <c r="L413" s="659"/>
      <c r="M413" s="659"/>
      <c r="N413" s="662" t="str">
        <f ca="1">IF($U414=0,"",RIGHT($U414,4))</f>
        <v/>
      </c>
      <c r="O413" s="662"/>
      <c r="P413" s="663"/>
      <c r="Q413" s="49"/>
      <c r="S413" s="503"/>
      <c r="T413" s="505"/>
      <c r="U413" s="505"/>
    </row>
    <row r="414" spans="2:21" ht="9.9499999999999993" customHeight="1">
      <c r="B414" s="670"/>
      <c r="C414" s="666">
        <f ca="1">OFFSET(DATA!$BD$15,$B410-1,0)</f>
        <v>0</v>
      </c>
      <c r="D414" s="667"/>
      <c r="E414" s="658"/>
      <c r="F414" s="659"/>
      <c r="G414" s="659"/>
      <c r="H414" s="659"/>
      <c r="I414" s="659"/>
      <c r="J414" s="659"/>
      <c r="K414" s="659"/>
      <c r="L414" s="659"/>
      <c r="M414" s="659"/>
      <c r="N414" s="662"/>
      <c r="O414" s="662"/>
      <c r="P414" s="663"/>
      <c r="Q414" s="49"/>
      <c r="S414" s="392"/>
      <c r="T414" s="299"/>
      <c r="U414" s="299">
        <f ca="1">OFFSET(DATA!$BA$15,$B410-1,0)</f>
        <v>0</v>
      </c>
    </row>
    <row r="415" spans="2:21" ht="9.9499999999999993" customHeight="1">
      <c r="B415" s="670"/>
      <c r="C415" s="668"/>
      <c r="D415" s="669"/>
      <c r="E415" s="660"/>
      <c r="F415" s="661"/>
      <c r="G415" s="661"/>
      <c r="H415" s="661"/>
      <c r="I415" s="661"/>
      <c r="J415" s="661"/>
      <c r="K415" s="661"/>
      <c r="L415" s="661"/>
      <c r="M415" s="661"/>
      <c r="N415" s="664"/>
      <c r="O415" s="664"/>
      <c r="P415" s="665"/>
      <c r="Q415" s="50"/>
      <c r="S415" s="393"/>
      <c r="T415" s="301"/>
      <c r="U415" s="301"/>
    </row>
    <row r="416" spans="2:21" ht="9.9499999999999993" customHeight="1">
      <c r="B416" s="670">
        <v>48</v>
      </c>
      <c r="C416" s="672">
        <f ca="1">OFFSET(DATA!$B$15,$B416-1,0)</f>
        <v>0</v>
      </c>
      <c r="D416" s="673"/>
      <c r="E416" s="676">
        <f ca="1">S418</f>
        <v>0</v>
      </c>
      <c r="F416" s="677"/>
      <c r="G416" s="677"/>
      <c r="H416" s="677"/>
      <c r="I416" s="677"/>
      <c r="J416" s="677" t="str">
        <f ca="1">T418</f>
        <v/>
      </c>
      <c r="K416" s="677"/>
      <c r="L416" s="677"/>
      <c r="M416" s="677"/>
      <c r="N416" s="677">
        <f ca="1">U418</f>
        <v>0</v>
      </c>
      <c r="O416" s="677"/>
      <c r="P416" s="680"/>
      <c r="Q416" s="49"/>
      <c r="S416" s="392">
        <f ca="1">OFFSET(DATA!$AV$15,$B416-1,0)</f>
        <v>0</v>
      </c>
      <c r="T416" s="299">
        <f ca="1">OFFSET(DATA!$AX$15,$B416-1,0)</f>
        <v>0</v>
      </c>
      <c r="U416" s="299">
        <f ca="1">OFFSET(DATA!$AZ$15,$B416-1,0)</f>
        <v>0</v>
      </c>
    </row>
    <row r="417" spans="2:21" ht="9.9499999999999993" customHeight="1">
      <c r="B417" s="670"/>
      <c r="C417" s="674"/>
      <c r="D417" s="675"/>
      <c r="E417" s="678"/>
      <c r="F417" s="679"/>
      <c r="G417" s="679"/>
      <c r="H417" s="679"/>
      <c r="I417" s="679"/>
      <c r="J417" s="679"/>
      <c r="K417" s="679"/>
      <c r="L417" s="679"/>
      <c r="M417" s="679"/>
      <c r="N417" s="679"/>
      <c r="O417" s="679"/>
      <c r="P417" s="681"/>
      <c r="Q417" s="49"/>
      <c r="S417" s="393"/>
      <c r="T417" s="301"/>
      <c r="U417" s="301"/>
    </row>
    <row r="418" spans="2:21" ht="9.9499999999999993" customHeight="1">
      <c r="B418" s="670"/>
      <c r="C418" s="656">
        <f ca="1">OFFSET(DATA!$A$15,$B416-1,0)</f>
        <v>0</v>
      </c>
      <c r="D418" s="657"/>
      <c r="E418" s="678"/>
      <c r="F418" s="679"/>
      <c r="G418" s="679"/>
      <c r="H418" s="679"/>
      <c r="I418" s="679"/>
      <c r="J418" s="679"/>
      <c r="K418" s="679"/>
      <c r="L418" s="679"/>
      <c r="M418" s="679"/>
      <c r="N418" s="679"/>
      <c r="O418" s="679"/>
      <c r="P418" s="681"/>
      <c r="Q418" s="49"/>
      <c r="S418" s="502">
        <f ca="1">S416</f>
        <v>0</v>
      </c>
      <c r="T418" s="504" t="str">
        <f ca="1">IF(COUNTIF(T416,"*受給者*"),"受給者",IF(COUNTIF(T416,"*国民年金*"),"国民年金",IF(COUNTIF(T416,"厚生年金"),"厚生年金","")))</f>
        <v/>
      </c>
      <c r="U418" s="504">
        <f ca="1">U416</f>
        <v>0</v>
      </c>
    </row>
    <row r="419" spans="2:21" ht="9.9499999999999993" customHeight="1">
      <c r="B419" s="670"/>
      <c r="C419" s="656"/>
      <c r="D419" s="657"/>
      <c r="E419" s="658"/>
      <c r="F419" s="659"/>
      <c r="G419" s="659"/>
      <c r="H419" s="659"/>
      <c r="I419" s="659"/>
      <c r="J419" s="659"/>
      <c r="K419" s="659"/>
      <c r="L419" s="659"/>
      <c r="M419" s="659"/>
      <c r="N419" s="662" t="str">
        <f ca="1">IF($U420=0,"",RIGHT($U420,4))</f>
        <v/>
      </c>
      <c r="O419" s="662"/>
      <c r="P419" s="663"/>
      <c r="Q419" s="49"/>
      <c r="S419" s="503"/>
      <c r="T419" s="505"/>
      <c r="U419" s="505"/>
    </row>
    <row r="420" spans="2:21" ht="9.9499999999999993" customHeight="1">
      <c r="B420" s="670"/>
      <c r="C420" s="666">
        <f ca="1">OFFSET(DATA!$BD$15,$B416-1,0)</f>
        <v>0</v>
      </c>
      <c r="D420" s="667"/>
      <c r="E420" s="658"/>
      <c r="F420" s="659"/>
      <c r="G420" s="659"/>
      <c r="H420" s="659"/>
      <c r="I420" s="659"/>
      <c r="J420" s="659"/>
      <c r="K420" s="659"/>
      <c r="L420" s="659"/>
      <c r="M420" s="659"/>
      <c r="N420" s="662"/>
      <c r="O420" s="662"/>
      <c r="P420" s="663"/>
      <c r="Q420" s="49"/>
      <c r="S420" s="392"/>
      <c r="T420" s="299"/>
      <c r="U420" s="299">
        <f ca="1">OFFSET(DATA!$BA$15,$B416-1,0)</f>
        <v>0</v>
      </c>
    </row>
    <row r="421" spans="2:21" ht="9.9499999999999993" customHeight="1">
      <c r="B421" s="670"/>
      <c r="C421" s="668"/>
      <c r="D421" s="669"/>
      <c r="E421" s="660"/>
      <c r="F421" s="661"/>
      <c r="G421" s="661"/>
      <c r="H421" s="661"/>
      <c r="I421" s="661"/>
      <c r="J421" s="661"/>
      <c r="K421" s="661"/>
      <c r="L421" s="661"/>
      <c r="M421" s="661"/>
      <c r="N421" s="664"/>
      <c r="O421" s="664"/>
      <c r="P421" s="665"/>
      <c r="Q421" s="50"/>
      <c r="S421" s="393"/>
      <c r="T421" s="301"/>
      <c r="U421" s="301"/>
    </row>
    <row r="422" spans="2:21" ht="9.9499999999999993" customHeight="1">
      <c r="B422" s="670">
        <v>49</v>
      </c>
      <c r="C422" s="672">
        <f ca="1">OFFSET(DATA!$B$15,$B422-1,0)</f>
        <v>0</v>
      </c>
      <c r="D422" s="673"/>
      <c r="E422" s="676">
        <f ca="1">S424</f>
        <v>0</v>
      </c>
      <c r="F422" s="677"/>
      <c r="G422" s="677"/>
      <c r="H422" s="677"/>
      <c r="I422" s="677"/>
      <c r="J422" s="677" t="str">
        <f ca="1">T424</f>
        <v/>
      </c>
      <c r="K422" s="677"/>
      <c r="L422" s="677"/>
      <c r="M422" s="677"/>
      <c r="N422" s="677">
        <f ca="1">U424</f>
        <v>0</v>
      </c>
      <c r="O422" s="677"/>
      <c r="P422" s="680"/>
      <c r="Q422" s="49"/>
      <c r="S422" s="392">
        <f ca="1">OFFSET(DATA!$AV$15,$B422-1,0)</f>
        <v>0</v>
      </c>
      <c r="T422" s="299">
        <f ca="1">OFFSET(DATA!$AX$15,$B422-1,0)</f>
        <v>0</v>
      </c>
      <c r="U422" s="299">
        <f ca="1">OFFSET(DATA!$AZ$15,$B422-1,0)</f>
        <v>0</v>
      </c>
    </row>
    <row r="423" spans="2:21" ht="9.9499999999999993" customHeight="1">
      <c r="B423" s="670"/>
      <c r="C423" s="674"/>
      <c r="D423" s="675"/>
      <c r="E423" s="678"/>
      <c r="F423" s="679"/>
      <c r="G423" s="679"/>
      <c r="H423" s="679"/>
      <c r="I423" s="679"/>
      <c r="J423" s="679"/>
      <c r="K423" s="679"/>
      <c r="L423" s="679"/>
      <c r="M423" s="679"/>
      <c r="N423" s="679"/>
      <c r="O423" s="679"/>
      <c r="P423" s="681"/>
      <c r="Q423" s="49"/>
      <c r="S423" s="393"/>
      <c r="T423" s="301"/>
      <c r="U423" s="301"/>
    </row>
    <row r="424" spans="2:21" ht="9.9499999999999993" customHeight="1">
      <c r="B424" s="670"/>
      <c r="C424" s="656">
        <f ca="1">OFFSET(DATA!$A$15,$B422-1,0)</f>
        <v>0</v>
      </c>
      <c r="D424" s="657"/>
      <c r="E424" s="678"/>
      <c r="F424" s="679"/>
      <c r="G424" s="679"/>
      <c r="H424" s="679"/>
      <c r="I424" s="679"/>
      <c r="J424" s="679"/>
      <c r="K424" s="679"/>
      <c r="L424" s="679"/>
      <c r="M424" s="679"/>
      <c r="N424" s="679"/>
      <c r="O424" s="679"/>
      <c r="P424" s="681"/>
      <c r="Q424" s="49"/>
      <c r="S424" s="502">
        <f ca="1">S422</f>
        <v>0</v>
      </c>
      <c r="T424" s="504" t="str">
        <f ca="1">IF(COUNTIF(T422,"*受給者*"),"受給者",IF(COUNTIF(T422,"*国民年金*"),"国民年金",IF(COUNTIF(T422,"厚生年金"),"厚生年金","")))</f>
        <v/>
      </c>
      <c r="U424" s="504">
        <f ca="1">U422</f>
        <v>0</v>
      </c>
    </row>
    <row r="425" spans="2:21" ht="9.9499999999999993" customHeight="1">
      <c r="B425" s="670"/>
      <c r="C425" s="656"/>
      <c r="D425" s="657"/>
      <c r="E425" s="658"/>
      <c r="F425" s="659"/>
      <c r="G425" s="659"/>
      <c r="H425" s="659"/>
      <c r="I425" s="659"/>
      <c r="J425" s="659"/>
      <c r="K425" s="659"/>
      <c r="L425" s="659"/>
      <c r="M425" s="659"/>
      <c r="N425" s="662" t="str">
        <f ca="1">IF($U426=0,"",RIGHT($U426,4))</f>
        <v/>
      </c>
      <c r="O425" s="662"/>
      <c r="P425" s="663"/>
      <c r="Q425" s="49"/>
      <c r="S425" s="503"/>
      <c r="T425" s="505"/>
      <c r="U425" s="505"/>
    </row>
    <row r="426" spans="2:21" ht="9.9499999999999993" customHeight="1">
      <c r="B426" s="670"/>
      <c r="C426" s="666">
        <f ca="1">OFFSET(DATA!$BD$15,$B422-1,0)</f>
        <v>0</v>
      </c>
      <c r="D426" s="667"/>
      <c r="E426" s="658"/>
      <c r="F426" s="659"/>
      <c r="G426" s="659"/>
      <c r="H426" s="659"/>
      <c r="I426" s="659"/>
      <c r="J426" s="659"/>
      <c r="K426" s="659"/>
      <c r="L426" s="659"/>
      <c r="M426" s="659"/>
      <c r="N426" s="662"/>
      <c r="O426" s="662"/>
      <c r="P426" s="663"/>
      <c r="Q426" s="49"/>
      <c r="S426" s="392"/>
      <c r="T426" s="299"/>
      <c r="U426" s="299">
        <f ca="1">OFFSET(DATA!$BA$15,$B422-1,0)</f>
        <v>0</v>
      </c>
    </row>
    <row r="427" spans="2:21" ht="9.9499999999999993" customHeight="1">
      <c r="B427" s="670"/>
      <c r="C427" s="668"/>
      <c r="D427" s="669"/>
      <c r="E427" s="660"/>
      <c r="F427" s="661"/>
      <c r="G427" s="661"/>
      <c r="H427" s="661"/>
      <c r="I427" s="661"/>
      <c r="J427" s="661"/>
      <c r="K427" s="661"/>
      <c r="L427" s="661"/>
      <c r="M427" s="661"/>
      <c r="N427" s="664"/>
      <c r="O427" s="664"/>
      <c r="P427" s="665"/>
      <c r="Q427" s="50"/>
      <c r="S427" s="393"/>
      <c r="T427" s="301"/>
      <c r="U427" s="301"/>
    </row>
    <row r="428" spans="2:21" ht="9.9499999999999993" customHeight="1">
      <c r="B428" s="670">
        <v>50</v>
      </c>
      <c r="C428" s="672">
        <f ca="1">OFFSET(DATA!$B$15,$B428-1,0)</f>
        <v>0</v>
      </c>
      <c r="D428" s="673"/>
      <c r="E428" s="676">
        <f ca="1">S430</f>
        <v>0</v>
      </c>
      <c r="F428" s="677"/>
      <c r="G428" s="677"/>
      <c r="H428" s="677"/>
      <c r="I428" s="677"/>
      <c r="J428" s="677" t="str">
        <f ca="1">T430</f>
        <v/>
      </c>
      <c r="K428" s="677"/>
      <c r="L428" s="677"/>
      <c r="M428" s="677"/>
      <c r="N428" s="677">
        <f ca="1">U430</f>
        <v>0</v>
      </c>
      <c r="O428" s="677"/>
      <c r="P428" s="680"/>
      <c r="Q428" s="49"/>
      <c r="S428" s="392">
        <f ca="1">OFFSET(DATA!$AV$15,$B428-1,0)</f>
        <v>0</v>
      </c>
      <c r="T428" s="299">
        <f ca="1">OFFSET(DATA!$AX$15,$B428-1,0)</f>
        <v>0</v>
      </c>
      <c r="U428" s="299">
        <f ca="1">OFFSET(DATA!$AZ$15,$B428-1,0)</f>
        <v>0</v>
      </c>
    </row>
    <row r="429" spans="2:21" ht="9.9499999999999993" customHeight="1">
      <c r="B429" s="670"/>
      <c r="C429" s="674"/>
      <c r="D429" s="675"/>
      <c r="E429" s="678"/>
      <c r="F429" s="679"/>
      <c r="G429" s="679"/>
      <c r="H429" s="679"/>
      <c r="I429" s="679"/>
      <c r="J429" s="679"/>
      <c r="K429" s="679"/>
      <c r="L429" s="679"/>
      <c r="M429" s="679"/>
      <c r="N429" s="679"/>
      <c r="O429" s="679"/>
      <c r="P429" s="681"/>
      <c r="Q429" s="49"/>
      <c r="S429" s="393"/>
      <c r="T429" s="301"/>
      <c r="U429" s="301"/>
    </row>
    <row r="430" spans="2:21" ht="9.9499999999999993" customHeight="1">
      <c r="B430" s="670"/>
      <c r="C430" s="656">
        <f ca="1">OFFSET(DATA!$A$15,$B428-1,0)</f>
        <v>0</v>
      </c>
      <c r="D430" s="657"/>
      <c r="E430" s="678"/>
      <c r="F430" s="679"/>
      <c r="G430" s="679"/>
      <c r="H430" s="679"/>
      <c r="I430" s="679"/>
      <c r="J430" s="679"/>
      <c r="K430" s="679"/>
      <c r="L430" s="679"/>
      <c r="M430" s="679"/>
      <c r="N430" s="679"/>
      <c r="O430" s="679"/>
      <c r="P430" s="681"/>
      <c r="Q430" s="49"/>
      <c r="S430" s="502">
        <f ca="1">S428</f>
        <v>0</v>
      </c>
      <c r="T430" s="504" t="str">
        <f ca="1">IF(COUNTIF(T428,"*受給者*"),"受給者",IF(COUNTIF(T428,"*国民年金*"),"国民年金",IF(COUNTIF(T428,"厚生年金"),"厚生年金","")))</f>
        <v/>
      </c>
      <c r="U430" s="504">
        <f ca="1">U428</f>
        <v>0</v>
      </c>
    </row>
    <row r="431" spans="2:21" ht="9.9499999999999993" customHeight="1">
      <c r="B431" s="670"/>
      <c r="C431" s="656"/>
      <c r="D431" s="657"/>
      <c r="E431" s="658"/>
      <c r="F431" s="659"/>
      <c r="G431" s="659"/>
      <c r="H431" s="659"/>
      <c r="I431" s="659"/>
      <c r="J431" s="659"/>
      <c r="K431" s="659"/>
      <c r="L431" s="659"/>
      <c r="M431" s="659"/>
      <c r="N431" s="662" t="str">
        <f ca="1">IF($U432=0,"",RIGHT($U432,4))</f>
        <v/>
      </c>
      <c r="O431" s="662"/>
      <c r="P431" s="663"/>
      <c r="Q431" s="49"/>
      <c r="S431" s="503"/>
      <c r="T431" s="505"/>
      <c r="U431" s="505"/>
    </row>
    <row r="432" spans="2:21" ht="9.9499999999999993" customHeight="1">
      <c r="B432" s="670"/>
      <c r="C432" s="666">
        <f ca="1">OFFSET(DATA!$BD$15,$B428-1,0)</f>
        <v>0</v>
      </c>
      <c r="D432" s="667"/>
      <c r="E432" s="658"/>
      <c r="F432" s="659"/>
      <c r="G432" s="659"/>
      <c r="H432" s="659"/>
      <c r="I432" s="659"/>
      <c r="J432" s="659"/>
      <c r="K432" s="659"/>
      <c r="L432" s="659"/>
      <c r="M432" s="659"/>
      <c r="N432" s="662"/>
      <c r="O432" s="662"/>
      <c r="P432" s="663"/>
      <c r="Q432" s="49"/>
      <c r="S432" s="392"/>
      <c r="T432" s="299"/>
      <c r="U432" s="299">
        <f ca="1">OFFSET(DATA!$BA$15,$B428-1,0)</f>
        <v>0</v>
      </c>
    </row>
    <row r="433" spans="2:21" ht="9.9499999999999993" customHeight="1">
      <c r="B433" s="671"/>
      <c r="C433" s="668"/>
      <c r="D433" s="669"/>
      <c r="E433" s="660"/>
      <c r="F433" s="661"/>
      <c r="G433" s="661"/>
      <c r="H433" s="661"/>
      <c r="I433" s="661"/>
      <c r="J433" s="661"/>
      <c r="K433" s="661"/>
      <c r="L433" s="661"/>
      <c r="M433" s="661"/>
      <c r="N433" s="664"/>
      <c r="O433" s="664"/>
      <c r="P433" s="665"/>
      <c r="Q433" s="50"/>
      <c r="S433" s="393"/>
      <c r="T433" s="301"/>
      <c r="U433" s="301"/>
    </row>
    <row r="434" spans="2:21" ht="15.75" customHeight="1"/>
    <row r="435" spans="2:21" ht="13.5" customHeight="1">
      <c r="B435" s="2" t="s">
        <v>24</v>
      </c>
    </row>
    <row r="436" spans="2:21" ht="13.5" customHeight="1">
      <c r="B436" s="2" t="s">
        <v>25</v>
      </c>
      <c r="C436" s="2"/>
    </row>
    <row r="437" spans="2:21" ht="13.5" customHeight="1">
      <c r="B437" s="51" t="s">
        <v>89</v>
      </c>
      <c r="C437" s="654" t="s">
        <v>209</v>
      </c>
      <c r="D437" s="654"/>
      <c r="E437" s="654"/>
      <c r="F437" s="654"/>
      <c r="G437" s="654"/>
      <c r="H437" s="654"/>
      <c r="I437" s="654"/>
      <c r="J437" s="654"/>
      <c r="K437" s="654"/>
      <c r="L437" s="654"/>
      <c r="M437" s="654"/>
      <c r="N437" s="654"/>
      <c r="O437" s="654"/>
      <c r="P437" s="127"/>
    </row>
    <row r="438" spans="2:21" ht="13.5" customHeight="1">
      <c r="B438" s="31"/>
      <c r="C438" s="654"/>
      <c r="D438" s="654"/>
      <c r="E438" s="654"/>
      <c r="F438" s="654"/>
      <c r="G438" s="654"/>
      <c r="H438" s="654"/>
      <c r="I438" s="654"/>
      <c r="J438" s="654"/>
      <c r="K438" s="654"/>
      <c r="L438" s="654"/>
      <c r="M438" s="654"/>
      <c r="N438" s="654"/>
      <c r="O438" s="654"/>
      <c r="P438" s="127"/>
    </row>
    <row r="439" spans="2:21" ht="13.5" customHeight="1">
      <c r="B439" s="31"/>
      <c r="C439" s="654"/>
      <c r="D439" s="654"/>
      <c r="E439" s="654"/>
      <c r="F439" s="654"/>
      <c r="G439" s="654"/>
      <c r="H439" s="654"/>
      <c r="I439" s="654"/>
      <c r="J439" s="654"/>
      <c r="K439" s="654"/>
      <c r="L439" s="654"/>
      <c r="M439" s="654"/>
      <c r="N439" s="654"/>
      <c r="O439" s="654"/>
      <c r="P439" s="127"/>
    </row>
    <row r="440" spans="2:21" ht="13.5" customHeight="1">
      <c r="B440" s="31"/>
      <c r="C440" s="654"/>
      <c r="D440" s="654"/>
      <c r="E440" s="654"/>
      <c r="F440" s="654"/>
      <c r="G440" s="654"/>
      <c r="H440" s="654"/>
      <c r="I440" s="654"/>
      <c r="J440" s="654"/>
      <c r="K440" s="654"/>
      <c r="L440" s="654"/>
      <c r="M440" s="654"/>
      <c r="N440" s="654"/>
      <c r="O440" s="654"/>
      <c r="P440" s="127"/>
    </row>
    <row r="441" spans="2:21" ht="13.5" customHeight="1">
      <c r="B441" s="51" t="s">
        <v>90</v>
      </c>
      <c r="C441" s="655" t="s">
        <v>210</v>
      </c>
      <c r="D441" s="655"/>
      <c r="E441" s="655"/>
      <c r="F441" s="655"/>
      <c r="G441" s="655"/>
      <c r="H441" s="655"/>
      <c r="I441" s="655"/>
      <c r="J441" s="655"/>
      <c r="K441" s="655"/>
      <c r="L441" s="655"/>
      <c r="M441" s="655"/>
      <c r="N441" s="655"/>
      <c r="O441" s="655"/>
    </row>
    <row r="442" spans="2:21" ht="13.5" customHeight="1">
      <c r="B442" s="31"/>
      <c r="C442" s="655"/>
      <c r="D442" s="655"/>
      <c r="E442" s="655"/>
      <c r="F442" s="655"/>
      <c r="G442" s="655"/>
      <c r="H442" s="655"/>
      <c r="I442" s="655"/>
      <c r="J442" s="655"/>
      <c r="K442" s="655"/>
      <c r="L442" s="655"/>
      <c r="M442" s="655"/>
      <c r="N442" s="655"/>
      <c r="O442" s="655"/>
    </row>
    <row r="443" spans="2:21" ht="13.5" customHeight="1">
      <c r="B443" s="51" t="s">
        <v>91</v>
      </c>
      <c r="C443" s="654" t="s">
        <v>211</v>
      </c>
      <c r="D443" s="654"/>
      <c r="E443" s="654"/>
      <c r="F443" s="654"/>
      <c r="G443" s="654"/>
      <c r="H443" s="654"/>
      <c r="I443" s="654"/>
      <c r="J443" s="654"/>
      <c r="K443" s="654"/>
      <c r="L443" s="654"/>
      <c r="M443" s="654"/>
      <c r="N443" s="654"/>
      <c r="O443" s="654"/>
    </row>
    <row r="444" spans="2:21" ht="13.5" customHeight="1">
      <c r="B444" s="31"/>
      <c r="C444" s="654"/>
      <c r="D444" s="654"/>
      <c r="E444" s="654"/>
      <c r="F444" s="654"/>
      <c r="G444" s="654"/>
      <c r="H444" s="654"/>
      <c r="I444" s="654"/>
      <c r="J444" s="654"/>
      <c r="K444" s="654"/>
      <c r="L444" s="654"/>
      <c r="M444" s="654"/>
      <c r="N444" s="654"/>
      <c r="O444" s="654"/>
    </row>
    <row r="446" spans="2:21" ht="13.5" customHeight="1">
      <c r="R446" s="74"/>
      <c r="S446" s="74"/>
    </row>
    <row r="447" spans="2:21" ht="26.25" customHeight="1">
      <c r="K447" s="715" t="s">
        <v>87</v>
      </c>
      <c r="L447" s="716"/>
      <c r="M447" s="715"/>
      <c r="N447" s="717"/>
      <c r="O447" s="717"/>
      <c r="P447" s="718"/>
      <c r="R447" s="708"/>
      <c r="S447" s="708"/>
    </row>
    <row r="448" spans="2:21" ht="17.25" customHeight="1">
      <c r="L448" s="2"/>
      <c r="M448" s="101"/>
      <c r="N448" s="101"/>
      <c r="O448" s="712">
        <f>提出日</f>
        <v>0</v>
      </c>
      <c r="P448" s="712"/>
      <c r="Q448" s="44"/>
      <c r="R448" s="708"/>
      <c r="S448" s="708"/>
    </row>
    <row r="449" spans="1:21" ht="36.75" customHeight="1">
      <c r="H449" s="713" t="s">
        <v>21</v>
      </c>
      <c r="I449" s="713"/>
      <c r="J449" s="713"/>
      <c r="K449" s="713"/>
      <c r="L449" s="713"/>
      <c r="R449" s="714"/>
      <c r="S449" s="714"/>
    </row>
    <row r="450" spans="1:21" ht="18" customHeight="1">
      <c r="A450" s="133" t="str">
        <f>IF(作成日="","（○○　年　月　日　作成）",作成日)</f>
        <v>（○○　年　月　日　作成）</v>
      </c>
      <c r="B450" s="132"/>
      <c r="C450" s="132"/>
      <c r="D450" s="132"/>
      <c r="E450" s="129"/>
      <c r="F450" s="130"/>
      <c r="G450" s="131"/>
      <c r="H450" s="129"/>
      <c r="I450" s="129"/>
      <c r="J450" s="129"/>
      <c r="K450" s="129"/>
      <c r="L450" s="130"/>
      <c r="M450" s="129"/>
      <c r="N450" s="129"/>
      <c r="O450" s="129"/>
      <c r="P450" s="129"/>
      <c r="Q450" s="129"/>
      <c r="R450" s="714"/>
      <c r="S450" s="714"/>
    </row>
    <row r="451" spans="1:21" ht="18" customHeight="1">
      <c r="A451" s="685" t="s">
        <v>218</v>
      </c>
      <c r="B451" s="685"/>
      <c r="C451" s="685"/>
      <c r="D451" s="707">
        <f>事業所名</f>
        <v>0</v>
      </c>
      <c r="E451" s="707"/>
      <c r="F451" s="707"/>
      <c r="G451" s="707"/>
      <c r="H451" s="707"/>
      <c r="I451" s="125"/>
      <c r="J451" s="125"/>
      <c r="K451" s="125"/>
      <c r="L451" s="45"/>
      <c r="R451" s="36"/>
      <c r="S451" s="36"/>
    </row>
    <row r="452" spans="1:21" ht="18" customHeight="1">
      <c r="B452" s="685" t="s">
        <v>219</v>
      </c>
      <c r="C452" s="685"/>
      <c r="D452" s="709">
        <f>現場ID</f>
        <v>0</v>
      </c>
      <c r="E452" s="709"/>
      <c r="F452" s="709"/>
      <c r="G452" s="709"/>
      <c r="H452" s="709"/>
      <c r="I452" s="125"/>
      <c r="J452" s="125"/>
      <c r="K452" s="125"/>
      <c r="L452" s="45"/>
      <c r="R452" s="36"/>
      <c r="S452" s="36"/>
    </row>
    <row r="453" spans="1:21" ht="15" customHeight="1">
      <c r="D453" s="128"/>
      <c r="E453" s="128"/>
      <c r="F453" s="128"/>
      <c r="G453" s="107"/>
      <c r="H453" s="710" t="s">
        <v>207</v>
      </c>
      <c r="I453" s="706">
        <f>一次会社名</f>
        <v>0</v>
      </c>
      <c r="J453" s="706"/>
      <c r="L453" s="685" t="s">
        <v>212</v>
      </c>
      <c r="M453" s="685"/>
      <c r="O453" s="706">
        <f>二次会社名</f>
        <v>0</v>
      </c>
      <c r="R453" s="708"/>
      <c r="S453" s="708"/>
    </row>
    <row r="454" spans="1:21" ht="15" customHeight="1">
      <c r="B454" s="685" t="s">
        <v>216</v>
      </c>
      <c r="C454" s="685"/>
      <c r="D454" s="711">
        <f>所長名</f>
        <v>0</v>
      </c>
      <c r="E454" s="711"/>
      <c r="F454" s="35" t="s">
        <v>2</v>
      </c>
      <c r="G454" s="107"/>
      <c r="H454" s="710"/>
      <c r="I454" s="707"/>
      <c r="J454" s="707"/>
      <c r="K454" s="13" t="s">
        <v>3</v>
      </c>
      <c r="L454" s="685"/>
      <c r="M454" s="685"/>
      <c r="N454" s="31"/>
      <c r="O454" s="707"/>
      <c r="P454" s="12" t="s">
        <v>3</v>
      </c>
      <c r="Q454" s="46"/>
      <c r="R454" s="708"/>
      <c r="S454" s="708"/>
    </row>
    <row r="455" spans="1:21" ht="18" customHeight="1">
      <c r="G455" s="2"/>
      <c r="H455" s="126" t="s">
        <v>208</v>
      </c>
      <c r="I455" s="684">
        <f>一次会社ID</f>
        <v>0</v>
      </c>
      <c r="J455" s="684"/>
      <c r="L455" s="685" t="s">
        <v>208</v>
      </c>
      <c r="M455" s="685"/>
      <c r="N455" s="36"/>
      <c r="O455" s="1">
        <f>二次会社ID</f>
        <v>0</v>
      </c>
      <c r="Q455" s="46"/>
    </row>
    <row r="456" spans="1:21" ht="9.9499999999999993" customHeight="1"/>
    <row r="457" spans="1:21" ht="9.9499999999999993" customHeight="1">
      <c r="B457" s="190" t="s">
        <v>85</v>
      </c>
      <c r="C457" s="686" t="s">
        <v>27</v>
      </c>
      <c r="D457" s="687"/>
      <c r="E457" s="690" t="s">
        <v>88</v>
      </c>
      <c r="F457" s="691"/>
      <c r="G457" s="691"/>
      <c r="H457" s="691"/>
      <c r="I457" s="691"/>
      <c r="J457" s="691"/>
      <c r="K457" s="691"/>
      <c r="L457" s="691"/>
      <c r="M457" s="691"/>
      <c r="N457" s="691"/>
      <c r="O457" s="691"/>
      <c r="P457" s="692"/>
      <c r="Q457" s="47"/>
    </row>
    <row r="458" spans="1:21" ht="9.9499999999999993" customHeight="1">
      <c r="B458" s="190"/>
      <c r="C458" s="688"/>
      <c r="D458" s="689"/>
      <c r="E458" s="693"/>
      <c r="F458" s="694"/>
      <c r="G458" s="694"/>
      <c r="H458" s="694"/>
      <c r="I458" s="694"/>
      <c r="J458" s="694"/>
      <c r="K458" s="694"/>
      <c r="L458" s="694"/>
      <c r="M458" s="694"/>
      <c r="N458" s="694"/>
      <c r="O458" s="694"/>
      <c r="P458" s="695"/>
      <c r="Q458" s="47"/>
    </row>
    <row r="459" spans="1:21" ht="9.9499999999999993" customHeight="1">
      <c r="B459" s="190"/>
      <c r="C459" s="696" t="s">
        <v>206</v>
      </c>
      <c r="D459" s="697"/>
      <c r="E459" s="693"/>
      <c r="F459" s="694"/>
      <c r="G459" s="694"/>
      <c r="H459" s="694"/>
      <c r="I459" s="694"/>
      <c r="J459" s="694"/>
      <c r="K459" s="694"/>
      <c r="L459" s="694"/>
      <c r="M459" s="694"/>
      <c r="N459" s="694"/>
      <c r="O459" s="694"/>
      <c r="P459" s="695"/>
      <c r="Q459" s="47"/>
    </row>
    <row r="460" spans="1:21" ht="9.9499999999999993" customHeight="1">
      <c r="B460" s="190"/>
      <c r="C460" s="696"/>
      <c r="D460" s="697"/>
      <c r="E460" s="698" t="s">
        <v>86</v>
      </c>
      <c r="F460" s="699"/>
      <c r="G460" s="699"/>
      <c r="H460" s="699"/>
      <c r="I460" s="699"/>
      <c r="J460" s="699" t="s">
        <v>22</v>
      </c>
      <c r="K460" s="699"/>
      <c r="L460" s="699"/>
      <c r="M460" s="699"/>
      <c r="N460" s="699" t="s">
        <v>23</v>
      </c>
      <c r="O460" s="699"/>
      <c r="P460" s="702"/>
      <c r="Q460" s="47"/>
    </row>
    <row r="461" spans="1:21" ht="9.9499999999999993" customHeight="1">
      <c r="B461" s="190"/>
      <c r="C461" s="696" t="s">
        <v>205</v>
      </c>
      <c r="D461" s="697"/>
      <c r="E461" s="698"/>
      <c r="F461" s="699"/>
      <c r="G461" s="699"/>
      <c r="H461" s="699"/>
      <c r="I461" s="699"/>
      <c r="J461" s="699"/>
      <c r="K461" s="699"/>
      <c r="L461" s="699"/>
      <c r="M461" s="699"/>
      <c r="N461" s="699"/>
      <c r="O461" s="699"/>
      <c r="P461" s="702"/>
      <c r="Q461" s="47"/>
    </row>
    <row r="462" spans="1:21" ht="9.9499999999999993" customHeight="1">
      <c r="B462" s="190"/>
      <c r="C462" s="704"/>
      <c r="D462" s="705"/>
      <c r="E462" s="700"/>
      <c r="F462" s="701"/>
      <c r="G462" s="701"/>
      <c r="H462" s="701"/>
      <c r="I462" s="701"/>
      <c r="J462" s="701"/>
      <c r="K462" s="701"/>
      <c r="L462" s="701"/>
      <c r="M462" s="701"/>
      <c r="N462" s="701"/>
      <c r="O462" s="701"/>
      <c r="P462" s="703"/>
      <c r="Q462" s="48"/>
      <c r="S462" s="74" t="s">
        <v>138</v>
      </c>
      <c r="T462" s="74" t="s">
        <v>139</v>
      </c>
      <c r="U462" s="74" t="s">
        <v>61</v>
      </c>
    </row>
    <row r="463" spans="1:21" ht="9.9499999999999993" customHeight="1">
      <c r="B463" s="670">
        <v>51</v>
      </c>
      <c r="C463" s="672">
        <f ca="1">OFFSET(DATA!$B$15,$B463-1,0)</f>
        <v>0</v>
      </c>
      <c r="D463" s="673"/>
      <c r="E463" s="676">
        <f ca="1">S465</f>
        <v>0</v>
      </c>
      <c r="F463" s="677"/>
      <c r="G463" s="677"/>
      <c r="H463" s="677"/>
      <c r="I463" s="677"/>
      <c r="J463" s="677" t="str">
        <f ca="1">T465</f>
        <v/>
      </c>
      <c r="K463" s="677"/>
      <c r="L463" s="677"/>
      <c r="M463" s="677"/>
      <c r="N463" s="677">
        <f ca="1">U465</f>
        <v>0</v>
      </c>
      <c r="O463" s="677"/>
      <c r="P463" s="680"/>
      <c r="Q463" s="49"/>
      <c r="S463" s="392">
        <f ca="1">OFFSET(DATA!$AV$15,$B463-1,0)</f>
        <v>0</v>
      </c>
      <c r="T463" s="299">
        <f ca="1">OFFSET(DATA!$AX$15,$B463-1,0)</f>
        <v>0</v>
      </c>
      <c r="U463" s="299">
        <f ca="1">OFFSET(DATA!$AZ$15,$B463-1,0)</f>
        <v>0</v>
      </c>
    </row>
    <row r="464" spans="1:21" ht="9.9499999999999993" customHeight="1">
      <c r="B464" s="682"/>
      <c r="C464" s="674"/>
      <c r="D464" s="675"/>
      <c r="E464" s="678"/>
      <c r="F464" s="679"/>
      <c r="G464" s="679"/>
      <c r="H464" s="679"/>
      <c r="I464" s="679"/>
      <c r="J464" s="679"/>
      <c r="K464" s="679"/>
      <c r="L464" s="679"/>
      <c r="M464" s="679"/>
      <c r="N464" s="679"/>
      <c r="O464" s="679"/>
      <c r="P464" s="681"/>
      <c r="Q464" s="49"/>
      <c r="S464" s="393"/>
      <c r="T464" s="301"/>
      <c r="U464" s="301"/>
    </row>
    <row r="465" spans="2:21" ht="9.9499999999999993" customHeight="1">
      <c r="B465" s="682"/>
      <c r="C465" s="656">
        <f ca="1">OFFSET(DATA!$A$15,$B463-1,0)</f>
        <v>0</v>
      </c>
      <c r="D465" s="657"/>
      <c r="E465" s="678"/>
      <c r="F465" s="679"/>
      <c r="G465" s="679"/>
      <c r="H465" s="679"/>
      <c r="I465" s="679"/>
      <c r="J465" s="679"/>
      <c r="K465" s="679"/>
      <c r="L465" s="679"/>
      <c r="M465" s="679"/>
      <c r="N465" s="679"/>
      <c r="O465" s="679"/>
      <c r="P465" s="681"/>
      <c r="Q465" s="49"/>
      <c r="S465" s="502">
        <f ca="1">S463</f>
        <v>0</v>
      </c>
      <c r="T465" s="504" t="str">
        <f ca="1">IF(COUNTIF(T463,"*受給者*"),"受給者",IF(COUNTIF(T463,"*国民年金*"),"国民年金",IF(COUNTIF(T463,"厚生年金"),"厚生年金","")))</f>
        <v/>
      </c>
      <c r="U465" s="504">
        <f ca="1">U463</f>
        <v>0</v>
      </c>
    </row>
    <row r="466" spans="2:21" ht="9.9499999999999993" customHeight="1">
      <c r="B466" s="682"/>
      <c r="C466" s="656"/>
      <c r="D466" s="657"/>
      <c r="E466" s="658"/>
      <c r="F466" s="659"/>
      <c r="G466" s="659"/>
      <c r="H466" s="659"/>
      <c r="I466" s="659"/>
      <c r="J466" s="659"/>
      <c r="K466" s="659"/>
      <c r="L466" s="659"/>
      <c r="M466" s="659"/>
      <c r="N466" s="662" t="str">
        <f ca="1">IF($U467=0,"",RIGHT($U467,4))</f>
        <v/>
      </c>
      <c r="O466" s="662"/>
      <c r="P466" s="663"/>
      <c r="Q466" s="49"/>
      <c r="S466" s="503"/>
      <c r="T466" s="505"/>
      <c r="U466" s="505"/>
    </row>
    <row r="467" spans="2:21" ht="9.9499999999999993" customHeight="1">
      <c r="B467" s="682"/>
      <c r="C467" s="666">
        <f ca="1">OFFSET(DATA!$BD$15,$B463-1,0)</f>
        <v>0</v>
      </c>
      <c r="D467" s="667"/>
      <c r="E467" s="658"/>
      <c r="F467" s="659"/>
      <c r="G467" s="659"/>
      <c r="H467" s="659"/>
      <c r="I467" s="659"/>
      <c r="J467" s="659"/>
      <c r="K467" s="659"/>
      <c r="L467" s="659"/>
      <c r="M467" s="659"/>
      <c r="N467" s="662"/>
      <c r="O467" s="662"/>
      <c r="P467" s="663"/>
      <c r="Q467" s="49"/>
      <c r="S467" s="392"/>
      <c r="T467" s="299"/>
      <c r="U467" s="299">
        <f ca="1">OFFSET(DATA!$BA$15,$B463-1,0)</f>
        <v>0</v>
      </c>
    </row>
    <row r="468" spans="2:21" ht="9.9499999999999993" customHeight="1">
      <c r="B468" s="683"/>
      <c r="C468" s="668"/>
      <c r="D468" s="669"/>
      <c r="E468" s="660"/>
      <c r="F468" s="661"/>
      <c r="G468" s="661"/>
      <c r="H468" s="661"/>
      <c r="I468" s="661"/>
      <c r="J468" s="661"/>
      <c r="K468" s="661"/>
      <c r="L468" s="661"/>
      <c r="M468" s="661"/>
      <c r="N468" s="664"/>
      <c r="O468" s="664"/>
      <c r="P468" s="665"/>
      <c r="Q468" s="50"/>
      <c r="S468" s="393"/>
      <c r="T468" s="301"/>
      <c r="U468" s="301"/>
    </row>
    <row r="469" spans="2:21" ht="9.9499999999999993" customHeight="1">
      <c r="B469" s="670">
        <v>52</v>
      </c>
      <c r="C469" s="672">
        <f ca="1">OFFSET(DATA!$B$15,$B469-1,0)</f>
        <v>0</v>
      </c>
      <c r="D469" s="673"/>
      <c r="E469" s="676">
        <f ca="1">S471</f>
        <v>0</v>
      </c>
      <c r="F469" s="677"/>
      <c r="G469" s="677"/>
      <c r="H469" s="677"/>
      <c r="I469" s="677"/>
      <c r="J469" s="677" t="str">
        <f ca="1">T471</f>
        <v/>
      </c>
      <c r="K469" s="677"/>
      <c r="L469" s="677"/>
      <c r="M469" s="677"/>
      <c r="N469" s="677">
        <f ca="1">U471</f>
        <v>0</v>
      </c>
      <c r="O469" s="677"/>
      <c r="P469" s="680"/>
      <c r="Q469" s="49"/>
      <c r="S469" s="392">
        <f ca="1">OFFSET(DATA!$AV$15,$B469-1,0)</f>
        <v>0</v>
      </c>
      <c r="T469" s="299">
        <f ca="1">OFFSET(DATA!$AX$15,$B469-1,0)</f>
        <v>0</v>
      </c>
      <c r="U469" s="299">
        <f ca="1">OFFSET(DATA!$AZ$15,$B469-1,0)</f>
        <v>0</v>
      </c>
    </row>
    <row r="470" spans="2:21" ht="9.9499999999999993" customHeight="1">
      <c r="B470" s="670"/>
      <c r="C470" s="674"/>
      <c r="D470" s="675"/>
      <c r="E470" s="678"/>
      <c r="F470" s="679"/>
      <c r="G470" s="679"/>
      <c r="H470" s="679"/>
      <c r="I470" s="679"/>
      <c r="J470" s="679"/>
      <c r="K470" s="679"/>
      <c r="L470" s="679"/>
      <c r="M470" s="679"/>
      <c r="N470" s="679"/>
      <c r="O470" s="679"/>
      <c r="P470" s="681"/>
      <c r="Q470" s="49"/>
      <c r="S470" s="393"/>
      <c r="T470" s="301"/>
      <c r="U470" s="301"/>
    </row>
    <row r="471" spans="2:21" ht="9.9499999999999993" customHeight="1">
      <c r="B471" s="670"/>
      <c r="C471" s="656">
        <f ca="1">OFFSET(DATA!$A$15,$B469-1,0)</f>
        <v>0</v>
      </c>
      <c r="D471" s="657"/>
      <c r="E471" s="678"/>
      <c r="F471" s="679"/>
      <c r="G471" s="679"/>
      <c r="H471" s="679"/>
      <c r="I471" s="679"/>
      <c r="J471" s="679"/>
      <c r="K471" s="679"/>
      <c r="L471" s="679"/>
      <c r="M471" s="679"/>
      <c r="N471" s="679"/>
      <c r="O471" s="679"/>
      <c r="P471" s="681"/>
      <c r="Q471" s="49"/>
      <c r="S471" s="502">
        <f ca="1">S469</f>
        <v>0</v>
      </c>
      <c r="T471" s="504" t="str">
        <f ca="1">IF(COUNTIF(T469,"*受給者*"),"受給者",IF(COUNTIF(T469,"*国民年金*"),"国民年金",IF(COUNTIF(T469,"厚生年金"),"厚生年金","")))</f>
        <v/>
      </c>
      <c r="U471" s="504">
        <f ca="1">U469</f>
        <v>0</v>
      </c>
    </row>
    <row r="472" spans="2:21" ht="9.9499999999999993" customHeight="1">
      <c r="B472" s="670"/>
      <c r="C472" s="656"/>
      <c r="D472" s="657"/>
      <c r="E472" s="658"/>
      <c r="F472" s="659"/>
      <c r="G472" s="659"/>
      <c r="H472" s="659"/>
      <c r="I472" s="659"/>
      <c r="J472" s="659"/>
      <c r="K472" s="659"/>
      <c r="L472" s="659"/>
      <c r="M472" s="659"/>
      <c r="N472" s="662" t="str">
        <f ca="1">IF($U473=0,"",RIGHT($U473,4))</f>
        <v/>
      </c>
      <c r="O472" s="662"/>
      <c r="P472" s="663"/>
      <c r="Q472" s="49"/>
      <c r="S472" s="503"/>
      <c r="T472" s="505"/>
      <c r="U472" s="505"/>
    </row>
    <row r="473" spans="2:21" ht="9.9499999999999993" customHeight="1">
      <c r="B473" s="670"/>
      <c r="C473" s="666">
        <f ca="1">OFFSET(DATA!$BD$15,$B469-1,0)</f>
        <v>0</v>
      </c>
      <c r="D473" s="667"/>
      <c r="E473" s="658"/>
      <c r="F473" s="659"/>
      <c r="G473" s="659"/>
      <c r="H473" s="659"/>
      <c r="I473" s="659"/>
      <c r="J473" s="659"/>
      <c r="K473" s="659"/>
      <c r="L473" s="659"/>
      <c r="M473" s="659"/>
      <c r="N473" s="662"/>
      <c r="O473" s="662"/>
      <c r="P473" s="663"/>
      <c r="Q473" s="49"/>
      <c r="S473" s="392"/>
      <c r="T473" s="299"/>
      <c r="U473" s="299">
        <f ca="1">OFFSET(DATA!$BA$15,$B469-1,0)</f>
        <v>0</v>
      </c>
    </row>
    <row r="474" spans="2:21" ht="9.9499999999999993" customHeight="1">
      <c r="B474" s="670"/>
      <c r="C474" s="668"/>
      <c r="D474" s="669"/>
      <c r="E474" s="660"/>
      <c r="F474" s="661"/>
      <c r="G474" s="661"/>
      <c r="H474" s="661"/>
      <c r="I474" s="661"/>
      <c r="J474" s="661"/>
      <c r="K474" s="661"/>
      <c r="L474" s="661"/>
      <c r="M474" s="661"/>
      <c r="N474" s="664"/>
      <c r="O474" s="664"/>
      <c r="P474" s="665"/>
      <c r="Q474" s="50"/>
      <c r="S474" s="393"/>
      <c r="T474" s="301"/>
      <c r="U474" s="301"/>
    </row>
    <row r="475" spans="2:21" ht="9.9499999999999993" customHeight="1">
      <c r="B475" s="670">
        <v>53</v>
      </c>
      <c r="C475" s="672">
        <f ca="1">OFFSET(DATA!$B$15,$B475-1,0)</f>
        <v>0</v>
      </c>
      <c r="D475" s="673"/>
      <c r="E475" s="676">
        <f ca="1">S477</f>
        <v>0</v>
      </c>
      <c r="F475" s="677"/>
      <c r="G475" s="677"/>
      <c r="H475" s="677"/>
      <c r="I475" s="677"/>
      <c r="J475" s="677" t="str">
        <f ca="1">T477</f>
        <v/>
      </c>
      <c r="K475" s="677"/>
      <c r="L475" s="677"/>
      <c r="M475" s="677"/>
      <c r="N475" s="677">
        <f ca="1">U477</f>
        <v>0</v>
      </c>
      <c r="O475" s="677"/>
      <c r="P475" s="680"/>
      <c r="Q475" s="49"/>
      <c r="S475" s="392">
        <f ca="1">OFFSET(DATA!$AV$15,$B475-1,0)</f>
        <v>0</v>
      </c>
      <c r="T475" s="299">
        <f ca="1">OFFSET(DATA!$AX$15,$B475-1,0)</f>
        <v>0</v>
      </c>
      <c r="U475" s="299">
        <f ca="1">OFFSET(DATA!$AZ$15,$B475-1,0)</f>
        <v>0</v>
      </c>
    </row>
    <row r="476" spans="2:21" ht="9.9499999999999993" customHeight="1">
      <c r="B476" s="670"/>
      <c r="C476" s="674"/>
      <c r="D476" s="675"/>
      <c r="E476" s="678"/>
      <c r="F476" s="679"/>
      <c r="G476" s="679"/>
      <c r="H476" s="679"/>
      <c r="I476" s="679"/>
      <c r="J476" s="679"/>
      <c r="K476" s="679"/>
      <c r="L476" s="679"/>
      <c r="M476" s="679"/>
      <c r="N476" s="679"/>
      <c r="O476" s="679"/>
      <c r="P476" s="681"/>
      <c r="Q476" s="49"/>
      <c r="S476" s="393"/>
      <c r="T476" s="301"/>
      <c r="U476" s="301"/>
    </row>
    <row r="477" spans="2:21" ht="9.9499999999999993" customHeight="1">
      <c r="B477" s="670"/>
      <c r="C477" s="656">
        <f ca="1">OFFSET(DATA!$A$15,$B475-1,0)</f>
        <v>0</v>
      </c>
      <c r="D477" s="657"/>
      <c r="E477" s="678"/>
      <c r="F477" s="679"/>
      <c r="G477" s="679"/>
      <c r="H477" s="679"/>
      <c r="I477" s="679"/>
      <c r="J477" s="679"/>
      <c r="K477" s="679"/>
      <c r="L477" s="679"/>
      <c r="M477" s="679"/>
      <c r="N477" s="679"/>
      <c r="O477" s="679"/>
      <c r="P477" s="681"/>
      <c r="Q477" s="49"/>
      <c r="S477" s="502">
        <f ca="1">S475</f>
        <v>0</v>
      </c>
      <c r="T477" s="504" t="str">
        <f ca="1">IF(COUNTIF(T475,"*受給者*"),"受給者",IF(COUNTIF(T475,"*国民年金*"),"国民年金",IF(COUNTIF(T475,"厚生年金"),"厚生年金","")))</f>
        <v/>
      </c>
      <c r="U477" s="504">
        <f ca="1">U475</f>
        <v>0</v>
      </c>
    </row>
    <row r="478" spans="2:21" ht="9.9499999999999993" customHeight="1">
      <c r="B478" s="670"/>
      <c r="C478" s="656"/>
      <c r="D478" s="657"/>
      <c r="E478" s="658"/>
      <c r="F478" s="659"/>
      <c r="G478" s="659"/>
      <c r="H478" s="659"/>
      <c r="I478" s="659"/>
      <c r="J478" s="659"/>
      <c r="K478" s="659"/>
      <c r="L478" s="659"/>
      <c r="M478" s="659"/>
      <c r="N478" s="662" t="str">
        <f ca="1">IF($U479=0,"",RIGHT($U479,4))</f>
        <v/>
      </c>
      <c r="O478" s="662"/>
      <c r="P478" s="663"/>
      <c r="Q478" s="49"/>
      <c r="S478" s="503"/>
      <c r="T478" s="505"/>
      <c r="U478" s="505"/>
    </row>
    <row r="479" spans="2:21" ht="9.9499999999999993" customHeight="1">
      <c r="B479" s="670"/>
      <c r="C479" s="666">
        <f ca="1">OFFSET(DATA!$BD$15,$B475-1,0)</f>
        <v>0</v>
      </c>
      <c r="D479" s="667"/>
      <c r="E479" s="658"/>
      <c r="F479" s="659"/>
      <c r="G479" s="659"/>
      <c r="H479" s="659"/>
      <c r="I479" s="659"/>
      <c r="J479" s="659"/>
      <c r="K479" s="659"/>
      <c r="L479" s="659"/>
      <c r="M479" s="659"/>
      <c r="N479" s="662"/>
      <c r="O479" s="662"/>
      <c r="P479" s="663"/>
      <c r="Q479" s="49"/>
      <c r="S479" s="392"/>
      <c r="T479" s="299"/>
      <c r="U479" s="299">
        <f ca="1">OFFSET(DATA!$BA$15,$B475-1,0)</f>
        <v>0</v>
      </c>
    </row>
    <row r="480" spans="2:21" ht="9.9499999999999993" customHeight="1">
      <c r="B480" s="670"/>
      <c r="C480" s="668"/>
      <c r="D480" s="669"/>
      <c r="E480" s="660"/>
      <c r="F480" s="661"/>
      <c r="G480" s="661"/>
      <c r="H480" s="661"/>
      <c r="I480" s="661"/>
      <c r="J480" s="661"/>
      <c r="K480" s="661"/>
      <c r="L480" s="661"/>
      <c r="M480" s="661"/>
      <c r="N480" s="664"/>
      <c r="O480" s="664"/>
      <c r="P480" s="665"/>
      <c r="Q480" s="50"/>
      <c r="S480" s="393"/>
      <c r="T480" s="301"/>
      <c r="U480" s="301"/>
    </row>
    <row r="481" spans="2:21" ht="9.9499999999999993" customHeight="1">
      <c r="B481" s="670">
        <v>54</v>
      </c>
      <c r="C481" s="672">
        <f ca="1">OFFSET(DATA!$B$15,$B481-1,0)</f>
        <v>0</v>
      </c>
      <c r="D481" s="673"/>
      <c r="E481" s="676">
        <f ca="1">S483</f>
        <v>0</v>
      </c>
      <c r="F481" s="677"/>
      <c r="G481" s="677"/>
      <c r="H481" s="677"/>
      <c r="I481" s="677"/>
      <c r="J481" s="677" t="str">
        <f ca="1">T483</f>
        <v/>
      </c>
      <c r="K481" s="677"/>
      <c r="L481" s="677"/>
      <c r="M481" s="677"/>
      <c r="N481" s="677">
        <f ca="1">U483</f>
        <v>0</v>
      </c>
      <c r="O481" s="677"/>
      <c r="P481" s="680"/>
      <c r="Q481" s="49"/>
      <c r="S481" s="392">
        <f ca="1">OFFSET(DATA!$AV$15,$B481-1,0)</f>
        <v>0</v>
      </c>
      <c r="T481" s="299">
        <f ca="1">OFFSET(DATA!$AX$15,$B481-1,0)</f>
        <v>0</v>
      </c>
      <c r="U481" s="299">
        <f ca="1">OFFSET(DATA!$AZ$15,$B481-1,0)</f>
        <v>0</v>
      </c>
    </row>
    <row r="482" spans="2:21" ht="9.9499999999999993" customHeight="1">
      <c r="B482" s="670"/>
      <c r="C482" s="674"/>
      <c r="D482" s="675"/>
      <c r="E482" s="678"/>
      <c r="F482" s="679"/>
      <c r="G482" s="679"/>
      <c r="H482" s="679"/>
      <c r="I482" s="679"/>
      <c r="J482" s="679"/>
      <c r="K482" s="679"/>
      <c r="L482" s="679"/>
      <c r="M482" s="679"/>
      <c r="N482" s="679"/>
      <c r="O482" s="679"/>
      <c r="P482" s="681"/>
      <c r="Q482" s="49"/>
      <c r="S482" s="393"/>
      <c r="T482" s="301"/>
      <c r="U482" s="301"/>
    </row>
    <row r="483" spans="2:21" ht="9.9499999999999993" customHeight="1">
      <c r="B483" s="670"/>
      <c r="C483" s="656">
        <f ca="1">OFFSET(DATA!$A$15,$B481-1,0)</f>
        <v>0</v>
      </c>
      <c r="D483" s="657"/>
      <c r="E483" s="678"/>
      <c r="F483" s="679"/>
      <c r="G483" s="679"/>
      <c r="H483" s="679"/>
      <c r="I483" s="679"/>
      <c r="J483" s="679"/>
      <c r="K483" s="679"/>
      <c r="L483" s="679"/>
      <c r="M483" s="679"/>
      <c r="N483" s="679"/>
      <c r="O483" s="679"/>
      <c r="P483" s="681"/>
      <c r="Q483" s="49"/>
      <c r="S483" s="502">
        <f ca="1">S481</f>
        <v>0</v>
      </c>
      <c r="T483" s="504" t="str">
        <f ca="1">IF(COUNTIF(T481,"*受給者*"),"受給者",IF(COUNTIF(T481,"*国民年金*"),"国民年金",IF(COUNTIF(T481,"厚生年金"),"厚生年金","")))</f>
        <v/>
      </c>
      <c r="U483" s="504">
        <f ca="1">U481</f>
        <v>0</v>
      </c>
    </row>
    <row r="484" spans="2:21" ht="9.9499999999999993" customHeight="1">
      <c r="B484" s="670"/>
      <c r="C484" s="656"/>
      <c r="D484" s="657"/>
      <c r="E484" s="658"/>
      <c r="F484" s="659"/>
      <c r="G484" s="659"/>
      <c r="H484" s="659"/>
      <c r="I484" s="659"/>
      <c r="J484" s="659"/>
      <c r="K484" s="659"/>
      <c r="L484" s="659"/>
      <c r="M484" s="659"/>
      <c r="N484" s="662" t="str">
        <f ca="1">IF($U485=0,"",RIGHT($U485,4))</f>
        <v/>
      </c>
      <c r="O484" s="662"/>
      <c r="P484" s="663"/>
      <c r="Q484" s="49"/>
      <c r="S484" s="503"/>
      <c r="T484" s="505"/>
      <c r="U484" s="505"/>
    </row>
    <row r="485" spans="2:21" ht="9.9499999999999993" customHeight="1">
      <c r="B485" s="670"/>
      <c r="C485" s="666">
        <f ca="1">OFFSET(DATA!$BD$15,$B481-1,0)</f>
        <v>0</v>
      </c>
      <c r="D485" s="667"/>
      <c r="E485" s="658"/>
      <c r="F485" s="659"/>
      <c r="G485" s="659"/>
      <c r="H485" s="659"/>
      <c r="I485" s="659"/>
      <c r="J485" s="659"/>
      <c r="K485" s="659"/>
      <c r="L485" s="659"/>
      <c r="M485" s="659"/>
      <c r="N485" s="662"/>
      <c r="O485" s="662"/>
      <c r="P485" s="663"/>
      <c r="Q485" s="49"/>
      <c r="S485" s="392"/>
      <c r="T485" s="299"/>
      <c r="U485" s="299">
        <f ca="1">OFFSET(DATA!$BA$15,$B481-1,0)</f>
        <v>0</v>
      </c>
    </row>
    <row r="486" spans="2:21" ht="9.9499999999999993" customHeight="1">
      <c r="B486" s="670"/>
      <c r="C486" s="668"/>
      <c r="D486" s="669"/>
      <c r="E486" s="660"/>
      <c r="F486" s="661"/>
      <c r="G486" s="661"/>
      <c r="H486" s="661"/>
      <c r="I486" s="661"/>
      <c r="J486" s="661"/>
      <c r="K486" s="661"/>
      <c r="L486" s="661"/>
      <c r="M486" s="661"/>
      <c r="N486" s="664"/>
      <c r="O486" s="664"/>
      <c r="P486" s="665"/>
      <c r="Q486" s="50"/>
      <c r="S486" s="393"/>
      <c r="T486" s="301"/>
      <c r="U486" s="301"/>
    </row>
    <row r="487" spans="2:21" ht="9.9499999999999993" customHeight="1">
      <c r="B487" s="670">
        <v>55</v>
      </c>
      <c r="C487" s="672">
        <f ca="1">OFFSET(DATA!$B$15,$B487-1,0)</f>
        <v>0</v>
      </c>
      <c r="D487" s="673"/>
      <c r="E487" s="676">
        <f ca="1">S489</f>
        <v>0</v>
      </c>
      <c r="F487" s="677"/>
      <c r="G487" s="677"/>
      <c r="H487" s="677"/>
      <c r="I487" s="677"/>
      <c r="J487" s="677" t="str">
        <f ca="1">T489</f>
        <v/>
      </c>
      <c r="K487" s="677"/>
      <c r="L487" s="677"/>
      <c r="M487" s="677"/>
      <c r="N487" s="677">
        <f ca="1">U489</f>
        <v>0</v>
      </c>
      <c r="O487" s="677"/>
      <c r="P487" s="680"/>
      <c r="Q487" s="49"/>
      <c r="S487" s="392">
        <f ca="1">OFFSET(DATA!$AV$15,$B487-1,0)</f>
        <v>0</v>
      </c>
      <c r="T487" s="299">
        <f ca="1">OFFSET(DATA!$AX$15,$B487-1,0)</f>
        <v>0</v>
      </c>
      <c r="U487" s="299">
        <f ca="1">OFFSET(DATA!$AZ$15,$B487-1,0)</f>
        <v>0</v>
      </c>
    </row>
    <row r="488" spans="2:21" ht="9.9499999999999993" customHeight="1">
      <c r="B488" s="670"/>
      <c r="C488" s="674"/>
      <c r="D488" s="675"/>
      <c r="E488" s="678"/>
      <c r="F488" s="679"/>
      <c r="G488" s="679"/>
      <c r="H488" s="679"/>
      <c r="I488" s="679"/>
      <c r="J488" s="679"/>
      <c r="K488" s="679"/>
      <c r="L488" s="679"/>
      <c r="M488" s="679"/>
      <c r="N488" s="679"/>
      <c r="O488" s="679"/>
      <c r="P488" s="681"/>
      <c r="Q488" s="49"/>
      <c r="S488" s="393"/>
      <c r="T488" s="301"/>
      <c r="U488" s="301"/>
    </row>
    <row r="489" spans="2:21" ht="9.9499999999999993" customHeight="1">
      <c r="B489" s="670"/>
      <c r="C489" s="656">
        <f ca="1">OFFSET(DATA!$A$15,$B487-1,0)</f>
        <v>0</v>
      </c>
      <c r="D489" s="657"/>
      <c r="E489" s="678"/>
      <c r="F489" s="679"/>
      <c r="G489" s="679"/>
      <c r="H489" s="679"/>
      <c r="I489" s="679"/>
      <c r="J489" s="679"/>
      <c r="K489" s="679"/>
      <c r="L489" s="679"/>
      <c r="M489" s="679"/>
      <c r="N489" s="679"/>
      <c r="O489" s="679"/>
      <c r="P489" s="681"/>
      <c r="Q489" s="49"/>
      <c r="S489" s="502">
        <f ca="1">S487</f>
        <v>0</v>
      </c>
      <c r="T489" s="504" t="str">
        <f ca="1">IF(COUNTIF(T487,"*受給者*"),"受給者",IF(COUNTIF(T487,"*国民年金*"),"国民年金",IF(COUNTIF(T487,"厚生年金"),"厚生年金","")))</f>
        <v/>
      </c>
      <c r="U489" s="504">
        <f ca="1">U487</f>
        <v>0</v>
      </c>
    </row>
    <row r="490" spans="2:21" ht="9.9499999999999993" customHeight="1">
      <c r="B490" s="670"/>
      <c r="C490" s="656"/>
      <c r="D490" s="657"/>
      <c r="E490" s="658"/>
      <c r="F490" s="659"/>
      <c r="G490" s="659"/>
      <c r="H490" s="659"/>
      <c r="I490" s="659"/>
      <c r="J490" s="659"/>
      <c r="K490" s="659"/>
      <c r="L490" s="659"/>
      <c r="M490" s="659"/>
      <c r="N490" s="662" t="str">
        <f ca="1">IF($U491=0,"",RIGHT($U491,4))</f>
        <v/>
      </c>
      <c r="O490" s="662"/>
      <c r="P490" s="663"/>
      <c r="Q490" s="49"/>
      <c r="S490" s="503"/>
      <c r="T490" s="505"/>
      <c r="U490" s="505"/>
    </row>
    <row r="491" spans="2:21" ht="9.9499999999999993" customHeight="1">
      <c r="B491" s="670"/>
      <c r="C491" s="666">
        <f ca="1">OFFSET(DATA!$BD$15,$B487-1,0)</f>
        <v>0</v>
      </c>
      <c r="D491" s="667"/>
      <c r="E491" s="658"/>
      <c r="F491" s="659"/>
      <c r="G491" s="659"/>
      <c r="H491" s="659"/>
      <c r="I491" s="659"/>
      <c r="J491" s="659"/>
      <c r="K491" s="659"/>
      <c r="L491" s="659"/>
      <c r="M491" s="659"/>
      <c r="N491" s="662"/>
      <c r="O491" s="662"/>
      <c r="P491" s="663"/>
      <c r="Q491" s="49"/>
      <c r="S491" s="392"/>
      <c r="T491" s="299"/>
      <c r="U491" s="299">
        <f ca="1">OFFSET(DATA!$BA$15,$B487-1,0)</f>
        <v>0</v>
      </c>
    </row>
    <row r="492" spans="2:21" ht="9.9499999999999993" customHeight="1">
      <c r="B492" s="670"/>
      <c r="C492" s="668"/>
      <c r="D492" s="669"/>
      <c r="E492" s="660"/>
      <c r="F492" s="661"/>
      <c r="G492" s="661"/>
      <c r="H492" s="661"/>
      <c r="I492" s="661"/>
      <c r="J492" s="661"/>
      <c r="K492" s="661"/>
      <c r="L492" s="661"/>
      <c r="M492" s="661"/>
      <c r="N492" s="664"/>
      <c r="O492" s="664"/>
      <c r="P492" s="665"/>
      <c r="Q492" s="50"/>
      <c r="S492" s="393"/>
      <c r="T492" s="301"/>
      <c r="U492" s="301"/>
    </row>
    <row r="493" spans="2:21" ht="9.9499999999999993" customHeight="1">
      <c r="B493" s="670">
        <v>56</v>
      </c>
      <c r="C493" s="672">
        <f ca="1">OFFSET(DATA!$B$15,$B493-1,0)</f>
        <v>0</v>
      </c>
      <c r="D493" s="673"/>
      <c r="E493" s="676">
        <f ca="1">S495</f>
        <v>0</v>
      </c>
      <c r="F493" s="677"/>
      <c r="G493" s="677"/>
      <c r="H493" s="677"/>
      <c r="I493" s="677"/>
      <c r="J493" s="677" t="str">
        <f ca="1">T495</f>
        <v/>
      </c>
      <c r="K493" s="677"/>
      <c r="L493" s="677"/>
      <c r="M493" s="677"/>
      <c r="N493" s="677">
        <f ca="1">U495</f>
        <v>0</v>
      </c>
      <c r="O493" s="677"/>
      <c r="P493" s="680"/>
      <c r="Q493" s="49"/>
      <c r="S493" s="392">
        <f ca="1">OFFSET(DATA!$AV$15,$B493-1,0)</f>
        <v>0</v>
      </c>
      <c r="T493" s="299">
        <f ca="1">OFFSET(DATA!$AX$15,$B493-1,0)</f>
        <v>0</v>
      </c>
      <c r="U493" s="299">
        <f ca="1">OFFSET(DATA!$AZ$15,$B493-1,0)</f>
        <v>0</v>
      </c>
    </row>
    <row r="494" spans="2:21" ht="9.9499999999999993" customHeight="1">
      <c r="B494" s="670"/>
      <c r="C494" s="674"/>
      <c r="D494" s="675"/>
      <c r="E494" s="678"/>
      <c r="F494" s="679"/>
      <c r="G494" s="679"/>
      <c r="H494" s="679"/>
      <c r="I494" s="679"/>
      <c r="J494" s="679"/>
      <c r="K494" s="679"/>
      <c r="L494" s="679"/>
      <c r="M494" s="679"/>
      <c r="N494" s="679"/>
      <c r="O494" s="679"/>
      <c r="P494" s="681"/>
      <c r="Q494" s="49"/>
      <c r="S494" s="393"/>
      <c r="T494" s="301"/>
      <c r="U494" s="301"/>
    </row>
    <row r="495" spans="2:21" ht="9.9499999999999993" customHeight="1">
      <c r="B495" s="670"/>
      <c r="C495" s="656">
        <f ca="1">OFFSET(DATA!$A$15,$B493-1,0)</f>
        <v>0</v>
      </c>
      <c r="D495" s="657"/>
      <c r="E495" s="678"/>
      <c r="F495" s="679"/>
      <c r="G495" s="679"/>
      <c r="H495" s="679"/>
      <c r="I495" s="679"/>
      <c r="J495" s="679"/>
      <c r="K495" s="679"/>
      <c r="L495" s="679"/>
      <c r="M495" s="679"/>
      <c r="N495" s="679"/>
      <c r="O495" s="679"/>
      <c r="P495" s="681"/>
      <c r="Q495" s="49"/>
      <c r="S495" s="502">
        <f ca="1">S493</f>
        <v>0</v>
      </c>
      <c r="T495" s="504" t="str">
        <f ca="1">IF(COUNTIF(T493,"*受給者*"),"受給者",IF(COUNTIF(T493,"*国民年金*"),"国民年金",IF(COUNTIF(T493,"厚生年金"),"厚生年金","")))</f>
        <v/>
      </c>
      <c r="U495" s="504">
        <f ca="1">U493</f>
        <v>0</v>
      </c>
    </row>
    <row r="496" spans="2:21" ht="9.9499999999999993" customHeight="1">
      <c r="B496" s="670"/>
      <c r="C496" s="656"/>
      <c r="D496" s="657"/>
      <c r="E496" s="658"/>
      <c r="F496" s="659"/>
      <c r="G496" s="659"/>
      <c r="H496" s="659"/>
      <c r="I496" s="659"/>
      <c r="J496" s="659"/>
      <c r="K496" s="659"/>
      <c r="L496" s="659"/>
      <c r="M496" s="659"/>
      <c r="N496" s="662" t="str">
        <f ca="1">IF($U497=0,"",RIGHT($U497,4))</f>
        <v/>
      </c>
      <c r="O496" s="662"/>
      <c r="P496" s="663"/>
      <c r="Q496" s="49"/>
      <c r="S496" s="503"/>
      <c r="T496" s="505"/>
      <c r="U496" s="505"/>
    </row>
    <row r="497" spans="2:21" ht="9.9499999999999993" customHeight="1">
      <c r="B497" s="670"/>
      <c r="C497" s="666">
        <f ca="1">OFFSET(DATA!$BD$15,$B493-1,0)</f>
        <v>0</v>
      </c>
      <c r="D497" s="667"/>
      <c r="E497" s="658"/>
      <c r="F497" s="659"/>
      <c r="G497" s="659"/>
      <c r="H497" s="659"/>
      <c r="I497" s="659"/>
      <c r="J497" s="659"/>
      <c r="K497" s="659"/>
      <c r="L497" s="659"/>
      <c r="M497" s="659"/>
      <c r="N497" s="662"/>
      <c r="O497" s="662"/>
      <c r="P497" s="663"/>
      <c r="Q497" s="49"/>
      <c r="S497" s="392"/>
      <c r="T497" s="299"/>
      <c r="U497" s="299">
        <f ca="1">OFFSET(DATA!$BA$15,$B493-1,0)</f>
        <v>0</v>
      </c>
    </row>
    <row r="498" spans="2:21" ht="9.9499999999999993" customHeight="1">
      <c r="B498" s="670"/>
      <c r="C498" s="668"/>
      <c r="D498" s="669"/>
      <c r="E498" s="660"/>
      <c r="F498" s="661"/>
      <c r="G498" s="661"/>
      <c r="H498" s="661"/>
      <c r="I498" s="661"/>
      <c r="J498" s="661"/>
      <c r="K498" s="661"/>
      <c r="L498" s="661"/>
      <c r="M498" s="661"/>
      <c r="N498" s="664"/>
      <c r="O498" s="664"/>
      <c r="P498" s="665"/>
      <c r="Q498" s="50"/>
      <c r="S498" s="393"/>
      <c r="T498" s="301"/>
      <c r="U498" s="301"/>
    </row>
    <row r="499" spans="2:21" ht="9.9499999999999993" customHeight="1">
      <c r="B499" s="670">
        <v>57</v>
      </c>
      <c r="C499" s="672">
        <f ca="1">OFFSET(DATA!$B$15,$B499-1,0)</f>
        <v>0</v>
      </c>
      <c r="D499" s="673"/>
      <c r="E499" s="676">
        <f ca="1">S501</f>
        <v>0</v>
      </c>
      <c r="F499" s="677"/>
      <c r="G499" s="677"/>
      <c r="H499" s="677"/>
      <c r="I499" s="677"/>
      <c r="J499" s="677" t="str">
        <f ca="1">T501</f>
        <v/>
      </c>
      <c r="K499" s="677"/>
      <c r="L499" s="677"/>
      <c r="M499" s="677"/>
      <c r="N499" s="677">
        <f ca="1">U501</f>
        <v>0</v>
      </c>
      <c r="O499" s="677"/>
      <c r="P499" s="680"/>
      <c r="Q499" s="49"/>
      <c r="S499" s="392">
        <f ca="1">OFFSET(DATA!$AV$15,$B499-1,0)</f>
        <v>0</v>
      </c>
      <c r="T499" s="299">
        <f ca="1">OFFSET(DATA!$AX$15,$B499-1,0)</f>
        <v>0</v>
      </c>
      <c r="U499" s="299">
        <f ca="1">OFFSET(DATA!$AZ$15,$B499-1,0)</f>
        <v>0</v>
      </c>
    </row>
    <row r="500" spans="2:21" ht="9.9499999999999993" customHeight="1">
      <c r="B500" s="670"/>
      <c r="C500" s="674"/>
      <c r="D500" s="675"/>
      <c r="E500" s="678"/>
      <c r="F500" s="679"/>
      <c r="G500" s="679"/>
      <c r="H500" s="679"/>
      <c r="I500" s="679"/>
      <c r="J500" s="679"/>
      <c r="K500" s="679"/>
      <c r="L500" s="679"/>
      <c r="M500" s="679"/>
      <c r="N500" s="679"/>
      <c r="O500" s="679"/>
      <c r="P500" s="681"/>
      <c r="Q500" s="49"/>
      <c r="S500" s="393"/>
      <c r="T500" s="301"/>
      <c r="U500" s="301"/>
    </row>
    <row r="501" spans="2:21" ht="9.9499999999999993" customHeight="1">
      <c r="B501" s="670"/>
      <c r="C501" s="656">
        <f ca="1">OFFSET(DATA!$A$15,$B499-1,0)</f>
        <v>0</v>
      </c>
      <c r="D501" s="657"/>
      <c r="E501" s="678"/>
      <c r="F501" s="679"/>
      <c r="G501" s="679"/>
      <c r="H501" s="679"/>
      <c r="I501" s="679"/>
      <c r="J501" s="679"/>
      <c r="K501" s="679"/>
      <c r="L501" s="679"/>
      <c r="M501" s="679"/>
      <c r="N501" s="679"/>
      <c r="O501" s="679"/>
      <c r="P501" s="681"/>
      <c r="Q501" s="49"/>
      <c r="S501" s="502">
        <f ca="1">S499</f>
        <v>0</v>
      </c>
      <c r="T501" s="504" t="str">
        <f ca="1">IF(COUNTIF(T499,"*受給者*"),"受給者",IF(COUNTIF(T499,"*国民年金*"),"国民年金",IF(COUNTIF(T499,"厚生年金"),"厚生年金","")))</f>
        <v/>
      </c>
      <c r="U501" s="504">
        <f ca="1">U499</f>
        <v>0</v>
      </c>
    </row>
    <row r="502" spans="2:21" ht="9.9499999999999993" customHeight="1">
      <c r="B502" s="670"/>
      <c r="C502" s="656"/>
      <c r="D502" s="657"/>
      <c r="E502" s="658"/>
      <c r="F502" s="659"/>
      <c r="G502" s="659"/>
      <c r="H502" s="659"/>
      <c r="I502" s="659"/>
      <c r="J502" s="659"/>
      <c r="K502" s="659"/>
      <c r="L502" s="659"/>
      <c r="M502" s="659"/>
      <c r="N502" s="662" t="str">
        <f ca="1">IF($U503=0,"",RIGHT($U503,4))</f>
        <v/>
      </c>
      <c r="O502" s="662"/>
      <c r="P502" s="663"/>
      <c r="Q502" s="49"/>
      <c r="S502" s="503"/>
      <c r="T502" s="505"/>
      <c r="U502" s="505"/>
    </row>
    <row r="503" spans="2:21" ht="9.9499999999999993" customHeight="1">
      <c r="B503" s="670"/>
      <c r="C503" s="666">
        <f ca="1">OFFSET(DATA!$BD$15,$B499-1,0)</f>
        <v>0</v>
      </c>
      <c r="D503" s="667"/>
      <c r="E503" s="658"/>
      <c r="F503" s="659"/>
      <c r="G503" s="659"/>
      <c r="H503" s="659"/>
      <c r="I503" s="659"/>
      <c r="J503" s="659"/>
      <c r="K503" s="659"/>
      <c r="L503" s="659"/>
      <c r="M503" s="659"/>
      <c r="N503" s="662"/>
      <c r="O503" s="662"/>
      <c r="P503" s="663"/>
      <c r="Q503" s="49"/>
      <c r="S503" s="392"/>
      <c r="T503" s="299"/>
      <c r="U503" s="299">
        <f ca="1">OFFSET(DATA!$BA$15,$B499-1,0)</f>
        <v>0</v>
      </c>
    </row>
    <row r="504" spans="2:21" ht="9.9499999999999993" customHeight="1">
      <c r="B504" s="670"/>
      <c r="C504" s="668"/>
      <c r="D504" s="669"/>
      <c r="E504" s="660"/>
      <c r="F504" s="661"/>
      <c r="G504" s="661"/>
      <c r="H504" s="661"/>
      <c r="I504" s="661"/>
      <c r="J504" s="661"/>
      <c r="K504" s="661"/>
      <c r="L504" s="661"/>
      <c r="M504" s="661"/>
      <c r="N504" s="664"/>
      <c r="O504" s="664"/>
      <c r="P504" s="665"/>
      <c r="Q504" s="50"/>
      <c r="S504" s="393"/>
      <c r="T504" s="301"/>
      <c r="U504" s="301"/>
    </row>
    <row r="505" spans="2:21" ht="9.9499999999999993" customHeight="1">
      <c r="B505" s="670">
        <v>58</v>
      </c>
      <c r="C505" s="672">
        <f ca="1">OFFSET(DATA!$B$15,$B505-1,0)</f>
        <v>0</v>
      </c>
      <c r="D505" s="673"/>
      <c r="E505" s="676">
        <f ca="1">S507</f>
        <v>0</v>
      </c>
      <c r="F505" s="677"/>
      <c r="G505" s="677"/>
      <c r="H505" s="677"/>
      <c r="I505" s="677"/>
      <c r="J505" s="677" t="str">
        <f ca="1">T507</f>
        <v/>
      </c>
      <c r="K505" s="677"/>
      <c r="L505" s="677"/>
      <c r="M505" s="677"/>
      <c r="N505" s="677">
        <f ca="1">U507</f>
        <v>0</v>
      </c>
      <c r="O505" s="677"/>
      <c r="P505" s="680"/>
      <c r="Q505" s="49"/>
      <c r="S505" s="392">
        <f ca="1">OFFSET(DATA!$AV$15,$B505-1,0)</f>
        <v>0</v>
      </c>
      <c r="T505" s="299">
        <f ca="1">OFFSET(DATA!$AX$15,$B505-1,0)</f>
        <v>0</v>
      </c>
      <c r="U505" s="299">
        <f ca="1">OFFSET(DATA!$AZ$15,$B505-1,0)</f>
        <v>0</v>
      </c>
    </row>
    <row r="506" spans="2:21" ht="9.9499999999999993" customHeight="1">
      <c r="B506" s="670"/>
      <c r="C506" s="674"/>
      <c r="D506" s="675"/>
      <c r="E506" s="678"/>
      <c r="F506" s="679"/>
      <c r="G506" s="679"/>
      <c r="H506" s="679"/>
      <c r="I506" s="679"/>
      <c r="J506" s="679"/>
      <c r="K506" s="679"/>
      <c r="L506" s="679"/>
      <c r="M506" s="679"/>
      <c r="N506" s="679"/>
      <c r="O506" s="679"/>
      <c r="P506" s="681"/>
      <c r="Q506" s="49"/>
      <c r="S506" s="393"/>
      <c r="T506" s="301"/>
      <c r="U506" s="301"/>
    </row>
    <row r="507" spans="2:21" ht="9.9499999999999993" customHeight="1">
      <c r="B507" s="670"/>
      <c r="C507" s="656">
        <f ca="1">OFFSET(DATA!$A$15,$B505-1,0)</f>
        <v>0</v>
      </c>
      <c r="D507" s="657"/>
      <c r="E507" s="678"/>
      <c r="F507" s="679"/>
      <c r="G507" s="679"/>
      <c r="H507" s="679"/>
      <c r="I507" s="679"/>
      <c r="J507" s="679"/>
      <c r="K507" s="679"/>
      <c r="L507" s="679"/>
      <c r="M507" s="679"/>
      <c r="N507" s="679"/>
      <c r="O507" s="679"/>
      <c r="P507" s="681"/>
      <c r="Q507" s="49"/>
      <c r="S507" s="502">
        <f ca="1">S505</f>
        <v>0</v>
      </c>
      <c r="T507" s="504" t="str">
        <f ca="1">IF(COUNTIF(T505,"*受給者*"),"受給者",IF(COUNTIF(T505,"*国民年金*"),"国民年金",IF(COUNTIF(T505,"厚生年金"),"厚生年金","")))</f>
        <v/>
      </c>
      <c r="U507" s="504">
        <f ca="1">U505</f>
        <v>0</v>
      </c>
    </row>
    <row r="508" spans="2:21" ht="9.9499999999999993" customHeight="1">
      <c r="B508" s="670"/>
      <c r="C508" s="656"/>
      <c r="D508" s="657"/>
      <c r="E508" s="658"/>
      <c r="F508" s="659"/>
      <c r="G508" s="659"/>
      <c r="H508" s="659"/>
      <c r="I508" s="659"/>
      <c r="J508" s="659"/>
      <c r="K508" s="659"/>
      <c r="L508" s="659"/>
      <c r="M508" s="659"/>
      <c r="N508" s="662" t="str">
        <f ca="1">IF($U509=0,"",RIGHT($U509,4))</f>
        <v/>
      </c>
      <c r="O508" s="662"/>
      <c r="P508" s="663"/>
      <c r="Q508" s="49"/>
      <c r="S508" s="503"/>
      <c r="T508" s="505"/>
      <c r="U508" s="505"/>
    </row>
    <row r="509" spans="2:21" ht="9.9499999999999993" customHeight="1">
      <c r="B509" s="670"/>
      <c r="C509" s="666">
        <f ca="1">OFFSET(DATA!$BD$15,$B505-1,0)</f>
        <v>0</v>
      </c>
      <c r="D509" s="667"/>
      <c r="E509" s="658"/>
      <c r="F509" s="659"/>
      <c r="G509" s="659"/>
      <c r="H509" s="659"/>
      <c r="I509" s="659"/>
      <c r="J509" s="659"/>
      <c r="K509" s="659"/>
      <c r="L509" s="659"/>
      <c r="M509" s="659"/>
      <c r="N509" s="662"/>
      <c r="O509" s="662"/>
      <c r="P509" s="663"/>
      <c r="Q509" s="49"/>
      <c r="S509" s="392"/>
      <c r="T509" s="299"/>
      <c r="U509" s="299">
        <f ca="1">OFFSET(DATA!$BA$15,$B505-1,0)</f>
        <v>0</v>
      </c>
    </row>
    <row r="510" spans="2:21" ht="9.9499999999999993" customHeight="1">
      <c r="B510" s="670"/>
      <c r="C510" s="668"/>
      <c r="D510" s="669"/>
      <c r="E510" s="660"/>
      <c r="F510" s="661"/>
      <c r="G510" s="661"/>
      <c r="H510" s="661"/>
      <c r="I510" s="661"/>
      <c r="J510" s="661"/>
      <c r="K510" s="661"/>
      <c r="L510" s="661"/>
      <c r="M510" s="661"/>
      <c r="N510" s="664"/>
      <c r="O510" s="664"/>
      <c r="P510" s="665"/>
      <c r="Q510" s="50"/>
      <c r="S510" s="393"/>
      <c r="T510" s="301"/>
      <c r="U510" s="301"/>
    </row>
    <row r="511" spans="2:21" ht="9.9499999999999993" customHeight="1">
      <c r="B511" s="670">
        <v>59</v>
      </c>
      <c r="C511" s="672">
        <f ca="1">OFFSET(DATA!$B$15,$B511-1,0)</f>
        <v>0</v>
      </c>
      <c r="D511" s="673"/>
      <c r="E511" s="676">
        <f ca="1">S513</f>
        <v>0</v>
      </c>
      <c r="F511" s="677"/>
      <c r="G511" s="677"/>
      <c r="H511" s="677"/>
      <c r="I511" s="677"/>
      <c r="J511" s="677" t="str">
        <f ca="1">T513</f>
        <v/>
      </c>
      <c r="K511" s="677"/>
      <c r="L511" s="677"/>
      <c r="M511" s="677"/>
      <c r="N511" s="677">
        <f ca="1">U513</f>
        <v>0</v>
      </c>
      <c r="O511" s="677"/>
      <c r="P511" s="680"/>
      <c r="Q511" s="49"/>
      <c r="S511" s="392">
        <f ca="1">OFFSET(DATA!$AV$15,$B511-1,0)</f>
        <v>0</v>
      </c>
      <c r="T511" s="299">
        <f ca="1">OFFSET(DATA!$AX$15,$B511-1,0)</f>
        <v>0</v>
      </c>
      <c r="U511" s="299">
        <f ca="1">OFFSET(DATA!$AZ$15,$B511-1,0)</f>
        <v>0</v>
      </c>
    </row>
    <row r="512" spans="2:21" ht="9.9499999999999993" customHeight="1">
      <c r="B512" s="670"/>
      <c r="C512" s="674"/>
      <c r="D512" s="675"/>
      <c r="E512" s="678"/>
      <c r="F512" s="679"/>
      <c r="G512" s="679"/>
      <c r="H512" s="679"/>
      <c r="I512" s="679"/>
      <c r="J512" s="679"/>
      <c r="K512" s="679"/>
      <c r="L512" s="679"/>
      <c r="M512" s="679"/>
      <c r="N512" s="679"/>
      <c r="O512" s="679"/>
      <c r="P512" s="681"/>
      <c r="Q512" s="49"/>
      <c r="S512" s="393"/>
      <c r="T512" s="301"/>
      <c r="U512" s="301"/>
    </row>
    <row r="513" spans="2:21" ht="9.9499999999999993" customHeight="1">
      <c r="B513" s="670"/>
      <c r="C513" s="656">
        <f ca="1">OFFSET(DATA!$A$15,$B511-1,0)</f>
        <v>0</v>
      </c>
      <c r="D513" s="657"/>
      <c r="E513" s="678"/>
      <c r="F513" s="679"/>
      <c r="G513" s="679"/>
      <c r="H513" s="679"/>
      <c r="I513" s="679"/>
      <c r="J513" s="679"/>
      <c r="K513" s="679"/>
      <c r="L513" s="679"/>
      <c r="M513" s="679"/>
      <c r="N513" s="679"/>
      <c r="O513" s="679"/>
      <c r="P513" s="681"/>
      <c r="Q513" s="49"/>
      <c r="S513" s="502">
        <f ca="1">S511</f>
        <v>0</v>
      </c>
      <c r="T513" s="504" t="str">
        <f ca="1">IF(COUNTIF(T511,"*受給者*"),"受給者",IF(COUNTIF(T511,"*国民年金*"),"国民年金",IF(COUNTIF(T511,"厚生年金"),"厚生年金","")))</f>
        <v/>
      </c>
      <c r="U513" s="504">
        <f ca="1">U511</f>
        <v>0</v>
      </c>
    </row>
    <row r="514" spans="2:21" ht="9.9499999999999993" customHeight="1">
      <c r="B514" s="670"/>
      <c r="C514" s="656"/>
      <c r="D514" s="657"/>
      <c r="E514" s="658"/>
      <c r="F514" s="659"/>
      <c r="G514" s="659"/>
      <c r="H514" s="659"/>
      <c r="I514" s="659"/>
      <c r="J514" s="659"/>
      <c r="K514" s="659"/>
      <c r="L514" s="659"/>
      <c r="M514" s="659"/>
      <c r="N514" s="662" t="str">
        <f ca="1">IF($U515=0,"",RIGHT($U515,4))</f>
        <v/>
      </c>
      <c r="O514" s="662"/>
      <c r="P514" s="663"/>
      <c r="Q514" s="49"/>
      <c r="S514" s="503"/>
      <c r="T514" s="505"/>
      <c r="U514" s="505"/>
    </row>
    <row r="515" spans="2:21" ht="9.9499999999999993" customHeight="1">
      <c r="B515" s="670"/>
      <c r="C515" s="666">
        <f ca="1">OFFSET(DATA!$BD$15,$B511-1,0)</f>
        <v>0</v>
      </c>
      <c r="D515" s="667"/>
      <c r="E515" s="658"/>
      <c r="F515" s="659"/>
      <c r="G515" s="659"/>
      <c r="H515" s="659"/>
      <c r="I515" s="659"/>
      <c r="J515" s="659"/>
      <c r="K515" s="659"/>
      <c r="L515" s="659"/>
      <c r="M515" s="659"/>
      <c r="N515" s="662"/>
      <c r="O515" s="662"/>
      <c r="P515" s="663"/>
      <c r="Q515" s="49"/>
      <c r="S515" s="392"/>
      <c r="T515" s="299"/>
      <c r="U515" s="299">
        <f ca="1">OFFSET(DATA!$BA$15,$B511-1,0)</f>
        <v>0</v>
      </c>
    </row>
    <row r="516" spans="2:21" ht="9.9499999999999993" customHeight="1">
      <c r="B516" s="670"/>
      <c r="C516" s="668"/>
      <c r="D516" s="669"/>
      <c r="E516" s="660"/>
      <c r="F516" s="661"/>
      <c r="G516" s="661"/>
      <c r="H516" s="661"/>
      <c r="I516" s="661"/>
      <c r="J516" s="661"/>
      <c r="K516" s="661"/>
      <c r="L516" s="661"/>
      <c r="M516" s="661"/>
      <c r="N516" s="664"/>
      <c r="O516" s="664"/>
      <c r="P516" s="665"/>
      <c r="Q516" s="50"/>
      <c r="S516" s="393"/>
      <c r="T516" s="301"/>
      <c r="U516" s="301"/>
    </row>
    <row r="517" spans="2:21" ht="9.9499999999999993" customHeight="1">
      <c r="B517" s="670">
        <v>60</v>
      </c>
      <c r="C517" s="672">
        <f ca="1">OFFSET(DATA!$B$15,$B517-1,0)</f>
        <v>0</v>
      </c>
      <c r="D517" s="673"/>
      <c r="E517" s="676">
        <f ca="1">S519</f>
        <v>0</v>
      </c>
      <c r="F517" s="677"/>
      <c r="G517" s="677"/>
      <c r="H517" s="677"/>
      <c r="I517" s="677"/>
      <c r="J517" s="677" t="str">
        <f ca="1">T519</f>
        <v/>
      </c>
      <c r="K517" s="677"/>
      <c r="L517" s="677"/>
      <c r="M517" s="677"/>
      <c r="N517" s="677">
        <f ca="1">U519</f>
        <v>0</v>
      </c>
      <c r="O517" s="677"/>
      <c r="P517" s="680"/>
      <c r="Q517" s="49"/>
      <c r="S517" s="392">
        <f ca="1">OFFSET(DATA!$AV$15,$B517-1,0)</f>
        <v>0</v>
      </c>
      <c r="T517" s="299">
        <f ca="1">OFFSET(DATA!$AX$15,$B517-1,0)</f>
        <v>0</v>
      </c>
      <c r="U517" s="299">
        <f ca="1">OFFSET(DATA!$AZ$15,$B517-1,0)</f>
        <v>0</v>
      </c>
    </row>
    <row r="518" spans="2:21" ht="9.9499999999999993" customHeight="1">
      <c r="B518" s="670"/>
      <c r="C518" s="674"/>
      <c r="D518" s="675"/>
      <c r="E518" s="678"/>
      <c r="F518" s="679"/>
      <c r="G518" s="679"/>
      <c r="H518" s="679"/>
      <c r="I518" s="679"/>
      <c r="J518" s="679"/>
      <c r="K518" s="679"/>
      <c r="L518" s="679"/>
      <c r="M518" s="679"/>
      <c r="N518" s="679"/>
      <c r="O518" s="679"/>
      <c r="P518" s="681"/>
      <c r="Q518" s="49"/>
      <c r="S518" s="393"/>
      <c r="T518" s="301"/>
      <c r="U518" s="301"/>
    </row>
    <row r="519" spans="2:21" ht="9.9499999999999993" customHeight="1">
      <c r="B519" s="670"/>
      <c r="C519" s="656">
        <f ca="1">OFFSET(DATA!$A$15,$B517-1,0)</f>
        <v>0</v>
      </c>
      <c r="D519" s="657"/>
      <c r="E519" s="678"/>
      <c r="F519" s="679"/>
      <c r="G519" s="679"/>
      <c r="H519" s="679"/>
      <c r="I519" s="679"/>
      <c r="J519" s="679"/>
      <c r="K519" s="679"/>
      <c r="L519" s="679"/>
      <c r="M519" s="679"/>
      <c r="N519" s="679"/>
      <c r="O519" s="679"/>
      <c r="P519" s="681"/>
      <c r="Q519" s="49"/>
      <c r="S519" s="502">
        <f ca="1">S517</f>
        <v>0</v>
      </c>
      <c r="T519" s="504" t="str">
        <f ca="1">IF(COUNTIF(T517,"*受給者*"),"受給者",IF(COUNTIF(T517,"*国民年金*"),"国民年金",IF(COUNTIF(T517,"厚生年金"),"厚生年金","")))</f>
        <v/>
      </c>
      <c r="U519" s="504">
        <f ca="1">U517</f>
        <v>0</v>
      </c>
    </row>
    <row r="520" spans="2:21" ht="9.9499999999999993" customHeight="1">
      <c r="B520" s="670"/>
      <c r="C520" s="656"/>
      <c r="D520" s="657"/>
      <c r="E520" s="658"/>
      <c r="F520" s="659"/>
      <c r="G520" s="659"/>
      <c r="H520" s="659"/>
      <c r="I520" s="659"/>
      <c r="J520" s="659"/>
      <c r="K520" s="659"/>
      <c r="L520" s="659"/>
      <c r="M520" s="659"/>
      <c r="N520" s="662" t="str">
        <f ca="1">IF($U521=0,"",RIGHT($U521,4))</f>
        <v/>
      </c>
      <c r="O520" s="662"/>
      <c r="P520" s="663"/>
      <c r="Q520" s="49"/>
      <c r="S520" s="503"/>
      <c r="T520" s="505"/>
      <c r="U520" s="505"/>
    </row>
    <row r="521" spans="2:21" ht="9.9499999999999993" customHeight="1">
      <c r="B521" s="670"/>
      <c r="C521" s="666">
        <f ca="1">OFFSET(DATA!$BD$15,$B517-1,0)</f>
        <v>0</v>
      </c>
      <c r="D521" s="667"/>
      <c r="E521" s="658"/>
      <c r="F521" s="659"/>
      <c r="G521" s="659"/>
      <c r="H521" s="659"/>
      <c r="I521" s="659"/>
      <c r="J521" s="659"/>
      <c r="K521" s="659"/>
      <c r="L521" s="659"/>
      <c r="M521" s="659"/>
      <c r="N521" s="662"/>
      <c r="O521" s="662"/>
      <c r="P521" s="663"/>
      <c r="Q521" s="49"/>
      <c r="S521" s="392"/>
      <c r="T521" s="299"/>
      <c r="U521" s="299">
        <f ca="1">OFFSET(DATA!$BA$15,$B517-1,0)</f>
        <v>0</v>
      </c>
    </row>
    <row r="522" spans="2:21" ht="9.9499999999999993" customHeight="1">
      <c r="B522" s="671"/>
      <c r="C522" s="668"/>
      <c r="D522" s="669"/>
      <c r="E522" s="660"/>
      <c r="F522" s="661"/>
      <c r="G522" s="661"/>
      <c r="H522" s="661"/>
      <c r="I522" s="661"/>
      <c r="J522" s="661"/>
      <c r="K522" s="661"/>
      <c r="L522" s="661"/>
      <c r="M522" s="661"/>
      <c r="N522" s="664"/>
      <c r="O522" s="664"/>
      <c r="P522" s="665"/>
      <c r="Q522" s="50"/>
      <c r="S522" s="393"/>
      <c r="T522" s="301"/>
      <c r="U522" s="301"/>
    </row>
    <row r="523" spans="2:21" ht="15.75" customHeight="1"/>
    <row r="524" spans="2:21" ht="13.5" customHeight="1">
      <c r="B524" s="2" t="s">
        <v>24</v>
      </c>
    </row>
    <row r="525" spans="2:21" ht="13.5" customHeight="1">
      <c r="B525" s="2" t="s">
        <v>25</v>
      </c>
      <c r="C525" s="2"/>
    </row>
    <row r="526" spans="2:21" ht="13.5" customHeight="1">
      <c r="B526" s="51" t="s">
        <v>89</v>
      </c>
      <c r="C526" s="654" t="s">
        <v>209</v>
      </c>
      <c r="D526" s="654"/>
      <c r="E526" s="654"/>
      <c r="F526" s="654"/>
      <c r="G526" s="654"/>
      <c r="H526" s="654"/>
      <c r="I526" s="654"/>
      <c r="J526" s="654"/>
      <c r="K526" s="654"/>
      <c r="L526" s="654"/>
      <c r="M526" s="654"/>
      <c r="N526" s="654"/>
      <c r="O526" s="654"/>
      <c r="P526" s="127"/>
    </row>
    <row r="527" spans="2:21" ht="13.5" customHeight="1">
      <c r="B527" s="31"/>
      <c r="C527" s="654"/>
      <c r="D527" s="654"/>
      <c r="E527" s="654"/>
      <c r="F527" s="654"/>
      <c r="G527" s="654"/>
      <c r="H527" s="654"/>
      <c r="I527" s="654"/>
      <c r="J527" s="654"/>
      <c r="K527" s="654"/>
      <c r="L527" s="654"/>
      <c r="M527" s="654"/>
      <c r="N527" s="654"/>
      <c r="O527" s="654"/>
      <c r="P527" s="127"/>
    </row>
    <row r="528" spans="2:21" ht="13.5" customHeight="1">
      <c r="B528" s="31"/>
      <c r="C528" s="654"/>
      <c r="D528" s="654"/>
      <c r="E528" s="654"/>
      <c r="F528" s="654"/>
      <c r="G528" s="654"/>
      <c r="H528" s="654"/>
      <c r="I528" s="654"/>
      <c r="J528" s="654"/>
      <c r="K528" s="654"/>
      <c r="L528" s="654"/>
      <c r="M528" s="654"/>
      <c r="N528" s="654"/>
      <c r="O528" s="654"/>
      <c r="P528" s="127"/>
    </row>
    <row r="529" spans="1:19" ht="13.5" customHeight="1">
      <c r="B529" s="31"/>
      <c r="C529" s="654"/>
      <c r="D529" s="654"/>
      <c r="E529" s="654"/>
      <c r="F529" s="654"/>
      <c r="G529" s="654"/>
      <c r="H529" s="654"/>
      <c r="I529" s="654"/>
      <c r="J529" s="654"/>
      <c r="K529" s="654"/>
      <c r="L529" s="654"/>
      <c r="M529" s="654"/>
      <c r="N529" s="654"/>
      <c r="O529" s="654"/>
      <c r="P529" s="127"/>
    </row>
    <row r="530" spans="1:19" ht="13.5" customHeight="1">
      <c r="B530" s="51" t="s">
        <v>90</v>
      </c>
      <c r="C530" s="655" t="s">
        <v>210</v>
      </c>
      <c r="D530" s="655"/>
      <c r="E530" s="655"/>
      <c r="F530" s="655"/>
      <c r="G530" s="655"/>
      <c r="H530" s="655"/>
      <c r="I530" s="655"/>
      <c r="J530" s="655"/>
      <c r="K530" s="655"/>
      <c r="L530" s="655"/>
      <c r="M530" s="655"/>
      <c r="N530" s="655"/>
      <c r="O530" s="655"/>
    </row>
    <row r="531" spans="1:19" ht="13.5" customHeight="1">
      <c r="B531" s="31"/>
      <c r="C531" s="655"/>
      <c r="D531" s="655"/>
      <c r="E531" s="655"/>
      <c r="F531" s="655"/>
      <c r="G531" s="655"/>
      <c r="H531" s="655"/>
      <c r="I531" s="655"/>
      <c r="J531" s="655"/>
      <c r="K531" s="655"/>
      <c r="L531" s="655"/>
      <c r="M531" s="655"/>
      <c r="N531" s="655"/>
      <c r="O531" s="655"/>
    </row>
    <row r="532" spans="1:19" ht="13.5" customHeight="1">
      <c r="B532" s="51" t="s">
        <v>91</v>
      </c>
      <c r="C532" s="654" t="s">
        <v>211</v>
      </c>
      <c r="D532" s="654"/>
      <c r="E532" s="654"/>
      <c r="F532" s="654"/>
      <c r="G532" s="654"/>
      <c r="H532" s="654"/>
      <c r="I532" s="654"/>
      <c r="J532" s="654"/>
      <c r="K532" s="654"/>
      <c r="L532" s="654"/>
      <c r="M532" s="654"/>
      <c r="N532" s="654"/>
      <c r="O532" s="654"/>
    </row>
    <row r="533" spans="1:19" ht="13.5" customHeight="1">
      <c r="B533" s="31"/>
      <c r="C533" s="654"/>
      <c r="D533" s="654"/>
      <c r="E533" s="654"/>
      <c r="F533" s="654"/>
      <c r="G533" s="654"/>
      <c r="H533" s="654"/>
      <c r="I533" s="654"/>
      <c r="J533" s="654"/>
      <c r="K533" s="654"/>
      <c r="L533" s="654"/>
      <c r="M533" s="654"/>
      <c r="N533" s="654"/>
      <c r="O533" s="654"/>
    </row>
    <row r="535" spans="1:19" ht="13.5" customHeight="1">
      <c r="R535" s="74"/>
      <c r="S535" s="74"/>
    </row>
    <row r="536" spans="1:19" ht="26.25" customHeight="1">
      <c r="K536" s="715" t="s">
        <v>87</v>
      </c>
      <c r="L536" s="716"/>
      <c r="M536" s="715"/>
      <c r="N536" s="717"/>
      <c r="O536" s="717"/>
      <c r="P536" s="718"/>
      <c r="R536" s="708"/>
      <c r="S536" s="708"/>
    </row>
    <row r="537" spans="1:19" ht="17.25" customHeight="1">
      <c r="L537" s="2"/>
      <c r="M537" s="101"/>
      <c r="N537" s="101"/>
      <c r="O537" s="712">
        <f>提出日</f>
        <v>0</v>
      </c>
      <c r="P537" s="712"/>
      <c r="Q537" s="44"/>
      <c r="R537" s="708"/>
      <c r="S537" s="708"/>
    </row>
    <row r="538" spans="1:19" ht="36.75" customHeight="1">
      <c r="H538" s="713" t="s">
        <v>21</v>
      </c>
      <c r="I538" s="713"/>
      <c r="J538" s="713"/>
      <c r="K538" s="713"/>
      <c r="L538" s="713"/>
      <c r="R538" s="714"/>
      <c r="S538" s="714"/>
    </row>
    <row r="539" spans="1:19" ht="18" customHeight="1">
      <c r="A539" s="133" t="str">
        <f>IF(作成日="","（○○　年　月　日　作成）",作成日)</f>
        <v>（○○　年　月　日　作成）</v>
      </c>
      <c r="B539" s="132"/>
      <c r="C539" s="132"/>
      <c r="D539" s="132"/>
      <c r="E539" s="129"/>
      <c r="F539" s="130"/>
      <c r="G539" s="131"/>
      <c r="H539" s="129"/>
      <c r="I539" s="129"/>
      <c r="J539" s="129"/>
      <c r="K539" s="129"/>
      <c r="L539" s="130"/>
      <c r="M539" s="129"/>
      <c r="N539" s="129"/>
      <c r="O539" s="129"/>
      <c r="P539" s="129"/>
      <c r="Q539" s="129"/>
      <c r="R539" s="714"/>
      <c r="S539" s="714"/>
    </row>
    <row r="540" spans="1:19" ht="18" customHeight="1">
      <c r="A540" s="685" t="s">
        <v>218</v>
      </c>
      <c r="B540" s="685"/>
      <c r="C540" s="685"/>
      <c r="D540" s="707">
        <f>事業所名</f>
        <v>0</v>
      </c>
      <c r="E540" s="707"/>
      <c r="F540" s="707"/>
      <c r="G540" s="707"/>
      <c r="H540" s="707"/>
      <c r="I540" s="125"/>
      <c r="J540" s="125"/>
      <c r="K540" s="125"/>
      <c r="L540" s="45"/>
      <c r="R540" s="36"/>
      <c r="S540" s="36"/>
    </row>
    <row r="541" spans="1:19" ht="18" customHeight="1">
      <c r="B541" s="685" t="s">
        <v>219</v>
      </c>
      <c r="C541" s="685"/>
      <c r="D541" s="709">
        <f>現場ID</f>
        <v>0</v>
      </c>
      <c r="E541" s="709"/>
      <c r="F541" s="709"/>
      <c r="G541" s="709"/>
      <c r="H541" s="709"/>
      <c r="I541" s="125"/>
      <c r="J541" s="125"/>
      <c r="K541" s="125"/>
      <c r="L541" s="45"/>
      <c r="R541" s="36"/>
      <c r="S541" s="36"/>
    </row>
    <row r="542" spans="1:19" ht="15" customHeight="1">
      <c r="D542" s="128"/>
      <c r="E542" s="128"/>
      <c r="F542" s="128"/>
      <c r="G542" s="107"/>
      <c r="H542" s="710" t="s">
        <v>207</v>
      </c>
      <c r="I542" s="706">
        <f>一次会社名</f>
        <v>0</v>
      </c>
      <c r="J542" s="706"/>
      <c r="L542" s="685" t="s">
        <v>212</v>
      </c>
      <c r="M542" s="685"/>
      <c r="O542" s="706">
        <f>二次会社名</f>
        <v>0</v>
      </c>
      <c r="R542" s="708"/>
      <c r="S542" s="708"/>
    </row>
    <row r="543" spans="1:19" ht="15" customHeight="1">
      <c r="B543" s="685" t="s">
        <v>216</v>
      </c>
      <c r="C543" s="685"/>
      <c r="D543" s="711">
        <f>所長名</f>
        <v>0</v>
      </c>
      <c r="E543" s="711"/>
      <c r="F543" s="35" t="s">
        <v>2</v>
      </c>
      <c r="G543" s="107"/>
      <c r="H543" s="710"/>
      <c r="I543" s="707"/>
      <c r="J543" s="707"/>
      <c r="K543" s="13" t="s">
        <v>3</v>
      </c>
      <c r="L543" s="685"/>
      <c r="M543" s="685"/>
      <c r="N543" s="31"/>
      <c r="O543" s="707"/>
      <c r="P543" s="12" t="s">
        <v>3</v>
      </c>
      <c r="Q543" s="46"/>
      <c r="R543" s="708"/>
      <c r="S543" s="708"/>
    </row>
    <row r="544" spans="1:19" ht="18" customHeight="1">
      <c r="G544" s="2"/>
      <c r="H544" s="126" t="s">
        <v>208</v>
      </c>
      <c r="I544" s="684">
        <f>一次会社ID</f>
        <v>0</v>
      </c>
      <c r="J544" s="684"/>
      <c r="L544" s="685" t="s">
        <v>208</v>
      </c>
      <c r="M544" s="685"/>
      <c r="N544" s="36"/>
      <c r="O544" s="1">
        <f>二次会社ID</f>
        <v>0</v>
      </c>
      <c r="Q544" s="46"/>
    </row>
    <row r="545" spans="2:21" ht="9.9499999999999993" customHeight="1"/>
    <row r="546" spans="2:21" ht="9.9499999999999993" customHeight="1">
      <c r="B546" s="190" t="s">
        <v>85</v>
      </c>
      <c r="C546" s="686" t="s">
        <v>27</v>
      </c>
      <c r="D546" s="687"/>
      <c r="E546" s="690" t="s">
        <v>88</v>
      </c>
      <c r="F546" s="691"/>
      <c r="G546" s="691"/>
      <c r="H546" s="691"/>
      <c r="I546" s="691"/>
      <c r="J546" s="691"/>
      <c r="K546" s="691"/>
      <c r="L546" s="691"/>
      <c r="M546" s="691"/>
      <c r="N546" s="691"/>
      <c r="O546" s="691"/>
      <c r="P546" s="692"/>
      <c r="Q546" s="47"/>
    </row>
    <row r="547" spans="2:21" ht="9.9499999999999993" customHeight="1">
      <c r="B547" s="190"/>
      <c r="C547" s="688"/>
      <c r="D547" s="689"/>
      <c r="E547" s="693"/>
      <c r="F547" s="694"/>
      <c r="G547" s="694"/>
      <c r="H547" s="694"/>
      <c r="I547" s="694"/>
      <c r="J547" s="694"/>
      <c r="K547" s="694"/>
      <c r="L547" s="694"/>
      <c r="M547" s="694"/>
      <c r="N547" s="694"/>
      <c r="O547" s="694"/>
      <c r="P547" s="695"/>
      <c r="Q547" s="47"/>
    </row>
    <row r="548" spans="2:21" ht="9.9499999999999993" customHeight="1">
      <c r="B548" s="190"/>
      <c r="C548" s="696" t="s">
        <v>206</v>
      </c>
      <c r="D548" s="697"/>
      <c r="E548" s="693"/>
      <c r="F548" s="694"/>
      <c r="G548" s="694"/>
      <c r="H548" s="694"/>
      <c r="I548" s="694"/>
      <c r="J548" s="694"/>
      <c r="K548" s="694"/>
      <c r="L548" s="694"/>
      <c r="M548" s="694"/>
      <c r="N548" s="694"/>
      <c r="O548" s="694"/>
      <c r="P548" s="695"/>
      <c r="Q548" s="47"/>
    </row>
    <row r="549" spans="2:21" ht="9.9499999999999993" customHeight="1">
      <c r="B549" s="190"/>
      <c r="C549" s="696"/>
      <c r="D549" s="697"/>
      <c r="E549" s="698" t="s">
        <v>86</v>
      </c>
      <c r="F549" s="699"/>
      <c r="G549" s="699"/>
      <c r="H549" s="699"/>
      <c r="I549" s="699"/>
      <c r="J549" s="699" t="s">
        <v>22</v>
      </c>
      <c r="K549" s="699"/>
      <c r="L549" s="699"/>
      <c r="M549" s="699"/>
      <c r="N549" s="699" t="s">
        <v>23</v>
      </c>
      <c r="O549" s="699"/>
      <c r="P549" s="702"/>
      <c r="Q549" s="47"/>
    </row>
    <row r="550" spans="2:21" ht="9.9499999999999993" customHeight="1">
      <c r="B550" s="190"/>
      <c r="C550" s="696" t="s">
        <v>205</v>
      </c>
      <c r="D550" s="697"/>
      <c r="E550" s="698"/>
      <c r="F550" s="699"/>
      <c r="G550" s="699"/>
      <c r="H550" s="699"/>
      <c r="I550" s="699"/>
      <c r="J550" s="699"/>
      <c r="K550" s="699"/>
      <c r="L550" s="699"/>
      <c r="M550" s="699"/>
      <c r="N550" s="699"/>
      <c r="O550" s="699"/>
      <c r="P550" s="702"/>
      <c r="Q550" s="47"/>
    </row>
    <row r="551" spans="2:21" ht="9.9499999999999993" customHeight="1">
      <c r="B551" s="190"/>
      <c r="C551" s="704"/>
      <c r="D551" s="705"/>
      <c r="E551" s="700"/>
      <c r="F551" s="701"/>
      <c r="G551" s="701"/>
      <c r="H551" s="701"/>
      <c r="I551" s="701"/>
      <c r="J551" s="701"/>
      <c r="K551" s="701"/>
      <c r="L551" s="701"/>
      <c r="M551" s="701"/>
      <c r="N551" s="701"/>
      <c r="O551" s="701"/>
      <c r="P551" s="703"/>
      <c r="Q551" s="48"/>
      <c r="S551" s="74" t="s">
        <v>138</v>
      </c>
      <c r="T551" s="74" t="s">
        <v>139</v>
      </c>
      <c r="U551" s="74" t="s">
        <v>61</v>
      </c>
    </row>
    <row r="552" spans="2:21" ht="9.9499999999999993" customHeight="1">
      <c r="B552" s="670">
        <v>61</v>
      </c>
      <c r="C552" s="672">
        <f ca="1">OFFSET(DATA!$B$15,$B552-1,0)</f>
        <v>0</v>
      </c>
      <c r="D552" s="673"/>
      <c r="E552" s="676">
        <f ca="1">S554</f>
        <v>0</v>
      </c>
      <c r="F552" s="677"/>
      <c r="G552" s="677"/>
      <c r="H552" s="677"/>
      <c r="I552" s="677"/>
      <c r="J552" s="677" t="str">
        <f ca="1">T554</f>
        <v/>
      </c>
      <c r="K552" s="677"/>
      <c r="L552" s="677"/>
      <c r="M552" s="677"/>
      <c r="N552" s="677">
        <f ca="1">U554</f>
        <v>0</v>
      </c>
      <c r="O552" s="677"/>
      <c r="P552" s="680"/>
      <c r="Q552" s="49"/>
      <c r="S552" s="392">
        <f ca="1">OFFSET(DATA!$AV$15,$B552-1,0)</f>
        <v>0</v>
      </c>
      <c r="T552" s="299">
        <f ca="1">OFFSET(DATA!$AX$15,$B552-1,0)</f>
        <v>0</v>
      </c>
      <c r="U552" s="299">
        <f ca="1">OFFSET(DATA!$AZ$15,$B552-1,0)</f>
        <v>0</v>
      </c>
    </row>
    <row r="553" spans="2:21" ht="9.9499999999999993" customHeight="1">
      <c r="B553" s="682"/>
      <c r="C553" s="674"/>
      <c r="D553" s="675"/>
      <c r="E553" s="678"/>
      <c r="F553" s="679"/>
      <c r="G553" s="679"/>
      <c r="H553" s="679"/>
      <c r="I553" s="679"/>
      <c r="J553" s="679"/>
      <c r="K553" s="679"/>
      <c r="L553" s="679"/>
      <c r="M553" s="679"/>
      <c r="N553" s="679"/>
      <c r="O553" s="679"/>
      <c r="P553" s="681"/>
      <c r="Q553" s="49"/>
      <c r="S553" s="393"/>
      <c r="T553" s="301"/>
      <c r="U553" s="301"/>
    </row>
    <row r="554" spans="2:21" ht="9.9499999999999993" customHeight="1">
      <c r="B554" s="682"/>
      <c r="C554" s="656">
        <f ca="1">OFFSET(DATA!$A$15,$B552-1,0)</f>
        <v>0</v>
      </c>
      <c r="D554" s="657"/>
      <c r="E554" s="678"/>
      <c r="F554" s="679"/>
      <c r="G554" s="679"/>
      <c r="H554" s="679"/>
      <c r="I554" s="679"/>
      <c r="J554" s="679"/>
      <c r="K554" s="679"/>
      <c r="L554" s="679"/>
      <c r="M554" s="679"/>
      <c r="N554" s="679"/>
      <c r="O554" s="679"/>
      <c r="P554" s="681"/>
      <c r="Q554" s="49"/>
      <c r="S554" s="502">
        <f ca="1">S552</f>
        <v>0</v>
      </c>
      <c r="T554" s="504" t="str">
        <f ca="1">IF(COUNTIF(T552,"*受給者*"),"受給者",IF(COUNTIF(T552,"*国民年金*"),"国民年金",IF(COUNTIF(T552,"厚生年金"),"厚生年金","")))</f>
        <v/>
      </c>
      <c r="U554" s="504">
        <f ca="1">U552</f>
        <v>0</v>
      </c>
    </row>
    <row r="555" spans="2:21" ht="9.9499999999999993" customHeight="1">
      <c r="B555" s="682"/>
      <c r="C555" s="656"/>
      <c r="D555" s="657"/>
      <c r="E555" s="658"/>
      <c r="F555" s="659"/>
      <c r="G555" s="659"/>
      <c r="H555" s="659"/>
      <c r="I555" s="659"/>
      <c r="J555" s="659"/>
      <c r="K555" s="659"/>
      <c r="L555" s="659"/>
      <c r="M555" s="659"/>
      <c r="N555" s="662" t="str">
        <f ca="1">IF($U556=0,"",RIGHT($U556,4))</f>
        <v/>
      </c>
      <c r="O555" s="662"/>
      <c r="P555" s="663"/>
      <c r="Q555" s="49"/>
      <c r="S555" s="503"/>
      <c r="T555" s="505"/>
      <c r="U555" s="505"/>
    </row>
    <row r="556" spans="2:21" ht="9.9499999999999993" customHeight="1">
      <c r="B556" s="682"/>
      <c r="C556" s="666">
        <f ca="1">OFFSET(DATA!$BD$15,$B552-1,0)</f>
        <v>0</v>
      </c>
      <c r="D556" s="667"/>
      <c r="E556" s="658"/>
      <c r="F556" s="659"/>
      <c r="G556" s="659"/>
      <c r="H556" s="659"/>
      <c r="I556" s="659"/>
      <c r="J556" s="659"/>
      <c r="K556" s="659"/>
      <c r="L556" s="659"/>
      <c r="M556" s="659"/>
      <c r="N556" s="662"/>
      <c r="O556" s="662"/>
      <c r="P556" s="663"/>
      <c r="Q556" s="49"/>
      <c r="S556" s="392"/>
      <c r="T556" s="299"/>
      <c r="U556" s="299">
        <f ca="1">OFFSET(DATA!$BA$15,$B552-1,0)</f>
        <v>0</v>
      </c>
    </row>
    <row r="557" spans="2:21" ht="9.9499999999999993" customHeight="1">
      <c r="B557" s="683"/>
      <c r="C557" s="668"/>
      <c r="D557" s="669"/>
      <c r="E557" s="660"/>
      <c r="F557" s="661"/>
      <c r="G557" s="661"/>
      <c r="H557" s="661"/>
      <c r="I557" s="661"/>
      <c r="J557" s="661"/>
      <c r="K557" s="661"/>
      <c r="L557" s="661"/>
      <c r="M557" s="661"/>
      <c r="N557" s="664"/>
      <c r="O557" s="664"/>
      <c r="P557" s="665"/>
      <c r="Q557" s="50"/>
      <c r="S557" s="393"/>
      <c r="T557" s="301"/>
      <c r="U557" s="301"/>
    </row>
    <row r="558" spans="2:21" ht="9.9499999999999993" customHeight="1">
      <c r="B558" s="670">
        <v>62</v>
      </c>
      <c r="C558" s="672">
        <f ca="1">OFFSET(DATA!$B$15,$B558-1,0)</f>
        <v>0</v>
      </c>
      <c r="D558" s="673"/>
      <c r="E558" s="676">
        <f ca="1">S560</f>
        <v>0</v>
      </c>
      <c r="F558" s="677"/>
      <c r="G558" s="677"/>
      <c r="H558" s="677"/>
      <c r="I558" s="677"/>
      <c r="J558" s="677" t="str">
        <f ca="1">T560</f>
        <v/>
      </c>
      <c r="K558" s="677"/>
      <c r="L558" s="677"/>
      <c r="M558" s="677"/>
      <c r="N558" s="677">
        <f ca="1">U560</f>
        <v>0</v>
      </c>
      <c r="O558" s="677"/>
      <c r="P558" s="680"/>
      <c r="Q558" s="49"/>
      <c r="S558" s="392">
        <f ca="1">OFFSET(DATA!$AV$15,$B558-1,0)</f>
        <v>0</v>
      </c>
      <c r="T558" s="299">
        <f ca="1">OFFSET(DATA!$AX$15,$B558-1,0)</f>
        <v>0</v>
      </c>
      <c r="U558" s="299">
        <f ca="1">OFFSET(DATA!$AZ$15,$B558-1,0)</f>
        <v>0</v>
      </c>
    </row>
    <row r="559" spans="2:21" ht="9.9499999999999993" customHeight="1">
      <c r="B559" s="670"/>
      <c r="C559" s="674"/>
      <c r="D559" s="675"/>
      <c r="E559" s="678"/>
      <c r="F559" s="679"/>
      <c r="G559" s="679"/>
      <c r="H559" s="679"/>
      <c r="I559" s="679"/>
      <c r="J559" s="679"/>
      <c r="K559" s="679"/>
      <c r="L559" s="679"/>
      <c r="M559" s="679"/>
      <c r="N559" s="679"/>
      <c r="O559" s="679"/>
      <c r="P559" s="681"/>
      <c r="Q559" s="49"/>
      <c r="S559" s="393"/>
      <c r="T559" s="301"/>
      <c r="U559" s="301"/>
    </row>
    <row r="560" spans="2:21" ht="9.9499999999999993" customHeight="1">
      <c r="B560" s="670"/>
      <c r="C560" s="656">
        <f ca="1">OFFSET(DATA!$A$15,$B558-1,0)</f>
        <v>0</v>
      </c>
      <c r="D560" s="657"/>
      <c r="E560" s="678"/>
      <c r="F560" s="679"/>
      <c r="G560" s="679"/>
      <c r="H560" s="679"/>
      <c r="I560" s="679"/>
      <c r="J560" s="679"/>
      <c r="K560" s="679"/>
      <c r="L560" s="679"/>
      <c r="M560" s="679"/>
      <c r="N560" s="679"/>
      <c r="O560" s="679"/>
      <c r="P560" s="681"/>
      <c r="Q560" s="49"/>
      <c r="S560" s="502">
        <f ca="1">S558</f>
        <v>0</v>
      </c>
      <c r="T560" s="504" t="str">
        <f ca="1">IF(COUNTIF(T558,"*受給者*"),"受給者",IF(COUNTIF(T558,"*国民年金*"),"国民年金",IF(COUNTIF(T558,"厚生年金"),"厚生年金","")))</f>
        <v/>
      </c>
      <c r="U560" s="504">
        <f ca="1">U558</f>
        <v>0</v>
      </c>
    </row>
    <row r="561" spans="2:21" ht="9.9499999999999993" customHeight="1">
      <c r="B561" s="670"/>
      <c r="C561" s="656"/>
      <c r="D561" s="657"/>
      <c r="E561" s="658"/>
      <c r="F561" s="659"/>
      <c r="G561" s="659"/>
      <c r="H561" s="659"/>
      <c r="I561" s="659"/>
      <c r="J561" s="659"/>
      <c r="K561" s="659"/>
      <c r="L561" s="659"/>
      <c r="M561" s="659"/>
      <c r="N561" s="662" t="str">
        <f ca="1">IF($U562=0,"",RIGHT($U562,4))</f>
        <v/>
      </c>
      <c r="O561" s="662"/>
      <c r="P561" s="663"/>
      <c r="Q561" s="49"/>
      <c r="S561" s="503"/>
      <c r="T561" s="505"/>
      <c r="U561" s="505"/>
    </row>
    <row r="562" spans="2:21" ht="9.9499999999999993" customHeight="1">
      <c r="B562" s="670"/>
      <c r="C562" s="666">
        <f ca="1">OFFSET(DATA!$BD$15,$B558-1,0)</f>
        <v>0</v>
      </c>
      <c r="D562" s="667"/>
      <c r="E562" s="658"/>
      <c r="F562" s="659"/>
      <c r="G562" s="659"/>
      <c r="H562" s="659"/>
      <c r="I562" s="659"/>
      <c r="J562" s="659"/>
      <c r="K562" s="659"/>
      <c r="L562" s="659"/>
      <c r="M562" s="659"/>
      <c r="N562" s="662"/>
      <c r="O562" s="662"/>
      <c r="P562" s="663"/>
      <c r="Q562" s="49"/>
      <c r="S562" s="392"/>
      <c r="T562" s="299"/>
      <c r="U562" s="299">
        <f ca="1">OFFSET(DATA!$BA$15,$B558-1,0)</f>
        <v>0</v>
      </c>
    </row>
    <row r="563" spans="2:21" ht="9.9499999999999993" customHeight="1">
      <c r="B563" s="670"/>
      <c r="C563" s="668"/>
      <c r="D563" s="669"/>
      <c r="E563" s="660"/>
      <c r="F563" s="661"/>
      <c r="G563" s="661"/>
      <c r="H563" s="661"/>
      <c r="I563" s="661"/>
      <c r="J563" s="661"/>
      <c r="K563" s="661"/>
      <c r="L563" s="661"/>
      <c r="M563" s="661"/>
      <c r="N563" s="664"/>
      <c r="O563" s="664"/>
      <c r="P563" s="665"/>
      <c r="Q563" s="50"/>
      <c r="S563" s="393"/>
      <c r="T563" s="301"/>
      <c r="U563" s="301"/>
    </row>
    <row r="564" spans="2:21" ht="9.9499999999999993" customHeight="1">
      <c r="B564" s="670">
        <v>63</v>
      </c>
      <c r="C564" s="672">
        <f ca="1">OFFSET(DATA!$B$15,$B564-1,0)</f>
        <v>0</v>
      </c>
      <c r="D564" s="673"/>
      <c r="E564" s="676">
        <f ca="1">S566</f>
        <v>0</v>
      </c>
      <c r="F564" s="677"/>
      <c r="G564" s="677"/>
      <c r="H564" s="677"/>
      <c r="I564" s="677"/>
      <c r="J564" s="677" t="str">
        <f ca="1">T566</f>
        <v/>
      </c>
      <c r="K564" s="677"/>
      <c r="L564" s="677"/>
      <c r="M564" s="677"/>
      <c r="N564" s="677">
        <f ca="1">U566</f>
        <v>0</v>
      </c>
      <c r="O564" s="677"/>
      <c r="P564" s="680"/>
      <c r="Q564" s="49"/>
      <c r="S564" s="392">
        <f ca="1">OFFSET(DATA!$AV$15,$B564-1,0)</f>
        <v>0</v>
      </c>
      <c r="T564" s="299">
        <f ca="1">OFFSET(DATA!$AX$15,$B564-1,0)</f>
        <v>0</v>
      </c>
      <c r="U564" s="299">
        <f ca="1">OFFSET(DATA!$AZ$15,$B564-1,0)</f>
        <v>0</v>
      </c>
    </row>
    <row r="565" spans="2:21" ht="9.9499999999999993" customHeight="1">
      <c r="B565" s="670"/>
      <c r="C565" s="674"/>
      <c r="D565" s="675"/>
      <c r="E565" s="678"/>
      <c r="F565" s="679"/>
      <c r="G565" s="679"/>
      <c r="H565" s="679"/>
      <c r="I565" s="679"/>
      <c r="J565" s="679"/>
      <c r="K565" s="679"/>
      <c r="L565" s="679"/>
      <c r="M565" s="679"/>
      <c r="N565" s="679"/>
      <c r="O565" s="679"/>
      <c r="P565" s="681"/>
      <c r="Q565" s="49"/>
      <c r="S565" s="393"/>
      <c r="T565" s="301"/>
      <c r="U565" s="301"/>
    </row>
    <row r="566" spans="2:21" ht="9.9499999999999993" customHeight="1">
      <c r="B566" s="670"/>
      <c r="C566" s="656">
        <f ca="1">OFFSET(DATA!$A$15,$B564-1,0)</f>
        <v>0</v>
      </c>
      <c r="D566" s="657"/>
      <c r="E566" s="678"/>
      <c r="F566" s="679"/>
      <c r="G566" s="679"/>
      <c r="H566" s="679"/>
      <c r="I566" s="679"/>
      <c r="J566" s="679"/>
      <c r="K566" s="679"/>
      <c r="L566" s="679"/>
      <c r="M566" s="679"/>
      <c r="N566" s="679"/>
      <c r="O566" s="679"/>
      <c r="P566" s="681"/>
      <c r="Q566" s="49"/>
      <c r="S566" s="502">
        <f ca="1">S564</f>
        <v>0</v>
      </c>
      <c r="T566" s="504" t="str">
        <f ca="1">IF(COUNTIF(T564,"*受給者*"),"受給者",IF(COUNTIF(T564,"*国民年金*"),"国民年金",IF(COUNTIF(T564,"厚生年金"),"厚生年金","")))</f>
        <v/>
      </c>
      <c r="U566" s="504">
        <f ca="1">U564</f>
        <v>0</v>
      </c>
    </row>
    <row r="567" spans="2:21" ht="9.9499999999999993" customHeight="1">
      <c r="B567" s="670"/>
      <c r="C567" s="656"/>
      <c r="D567" s="657"/>
      <c r="E567" s="658"/>
      <c r="F567" s="659"/>
      <c r="G567" s="659"/>
      <c r="H567" s="659"/>
      <c r="I567" s="659"/>
      <c r="J567" s="659"/>
      <c r="K567" s="659"/>
      <c r="L567" s="659"/>
      <c r="M567" s="659"/>
      <c r="N567" s="662" t="str">
        <f ca="1">IF($U568=0,"",RIGHT($U568,4))</f>
        <v/>
      </c>
      <c r="O567" s="662"/>
      <c r="P567" s="663"/>
      <c r="Q567" s="49"/>
      <c r="S567" s="503"/>
      <c r="T567" s="505"/>
      <c r="U567" s="505"/>
    </row>
    <row r="568" spans="2:21" ht="9.9499999999999993" customHeight="1">
      <c r="B568" s="670"/>
      <c r="C568" s="666">
        <f ca="1">OFFSET(DATA!$BD$15,$B564-1,0)</f>
        <v>0</v>
      </c>
      <c r="D568" s="667"/>
      <c r="E568" s="658"/>
      <c r="F568" s="659"/>
      <c r="G568" s="659"/>
      <c r="H568" s="659"/>
      <c r="I568" s="659"/>
      <c r="J568" s="659"/>
      <c r="K568" s="659"/>
      <c r="L568" s="659"/>
      <c r="M568" s="659"/>
      <c r="N568" s="662"/>
      <c r="O568" s="662"/>
      <c r="P568" s="663"/>
      <c r="Q568" s="49"/>
      <c r="S568" s="392"/>
      <c r="T568" s="299"/>
      <c r="U568" s="299">
        <f ca="1">OFFSET(DATA!$BA$15,$B564-1,0)</f>
        <v>0</v>
      </c>
    </row>
    <row r="569" spans="2:21" ht="9.9499999999999993" customHeight="1">
      <c r="B569" s="670"/>
      <c r="C569" s="668"/>
      <c r="D569" s="669"/>
      <c r="E569" s="660"/>
      <c r="F569" s="661"/>
      <c r="G569" s="661"/>
      <c r="H569" s="661"/>
      <c r="I569" s="661"/>
      <c r="J569" s="661"/>
      <c r="K569" s="661"/>
      <c r="L569" s="661"/>
      <c r="M569" s="661"/>
      <c r="N569" s="664"/>
      <c r="O569" s="664"/>
      <c r="P569" s="665"/>
      <c r="Q569" s="50"/>
      <c r="S569" s="393"/>
      <c r="T569" s="301"/>
      <c r="U569" s="301"/>
    </row>
    <row r="570" spans="2:21" ht="9.9499999999999993" customHeight="1">
      <c r="B570" s="670">
        <v>64</v>
      </c>
      <c r="C570" s="672">
        <f ca="1">OFFSET(DATA!$B$15,$B570-1,0)</f>
        <v>0</v>
      </c>
      <c r="D570" s="673"/>
      <c r="E570" s="676">
        <f ca="1">S572</f>
        <v>0</v>
      </c>
      <c r="F570" s="677"/>
      <c r="G570" s="677"/>
      <c r="H570" s="677"/>
      <c r="I570" s="677"/>
      <c r="J570" s="677" t="str">
        <f ca="1">T572</f>
        <v/>
      </c>
      <c r="K570" s="677"/>
      <c r="L570" s="677"/>
      <c r="M570" s="677"/>
      <c r="N570" s="677">
        <f ca="1">U572</f>
        <v>0</v>
      </c>
      <c r="O570" s="677"/>
      <c r="P570" s="680"/>
      <c r="Q570" s="49"/>
      <c r="S570" s="392">
        <f ca="1">OFFSET(DATA!$AV$15,$B570-1,0)</f>
        <v>0</v>
      </c>
      <c r="T570" s="299">
        <f ca="1">OFFSET(DATA!$AX$15,$B570-1,0)</f>
        <v>0</v>
      </c>
      <c r="U570" s="299">
        <f ca="1">OFFSET(DATA!$AZ$15,$B570-1,0)</f>
        <v>0</v>
      </c>
    </row>
    <row r="571" spans="2:21" ht="9.9499999999999993" customHeight="1">
      <c r="B571" s="670"/>
      <c r="C571" s="674"/>
      <c r="D571" s="675"/>
      <c r="E571" s="678"/>
      <c r="F571" s="679"/>
      <c r="G571" s="679"/>
      <c r="H571" s="679"/>
      <c r="I571" s="679"/>
      <c r="J571" s="679"/>
      <c r="K571" s="679"/>
      <c r="L571" s="679"/>
      <c r="M571" s="679"/>
      <c r="N571" s="679"/>
      <c r="O571" s="679"/>
      <c r="P571" s="681"/>
      <c r="Q571" s="49"/>
      <c r="S571" s="393"/>
      <c r="T571" s="301"/>
      <c r="U571" s="301"/>
    </row>
    <row r="572" spans="2:21" ht="9.9499999999999993" customHeight="1">
      <c r="B572" s="670"/>
      <c r="C572" s="656">
        <f ca="1">OFFSET(DATA!$A$15,$B570-1,0)</f>
        <v>0</v>
      </c>
      <c r="D572" s="657"/>
      <c r="E572" s="678"/>
      <c r="F572" s="679"/>
      <c r="G572" s="679"/>
      <c r="H572" s="679"/>
      <c r="I572" s="679"/>
      <c r="J572" s="679"/>
      <c r="K572" s="679"/>
      <c r="L572" s="679"/>
      <c r="M572" s="679"/>
      <c r="N572" s="679"/>
      <c r="O572" s="679"/>
      <c r="P572" s="681"/>
      <c r="Q572" s="49"/>
      <c r="S572" s="502">
        <f ca="1">S570</f>
        <v>0</v>
      </c>
      <c r="T572" s="504" t="str">
        <f ca="1">IF(COUNTIF(T570,"*受給者*"),"受給者",IF(COUNTIF(T570,"*国民年金*"),"国民年金",IF(COUNTIF(T570,"厚生年金"),"厚生年金","")))</f>
        <v/>
      </c>
      <c r="U572" s="504">
        <f ca="1">U570</f>
        <v>0</v>
      </c>
    </row>
    <row r="573" spans="2:21" ht="9.9499999999999993" customHeight="1">
      <c r="B573" s="670"/>
      <c r="C573" s="656"/>
      <c r="D573" s="657"/>
      <c r="E573" s="658"/>
      <c r="F573" s="659"/>
      <c r="G573" s="659"/>
      <c r="H573" s="659"/>
      <c r="I573" s="659"/>
      <c r="J573" s="659"/>
      <c r="K573" s="659"/>
      <c r="L573" s="659"/>
      <c r="M573" s="659"/>
      <c r="N573" s="662" t="str">
        <f ca="1">IF($U574=0,"",RIGHT($U574,4))</f>
        <v/>
      </c>
      <c r="O573" s="662"/>
      <c r="P573" s="663"/>
      <c r="Q573" s="49"/>
      <c r="S573" s="503"/>
      <c r="T573" s="505"/>
      <c r="U573" s="505"/>
    </row>
    <row r="574" spans="2:21" ht="9.9499999999999993" customHeight="1">
      <c r="B574" s="670"/>
      <c r="C574" s="666">
        <f ca="1">OFFSET(DATA!$BD$15,$B570-1,0)</f>
        <v>0</v>
      </c>
      <c r="D574" s="667"/>
      <c r="E574" s="658"/>
      <c r="F574" s="659"/>
      <c r="G574" s="659"/>
      <c r="H574" s="659"/>
      <c r="I574" s="659"/>
      <c r="J574" s="659"/>
      <c r="K574" s="659"/>
      <c r="L574" s="659"/>
      <c r="M574" s="659"/>
      <c r="N574" s="662"/>
      <c r="O574" s="662"/>
      <c r="P574" s="663"/>
      <c r="Q574" s="49"/>
      <c r="S574" s="392"/>
      <c r="T574" s="299"/>
      <c r="U574" s="299">
        <f ca="1">OFFSET(DATA!$BA$15,$B570-1,0)</f>
        <v>0</v>
      </c>
    </row>
    <row r="575" spans="2:21" ht="9.9499999999999993" customHeight="1">
      <c r="B575" s="670"/>
      <c r="C575" s="668"/>
      <c r="D575" s="669"/>
      <c r="E575" s="660"/>
      <c r="F575" s="661"/>
      <c r="G575" s="661"/>
      <c r="H575" s="661"/>
      <c r="I575" s="661"/>
      <c r="J575" s="661"/>
      <c r="K575" s="661"/>
      <c r="L575" s="661"/>
      <c r="M575" s="661"/>
      <c r="N575" s="664"/>
      <c r="O575" s="664"/>
      <c r="P575" s="665"/>
      <c r="Q575" s="50"/>
      <c r="S575" s="393"/>
      <c r="T575" s="301"/>
      <c r="U575" s="301"/>
    </row>
    <row r="576" spans="2:21" ht="9.9499999999999993" customHeight="1">
      <c r="B576" s="670">
        <v>65</v>
      </c>
      <c r="C576" s="672">
        <f ca="1">OFFSET(DATA!$B$15,$B576-1,0)</f>
        <v>0</v>
      </c>
      <c r="D576" s="673"/>
      <c r="E576" s="676">
        <f ca="1">S578</f>
        <v>0</v>
      </c>
      <c r="F576" s="677"/>
      <c r="G576" s="677"/>
      <c r="H576" s="677"/>
      <c r="I576" s="677"/>
      <c r="J576" s="677" t="str">
        <f ca="1">T578</f>
        <v/>
      </c>
      <c r="K576" s="677"/>
      <c r="L576" s="677"/>
      <c r="M576" s="677"/>
      <c r="N576" s="677">
        <f ca="1">U578</f>
        <v>0</v>
      </c>
      <c r="O576" s="677"/>
      <c r="P576" s="680"/>
      <c r="Q576" s="49"/>
      <c r="S576" s="392">
        <f ca="1">OFFSET(DATA!$AV$15,$B576-1,0)</f>
        <v>0</v>
      </c>
      <c r="T576" s="299">
        <f ca="1">OFFSET(DATA!$AX$15,$B576-1,0)</f>
        <v>0</v>
      </c>
      <c r="U576" s="299">
        <f ca="1">OFFSET(DATA!$AZ$15,$B576-1,0)</f>
        <v>0</v>
      </c>
    </row>
    <row r="577" spans="2:21" ht="9.9499999999999993" customHeight="1">
      <c r="B577" s="670"/>
      <c r="C577" s="674"/>
      <c r="D577" s="675"/>
      <c r="E577" s="678"/>
      <c r="F577" s="679"/>
      <c r="G577" s="679"/>
      <c r="H577" s="679"/>
      <c r="I577" s="679"/>
      <c r="J577" s="679"/>
      <c r="K577" s="679"/>
      <c r="L577" s="679"/>
      <c r="M577" s="679"/>
      <c r="N577" s="679"/>
      <c r="O577" s="679"/>
      <c r="P577" s="681"/>
      <c r="Q577" s="49"/>
      <c r="S577" s="393"/>
      <c r="T577" s="301"/>
      <c r="U577" s="301"/>
    </row>
    <row r="578" spans="2:21" ht="9.9499999999999993" customHeight="1">
      <c r="B578" s="670"/>
      <c r="C578" s="656">
        <f ca="1">OFFSET(DATA!$A$15,$B576-1,0)</f>
        <v>0</v>
      </c>
      <c r="D578" s="657"/>
      <c r="E578" s="678"/>
      <c r="F578" s="679"/>
      <c r="G578" s="679"/>
      <c r="H578" s="679"/>
      <c r="I578" s="679"/>
      <c r="J578" s="679"/>
      <c r="K578" s="679"/>
      <c r="L578" s="679"/>
      <c r="M578" s="679"/>
      <c r="N578" s="679"/>
      <c r="O578" s="679"/>
      <c r="P578" s="681"/>
      <c r="Q578" s="49"/>
      <c r="S578" s="502">
        <f ca="1">S576</f>
        <v>0</v>
      </c>
      <c r="T578" s="504" t="str">
        <f ca="1">IF(COUNTIF(T576,"*受給者*"),"受給者",IF(COUNTIF(T576,"*国民年金*"),"国民年金",IF(COUNTIF(T576,"厚生年金"),"厚生年金","")))</f>
        <v/>
      </c>
      <c r="U578" s="504">
        <f ca="1">U576</f>
        <v>0</v>
      </c>
    </row>
    <row r="579" spans="2:21" ht="9.9499999999999993" customHeight="1">
      <c r="B579" s="670"/>
      <c r="C579" s="656"/>
      <c r="D579" s="657"/>
      <c r="E579" s="658"/>
      <c r="F579" s="659"/>
      <c r="G579" s="659"/>
      <c r="H579" s="659"/>
      <c r="I579" s="659"/>
      <c r="J579" s="659"/>
      <c r="K579" s="659"/>
      <c r="L579" s="659"/>
      <c r="M579" s="659"/>
      <c r="N579" s="662" t="str">
        <f ca="1">IF($U580=0,"",RIGHT($U580,4))</f>
        <v/>
      </c>
      <c r="O579" s="662"/>
      <c r="P579" s="663"/>
      <c r="Q579" s="49"/>
      <c r="S579" s="503"/>
      <c r="T579" s="505"/>
      <c r="U579" s="505"/>
    </row>
    <row r="580" spans="2:21" ht="9.9499999999999993" customHeight="1">
      <c r="B580" s="670"/>
      <c r="C580" s="666">
        <f ca="1">OFFSET(DATA!$BD$15,$B576-1,0)</f>
        <v>0</v>
      </c>
      <c r="D580" s="667"/>
      <c r="E580" s="658"/>
      <c r="F580" s="659"/>
      <c r="G580" s="659"/>
      <c r="H580" s="659"/>
      <c r="I580" s="659"/>
      <c r="J580" s="659"/>
      <c r="K580" s="659"/>
      <c r="L580" s="659"/>
      <c r="M580" s="659"/>
      <c r="N580" s="662"/>
      <c r="O580" s="662"/>
      <c r="P580" s="663"/>
      <c r="Q580" s="49"/>
      <c r="S580" s="392"/>
      <c r="T580" s="299"/>
      <c r="U580" s="299">
        <f ca="1">OFFSET(DATA!$BA$15,$B576-1,0)</f>
        <v>0</v>
      </c>
    </row>
    <row r="581" spans="2:21" ht="9.9499999999999993" customHeight="1">
      <c r="B581" s="670"/>
      <c r="C581" s="668"/>
      <c r="D581" s="669"/>
      <c r="E581" s="660"/>
      <c r="F581" s="661"/>
      <c r="G581" s="661"/>
      <c r="H581" s="661"/>
      <c r="I581" s="661"/>
      <c r="J581" s="661"/>
      <c r="K581" s="661"/>
      <c r="L581" s="661"/>
      <c r="M581" s="661"/>
      <c r="N581" s="664"/>
      <c r="O581" s="664"/>
      <c r="P581" s="665"/>
      <c r="Q581" s="50"/>
      <c r="S581" s="393"/>
      <c r="T581" s="301"/>
      <c r="U581" s="301"/>
    </row>
    <row r="582" spans="2:21" ht="9.9499999999999993" customHeight="1">
      <c r="B582" s="670">
        <v>66</v>
      </c>
      <c r="C582" s="672">
        <f ca="1">OFFSET(DATA!$B$15,$B582-1,0)</f>
        <v>0</v>
      </c>
      <c r="D582" s="673"/>
      <c r="E582" s="676">
        <f ca="1">S584</f>
        <v>0</v>
      </c>
      <c r="F582" s="677"/>
      <c r="G582" s="677"/>
      <c r="H582" s="677"/>
      <c r="I582" s="677"/>
      <c r="J582" s="677" t="str">
        <f ca="1">T584</f>
        <v/>
      </c>
      <c r="K582" s="677"/>
      <c r="L582" s="677"/>
      <c r="M582" s="677"/>
      <c r="N582" s="677">
        <f ca="1">U584</f>
        <v>0</v>
      </c>
      <c r="O582" s="677"/>
      <c r="P582" s="680"/>
      <c r="Q582" s="49"/>
      <c r="S582" s="392">
        <f ca="1">OFFSET(DATA!$AV$15,$B582-1,0)</f>
        <v>0</v>
      </c>
      <c r="T582" s="299">
        <f ca="1">OFFSET(DATA!$AX$15,$B582-1,0)</f>
        <v>0</v>
      </c>
      <c r="U582" s="299">
        <f ca="1">OFFSET(DATA!$AZ$15,$B582-1,0)</f>
        <v>0</v>
      </c>
    </row>
    <row r="583" spans="2:21" ht="9.9499999999999993" customHeight="1">
      <c r="B583" s="670"/>
      <c r="C583" s="674"/>
      <c r="D583" s="675"/>
      <c r="E583" s="678"/>
      <c r="F583" s="679"/>
      <c r="G583" s="679"/>
      <c r="H583" s="679"/>
      <c r="I583" s="679"/>
      <c r="J583" s="679"/>
      <c r="K583" s="679"/>
      <c r="L583" s="679"/>
      <c r="M583" s="679"/>
      <c r="N583" s="679"/>
      <c r="O583" s="679"/>
      <c r="P583" s="681"/>
      <c r="Q583" s="49"/>
      <c r="S583" s="393"/>
      <c r="T583" s="301"/>
      <c r="U583" s="301"/>
    </row>
    <row r="584" spans="2:21" ht="9.9499999999999993" customHeight="1">
      <c r="B584" s="670"/>
      <c r="C584" s="656">
        <f ca="1">OFFSET(DATA!$A$15,$B582-1,0)</f>
        <v>0</v>
      </c>
      <c r="D584" s="657"/>
      <c r="E584" s="678"/>
      <c r="F584" s="679"/>
      <c r="G584" s="679"/>
      <c r="H584" s="679"/>
      <c r="I584" s="679"/>
      <c r="J584" s="679"/>
      <c r="K584" s="679"/>
      <c r="L584" s="679"/>
      <c r="M584" s="679"/>
      <c r="N584" s="679"/>
      <c r="O584" s="679"/>
      <c r="P584" s="681"/>
      <c r="Q584" s="49"/>
      <c r="S584" s="502">
        <f ca="1">S582</f>
        <v>0</v>
      </c>
      <c r="T584" s="504" t="str">
        <f ca="1">IF(COUNTIF(T582,"*受給者*"),"受給者",IF(COUNTIF(T582,"*国民年金*"),"国民年金",IF(COUNTIF(T582,"厚生年金"),"厚生年金","")))</f>
        <v/>
      </c>
      <c r="U584" s="504">
        <f ca="1">U582</f>
        <v>0</v>
      </c>
    </row>
    <row r="585" spans="2:21" ht="9.9499999999999993" customHeight="1">
      <c r="B585" s="670"/>
      <c r="C585" s="656"/>
      <c r="D585" s="657"/>
      <c r="E585" s="658"/>
      <c r="F585" s="659"/>
      <c r="G585" s="659"/>
      <c r="H585" s="659"/>
      <c r="I585" s="659"/>
      <c r="J585" s="659"/>
      <c r="K585" s="659"/>
      <c r="L585" s="659"/>
      <c r="M585" s="659"/>
      <c r="N585" s="662" t="str">
        <f ca="1">IF($U586=0,"",RIGHT($U586,4))</f>
        <v/>
      </c>
      <c r="O585" s="662"/>
      <c r="P585" s="663"/>
      <c r="Q585" s="49"/>
      <c r="S585" s="503"/>
      <c r="T585" s="505"/>
      <c r="U585" s="505"/>
    </row>
    <row r="586" spans="2:21" ht="9.9499999999999993" customHeight="1">
      <c r="B586" s="670"/>
      <c r="C586" s="666">
        <f ca="1">OFFSET(DATA!$BD$15,$B582-1,0)</f>
        <v>0</v>
      </c>
      <c r="D586" s="667"/>
      <c r="E586" s="658"/>
      <c r="F586" s="659"/>
      <c r="G586" s="659"/>
      <c r="H586" s="659"/>
      <c r="I586" s="659"/>
      <c r="J586" s="659"/>
      <c r="K586" s="659"/>
      <c r="L586" s="659"/>
      <c r="M586" s="659"/>
      <c r="N586" s="662"/>
      <c r="O586" s="662"/>
      <c r="P586" s="663"/>
      <c r="Q586" s="49"/>
      <c r="S586" s="392"/>
      <c r="T586" s="299"/>
      <c r="U586" s="299">
        <f ca="1">OFFSET(DATA!$BA$15,$B582-1,0)</f>
        <v>0</v>
      </c>
    </row>
    <row r="587" spans="2:21" ht="9.9499999999999993" customHeight="1">
      <c r="B587" s="670"/>
      <c r="C587" s="668"/>
      <c r="D587" s="669"/>
      <c r="E587" s="660"/>
      <c r="F587" s="661"/>
      <c r="G587" s="661"/>
      <c r="H587" s="661"/>
      <c r="I587" s="661"/>
      <c r="J587" s="661"/>
      <c r="K587" s="661"/>
      <c r="L587" s="661"/>
      <c r="M587" s="661"/>
      <c r="N587" s="664"/>
      <c r="O587" s="664"/>
      <c r="P587" s="665"/>
      <c r="Q587" s="50"/>
      <c r="S587" s="393"/>
      <c r="T587" s="301"/>
      <c r="U587" s="301"/>
    </row>
    <row r="588" spans="2:21" ht="9.9499999999999993" customHeight="1">
      <c r="B588" s="670">
        <v>67</v>
      </c>
      <c r="C588" s="672">
        <f ca="1">OFFSET(DATA!$B$15,$B588-1,0)</f>
        <v>0</v>
      </c>
      <c r="D588" s="673"/>
      <c r="E588" s="676">
        <f ca="1">S590</f>
        <v>0</v>
      </c>
      <c r="F588" s="677"/>
      <c r="G588" s="677"/>
      <c r="H588" s="677"/>
      <c r="I588" s="677"/>
      <c r="J588" s="677" t="str">
        <f ca="1">T590</f>
        <v/>
      </c>
      <c r="K588" s="677"/>
      <c r="L588" s="677"/>
      <c r="M588" s="677"/>
      <c r="N588" s="677">
        <f ca="1">U590</f>
        <v>0</v>
      </c>
      <c r="O588" s="677"/>
      <c r="P588" s="680"/>
      <c r="Q588" s="49"/>
      <c r="S588" s="392">
        <f ca="1">OFFSET(DATA!$AV$15,$B588-1,0)</f>
        <v>0</v>
      </c>
      <c r="T588" s="299">
        <f ca="1">OFFSET(DATA!$AX$15,$B588-1,0)</f>
        <v>0</v>
      </c>
      <c r="U588" s="299">
        <f ca="1">OFFSET(DATA!$AZ$15,$B588-1,0)</f>
        <v>0</v>
      </c>
    </row>
    <row r="589" spans="2:21" ht="9.9499999999999993" customHeight="1">
      <c r="B589" s="670"/>
      <c r="C589" s="674"/>
      <c r="D589" s="675"/>
      <c r="E589" s="678"/>
      <c r="F589" s="679"/>
      <c r="G589" s="679"/>
      <c r="H589" s="679"/>
      <c r="I589" s="679"/>
      <c r="J589" s="679"/>
      <c r="K589" s="679"/>
      <c r="L589" s="679"/>
      <c r="M589" s="679"/>
      <c r="N589" s="679"/>
      <c r="O589" s="679"/>
      <c r="P589" s="681"/>
      <c r="Q589" s="49"/>
      <c r="S589" s="393"/>
      <c r="T589" s="301"/>
      <c r="U589" s="301"/>
    </row>
    <row r="590" spans="2:21" ht="9.9499999999999993" customHeight="1">
      <c r="B590" s="670"/>
      <c r="C590" s="656">
        <f ca="1">OFFSET(DATA!$A$15,$B588-1,0)</f>
        <v>0</v>
      </c>
      <c r="D590" s="657"/>
      <c r="E590" s="678"/>
      <c r="F590" s="679"/>
      <c r="G590" s="679"/>
      <c r="H590" s="679"/>
      <c r="I590" s="679"/>
      <c r="J590" s="679"/>
      <c r="K590" s="679"/>
      <c r="L590" s="679"/>
      <c r="M590" s="679"/>
      <c r="N590" s="679"/>
      <c r="O590" s="679"/>
      <c r="P590" s="681"/>
      <c r="Q590" s="49"/>
      <c r="S590" s="502">
        <f ca="1">S588</f>
        <v>0</v>
      </c>
      <c r="T590" s="504" t="str">
        <f ca="1">IF(COUNTIF(T588,"*受給者*"),"受給者",IF(COUNTIF(T588,"*国民年金*"),"国民年金",IF(COUNTIF(T588,"厚生年金"),"厚生年金","")))</f>
        <v/>
      </c>
      <c r="U590" s="504">
        <f ca="1">U588</f>
        <v>0</v>
      </c>
    </row>
    <row r="591" spans="2:21" ht="9.9499999999999993" customHeight="1">
      <c r="B591" s="670"/>
      <c r="C591" s="656"/>
      <c r="D591" s="657"/>
      <c r="E591" s="658"/>
      <c r="F591" s="659"/>
      <c r="G591" s="659"/>
      <c r="H591" s="659"/>
      <c r="I591" s="659"/>
      <c r="J591" s="659"/>
      <c r="K591" s="659"/>
      <c r="L591" s="659"/>
      <c r="M591" s="659"/>
      <c r="N591" s="662" t="str">
        <f ca="1">IF($U592=0,"",RIGHT($U592,4))</f>
        <v/>
      </c>
      <c r="O591" s="662"/>
      <c r="P591" s="663"/>
      <c r="Q591" s="49"/>
      <c r="S591" s="503"/>
      <c r="T591" s="505"/>
      <c r="U591" s="505"/>
    </row>
    <row r="592" spans="2:21" ht="9.9499999999999993" customHeight="1">
      <c r="B592" s="670"/>
      <c r="C592" s="666">
        <f ca="1">OFFSET(DATA!$BD$15,$B588-1,0)</f>
        <v>0</v>
      </c>
      <c r="D592" s="667"/>
      <c r="E592" s="658"/>
      <c r="F592" s="659"/>
      <c r="G592" s="659"/>
      <c r="H592" s="659"/>
      <c r="I592" s="659"/>
      <c r="J592" s="659"/>
      <c r="K592" s="659"/>
      <c r="L592" s="659"/>
      <c r="M592" s="659"/>
      <c r="N592" s="662"/>
      <c r="O592" s="662"/>
      <c r="P592" s="663"/>
      <c r="Q592" s="49"/>
      <c r="S592" s="392"/>
      <c r="T592" s="299"/>
      <c r="U592" s="299">
        <f ca="1">OFFSET(DATA!$BA$15,$B588-1,0)</f>
        <v>0</v>
      </c>
    </row>
    <row r="593" spans="2:21" ht="9.9499999999999993" customHeight="1">
      <c r="B593" s="670"/>
      <c r="C593" s="668"/>
      <c r="D593" s="669"/>
      <c r="E593" s="660"/>
      <c r="F593" s="661"/>
      <c r="G593" s="661"/>
      <c r="H593" s="661"/>
      <c r="I593" s="661"/>
      <c r="J593" s="661"/>
      <c r="K593" s="661"/>
      <c r="L593" s="661"/>
      <c r="M593" s="661"/>
      <c r="N593" s="664"/>
      <c r="O593" s="664"/>
      <c r="P593" s="665"/>
      <c r="Q593" s="50"/>
      <c r="S593" s="393"/>
      <c r="T593" s="301"/>
      <c r="U593" s="301"/>
    </row>
    <row r="594" spans="2:21" ht="9.9499999999999993" customHeight="1">
      <c r="B594" s="670">
        <v>68</v>
      </c>
      <c r="C594" s="672">
        <f ca="1">OFFSET(DATA!$B$15,$B594-1,0)</f>
        <v>0</v>
      </c>
      <c r="D594" s="673"/>
      <c r="E594" s="676">
        <f ca="1">S596</f>
        <v>0</v>
      </c>
      <c r="F594" s="677"/>
      <c r="G594" s="677"/>
      <c r="H594" s="677"/>
      <c r="I594" s="677"/>
      <c r="J594" s="677" t="str">
        <f ca="1">T596</f>
        <v/>
      </c>
      <c r="K594" s="677"/>
      <c r="L594" s="677"/>
      <c r="M594" s="677"/>
      <c r="N594" s="677">
        <f ca="1">U596</f>
        <v>0</v>
      </c>
      <c r="O594" s="677"/>
      <c r="P594" s="680"/>
      <c r="Q594" s="49"/>
      <c r="S594" s="392">
        <f ca="1">OFFSET(DATA!$AV$15,$B594-1,0)</f>
        <v>0</v>
      </c>
      <c r="T594" s="299">
        <f ca="1">OFFSET(DATA!$AX$15,$B594-1,0)</f>
        <v>0</v>
      </c>
      <c r="U594" s="299">
        <f ca="1">OFFSET(DATA!$AZ$15,$B594-1,0)</f>
        <v>0</v>
      </c>
    </row>
    <row r="595" spans="2:21" ht="9.9499999999999993" customHeight="1">
      <c r="B595" s="670"/>
      <c r="C595" s="674"/>
      <c r="D595" s="675"/>
      <c r="E595" s="678"/>
      <c r="F595" s="679"/>
      <c r="G595" s="679"/>
      <c r="H595" s="679"/>
      <c r="I595" s="679"/>
      <c r="J595" s="679"/>
      <c r="K595" s="679"/>
      <c r="L595" s="679"/>
      <c r="M595" s="679"/>
      <c r="N595" s="679"/>
      <c r="O595" s="679"/>
      <c r="P595" s="681"/>
      <c r="Q595" s="49"/>
      <c r="S595" s="393"/>
      <c r="T595" s="301"/>
      <c r="U595" s="301"/>
    </row>
    <row r="596" spans="2:21" ht="9.9499999999999993" customHeight="1">
      <c r="B596" s="670"/>
      <c r="C596" s="656">
        <f ca="1">OFFSET(DATA!$A$15,$B594-1,0)</f>
        <v>0</v>
      </c>
      <c r="D596" s="657"/>
      <c r="E596" s="678"/>
      <c r="F596" s="679"/>
      <c r="G596" s="679"/>
      <c r="H596" s="679"/>
      <c r="I596" s="679"/>
      <c r="J596" s="679"/>
      <c r="K596" s="679"/>
      <c r="L596" s="679"/>
      <c r="M596" s="679"/>
      <c r="N596" s="679"/>
      <c r="O596" s="679"/>
      <c r="P596" s="681"/>
      <c r="Q596" s="49"/>
      <c r="S596" s="502">
        <f ca="1">S594</f>
        <v>0</v>
      </c>
      <c r="T596" s="504" t="str">
        <f ca="1">IF(COUNTIF(T594,"*受給者*"),"受給者",IF(COUNTIF(T594,"*国民年金*"),"国民年金",IF(COUNTIF(T594,"厚生年金"),"厚生年金","")))</f>
        <v/>
      </c>
      <c r="U596" s="504">
        <f ca="1">U594</f>
        <v>0</v>
      </c>
    </row>
    <row r="597" spans="2:21" ht="9.9499999999999993" customHeight="1">
      <c r="B597" s="670"/>
      <c r="C597" s="656"/>
      <c r="D597" s="657"/>
      <c r="E597" s="658"/>
      <c r="F597" s="659"/>
      <c r="G597" s="659"/>
      <c r="H597" s="659"/>
      <c r="I597" s="659"/>
      <c r="J597" s="659"/>
      <c r="K597" s="659"/>
      <c r="L597" s="659"/>
      <c r="M597" s="659"/>
      <c r="N597" s="662" t="str">
        <f ca="1">IF($U598=0,"",RIGHT($U598,4))</f>
        <v/>
      </c>
      <c r="O597" s="662"/>
      <c r="P597" s="663"/>
      <c r="Q597" s="49"/>
      <c r="S597" s="503"/>
      <c r="T597" s="505"/>
      <c r="U597" s="505"/>
    </row>
    <row r="598" spans="2:21" ht="9.9499999999999993" customHeight="1">
      <c r="B598" s="670"/>
      <c r="C598" s="666">
        <f ca="1">OFFSET(DATA!$BD$15,$B594-1,0)</f>
        <v>0</v>
      </c>
      <c r="D598" s="667"/>
      <c r="E598" s="658"/>
      <c r="F598" s="659"/>
      <c r="G598" s="659"/>
      <c r="H598" s="659"/>
      <c r="I598" s="659"/>
      <c r="J598" s="659"/>
      <c r="K598" s="659"/>
      <c r="L598" s="659"/>
      <c r="M598" s="659"/>
      <c r="N598" s="662"/>
      <c r="O598" s="662"/>
      <c r="P598" s="663"/>
      <c r="Q598" s="49"/>
      <c r="S598" s="392"/>
      <c r="T598" s="299"/>
      <c r="U598" s="299">
        <f ca="1">OFFSET(DATA!$BA$15,$B594-1,0)</f>
        <v>0</v>
      </c>
    </row>
    <row r="599" spans="2:21" ht="9.9499999999999993" customHeight="1">
      <c r="B599" s="670"/>
      <c r="C599" s="668"/>
      <c r="D599" s="669"/>
      <c r="E599" s="660"/>
      <c r="F599" s="661"/>
      <c r="G599" s="661"/>
      <c r="H599" s="661"/>
      <c r="I599" s="661"/>
      <c r="J599" s="661"/>
      <c r="K599" s="661"/>
      <c r="L599" s="661"/>
      <c r="M599" s="661"/>
      <c r="N599" s="664"/>
      <c r="O599" s="664"/>
      <c r="P599" s="665"/>
      <c r="Q599" s="50"/>
      <c r="S599" s="393"/>
      <c r="T599" s="301"/>
      <c r="U599" s="301"/>
    </row>
    <row r="600" spans="2:21" ht="9.9499999999999993" customHeight="1">
      <c r="B600" s="670">
        <v>69</v>
      </c>
      <c r="C600" s="672">
        <f ca="1">OFFSET(DATA!$B$15,$B600-1,0)</f>
        <v>0</v>
      </c>
      <c r="D600" s="673"/>
      <c r="E600" s="676">
        <f ca="1">S602</f>
        <v>0</v>
      </c>
      <c r="F600" s="677"/>
      <c r="G600" s="677"/>
      <c r="H600" s="677"/>
      <c r="I600" s="677"/>
      <c r="J600" s="677" t="str">
        <f ca="1">T602</f>
        <v/>
      </c>
      <c r="K600" s="677"/>
      <c r="L600" s="677"/>
      <c r="M600" s="677"/>
      <c r="N600" s="677">
        <f ca="1">U602</f>
        <v>0</v>
      </c>
      <c r="O600" s="677"/>
      <c r="P600" s="680"/>
      <c r="Q600" s="49"/>
      <c r="S600" s="392">
        <f ca="1">OFFSET(DATA!$AV$15,$B600-1,0)</f>
        <v>0</v>
      </c>
      <c r="T600" s="299">
        <f ca="1">OFFSET(DATA!$AX$15,$B600-1,0)</f>
        <v>0</v>
      </c>
      <c r="U600" s="299">
        <f ca="1">OFFSET(DATA!$AZ$15,$B600-1,0)</f>
        <v>0</v>
      </c>
    </row>
    <row r="601" spans="2:21" ht="9.9499999999999993" customHeight="1">
      <c r="B601" s="670"/>
      <c r="C601" s="674"/>
      <c r="D601" s="675"/>
      <c r="E601" s="678"/>
      <c r="F601" s="679"/>
      <c r="G601" s="679"/>
      <c r="H601" s="679"/>
      <c r="I601" s="679"/>
      <c r="J601" s="679"/>
      <c r="K601" s="679"/>
      <c r="L601" s="679"/>
      <c r="M601" s="679"/>
      <c r="N601" s="679"/>
      <c r="O601" s="679"/>
      <c r="P601" s="681"/>
      <c r="Q601" s="49"/>
      <c r="S601" s="393"/>
      <c r="T601" s="301"/>
      <c r="U601" s="301"/>
    </row>
    <row r="602" spans="2:21" ht="9.9499999999999993" customHeight="1">
      <c r="B602" s="670"/>
      <c r="C602" s="656">
        <f ca="1">OFFSET(DATA!$A$15,$B600-1,0)</f>
        <v>0</v>
      </c>
      <c r="D602" s="657"/>
      <c r="E602" s="678"/>
      <c r="F602" s="679"/>
      <c r="G602" s="679"/>
      <c r="H602" s="679"/>
      <c r="I602" s="679"/>
      <c r="J602" s="679"/>
      <c r="K602" s="679"/>
      <c r="L602" s="679"/>
      <c r="M602" s="679"/>
      <c r="N602" s="679"/>
      <c r="O602" s="679"/>
      <c r="P602" s="681"/>
      <c r="Q602" s="49"/>
      <c r="S602" s="502">
        <f ca="1">S600</f>
        <v>0</v>
      </c>
      <c r="T602" s="504" t="str">
        <f ca="1">IF(COUNTIF(T600,"*受給者*"),"受給者",IF(COUNTIF(T600,"*国民年金*"),"国民年金",IF(COUNTIF(T600,"厚生年金"),"厚生年金","")))</f>
        <v/>
      </c>
      <c r="U602" s="504">
        <f ca="1">U600</f>
        <v>0</v>
      </c>
    </row>
    <row r="603" spans="2:21" ht="9.9499999999999993" customHeight="1">
      <c r="B603" s="670"/>
      <c r="C603" s="656"/>
      <c r="D603" s="657"/>
      <c r="E603" s="658"/>
      <c r="F603" s="659"/>
      <c r="G603" s="659"/>
      <c r="H603" s="659"/>
      <c r="I603" s="659"/>
      <c r="J603" s="659"/>
      <c r="K603" s="659"/>
      <c r="L603" s="659"/>
      <c r="M603" s="659"/>
      <c r="N603" s="662" t="str">
        <f ca="1">IF($U604=0,"",RIGHT($U604,4))</f>
        <v/>
      </c>
      <c r="O603" s="662"/>
      <c r="P603" s="663"/>
      <c r="Q603" s="49"/>
      <c r="S603" s="503"/>
      <c r="T603" s="505"/>
      <c r="U603" s="505"/>
    </row>
    <row r="604" spans="2:21" ht="9.9499999999999993" customHeight="1">
      <c r="B604" s="670"/>
      <c r="C604" s="666">
        <f ca="1">OFFSET(DATA!$BD$15,$B600-1,0)</f>
        <v>0</v>
      </c>
      <c r="D604" s="667"/>
      <c r="E604" s="658"/>
      <c r="F604" s="659"/>
      <c r="G604" s="659"/>
      <c r="H604" s="659"/>
      <c r="I604" s="659"/>
      <c r="J604" s="659"/>
      <c r="K604" s="659"/>
      <c r="L604" s="659"/>
      <c r="M604" s="659"/>
      <c r="N604" s="662"/>
      <c r="O604" s="662"/>
      <c r="P604" s="663"/>
      <c r="Q604" s="49"/>
      <c r="S604" s="392"/>
      <c r="T604" s="299"/>
      <c r="U604" s="299">
        <f ca="1">OFFSET(DATA!$BA$15,$B600-1,0)</f>
        <v>0</v>
      </c>
    </row>
    <row r="605" spans="2:21" ht="9.9499999999999993" customHeight="1">
      <c r="B605" s="670"/>
      <c r="C605" s="668"/>
      <c r="D605" s="669"/>
      <c r="E605" s="660"/>
      <c r="F605" s="661"/>
      <c r="G605" s="661"/>
      <c r="H605" s="661"/>
      <c r="I605" s="661"/>
      <c r="J605" s="661"/>
      <c r="K605" s="661"/>
      <c r="L605" s="661"/>
      <c r="M605" s="661"/>
      <c r="N605" s="664"/>
      <c r="O605" s="664"/>
      <c r="P605" s="665"/>
      <c r="Q605" s="50"/>
      <c r="S605" s="393"/>
      <c r="T605" s="301"/>
      <c r="U605" s="301"/>
    </row>
    <row r="606" spans="2:21" ht="9.9499999999999993" customHeight="1">
      <c r="B606" s="670">
        <v>70</v>
      </c>
      <c r="C606" s="672">
        <f ca="1">OFFSET(DATA!$B$15,$B606-1,0)</f>
        <v>0</v>
      </c>
      <c r="D606" s="673"/>
      <c r="E606" s="676">
        <f ca="1">S608</f>
        <v>0</v>
      </c>
      <c r="F606" s="677"/>
      <c r="G606" s="677"/>
      <c r="H606" s="677"/>
      <c r="I606" s="677"/>
      <c r="J606" s="677" t="str">
        <f ca="1">T608</f>
        <v/>
      </c>
      <c r="K606" s="677"/>
      <c r="L606" s="677"/>
      <c r="M606" s="677"/>
      <c r="N606" s="677">
        <f ca="1">U608</f>
        <v>0</v>
      </c>
      <c r="O606" s="677"/>
      <c r="P606" s="680"/>
      <c r="Q606" s="49"/>
      <c r="S606" s="392">
        <f ca="1">OFFSET(DATA!$AV$15,$B606-1,0)</f>
        <v>0</v>
      </c>
      <c r="T606" s="299">
        <f ca="1">OFFSET(DATA!$AX$15,$B606-1,0)</f>
        <v>0</v>
      </c>
      <c r="U606" s="299">
        <f ca="1">OFFSET(DATA!$AZ$15,$B606-1,0)</f>
        <v>0</v>
      </c>
    </row>
    <row r="607" spans="2:21" ht="9.9499999999999993" customHeight="1">
      <c r="B607" s="670"/>
      <c r="C607" s="674"/>
      <c r="D607" s="675"/>
      <c r="E607" s="678"/>
      <c r="F607" s="679"/>
      <c r="G607" s="679"/>
      <c r="H607" s="679"/>
      <c r="I607" s="679"/>
      <c r="J607" s="679"/>
      <c r="K607" s="679"/>
      <c r="L607" s="679"/>
      <c r="M607" s="679"/>
      <c r="N607" s="679"/>
      <c r="O607" s="679"/>
      <c r="P607" s="681"/>
      <c r="Q607" s="49"/>
      <c r="S607" s="393"/>
      <c r="T607" s="301"/>
      <c r="U607" s="301"/>
    </row>
    <row r="608" spans="2:21" ht="9.9499999999999993" customHeight="1">
      <c r="B608" s="670"/>
      <c r="C608" s="656">
        <f ca="1">OFFSET(DATA!$A$15,$B606-1,0)</f>
        <v>0</v>
      </c>
      <c r="D608" s="657"/>
      <c r="E608" s="678"/>
      <c r="F608" s="679"/>
      <c r="G608" s="679"/>
      <c r="H608" s="679"/>
      <c r="I608" s="679"/>
      <c r="J608" s="679"/>
      <c r="K608" s="679"/>
      <c r="L608" s="679"/>
      <c r="M608" s="679"/>
      <c r="N608" s="679"/>
      <c r="O608" s="679"/>
      <c r="P608" s="681"/>
      <c r="Q608" s="49"/>
      <c r="S608" s="502">
        <f ca="1">S606</f>
        <v>0</v>
      </c>
      <c r="T608" s="504" t="str">
        <f ca="1">IF(COUNTIF(T606,"*受給者*"),"受給者",IF(COUNTIF(T606,"*国民年金*"),"国民年金",IF(COUNTIF(T606,"厚生年金"),"厚生年金","")))</f>
        <v/>
      </c>
      <c r="U608" s="504">
        <f ca="1">U606</f>
        <v>0</v>
      </c>
    </row>
    <row r="609" spans="2:21" ht="9.9499999999999993" customHeight="1">
      <c r="B609" s="670"/>
      <c r="C609" s="656"/>
      <c r="D609" s="657"/>
      <c r="E609" s="658"/>
      <c r="F609" s="659"/>
      <c r="G609" s="659"/>
      <c r="H609" s="659"/>
      <c r="I609" s="659"/>
      <c r="J609" s="659"/>
      <c r="K609" s="659"/>
      <c r="L609" s="659"/>
      <c r="M609" s="659"/>
      <c r="N609" s="662" t="str">
        <f ca="1">IF($U610=0,"",RIGHT($U610,4))</f>
        <v/>
      </c>
      <c r="O609" s="662"/>
      <c r="P609" s="663"/>
      <c r="Q609" s="49"/>
      <c r="S609" s="503"/>
      <c r="T609" s="505"/>
      <c r="U609" s="505"/>
    </row>
    <row r="610" spans="2:21" ht="9.9499999999999993" customHeight="1">
      <c r="B610" s="670"/>
      <c r="C610" s="666">
        <f ca="1">OFFSET(DATA!$BD$15,$B606-1,0)</f>
        <v>0</v>
      </c>
      <c r="D610" s="667"/>
      <c r="E610" s="658"/>
      <c r="F610" s="659"/>
      <c r="G610" s="659"/>
      <c r="H610" s="659"/>
      <c r="I610" s="659"/>
      <c r="J610" s="659"/>
      <c r="K610" s="659"/>
      <c r="L610" s="659"/>
      <c r="M610" s="659"/>
      <c r="N610" s="662"/>
      <c r="O610" s="662"/>
      <c r="P610" s="663"/>
      <c r="Q610" s="49"/>
      <c r="S610" s="392"/>
      <c r="T610" s="299"/>
      <c r="U610" s="299">
        <f ca="1">OFFSET(DATA!$BA$15,$B606-1,0)</f>
        <v>0</v>
      </c>
    </row>
    <row r="611" spans="2:21" ht="9.9499999999999993" customHeight="1">
      <c r="B611" s="671"/>
      <c r="C611" s="668"/>
      <c r="D611" s="669"/>
      <c r="E611" s="660"/>
      <c r="F611" s="661"/>
      <c r="G611" s="661"/>
      <c r="H611" s="661"/>
      <c r="I611" s="661"/>
      <c r="J611" s="661"/>
      <c r="K611" s="661"/>
      <c r="L611" s="661"/>
      <c r="M611" s="661"/>
      <c r="N611" s="664"/>
      <c r="O611" s="664"/>
      <c r="P611" s="665"/>
      <c r="Q611" s="50"/>
      <c r="S611" s="393"/>
      <c r="T611" s="301"/>
      <c r="U611" s="301"/>
    </row>
    <row r="612" spans="2:21" ht="15.75" customHeight="1"/>
    <row r="613" spans="2:21" ht="13.5" customHeight="1">
      <c r="B613" s="2" t="s">
        <v>24</v>
      </c>
    </row>
    <row r="614" spans="2:21" ht="13.5" customHeight="1">
      <c r="B614" s="2" t="s">
        <v>25</v>
      </c>
      <c r="C614" s="2"/>
    </row>
    <row r="615" spans="2:21" ht="13.5" customHeight="1">
      <c r="B615" s="51" t="s">
        <v>89</v>
      </c>
      <c r="C615" s="654" t="s">
        <v>209</v>
      </c>
      <c r="D615" s="654"/>
      <c r="E615" s="654"/>
      <c r="F615" s="654"/>
      <c r="G615" s="654"/>
      <c r="H615" s="654"/>
      <c r="I615" s="654"/>
      <c r="J615" s="654"/>
      <c r="K615" s="654"/>
      <c r="L615" s="654"/>
      <c r="M615" s="654"/>
      <c r="N615" s="654"/>
      <c r="O615" s="654"/>
      <c r="P615" s="127"/>
    </row>
    <row r="616" spans="2:21" ht="13.5" customHeight="1">
      <c r="B616" s="31"/>
      <c r="C616" s="654"/>
      <c r="D616" s="654"/>
      <c r="E616" s="654"/>
      <c r="F616" s="654"/>
      <c r="G616" s="654"/>
      <c r="H616" s="654"/>
      <c r="I616" s="654"/>
      <c r="J616" s="654"/>
      <c r="K616" s="654"/>
      <c r="L616" s="654"/>
      <c r="M616" s="654"/>
      <c r="N616" s="654"/>
      <c r="O616" s="654"/>
      <c r="P616" s="127"/>
    </row>
    <row r="617" spans="2:21" ht="13.5" customHeight="1">
      <c r="B617" s="31"/>
      <c r="C617" s="654"/>
      <c r="D617" s="654"/>
      <c r="E617" s="654"/>
      <c r="F617" s="654"/>
      <c r="G617" s="654"/>
      <c r="H617" s="654"/>
      <c r="I617" s="654"/>
      <c r="J617" s="654"/>
      <c r="K617" s="654"/>
      <c r="L617" s="654"/>
      <c r="M617" s="654"/>
      <c r="N617" s="654"/>
      <c r="O617" s="654"/>
      <c r="P617" s="127"/>
    </row>
    <row r="618" spans="2:21" ht="13.5" customHeight="1">
      <c r="B618" s="31"/>
      <c r="C618" s="654"/>
      <c r="D618" s="654"/>
      <c r="E618" s="654"/>
      <c r="F618" s="654"/>
      <c r="G618" s="654"/>
      <c r="H618" s="654"/>
      <c r="I618" s="654"/>
      <c r="J618" s="654"/>
      <c r="K618" s="654"/>
      <c r="L618" s="654"/>
      <c r="M618" s="654"/>
      <c r="N618" s="654"/>
      <c r="O618" s="654"/>
      <c r="P618" s="127"/>
    </row>
    <row r="619" spans="2:21" ht="13.5" customHeight="1">
      <c r="B619" s="51" t="s">
        <v>90</v>
      </c>
      <c r="C619" s="655" t="s">
        <v>210</v>
      </c>
      <c r="D619" s="655"/>
      <c r="E619" s="655"/>
      <c r="F619" s="655"/>
      <c r="G619" s="655"/>
      <c r="H619" s="655"/>
      <c r="I619" s="655"/>
      <c r="J619" s="655"/>
      <c r="K619" s="655"/>
      <c r="L619" s="655"/>
      <c r="M619" s="655"/>
      <c r="N619" s="655"/>
      <c r="O619" s="655"/>
    </row>
    <row r="620" spans="2:21" ht="13.5" customHeight="1">
      <c r="B620" s="31"/>
      <c r="C620" s="655"/>
      <c r="D620" s="655"/>
      <c r="E620" s="655"/>
      <c r="F620" s="655"/>
      <c r="G620" s="655"/>
      <c r="H620" s="655"/>
      <c r="I620" s="655"/>
      <c r="J620" s="655"/>
      <c r="K620" s="655"/>
      <c r="L620" s="655"/>
      <c r="M620" s="655"/>
      <c r="N620" s="655"/>
      <c r="O620" s="655"/>
    </row>
    <row r="621" spans="2:21" ht="13.5" customHeight="1">
      <c r="B621" s="51" t="s">
        <v>91</v>
      </c>
      <c r="C621" s="654" t="s">
        <v>211</v>
      </c>
      <c r="D621" s="654"/>
      <c r="E621" s="654"/>
      <c r="F621" s="654"/>
      <c r="G621" s="654"/>
      <c r="H621" s="654"/>
      <c r="I621" s="654"/>
      <c r="J621" s="654"/>
      <c r="K621" s="654"/>
      <c r="L621" s="654"/>
      <c r="M621" s="654"/>
      <c r="N621" s="654"/>
      <c r="O621" s="654"/>
    </row>
    <row r="622" spans="2:21" ht="13.5" customHeight="1">
      <c r="B622" s="31"/>
      <c r="C622" s="654"/>
      <c r="D622" s="654"/>
      <c r="E622" s="654"/>
      <c r="F622" s="654"/>
      <c r="G622" s="654"/>
      <c r="H622" s="654"/>
      <c r="I622" s="654"/>
      <c r="J622" s="654"/>
      <c r="K622" s="654"/>
      <c r="L622" s="654"/>
      <c r="M622" s="654"/>
      <c r="N622" s="654"/>
      <c r="O622" s="654"/>
    </row>
    <row r="624" spans="2:21" ht="13.5" customHeight="1">
      <c r="R624" s="74"/>
      <c r="S624" s="74"/>
    </row>
    <row r="625" spans="1:21" ht="26.25" customHeight="1">
      <c r="K625" s="715" t="s">
        <v>87</v>
      </c>
      <c r="L625" s="716"/>
      <c r="M625" s="715"/>
      <c r="N625" s="717"/>
      <c r="O625" s="717"/>
      <c r="P625" s="718"/>
      <c r="R625" s="708"/>
      <c r="S625" s="708"/>
    </row>
    <row r="626" spans="1:21" ht="17.25" customHeight="1">
      <c r="L626" s="2"/>
      <c r="M626" s="101"/>
      <c r="N626" s="101"/>
      <c r="O626" s="712">
        <f>提出日</f>
        <v>0</v>
      </c>
      <c r="P626" s="712"/>
      <c r="Q626" s="44"/>
      <c r="R626" s="708"/>
      <c r="S626" s="708"/>
    </row>
    <row r="627" spans="1:21" ht="36.75" customHeight="1">
      <c r="H627" s="713" t="s">
        <v>21</v>
      </c>
      <c r="I627" s="713"/>
      <c r="J627" s="713"/>
      <c r="K627" s="713"/>
      <c r="L627" s="713"/>
      <c r="R627" s="714"/>
      <c r="S627" s="714"/>
    </row>
    <row r="628" spans="1:21" ht="18" customHeight="1">
      <c r="A628" s="133" t="str">
        <f>IF(作成日="","（○○　年　月　日　作成）",作成日)</f>
        <v>（○○　年　月　日　作成）</v>
      </c>
      <c r="B628" s="132"/>
      <c r="C628" s="132"/>
      <c r="D628" s="132"/>
      <c r="E628" s="129"/>
      <c r="F628" s="130"/>
      <c r="G628" s="131"/>
      <c r="H628" s="129"/>
      <c r="I628" s="129"/>
      <c r="J628" s="129"/>
      <c r="K628" s="129"/>
      <c r="L628" s="130"/>
      <c r="M628" s="129"/>
      <c r="N628" s="129"/>
      <c r="O628" s="129"/>
      <c r="P628" s="129"/>
      <c r="Q628" s="129"/>
      <c r="R628" s="714"/>
      <c r="S628" s="714"/>
    </row>
    <row r="629" spans="1:21" ht="18" customHeight="1">
      <c r="A629" s="685" t="s">
        <v>218</v>
      </c>
      <c r="B629" s="685"/>
      <c r="C629" s="685"/>
      <c r="D629" s="707">
        <f>事業所名</f>
        <v>0</v>
      </c>
      <c r="E629" s="707"/>
      <c r="F629" s="707"/>
      <c r="G629" s="707"/>
      <c r="H629" s="707"/>
      <c r="I629" s="125"/>
      <c r="J629" s="125"/>
      <c r="K629" s="125"/>
      <c r="L629" s="45"/>
      <c r="R629" s="36"/>
      <c r="S629" s="36"/>
    </row>
    <row r="630" spans="1:21" ht="18" customHeight="1">
      <c r="B630" s="685" t="s">
        <v>219</v>
      </c>
      <c r="C630" s="685"/>
      <c r="D630" s="709">
        <f>現場ID</f>
        <v>0</v>
      </c>
      <c r="E630" s="709"/>
      <c r="F630" s="709"/>
      <c r="G630" s="709"/>
      <c r="H630" s="709"/>
      <c r="I630" s="125"/>
      <c r="J630" s="125"/>
      <c r="K630" s="125"/>
      <c r="L630" s="45"/>
      <c r="R630" s="36"/>
      <c r="S630" s="36"/>
    </row>
    <row r="631" spans="1:21" ht="15" customHeight="1">
      <c r="D631" s="128"/>
      <c r="E631" s="128"/>
      <c r="F631" s="128"/>
      <c r="G631" s="107"/>
      <c r="H631" s="710" t="s">
        <v>207</v>
      </c>
      <c r="I631" s="706">
        <f>一次会社名</f>
        <v>0</v>
      </c>
      <c r="J631" s="706"/>
      <c r="L631" s="685" t="s">
        <v>212</v>
      </c>
      <c r="M631" s="685"/>
      <c r="O631" s="706">
        <f>二次会社名</f>
        <v>0</v>
      </c>
      <c r="R631" s="708"/>
      <c r="S631" s="708"/>
    </row>
    <row r="632" spans="1:21" ht="15" customHeight="1">
      <c r="B632" s="685" t="s">
        <v>216</v>
      </c>
      <c r="C632" s="685"/>
      <c r="D632" s="711">
        <f>所長名</f>
        <v>0</v>
      </c>
      <c r="E632" s="711"/>
      <c r="F632" s="35" t="s">
        <v>2</v>
      </c>
      <c r="G632" s="107"/>
      <c r="H632" s="710"/>
      <c r="I632" s="707"/>
      <c r="J632" s="707"/>
      <c r="K632" s="13" t="s">
        <v>3</v>
      </c>
      <c r="L632" s="685"/>
      <c r="M632" s="685"/>
      <c r="N632" s="31"/>
      <c r="O632" s="707"/>
      <c r="P632" s="12" t="s">
        <v>3</v>
      </c>
      <c r="Q632" s="46"/>
      <c r="R632" s="708"/>
      <c r="S632" s="708"/>
    </row>
    <row r="633" spans="1:21" ht="18" customHeight="1">
      <c r="G633" s="2"/>
      <c r="H633" s="126" t="s">
        <v>208</v>
      </c>
      <c r="I633" s="684">
        <f>一次会社ID</f>
        <v>0</v>
      </c>
      <c r="J633" s="684"/>
      <c r="L633" s="685" t="s">
        <v>208</v>
      </c>
      <c r="M633" s="685"/>
      <c r="N633" s="36"/>
      <c r="O633" s="1">
        <f>二次会社ID</f>
        <v>0</v>
      </c>
      <c r="Q633" s="46"/>
    </row>
    <row r="634" spans="1:21" ht="9.9499999999999993" customHeight="1"/>
    <row r="635" spans="1:21" ht="9.9499999999999993" customHeight="1">
      <c r="B635" s="190" t="s">
        <v>85</v>
      </c>
      <c r="C635" s="686" t="s">
        <v>27</v>
      </c>
      <c r="D635" s="687"/>
      <c r="E635" s="690" t="s">
        <v>88</v>
      </c>
      <c r="F635" s="691"/>
      <c r="G635" s="691"/>
      <c r="H635" s="691"/>
      <c r="I635" s="691"/>
      <c r="J635" s="691"/>
      <c r="K635" s="691"/>
      <c r="L635" s="691"/>
      <c r="M635" s="691"/>
      <c r="N635" s="691"/>
      <c r="O635" s="691"/>
      <c r="P635" s="692"/>
      <c r="Q635" s="47"/>
    </row>
    <row r="636" spans="1:21" ht="9.9499999999999993" customHeight="1">
      <c r="B636" s="190"/>
      <c r="C636" s="688"/>
      <c r="D636" s="689"/>
      <c r="E636" s="693"/>
      <c r="F636" s="694"/>
      <c r="G636" s="694"/>
      <c r="H636" s="694"/>
      <c r="I636" s="694"/>
      <c r="J636" s="694"/>
      <c r="K636" s="694"/>
      <c r="L636" s="694"/>
      <c r="M636" s="694"/>
      <c r="N636" s="694"/>
      <c r="O636" s="694"/>
      <c r="P636" s="695"/>
      <c r="Q636" s="47"/>
    </row>
    <row r="637" spans="1:21" ht="9.9499999999999993" customHeight="1">
      <c r="B637" s="190"/>
      <c r="C637" s="696" t="s">
        <v>206</v>
      </c>
      <c r="D637" s="697"/>
      <c r="E637" s="693"/>
      <c r="F637" s="694"/>
      <c r="G637" s="694"/>
      <c r="H637" s="694"/>
      <c r="I637" s="694"/>
      <c r="J637" s="694"/>
      <c r="K637" s="694"/>
      <c r="L637" s="694"/>
      <c r="M637" s="694"/>
      <c r="N637" s="694"/>
      <c r="O637" s="694"/>
      <c r="P637" s="695"/>
      <c r="Q637" s="47"/>
    </row>
    <row r="638" spans="1:21" ht="9.9499999999999993" customHeight="1">
      <c r="B638" s="190"/>
      <c r="C638" s="696"/>
      <c r="D638" s="697"/>
      <c r="E638" s="698" t="s">
        <v>86</v>
      </c>
      <c r="F638" s="699"/>
      <c r="G638" s="699"/>
      <c r="H638" s="699"/>
      <c r="I638" s="699"/>
      <c r="J638" s="699" t="s">
        <v>22</v>
      </c>
      <c r="K638" s="699"/>
      <c r="L638" s="699"/>
      <c r="M638" s="699"/>
      <c r="N638" s="699" t="s">
        <v>23</v>
      </c>
      <c r="O638" s="699"/>
      <c r="P638" s="702"/>
      <c r="Q638" s="47"/>
    </row>
    <row r="639" spans="1:21" ht="9.9499999999999993" customHeight="1">
      <c r="B639" s="190"/>
      <c r="C639" s="696" t="s">
        <v>205</v>
      </c>
      <c r="D639" s="697"/>
      <c r="E639" s="698"/>
      <c r="F639" s="699"/>
      <c r="G639" s="699"/>
      <c r="H639" s="699"/>
      <c r="I639" s="699"/>
      <c r="J639" s="699"/>
      <c r="K639" s="699"/>
      <c r="L639" s="699"/>
      <c r="M639" s="699"/>
      <c r="N639" s="699"/>
      <c r="O639" s="699"/>
      <c r="P639" s="702"/>
      <c r="Q639" s="47"/>
    </row>
    <row r="640" spans="1:21" ht="9.9499999999999993" customHeight="1">
      <c r="B640" s="190"/>
      <c r="C640" s="704"/>
      <c r="D640" s="705"/>
      <c r="E640" s="700"/>
      <c r="F640" s="701"/>
      <c r="G640" s="701"/>
      <c r="H640" s="701"/>
      <c r="I640" s="701"/>
      <c r="J640" s="701"/>
      <c r="K640" s="701"/>
      <c r="L640" s="701"/>
      <c r="M640" s="701"/>
      <c r="N640" s="701"/>
      <c r="O640" s="701"/>
      <c r="P640" s="703"/>
      <c r="Q640" s="48"/>
      <c r="S640" s="74" t="s">
        <v>138</v>
      </c>
      <c r="T640" s="74" t="s">
        <v>139</v>
      </c>
      <c r="U640" s="74" t="s">
        <v>61</v>
      </c>
    </row>
    <row r="641" spans="2:21" ht="9.9499999999999993" customHeight="1">
      <c r="B641" s="670">
        <v>71</v>
      </c>
      <c r="C641" s="672">
        <f ca="1">OFFSET(DATA!$B$15,$B641-1,0)</f>
        <v>0</v>
      </c>
      <c r="D641" s="673"/>
      <c r="E641" s="676">
        <f ca="1">S643</f>
        <v>0</v>
      </c>
      <c r="F641" s="677"/>
      <c r="G641" s="677"/>
      <c r="H641" s="677"/>
      <c r="I641" s="677"/>
      <c r="J641" s="677" t="str">
        <f ca="1">T643</f>
        <v/>
      </c>
      <c r="K641" s="677"/>
      <c r="L641" s="677"/>
      <c r="M641" s="677"/>
      <c r="N641" s="677">
        <f ca="1">U643</f>
        <v>0</v>
      </c>
      <c r="O641" s="677"/>
      <c r="P641" s="680"/>
      <c r="Q641" s="49"/>
      <c r="S641" s="392">
        <f ca="1">OFFSET(DATA!$AV$15,$B641-1,0)</f>
        <v>0</v>
      </c>
      <c r="T641" s="299">
        <f ca="1">OFFSET(DATA!$AX$15,$B641-1,0)</f>
        <v>0</v>
      </c>
      <c r="U641" s="299">
        <f ca="1">OFFSET(DATA!$AZ$15,$B641-1,0)</f>
        <v>0</v>
      </c>
    </row>
    <row r="642" spans="2:21" ht="9.9499999999999993" customHeight="1">
      <c r="B642" s="682"/>
      <c r="C642" s="674"/>
      <c r="D642" s="675"/>
      <c r="E642" s="678"/>
      <c r="F642" s="679"/>
      <c r="G642" s="679"/>
      <c r="H642" s="679"/>
      <c r="I642" s="679"/>
      <c r="J642" s="679"/>
      <c r="K642" s="679"/>
      <c r="L642" s="679"/>
      <c r="M642" s="679"/>
      <c r="N642" s="679"/>
      <c r="O642" s="679"/>
      <c r="P642" s="681"/>
      <c r="Q642" s="49"/>
      <c r="S642" s="393"/>
      <c r="T642" s="301"/>
      <c r="U642" s="301"/>
    </row>
    <row r="643" spans="2:21" ht="9.9499999999999993" customHeight="1">
      <c r="B643" s="682"/>
      <c r="C643" s="656">
        <f ca="1">OFFSET(DATA!$A$15,$B641-1,0)</f>
        <v>0</v>
      </c>
      <c r="D643" s="657"/>
      <c r="E643" s="678"/>
      <c r="F643" s="679"/>
      <c r="G643" s="679"/>
      <c r="H643" s="679"/>
      <c r="I643" s="679"/>
      <c r="J643" s="679"/>
      <c r="K643" s="679"/>
      <c r="L643" s="679"/>
      <c r="M643" s="679"/>
      <c r="N643" s="679"/>
      <c r="O643" s="679"/>
      <c r="P643" s="681"/>
      <c r="Q643" s="49"/>
      <c r="S643" s="502">
        <f ca="1">S641</f>
        <v>0</v>
      </c>
      <c r="T643" s="504" t="str">
        <f ca="1">IF(COUNTIF(T641,"*受給者*"),"受給者",IF(COUNTIF(T641,"*国民年金*"),"国民年金",IF(COUNTIF(T641,"厚生年金"),"厚生年金","")))</f>
        <v/>
      </c>
      <c r="U643" s="504">
        <f ca="1">U641</f>
        <v>0</v>
      </c>
    </row>
    <row r="644" spans="2:21" ht="9.9499999999999993" customHeight="1">
      <c r="B644" s="682"/>
      <c r="C644" s="656"/>
      <c r="D644" s="657"/>
      <c r="E644" s="658"/>
      <c r="F644" s="659"/>
      <c r="G644" s="659"/>
      <c r="H644" s="659"/>
      <c r="I644" s="659"/>
      <c r="J644" s="659"/>
      <c r="K644" s="659"/>
      <c r="L644" s="659"/>
      <c r="M644" s="659"/>
      <c r="N644" s="662" t="str">
        <f ca="1">IF($U645=0,"",RIGHT($U645,4))</f>
        <v/>
      </c>
      <c r="O644" s="662"/>
      <c r="P644" s="663"/>
      <c r="Q644" s="49"/>
      <c r="S644" s="503"/>
      <c r="T644" s="505"/>
      <c r="U644" s="505"/>
    </row>
    <row r="645" spans="2:21" ht="9.9499999999999993" customHeight="1">
      <c r="B645" s="682"/>
      <c r="C645" s="666">
        <f ca="1">OFFSET(DATA!$BD$15,$B641-1,0)</f>
        <v>0</v>
      </c>
      <c r="D645" s="667"/>
      <c r="E645" s="658"/>
      <c r="F645" s="659"/>
      <c r="G645" s="659"/>
      <c r="H645" s="659"/>
      <c r="I645" s="659"/>
      <c r="J645" s="659"/>
      <c r="K645" s="659"/>
      <c r="L645" s="659"/>
      <c r="M645" s="659"/>
      <c r="N645" s="662"/>
      <c r="O645" s="662"/>
      <c r="P645" s="663"/>
      <c r="Q645" s="49"/>
      <c r="S645" s="392"/>
      <c r="T645" s="299"/>
      <c r="U645" s="299">
        <f ca="1">OFFSET(DATA!$BA$15,$B641-1,0)</f>
        <v>0</v>
      </c>
    </row>
    <row r="646" spans="2:21" ht="9.9499999999999993" customHeight="1">
      <c r="B646" s="683"/>
      <c r="C646" s="668"/>
      <c r="D646" s="669"/>
      <c r="E646" s="660"/>
      <c r="F646" s="661"/>
      <c r="G646" s="661"/>
      <c r="H646" s="661"/>
      <c r="I646" s="661"/>
      <c r="J646" s="661"/>
      <c r="K646" s="661"/>
      <c r="L646" s="661"/>
      <c r="M646" s="661"/>
      <c r="N646" s="664"/>
      <c r="O646" s="664"/>
      <c r="P646" s="665"/>
      <c r="Q646" s="50"/>
      <c r="S646" s="393"/>
      <c r="T646" s="301"/>
      <c r="U646" s="301"/>
    </row>
    <row r="647" spans="2:21" ht="9.9499999999999993" customHeight="1">
      <c r="B647" s="670">
        <v>72</v>
      </c>
      <c r="C647" s="672">
        <f ca="1">OFFSET(DATA!$B$15,$B647-1,0)</f>
        <v>0</v>
      </c>
      <c r="D647" s="673"/>
      <c r="E647" s="676">
        <f ca="1">S649</f>
        <v>0</v>
      </c>
      <c r="F647" s="677"/>
      <c r="G647" s="677"/>
      <c r="H647" s="677"/>
      <c r="I647" s="677"/>
      <c r="J647" s="677" t="str">
        <f ca="1">T649</f>
        <v/>
      </c>
      <c r="K647" s="677"/>
      <c r="L647" s="677"/>
      <c r="M647" s="677"/>
      <c r="N647" s="677">
        <f ca="1">U649</f>
        <v>0</v>
      </c>
      <c r="O647" s="677"/>
      <c r="P647" s="680"/>
      <c r="Q647" s="49"/>
      <c r="S647" s="392">
        <f ca="1">OFFSET(DATA!$AV$15,$B647-1,0)</f>
        <v>0</v>
      </c>
      <c r="T647" s="299">
        <f ca="1">OFFSET(DATA!$AX$15,$B647-1,0)</f>
        <v>0</v>
      </c>
      <c r="U647" s="299">
        <f ca="1">OFFSET(DATA!$AZ$15,$B647-1,0)</f>
        <v>0</v>
      </c>
    </row>
    <row r="648" spans="2:21" ht="9.9499999999999993" customHeight="1">
      <c r="B648" s="670"/>
      <c r="C648" s="674"/>
      <c r="D648" s="675"/>
      <c r="E648" s="678"/>
      <c r="F648" s="679"/>
      <c r="G648" s="679"/>
      <c r="H648" s="679"/>
      <c r="I648" s="679"/>
      <c r="J648" s="679"/>
      <c r="K648" s="679"/>
      <c r="L648" s="679"/>
      <c r="M648" s="679"/>
      <c r="N648" s="679"/>
      <c r="O648" s="679"/>
      <c r="P648" s="681"/>
      <c r="Q648" s="49"/>
      <c r="S648" s="393"/>
      <c r="T648" s="301"/>
      <c r="U648" s="301"/>
    </row>
    <row r="649" spans="2:21" ht="9.9499999999999993" customHeight="1">
      <c r="B649" s="670"/>
      <c r="C649" s="656">
        <f ca="1">OFFSET(DATA!$A$15,$B647-1,0)</f>
        <v>0</v>
      </c>
      <c r="D649" s="657"/>
      <c r="E649" s="678"/>
      <c r="F649" s="679"/>
      <c r="G649" s="679"/>
      <c r="H649" s="679"/>
      <c r="I649" s="679"/>
      <c r="J649" s="679"/>
      <c r="K649" s="679"/>
      <c r="L649" s="679"/>
      <c r="M649" s="679"/>
      <c r="N649" s="679"/>
      <c r="O649" s="679"/>
      <c r="P649" s="681"/>
      <c r="Q649" s="49"/>
      <c r="S649" s="502">
        <f ca="1">S647</f>
        <v>0</v>
      </c>
      <c r="T649" s="504" t="str">
        <f ca="1">IF(COUNTIF(T647,"*受給者*"),"受給者",IF(COUNTIF(T647,"*国民年金*"),"国民年金",IF(COUNTIF(T647,"厚生年金"),"厚生年金","")))</f>
        <v/>
      </c>
      <c r="U649" s="504">
        <f ca="1">U647</f>
        <v>0</v>
      </c>
    </row>
    <row r="650" spans="2:21" ht="9.9499999999999993" customHeight="1">
      <c r="B650" s="670"/>
      <c r="C650" s="656"/>
      <c r="D650" s="657"/>
      <c r="E650" s="658"/>
      <c r="F650" s="659"/>
      <c r="G650" s="659"/>
      <c r="H650" s="659"/>
      <c r="I650" s="659"/>
      <c r="J650" s="659"/>
      <c r="K650" s="659"/>
      <c r="L650" s="659"/>
      <c r="M650" s="659"/>
      <c r="N650" s="662" t="str">
        <f ca="1">IF($U651=0,"",RIGHT($U651,4))</f>
        <v/>
      </c>
      <c r="O650" s="662"/>
      <c r="P650" s="663"/>
      <c r="Q650" s="49"/>
      <c r="S650" s="503"/>
      <c r="T650" s="505"/>
      <c r="U650" s="505"/>
    </row>
    <row r="651" spans="2:21" ht="9.9499999999999993" customHeight="1">
      <c r="B651" s="670"/>
      <c r="C651" s="666">
        <f ca="1">OFFSET(DATA!$BD$15,$B647-1,0)</f>
        <v>0</v>
      </c>
      <c r="D651" s="667"/>
      <c r="E651" s="658"/>
      <c r="F651" s="659"/>
      <c r="G651" s="659"/>
      <c r="H651" s="659"/>
      <c r="I651" s="659"/>
      <c r="J651" s="659"/>
      <c r="K651" s="659"/>
      <c r="L651" s="659"/>
      <c r="M651" s="659"/>
      <c r="N651" s="662"/>
      <c r="O651" s="662"/>
      <c r="P651" s="663"/>
      <c r="Q651" s="49"/>
      <c r="S651" s="392"/>
      <c r="T651" s="299"/>
      <c r="U651" s="299">
        <f ca="1">OFFSET(DATA!$BA$15,$B647-1,0)</f>
        <v>0</v>
      </c>
    </row>
    <row r="652" spans="2:21" ht="9.9499999999999993" customHeight="1">
      <c r="B652" s="670"/>
      <c r="C652" s="668"/>
      <c r="D652" s="669"/>
      <c r="E652" s="660"/>
      <c r="F652" s="661"/>
      <c r="G652" s="661"/>
      <c r="H652" s="661"/>
      <c r="I652" s="661"/>
      <c r="J652" s="661"/>
      <c r="K652" s="661"/>
      <c r="L652" s="661"/>
      <c r="M652" s="661"/>
      <c r="N652" s="664"/>
      <c r="O652" s="664"/>
      <c r="P652" s="665"/>
      <c r="Q652" s="50"/>
      <c r="S652" s="393"/>
      <c r="T652" s="301"/>
      <c r="U652" s="301"/>
    </row>
    <row r="653" spans="2:21" ht="9.9499999999999993" customHeight="1">
      <c r="B653" s="670">
        <v>73</v>
      </c>
      <c r="C653" s="672">
        <f ca="1">OFFSET(DATA!$B$15,$B653-1,0)</f>
        <v>0</v>
      </c>
      <c r="D653" s="673"/>
      <c r="E653" s="676">
        <f ca="1">S655</f>
        <v>0</v>
      </c>
      <c r="F653" s="677"/>
      <c r="G653" s="677"/>
      <c r="H653" s="677"/>
      <c r="I653" s="677"/>
      <c r="J653" s="677" t="str">
        <f ca="1">T655</f>
        <v/>
      </c>
      <c r="K653" s="677"/>
      <c r="L653" s="677"/>
      <c r="M653" s="677"/>
      <c r="N653" s="677">
        <f ca="1">U655</f>
        <v>0</v>
      </c>
      <c r="O653" s="677"/>
      <c r="P653" s="680"/>
      <c r="Q653" s="49"/>
      <c r="S653" s="392">
        <f ca="1">OFFSET(DATA!$AV$15,$B653-1,0)</f>
        <v>0</v>
      </c>
      <c r="T653" s="299">
        <f ca="1">OFFSET(DATA!$AX$15,$B653-1,0)</f>
        <v>0</v>
      </c>
      <c r="U653" s="299">
        <f ca="1">OFFSET(DATA!$AZ$15,$B653-1,0)</f>
        <v>0</v>
      </c>
    </row>
    <row r="654" spans="2:21" ht="9.9499999999999993" customHeight="1">
      <c r="B654" s="670"/>
      <c r="C654" s="674"/>
      <c r="D654" s="675"/>
      <c r="E654" s="678"/>
      <c r="F654" s="679"/>
      <c r="G654" s="679"/>
      <c r="H654" s="679"/>
      <c r="I654" s="679"/>
      <c r="J654" s="679"/>
      <c r="K654" s="679"/>
      <c r="L654" s="679"/>
      <c r="M654" s="679"/>
      <c r="N654" s="679"/>
      <c r="O654" s="679"/>
      <c r="P654" s="681"/>
      <c r="Q654" s="49"/>
      <c r="S654" s="393"/>
      <c r="T654" s="301"/>
      <c r="U654" s="301"/>
    </row>
    <row r="655" spans="2:21" ht="9.9499999999999993" customHeight="1">
      <c r="B655" s="670"/>
      <c r="C655" s="656">
        <f ca="1">OFFSET(DATA!$A$15,$B653-1,0)</f>
        <v>0</v>
      </c>
      <c r="D655" s="657"/>
      <c r="E655" s="678"/>
      <c r="F655" s="679"/>
      <c r="G655" s="679"/>
      <c r="H655" s="679"/>
      <c r="I655" s="679"/>
      <c r="J655" s="679"/>
      <c r="K655" s="679"/>
      <c r="L655" s="679"/>
      <c r="M655" s="679"/>
      <c r="N655" s="679"/>
      <c r="O655" s="679"/>
      <c r="P655" s="681"/>
      <c r="Q655" s="49"/>
      <c r="S655" s="502">
        <f ca="1">S653</f>
        <v>0</v>
      </c>
      <c r="T655" s="504" t="str">
        <f ca="1">IF(COUNTIF(T653,"*受給者*"),"受給者",IF(COUNTIF(T653,"*国民年金*"),"国民年金",IF(COUNTIF(T653,"厚生年金"),"厚生年金","")))</f>
        <v/>
      </c>
      <c r="U655" s="504">
        <f ca="1">U653</f>
        <v>0</v>
      </c>
    </row>
    <row r="656" spans="2:21" ht="9.9499999999999993" customHeight="1">
      <c r="B656" s="670"/>
      <c r="C656" s="656"/>
      <c r="D656" s="657"/>
      <c r="E656" s="658"/>
      <c r="F656" s="659"/>
      <c r="G656" s="659"/>
      <c r="H656" s="659"/>
      <c r="I656" s="659"/>
      <c r="J656" s="659"/>
      <c r="K656" s="659"/>
      <c r="L656" s="659"/>
      <c r="M656" s="659"/>
      <c r="N656" s="662" t="str">
        <f ca="1">IF($U657=0,"",RIGHT($U657,4))</f>
        <v/>
      </c>
      <c r="O656" s="662"/>
      <c r="P656" s="663"/>
      <c r="Q656" s="49"/>
      <c r="S656" s="503"/>
      <c r="T656" s="505"/>
      <c r="U656" s="505"/>
    </row>
    <row r="657" spans="2:21" ht="9.9499999999999993" customHeight="1">
      <c r="B657" s="670"/>
      <c r="C657" s="666">
        <f ca="1">OFFSET(DATA!$BD$15,$B653-1,0)</f>
        <v>0</v>
      </c>
      <c r="D657" s="667"/>
      <c r="E657" s="658"/>
      <c r="F657" s="659"/>
      <c r="G657" s="659"/>
      <c r="H657" s="659"/>
      <c r="I657" s="659"/>
      <c r="J657" s="659"/>
      <c r="K657" s="659"/>
      <c r="L657" s="659"/>
      <c r="M657" s="659"/>
      <c r="N657" s="662"/>
      <c r="O657" s="662"/>
      <c r="P657" s="663"/>
      <c r="Q657" s="49"/>
      <c r="S657" s="392"/>
      <c r="T657" s="299"/>
      <c r="U657" s="299">
        <f ca="1">OFFSET(DATA!$BA$15,$B653-1,0)</f>
        <v>0</v>
      </c>
    </row>
    <row r="658" spans="2:21" ht="9.9499999999999993" customHeight="1">
      <c r="B658" s="670"/>
      <c r="C658" s="668"/>
      <c r="D658" s="669"/>
      <c r="E658" s="660"/>
      <c r="F658" s="661"/>
      <c r="G658" s="661"/>
      <c r="H658" s="661"/>
      <c r="I658" s="661"/>
      <c r="J658" s="661"/>
      <c r="K658" s="661"/>
      <c r="L658" s="661"/>
      <c r="M658" s="661"/>
      <c r="N658" s="664"/>
      <c r="O658" s="664"/>
      <c r="P658" s="665"/>
      <c r="Q658" s="50"/>
      <c r="S658" s="393"/>
      <c r="T658" s="301"/>
      <c r="U658" s="301"/>
    </row>
    <row r="659" spans="2:21" ht="9.9499999999999993" customHeight="1">
      <c r="B659" s="670">
        <v>74</v>
      </c>
      <c r="C659" s="672">
        <f ca="1">OFFSET(DATA!$B$15,$B659-1,0)</f>
        <v>0</v>
      </c>
      <c r="D659" s="673"/>
      <c r="E659" s="676">
        <f ca="1">S661</f>
        <v>0</v>
      </c>
      <c r="F659" s="677"/>
      <c r="G659" s="677"/>
      <c r="H659" s="677"/>
      <c r="I659" s="677"/>
      <c r="J659" s="677" t="str">
        <f ca="1">T661</f>
        <v/>
      </c>
      <c r="K659" s="677"/>
      <c r="L659" s="677"/>
      <c r="M659" s="677"/>
      <c r="N659" s="677">
        <f ca="1">U661</f>
        <v>0</v>
      </c>
      <c r="O659" s="677"/>
      <c r="P659" s="680"/>
      <c r="Q659" s="49"/>
      <c r="S659" s="392">
        <f ca="1">OFFSET(DATA!$AV$15,$B659-1,0)</f>
        <v>0</v>
      </c>
      <c r="T659" s="299">
        <f ca="1">OFFSET(DATA!$AX$15,$B659-1,0)</f>
        <v>0</v>
      </c>
      <c r="U659" s="299">
        <f ca="1">OFFSET(DATA!$AZ$15,$B659-1,0)</f>
        <v>0</v>
      </c>
    </row>
    <row r="660" spans="2:21" ht="9.9499999999999993" customHeight="1">
      <c r="B660" s="670"/>
      <c r="C660" s="674"/>
      <c r="D660" s="675"/>
      <c r="E660" s="678"/>
      <c r="F660" s="679"/>
      <c r="G660" s="679"/>
      <c r="H660" s="679"/>
      <c r="I660" s="679"/>
      <c r="J660" s="679"/>
      <c r="K660" s="679"/>
      <c r="L660" s="679"/>
      <c r="M660" s="679"/>
      <c r="N660" s="679"/>
      <c r="O660" s="679"/>
      <c r="P660" s="681"/>
      <c r="Q660" s="49"/>
      <c r="S660" s="393"/>
      <c r="T660" s="301"/>
      <c r="U660" s="301"/>
    </row>
    <row r="661" spans="2:21" ht="9.9499999999999993" customHeight="1">
      <c r="B661" s="670"/>
      <c r="C661" s="656">
        <f ca="1">OFFSET(DATA!$A$15,$B659-1,0)</f>
        <v>0</v>
      </c>
      <c r="D661" s="657"/>
      <c r="E661" s="678"/>
      <c r="F661" s="679"/>
      <c r="G661" s="679"/>
      <c r="H661" s="679"/>
      <c r="I661" s="679"/>
      <c r="J661" s="679"/>
      <c r="K661" s="679"/>
      <c r="L661" s="679"/>
      <c r="M661" s="679"/>
      <c r="N661" s="679"/>
      <c r="O661" s="679"/>
      <c r="P661" s="681"/>
      <c r="Q661" s="49"/>
      <c r="S661" s="502">
        <f ca="1">S659</f>
        <v>0</v>
      </c>
      <c r="T661" s="504" t="str">
        <f ca="1">IF(COUNTIF(T659,"*受給者*"),"受給者",IF(COUNTIF(T659,"*国民年金*"),"国民年金",IF(COUNTIF(T659,"厚生年金"),"厚生年金","")))</f>
        <v/>
      </c>
      <c r="U661" s="504">
        <f ca="1">U659</f>
        <v>0</v>
      </c>
    </row>
    <row r="662" spans="2:21" ht="9.9499999999999993" customHeight="1">
      <c r="B662" s="670"/>
      <c r="C662" s="656"/>
      <c r="D662" s="657"/>
      <c r="E662" s="658"/>
      <c r="F662" s="659"/>
      <c r="G662" s="659"/>
      <c r="H662" s="659"/>
      <c r="I662" s="659"/>
      <c r="J662" s="659"/>
      <c r="K662" s="659"/>
      <c r="L662" s="659"/>
      <c r="M662" s="659"/>
      <c r="N662" s="662" t="str">
        <f ca="1">IF($U663=0,"",RIGHT($U663,4))</f>
        <v/>
      </c>
      <c r="O662" s="662"/>
      <c r="P662" s="663"/>
      <c r="Q662" s="49"/>
      <c r="S662" s="503"/>
      <c r="T662" s="505"/>
      <c r="U662" s="505"/>
    </row>
    <row r="663" spans="2:21" ht="9.9499999999999993" customHeight="1">
      <c r="B663" s="670"/>
      <c r="C663" s="666">
        <f ca="1">OFFSET(DATA!$BD$15,$B659-1,0)</f>
        <v>0</v>
      </c>
      <c r="D663" s="667"/>
      <c r="E663" s="658"/>
      <c r="F663" s="659"/>
      <c r="G663" s="659"/>
      <c r="H663" s="659"/>
      <c r="I663" s="659"/>
      <c r="J663" s="659"/>
      <c r="K663" s="659"/>
      <c r="L663" s="659"/>
      <c r="M663" s="659"/>
      <c r="N663" s="662"/>
      <c r="O663" s="662"/>
      <c r="P663" s="663"/>
      <c r="Q663" s="49"/>
      <c r="S663" s="392"/>
      <c r="T663" s="299"/>
      <c r="U663" s="299">
        <f ca="1">OFFSET(DATA!$BA$15,$B659-1,0)</f>
        <v>0</v>
      </c>
    </row>
    <row r="664" spans="2:21" ht="9.9499999999999993" customHeight="1">
      <c r="B664" s="670"/>
      <c r="C664" s="668"/>
      <c r="D664" s="669"/>
      <c r="E664" s="660"/>
      <c r="F664" s="661"/>
      <c r="G664" s="661"/>
      <c r="H664" s="661"/>
      <c r="I664" s="661"/>
      <c r="J664" s="661"/>
      <c r="K664" s="661"/>
      <c r="L664" s="661"/>
      <c r="M664" s="661"/>
      <c r="N664" s="664"/>
      <c r="O664" s="664"/>
      <c r="P664" s="665"/>
      <c r="Q664" s="50"/>
      <c r="S664" s="393"/>
      <c r="T664" s="301"/>
      <c r="U664" s="301"/>
    </row>
    <row r="665" spans="2:21" ht="9.9499999999999993" customHeight="1">
      <c r="B665" s="670">
        <v>75</v>
      </c>
      <c r="C665" s="672">
        <f ca="1">OFFSET(DATA!$B$15,$B665-1,0)</f>
        <v>0</v>
      </c>
      <c r="D665" s="673"/>
      <c r="E665" s="676">
        <f ca="1">S667</f>
        <v>0</v>
      </c>
      <c r="F665" s="677"/>
      <c r="G665" s="677"/>
      <c r="H665" s="677"/>
      <c r="I665" s="677"/>
      <c r="J665" s="677" t="str">
        <f ca="1">T667</f>
        <v/>
      </c>
      <c r="K665" s="677"/>
      <c r="L665" s="677"/>
      <c r="M665" s="677"/>
      <c r="N665" s="677">
        <f ca="1">U667</f>
        <v>0</v>
      </c>
      <c r="O665" s="677"/>
      <c r="P665" s="680"/>
      <c r="Q665" s="49"/>
      <c r="S665" s="392">
        <f ca="1">OFFSET(DATA!$AV$15,$B665-1,0)</f>
        <v>0</v>
      </c>
      <c r="T665" s="299">
        <f ca="1">OFFSET(DATA!$AX$15,$B665-1,0)</f>
        <v>0</v>
      </c>
      <c r="U665" s="299">
        <f ca="1">OFFSET(DATA!$AZ$15,$B665-1,0)</f>
        <v>0</v>
      </c>
    </row>
    <row r="666" spans="2:21" ht="9.9499999999999993" customHeight="1">
      <c r="B666" s="670"/>
      <c r="C666" s="674"/>
      <c r="D666" s="675"/>
      <c r="E666" s="678"/>
      <c r="F666" s="679"/>
      <c r="G666" s="679"/>
      <c r="H666" s="679"/>
      <c r="I666" s="679"/>
      <c r="J666" s="679"/>
      <c r="K666" s="679"/>
      <c r="L666" s="679"/>
      <c r="M666" s="679"/>
      <c r="N666" s="679"/>
      <c r="O666" s="679"/>
      <c r="P666" s="681"/>
      <c r="Q666" s="49"/>
      <c r="S666" s="393"/>
      <c r="T666" s="301"/>
      <c r="U666" s="301"/>
    </row>
    <row r="667" spans="2:21" ht="9.9499999999999993" customHeight="1">
      <c r="B667" s="670"/>
      <c r="C667" s="656">
        <f ca="1">OFFSET(DATA!$A$15,$B665-1,0)</f>
        <v>0</v>
      </c>
      <c r="D667" s="657"/>
      <c r="E667" s="678"/>
      <c r="F667" s="679"/>
      <c r="G667" s="679"/>
      <c r="H667" s="679"/>
      <c r="I667" s="679"/>
      <c r="J667" s="679"/>
      <c r="K667" s="679"/>
      <c r="L667" s="679"/>
      <c r="M667" s="679"/>
      <c r="N667" s="679"/>
      <c r="O667" s="679"/>
      <c r="P667" s="681"/>
      <c r="Q667" s="49"/>
      <c r="S667" s="502">
        <f ca="1">S665</f>
        <v>0</v>
      </c>
      <c r="T667" s="504" t="str">
        <f ca="1">IF(COUNTIF(T665,"*受給者*"),"受給者",IF(COUNTIF(T665,"*国民年金*"),"国民年金",IF(COUNTIF(T665,"厚生年金"),"厚生年金","")))</f>
        <v/>
      </c>
      <c r="U667" s="504">
        <f ca="1">U665</f>
        <v>0</v>
      </c>
    </row>
    <row r="668" spans="2:21" ht="9.9499999999999993" customHeight="1">
      <c r="B668" s="670"/>
      <c r="C668" s="656"/>
      <c r="D668" s="657"/>
      <c r="E668" s="658"/>
      <c r="F668" s="659"/>
      <c r="G668" s="659"/>
      <c r="H668" s="659"/>
      <c r="I668" s="659"/>
      <c r="J668" s="659"/>
      <c r="K668" s="659"/>
      <c r="L668" s="659"/>
      <c r="M668" s="659"/>
      <c r="N668" s="662" t="str">
        <f ca="1">IF($U669=0,"",RIGHT($U669,4))</f>
        <v/>
      </c>
      <c r="O668" s="662"/>
      <c r="P668" s="663"/>
      <c r="Q668" s="49"/>
      <c r="S668" s="503"/>
      <c r="T668" s="505"/>
      <c r="U668" s="505"/>
    </row>
    <row r="669" spans="2:21" ht="9.9499999999999993" customHeight="1">
      <c r="B669" s="670"/>
      <c r="C669" s="666">
        <f ca="1">OFFSET(DATA!$BD$15,$B665-1,0)</f>
        <v>0</v>
      </c>
      <c r="D669" s="667"/>
      <c r="E669" s="658"/>
      <c r="F669" s="659"/>
      <c r="G669" s="659"/>
      <c r="H669" s="659"/>
      <c r="I669" s="659"/>
      <c r="J669" s="659"/>
      <c r="K669" s="659"/>
      <c r="L669" s="659"/>
      <c r="M669" s="659"/>
      <c r="N669" s="662"/>
      <c r="O669" s="662"/>
      <c r="P669" s="663"/>
      <c r="Q669" s="49"/>
      <c r="S669" s="392"/>
      <c r="T669" s="299"/>
      <c r="U669" s="299">
        <f ca="1">OFFSET(DATA!$BA$15,$B665-1,0)</f>
        <v>0</v>
      </c>
    </row>
    <row r="670" spans="2:21" ht="9.9499999999999993" customHeight="1">
      <c r="B670" s="670"/>
      <c r="C670" s="668"/>
      <c r="D670" s="669"/>
      <c r="E670" s="660"/>
      <c r="F670" s="661"/>
      <c r="G670" s="661"/>
      <c r="H670" s="661"/>
      <c r="I670" s="661"/>
      <c r="J670" s="661"/>
      <c r="K670" s="661"/>
      <c r="L670" s="661"/>
      <c r="M670" s="661"/>
      <c r="N670" s="664"/>
      <c r="O670" s="664"/>
      <c r="P670" s="665"/>
      <c r="Q670" s="50"/>
      <c r="S670" s="393"/>
      <c r="T670" s="301"/>
      <c r="U670" s="301"/>
    </row>
    <row r="671" spans="2:21" ht="9.9499999999999993" customHeight="1">
      <c r="B671" s="670">
        <v>76</v>
      </c>
      <c r="C671" s="672">
        <f ca="1">OFFSET(DATA!$B$15,$B671-1,0)</f>
        <v>0</v>
      </c>
      <c r="D671" s="673"/>
      <c r="E671" s="676">
        <f ca="1">S673</f>
        <v>0</v>
      </c>
      <c r="F671" s="677"/>
      <c r="G671" s="677"/>
      <c r="H671" s="677"/>
      <c r="I671" s="677"/>
      <c r="J671" s="677" t="str">
        <f ca="1">T673</f>
        <v/>
      </c>
      <c r="K671" s="677"/>
      <c r="L671" s="677"/>
      <c r="M671" s="677"/>
      <c r="N671" s="677">
        <f ca="1">U673</f>
        <v>0</v>
      </c>
      <c r="O671" s="677"/>
      <c r="P671" s="680"/>
      <c r="Q671" s="49"/>
      <c r="S671" s="392">
        <f ca="1">OFFSET(DATA!$AV$15,$B671-1,0)</f>
        <v>0</v>
      </c>
      <c r="T671" s="299">
        <f ca="1">OFFSET(DATA!$AX$15,$B671-1,0)</f>
        <v>0</v>
      </c>
      <c r="U671" s="299">
        <f ca="1">OFFSET(DATA!$AZ$15,$B671-1,0)</f>
        <v>0</v>
      </c>
    </row>
    <row r="672" spans="2:21" ht="9.9499999999999993" customHeight="1">
      <c r="B672" s="670"/>
      <c r="C672" s="674"/>
      <c r="D672" s="675"/>
      <c r="E672" s="678"/>
      <c r="F672" s="679"/>
      <c r="G672" s="679"/>
      <c r="H672" s="679"/>
      <c r="I672" s="679"/>
      <c r="J672" s="679"/>
      <c r="K672" s="679"/>
      <c r="L672" s="679"/>
      <c r="M672" s="679"/>
      <c r="N672" s="679"/>
      <c r="O672" s="679"/>
      <c r="P672" s="681"/>
      <c r="Q672" s="49"/>
      <c r="S672" s="393"/>
      <c r="T672" s="301"/>
      <c r="U672" s="301"/>
    </row>
    <row r="673" spans="2:21" ht="9.9499999999999993" customHeight="1">
      <c r="B673" s="670"/>
      <c r="C673" s="656">
        <f ca="1">OFFSET(DATA!$A$15,$B671-1,0)</f>
        <v>0</v>
      </c>
      <c r="D673" s="657"/>
      <c r="E673" s="678"/>
      <c r="F673" s="679"/>
      <c r="G673" s="679"/>
      <c r="H673" s="679"/>
      <c r="I673" s="679"/>
      <c r="J673" s="679"/>
      <c r="K673" s="679"/>
      <c r="L673" s="679"/>
      <c r="M673" s="679"/>
      <c r="N673" s="679"/>
      <c r="O673" s="679"/>
      <c r="P673" s="681"/>
      <c r="Q673" s="49"/>
      <c r="S673" s="502">
        <f ca="1">S671</f>
        <v>0</v>
      </c>
      <c r="T673" s="504" t="str">
        <f ca="1">IF(COUNTIF(T671,"*受給者*"),"受給者",IF(COUNTIF(T671,"*国民年金*"),"国民年金",IF(COUNTIF(T671,"厚生年金"),"厚生年金","")))</f>
        <v/>
      </c>
      <c r="U673" s="504">
        <f ca="1">U671</f>
        <v>0</v>
      </c>
    </row>
    <row r="674" spans="2:21" ht="9.9499999999999993" customHeight="1">
      <c r="B674" s="670"/>
      <c r="C674" s="656"/>
      <c r="D674" s="657"/>
      <c r="E674" s="658"/>
      <c r="F674" s="659"/>
      <c r="G674" s="659"/>
      <c r="H674" s="659"/>
      <c r="I674" s="659"/>
      <c r="J674" s="659"/>
      <c r="K674" s="659"/>
      <c r="L674" s="659"/>
      <c r="M674" s="659"/>
      <c r="N674" s="662" t="str">
        <f ca="1">IF($U675=0,"",RIGHT($U675,4))</f>
        <v/>
      </c>
      <c r="O674" s="662"/>
      <c r="P674" s="663"/>
      <c r="Q674" s="49"/>
      <c r="S674" s="503"/>
      <c r="T674" s="505"/>
      <c r="U674" s="505"/>
    </row>
    <row r="675" spans="2:21" ht="9.9499999999999993" customHeight="1">
      <c r="B675" s="670"/>
      <c r="C675" s="666">
        <f ca="1">OFFSET(DATA!$BD$15,$B671-1,0)</f>
        <v>0</v>
      </c>
      <c r="D675" s="667"/>
      <c r="E675" s="658"/>
      <c r="F675" s="659"/>
      <c r="G675" s="659"/>
      <c r="H675" s="659"/>
      <c r="I675" s="659"/>
      <c r="J675" s="659"/>
      <c r="K675" s="659"/>
      <c r="L675" s="659"/>
      <c r="M675" s="659"/>
      <c r="N675" s="662"/>
      <c r="O675" s="662"/>
      <c r="P675" s="663"/>
      <c r="Q675" s="49"/>
      <c r="S675" s="392"/>
      <c r="T675" s="299"/>
      <c r="U675" s="299">
        <f ca="1">OFFSET(DATA!$BA$15,$B671-1,0)</f>
        <v>0</v>
      </c>
    </row>
    <row r="676" spans="2:21" ht="9.9499999999999993" customHeight="1">
      <c r="B676" s="670"/>
      <c r="C676" s="668"/>
      <c r="D676" s="669"/>
      <c r="E676" s="660"/>
      <c r="F676" s="661"/>
      <c r="G676" s="661"/>
      <c r="H676" s="661"/>
      <c r="I676" s="661"/>
      <c r="J676" s="661"/>
      <c r="K676" s="661"/>
      <c r="L676" s="661"/>
      <c r="M676" s="661"/>
      <c r="N676" s="664"/>
      <c r="O676" s="664"/>
      <c r="P676" s="665"/>
      <c r="Q676" s="50"/>
      <c r="S676" s="393"/>
      <c r="T676" s="301"/>
      <c r="U676" s="301"/>
    </row>
    <row r="677" spans="2:21" ht="9.9499999999999993" customHeight="1">
      <c r="B677" s="670">
        <v>77</v>
      </c>
      <c r="C677" s="672">
        <f ca="1">OFFSET(DATA!$B$15,$B677-1,0)</f>
        <v>0</v>
      </c>
      <c r="D677" s="673"/>
      <c r="E677" s="676">
        <f ca="1">S679</f>
        <v>0</v>
      </c>
      <c r="F677" s="677"/>
      <c r="G677" s="677"/>
      <c r="H677" s="677"/>
      <c r="I677" s="677"/>
      <c r="J677" s="677" t="str">
        <f ca="1">T679</f>
        <v/>
      </c>
      <c r="K677" s="677"/>
      <c r="L677" s="677"/>
      <c r="M677" s="677"/>
      <c r="N677" s="677">
        <f ca="1">U679</f>
        <v>0</v>
      </c>
      <c r="O677" s="677"/>
      <c r="P677" s="680"/>
      <c r="Q677" s="49"/>
      <c r="S677" s="392">
        <f ca="1">OFFSET(DATA!$AV$15,$B677-1,0)</f>
        <v>0</v>
      </c>
      <c r="T677" s="299">
        <f ca="1">OFFSET(DATA!$AX$15,$B677-1,0)</f>
        <v>0</v>
      </c>
      <c r="U677" s="299">
        <f ca="1">OFFSET(DATA!$AZ$15,$B677-1,0)</f>
        <v>0</v>
      </c>
    </row>
    <row r="678" spans="2:21" ht="9.9499999999999993" customHeight="1">
      <c r="B678" s="670"/>
      <c r="C678" s="674"/>
      <c r="D678" s="675"/>
      <c r="E678" s="678"/>
      <c r="F678" s="679"/>
      <c r="G678" s="679"/>
      <c r="H678" s="679"/>
      <c r="I678" s="679"/>
      <c r="J678" s="679"/>
      <c r="K678" s="679"/>
      <c r="L678" s="679"/>
      <c r="M678" s="679"/>
      <c r="N678" s="679"/>
      <c r="O678" s="679"/>
      <c r="P678" s="681"/>
      <c r="Q678" s="49"/>
      <c r="S678" s="393"/>
      <c r="T678" s="301"/>
      <c r="U678" s="301"/>
    </row>
    <row r="679" spans="2:21" ht="9.9499999999999993" customHeight="1">
      <c r="B679" s="670"/>
      <c r="C679" s="656">
        <f ca="1">OFFSET(DATA!$A$15,$B677-1,0)</f>
        <v>0</v>
      </c>
      <c r="D679" s="657"/>
      <c r="E679" s="678"/>
      <c r="F679" s="679"/>
      <c r="G679" s="679"/>
      <c r="H679" s="679"/>
      <c r="I679" s="679"/>
      <c r="J679" s="679"/>
      <c r="K679" s="679"/>
      <c r="L679" s="679"/>
      <c r="M679" s="679"/>
      <c r="N679" s="679"/>
      <c r="O679" s="679"/>
      <c r="P679" s="681"/>
      <c r="Q679" s="49"/>
      <c r="S679" s="502">
        <f ca="1">S677</f>
        <v>0</v>
      </c>
      <c r="T679" s="504" t="str">
        <f ca="1">IF(COUNTIF(T677,"*受給者*"),"受給者",IF(COUNTIF(T677,"*国民年金*"),"国民年金",IF(COUNTIF(T677,"厚生年金"),"厚生年金","")))</f>
        <v/>
      </c>
      <c r="U679" s="504">
        <f ca="1">U677</f>
        <v>0</v>
      </c>
    </row>
    <row r="680" spans="2:21" ht="9.9499999999999993" customHeight="1">
      <c r="B680" s="670"/>
      <c r="C680" s="656"/>
      <c r="D680" s="657"/>
      <c r="E680" s="658"/>
      <c r="F680" s="659"/>
      <c r="G680" s="659"/>
      <c r="H680" s="659"/>
      <c r="I680" s="659"/>
      <c r="J680" s="659"/>
      <c r="K680" s="659"/>
      <c r="L680" s="659"/>
      <c r="M680" s="659"/>
      <c r="N680" s="662" t="str">
        <f ca="1">IF($U681=0,"",RIGHT($U681,4))</f>
        <v/>
      </c>
      <c r="O680" s="662"/>
      <c r="P680" s="663"/>
      <c r="Q680" s="49"/>
      <c r="S680" s="503"/>
      <c r="T680" s="505"/>
      <c r="U680" s="505"/>
    </row>
    <row r="681" spans="2:21" ht="9.9499999999999993" customHeight="1">
      <c r="B681" s="670"/>
      <c r="C681" s="666">
        <f ca="1">OFFSET(DATA!$BD$15,$B677-1,0)</f>
        <v>0</v>
      </c>
      <c r="D681" s="667"/>
      <c r="E681" s="658"/>
      <c r="F681" s="659"/>
      <c r="G681" s="659"/>
      <c r="H681" s="659"/>
      <c r="I681" s="659"/>
      <c r="J681" s="659"/>
      <c r="K681" s="659"/>
      <c r="L681" s="659"/>
      <c r="M681" s="659"/>
      <c r="N681" s="662"/>
      <c r="O681" s="662"/>
      <c r="P681" s="663"/>
      <c r="Q681" s="49"/>
      <c r="S681" s="392"/>
      <c r="T681" s="299"/>
      <c r="U681" s="299">
        <f ca="1">OFFSET(DATA!$BA$15,$B677-1,0)</f>
        <v>0</v>
      </c>
    </row>
    <row r="682" spans="2:21" ht="9.9499999999999993" customHeight="1">
      <c r="B682" s="670"/>
      <c r="C682" s="668"/>
      <c r="D682" s="669"/>
      <c r="E682" s="660"/>
      <c r="F682" s="661"/>
      <c r="G682" s="661"/>
      <c r="H682" s="661"/>
      <c r="I682" s="661"/>
      <c r="J682" s="661"/>
      <c r="K682" s="661"/>
      <c r="L682" s="661"/>
      <c r="M682" s="661"/>
      <c r="N682" s="664"/>
      <c r="O682" s="664"/>
      <c r="P682" s="665"/>
      <c r="Q682" s="50"/>
      <c r="S682" s="393"/>
      <c r="T682" s="301"/>
      <c r="U682" s="301"/>
    </row>
    <row r="683" spans="2:21" ht="9.9499999999999993" customHeight="1">
      <c r="B683" s="670">
        <v>78</v>
      </c>
      <c r="C683" s="672">
        <f ca="1">OFFSET(DATA!$B$15,$B683-1,0)</f>
        <v>0</v>
      </c>
      <c r="D683" s="673"/>
      <c r="E683" s="676">
        <f ca="1">S685</f>
        <v>0</v>
      </c>
      <c r="F683" s="677"/>
      <c r="G683" s="677"/>
      <c r="H683" s="677"/>
      <c r="I683" s="677"/>
      <c r="J683" s="677" t="str">
        <f ca="1">T685</f>
        <v/>
      </c>
      <c r="K683" s="677"/>
      <c r="L683" s="677"/>
      <c r="M683" s="677"/>
      <c r="N683" s="677">
        <f ca="1">U685</f>
        <v>0</v>
      </c>
      <c r="O683" s="677"/>
      <c r="P683" s="680"/>
      <c r="Q683" s="49"/>
      <c r="S683" s="392">
        <f ca="1">OFFSET(DATA!$AV$15,$B683-1,0)</f>
        <v>0</v>
      </c>
      <c r="T683" s="299">
        <f ca="1">OFFSET(DATA!$AX$15,$B683-1,0)</f>
        <v>0</v>
      </c>
      <c r="U683" s="299">
        <f ca="1">OFFSET(DATA!$AZ$15,$B683-1,0)</f>
        <v>0</v>
      </c>
    </row>
    <row r="684" spans="2:21" ht="9.9499999999999993" customHeight="1">
      <c r="B684" s="670"/>
      <c r="C684" s="674"/>
      <c r="D684" s="675"/>
      <c r="E684" s="678"/>
      <c r="F684" s="679"/>
      <c r="G684" s="679"/>
      <c r="H684" s="679"/>
      <c r="I684" s="679"/>
      <c r="J684" s="679"/>
      <c r="K684" s="679"/>
      <c r="L684" s="679"/>
      <c r="M684" s="679"/>
      <c r="N684" s="679"/>
      <c r="O684" s="679"/>
      <c r="P684" s="681"/>
      <c r="Q684" s="49"/>
      <c r="S684" s="393"/>
      <c r="T684" s="301"/>
      <c r="U684" s="301"/>
    </row>
    <row r="685" spans="2:21" ht="9.9499999999999993" customHeight="1">
      <c r="B685" s="670"/>
      <c r="C685" s="656">
        <f ca="1">OFFSET(DATA!$A$15,$B683-1,0)</f>
        <v>0</v>
      </c>
      <c r="D685" s="657"/>
      <c r="E685" s="678"/>
      <c r="F685" s="679"/>
      <c r="G685" s="679"/>
      <c r="H685" s="679"/>
      <c r="I685" s="679"/>
      <c r="J685" s="679"/>
      <c r="K685" s="679"/>
      <c r="L685" s="679"/>
      <c r="M685" s="679"/>
      <c r="N685" s="679"/>
      <c r="O685" s="679"/>
      <c r="P685" s="681"/>
      <c r="Q685" s="49"/>
      <c r="S685" s="502">
        <f ca="1">S683</f>
        <v>0</v>
      </c>
      <c r="T685" s="504" t="str">
        <f ca="1">IF(COUNTIF(T683,"*受給者*"),"受給者",IF(COUNTIF(T683,"*国民年金*"),"国民年金",IF(COUNTIF(T683,"厚生年金"),"厚生年金","")))</f>
        <v/>
      </c>
      <c r="U685" s="504">
        <f ca="1">U683</f>
        <v>0</v>
      </c>
    </row>
    <row r="686" spans="2:21" ht="9.9499999999999993" customHeight="1">
      <c r="B686" s="670"/>
      <c r="C686" s="656"/>
      <c r="D686" s="657"/>
      <c r="E686" s="658"/>
      <c r="F686" s="659"/>
      <c r="G686" s="659"/>
      <c r="H686" s="659"/>
      <c r="I686" s="659"/>
      <c r="J686" s="659"/>
      <c r="K686" s="659"/>
      <c r="L686" s="659"/>
      <c r="M686" s="659"/>
      <c r="N686" s="662" t="str">
        <f ca="1">IF($U687=0,"",RIGHT($U687,4))</f>
        <v/>
      </c>
      <c r="O686" s="662"/>
      <c r="P686" s="663"/>
      <c r="Q686" s="49"/>
      <c r="S686" s="503"/>
      <c r="T686" s="505"/>
      <c r="U686" s="505"/>
    </row>
    <row r="687" spans="2:21" ht="9.9499999999999993" customHeight="1">
      <c r="B687" s="670"/>
      <c r="C687" s="666">
        <f ca="1">OFFSET(DATA!$BD$15,$B683-1,0)</f>
        <v>0</v>
      </c>
      <c r="D687" s="667"/>
      <c r="E687" s="658"/>
      <c r="F687" s="659"/>
      <c r="G687" s="659"/>
      <c r="H687" s="659"/>
      <c r="I687" s="659"/>
      <c r="J687" s="659"/>
      <c r="K687" s="659"/>
      <c r="L687" s="659"/>
      <c r="M687" s="659"/>
      <c r="N687" s="662"/>
      <c r="O687" s="662"/>
      <c r="P687" s="663"/>
      <c r="Q687" s="49"/>
      <c r="S687" s="392"/>
      <c r="T687" s="299"/>
      <c r="U687" s="299">
        <f ca="1">OFFSET(DATA!$BA$15,$B683-1,0)</f>
        <v>0</v>
      </c>
    </row>
    <row r="688" spans="2:21" ht="9.9499999999999993" customHeight="1">
      <c r="B688" s="670"/>
      <c r="C688" s="668"/>
      <c r="D688" s="669"/>
      <c r="E688" s="660"/>
      <c r="F688" s="661"/>
      <c r="G688" s="661"/>
      <c r="H688" s="661"/>
      <c r="I688" s="661"/>
      <c r="J688" s="661"/>
      <c r="K688" s="661"/>
      <c r="L688" s="661"/>
      <c r="M688" s="661"/>
      <c r="N688" s="664"/>
      <c r="O688" s="664"/>
      <c r="P688" s="665"/>
      <c r="Q688" s="50"/>
      <c r="S688" s="393"/>
      <c r="T688" s="301"/>
      <c r="U688" s="301"/>
    </row>
    <row r="689" spans="2:21" ht="9.9499999999999993" customHeight="1">
      <c r="B689" s="670">
        <v>79</v>
      </c>
      <c r="C689" s="672">
        <f ca="1">OFFSET(DATA!$B$15,$B689-1,0)</f>
        <v>0</v>
      </c>
      <c r="D689" s="673"/>
      <c r="E689" s="676">
        <f ca="1">S691</f>
        <v>0</v>
      </c>
      <c r="F689" s="677"/>
      <c r="G689" s="677"/>
      <c r="H689" s="677"/>
      <c r="I689" s="677"/>
      <c r="J689" s="677" t="str">
        <f ca="1">T691</f>
        <v/>
      </c>
      <c r="K689" s="677"/>
      <c r="L689" s="677"/>
      <c r="M689" s="677"/>
      <c r="N689" s="677">
        <f ca="1">U691</f>
        <v>0</v>
      </c>
      <c r="O689" s="677"/>
      <c r="P689" s="680"/>
      <c r="Q689" s="49"/>
      <c r="S689" s="392">
        <f ca="1">OFFSET(DATA!$AV$15,$B689-1,0)</f>
        <v>0</v>
      </c>
      <c r="T689" s="299">
        <f ca="1">OFFSET(DATA!$AX$15,$B689-1,0)</f>
        <v>0</v>
      </c>
      <c r="U689" s="299">
        <f ca="1">OFFSET(DATA!$AZ$15,$B689-1,0)</f>
        <v>0</v>
      </c>
    </row>
    <row r="690" spans="2:21" ht="9.9499999999999993" customHeight="1">
      <c r="B690" s="670"/>
      <c r="C690" s="674"/>
      <c r="D690" s="675"/>
      <c r="E690" s="678"/>
      <c r="F690" s="679"/>
      <c r="G690" s="679"/>
      <c r="H690" s="679"/>
      <c r="I690" s="679"/>
      <c r="J690" s="679"/>
      <c r="K690" s="679"/>
      <c r="L690" s="679"/>
      <c r="M690" s="679"/>
      <c r="N690" s="679"/>
      <c r="O690" s="679"/>
      <c r="P690" s="681"/>
      <c r="Q690" s="49"/>
      <c r="S690" s="393"/>
      <c r="T690" s="301"/>
      <c r="U690" s="301"/>
    </row>
    <row r="691" spans="2:21" ht="9.9499999999999993" customHeight="1">
      <c r="B691" s="670"/>
      <c r="C691" s="656">
        <f ca="1">OFFSET(DATA!$A$15,$B689-1,0)</f>
        <v>0</v>
      </c>
      <c r="D691" s="657"/>
      <c r="E691" s="678"/>
      <c r="F691" s="679"/>
      <c r="G691" s="679"/>
      <c r="H691" s="679"/>
      <c r="I691" s="679"/>
      <c r="J691" s="679"/>
      <c r="K691" s="679"/>
      <c r="L691" s="679"/>
      <c r="M691" s="679"/>
      <c r="N691" s="679"/>
      <c r="O691" s="679"/>
      <c r="P691" s="681"/>
      <c r="Q691" s="49"/>
      <c r="S691" s="502">
        <f ca="1">S689</f>
        <v>0</v>
      </c>
      <c r="T691" s="504" t="str">
        <f ca="1">IF(COUNTIF(T689,"*受給者*"),"受給者",IF(COUNTIF(T689,"*国民年金*"),"国民年金",IF(COUNTIF(T689,"厚生年金"),"厚生年金","")))</f>
        <v/>
      </c>
      <c r="U691" s="504">
        <f ca="1">U689</f>
        <v>0</v>
      </c>
    </row>
    <row r="692" spans="2:21" ht="9.9499999999999993" customHeight="1">
      <c r="B692" s="670"/>
      <c r="C692" s="656"/>
      <c r="D692" s="657"/>
      <c r="E692" s="658"/>
      <c r="F692" s="659"/>
      <c r="G692" s="659"/>
      <c r="H692" s="659"/>
      <c r="I692" s="659"/>
      <c r="J692" s="659"/>
      <c r="K692" s="659"/>
      <c r="L692" s="659"/>
      <c r="M692" s="659"/>
      <c r="N692" s="662" t="str">
        <f ca="1">IF($U693=0,"",RIGHT($U693,4))</f>
        <v/>
      </c>
      <c r="O692" s="662"/>
      <c r="P692" s="663"/>
      <c r="Q692" s="49"/>
      <c r="S692" s="503"/>
      <c r="T692" s="505"/>
      <c r="U692" s="505"/>
    </row>
    <row r="693" spans="2:21" ht="9.9499999999999993" customHeight="1">
      <c r="B693" s="670"/>
      <c r="C693" s="666">
        <f ca="1">OFFSET(DATA!$BD$15,$B689-1,0)</f>
        <v>0</v>
      </c>
      <c r="D693" s="667"/>
      <c r="E693" s="658"/>
      <c r="F693" s="659"/>
      <c r="G693" s="659"/>
      <c r="H693" s="659"/>
      <c r="I693" s="659"/>
      <c r="J693" s="659"/>
      <c r="K693" s="659"/>
      <c r="L693" s="659"/>
      <c r="M693" s="659"/>
      <c r="N693" s="662"/>
      <c r="O693" s="662"/>
      <c r="P693" s="663"/>
      <c r="Q693" s="49"/>
      <c r="S693" s="392"/>
      <c r="T693" s="299"/>
      <c r="U693" s="299">
        <f ca="1">OFFSET(DATA!$BA$15,$B689-1,0)</f>
        <v>0</v>
      </c>
    </row>
    <row r="694" spans="2:21" ht="9.9499999999999993" customHeight="1">
      <c r="B694" s="670"/>
      <c r="C694" s="668"/>
      <c r="D694" s="669"/>
      <c r="E694" s="660"/>
      <c r="F694" s="661"/>
      <c r="G694" s="661"/>
      <c r="H694" s="661"/>
      <c r="I694" s="661"/>
      <c r="J694" s="661"/>
      <c r="K694" s="661"/>
      <c r="L694" s="661"/>
      <c r="M694" s="661"/>
      <c r="N694" s="664"/>
      <c r="O694" s="664"/>
      <c r="P694" s="665"/>
      <c r="Q694" s="50"/>
      <c r="S694" s="393"/>
      <c r="T694" s="301"/>
      <c r="U694" s="301"/>
    </row>
    <row r="695" spans="2:21" ht="9.9499999999999993" customHeight="1">
      <c r="B695" s="670">
        <v>80</v>
      </c>
      <c r="C695" s="672">
        <f ca="1">OFFSET(DATA!$B$15,$B695-1,0)</f>
        <v>0</v>
      </c>
      <c r="D695" s="673"/>
      <c r="E695" s="676">
        <f ca="1">S697</f>
        <v>0</v>
      </c>
      <c r="F695" s="677"/>
      <c r="G695" s="677"/>
      <c r="H695" s="677"/>
      <c r="I695" s="677"/>
      <c r="J695" s="677" t="str">
        <f ca="1">T697</f>
        <v/>
      </c>
      <c r="K695" s="677"/>
      <c r="L695" s="677"/>
      <c r="M695" s="677"/>
      <c r="N695" s="677">
        <f ca="1">U697</f>
        <v>0</v>
      </c>
      <c r="O695" s="677"/>
      <c r="P695" s="680"/>
      <c r="Q695" s="49"/>
      <c r="S695" s="392">
        <f ca="1">OFFSET(DATA!$AV$15,$B695-1,0)</f>
        <v>0</v>
      </c>
      <c r="T695" s="299">
        <f ca="1">OFFSET(DATA!$AX$15,$B695-1,0)</f>
        <v>0</v>
      </c>
      <c r="U695" s="299">
        <f ca="1">OFFSET(DATA!$AZ$15,$B695-1,0)</f>
        <v>0</v>
      </c>
    </row>
    <row r="696" spans="2:21" ht="9.9499999999999993" customHeight="1">
      <c r="B696" s="670"/>
      <c r="C696" s="674"/>
      <c r="D696" s="675"/>
      <c r="E696" s="678"/>
      <c r="F696" s="679"/>
      <c r="G696" s="679"/>
      <c r="H696" s="679"/>
      <c r="I696" s="679"/>
      <c r="J696" s="679"/>
      <c r="K696" s="679"/>
      <c r="L696" s="679"/>
      <c r="M696" s="679"/>
      <c r="N696" s="679"/>
      <c r="O696" s="679"/>
      <c r="P696" s="681"/>
      <c r="Q696" s="49"/>
      <c r="S696" s="393"/>
      <c r="T696" s="301"/>
      <c r="U696" s="301"/>
    </row>
    <row r="697" spans="2:21" ht="9.9499999999999993" customHeight="1">
      <c r="B697" s="670"/>
      <c r="C697" s="656">
        <f ca="1">OFFSET(DATA!$A$15,$B695-1,0)</f>
        <v>0</v>
      </c>
      <c r="D697" s="657"/>
      <c r="E697" s="678"/>
      <c r="F697" s="679"/>
      <c r="G697" s="679"/>
      <c r="H697" s="679"/>
      <c r="I697" s="679"/>
      <c r="J697" s="679"/>
      <c r="K697" s="679"/>
      <c r="L697" s="679"/>
      <c r="M697" s="679"/>
      <c r="N697" s="679"/>
      <c r="O697" s="679"/>
      <c r="P697" s="681"/>
      <c r="Q697" s="49"/>
      <c r="S697" s="502">
        <f ca="1">S695</f>
        <v>0</v>
      </c>
      <c r="T697" s="504" t="str">
        <f ca="1">IF(COUNTIF(T695,"*受給者*"),"受給者",IF(COUNTIF(T695,"*国民年金*"),"国民年金",IF(COUNTIF(T695,"厚生年金"),"厚生年金","")))</f>
        <v/>
      </c>
      <c r="U697" s="504">
        <f ca="1">U695</f>
        <v>0</v>
      </c>
    </row>
    <row r="698" spans="2:21" ht="9.9499999999999993" customHeight="1">
      <c r="B698" s="670"/>
      <c r="C698" s="656"/>
      <c r="D698" s="657"/>
      <c r="E698" s="658"/>
      <c r="F698" s="659"/>
      <c r="G698" s="659"/>
      <c r="H698" s="659"/>
      <c r="I698" s="659"/>
      <c r="J698" s="659"/>
      <c r="K698" s="659"/>
      <c r="L698" s="659"/>
      <c r="M698" s="659"/>
      <c r="N698" s="662" t="str">
        <f ca="1">IF($U699=0,"",RIGHT($U699,4))</f>
        <v/>
      </c>
      <c r="O698" s="662"/>
      <c r="P698" s="663"/>
      <c r="Q698" s="49"/>
      <c r="S698" s="503"/>
      <c r="T698" s="505"/>
      <c r="U698" s="505"/>
    </row>
    <row r="699" spans="2:21" ht="9.9499999999999993" customHeight="1">
      <c r="B699" s="670"/>
      <c r="C699" s="666">
        <f ca="1">OFFSET(DATA!$BD$15,$B695-1,0)</f>
        <v>0</v>
      </c>
      <c r="D699" s="667"/>
      <c r="E699" s="658"/>
      <c r="F699" s="659"/>
      <c r="G699" s="659"/>
      <c r="H699" s="659"/>
      <c r="I699" s="659"/>
      <c r="J699" s="659"/>
      <c r="K699" s="659"/>
      <c r="L699" s="659"/>
      <c r="M699" s="659"/>
      <c r="N699" s="662"/>
      <c r="O699" s="662"/>
      <c r="P699" s="663"/>
      <c r="Q699" s="49"/>
      <c r="S699" s="392"/>
      <c r="T699" s="299"/>
      <c r="U699" s="299">
        <f ca="1">OFFSET(DATA!$BA$15,$B695-1,0)</f>
        <v>0</v>
      </c>
    </row>
    <row r="700" spans="2:21" ht="9.9499999999999993" customHeight="1">
      <c r="B700" s="671"/>
      <c r="C700" s="668"/>
      <c r="D700" s="669"/>
      <c r="E700" s="660"/>
      <c r="F700" s="661"/>
      <c r="G700" s="661"/>
      <c r="H700" s="661"/>
      <c r="I700" s="661"/>
      <c r="J700" s="661"/>
      <c r="K700" s="661"/>
      <c r="L700" s="661"/>
      <c r="M700" s="661"/>
      <c r="N700" s="664"/>
      <c r="O700" s="664"/>
      <c r="P700" s="665"/>
      <c r="Q700" s="50"/>
      <c r="S700" s="393"/>
      <c r="T700" s="301"/>
      <c r="U700" s="301"/>
    </row>
    <row r="701" spans="2:21" ht="15.75" customHeight="1"/>
    <row r="702" spans="2:21" ht="13.5" customHeight="1">
      <c r="B702" s="2" t="s">
        <v>24</v>
      </c>
    </row>
    <row r="703" spans="2:21" ht="13.5" customHeight="1">
      <c r="B703" s="2" t="s">
        <v>25</v>
      </c>
      <c r="C703" s="2"/>
    </row>
    <row r="704" spans="2:21" ht="13.5" customHeight="1">
      <c r="B704" s="51" t="s">
        <v>89</v>
      </c>
      <c r="C704" s="654" t="s">
        <v>209</v>
      </c>
      <c r="D704" s="654"/>
      <c r="E704" s="654"/>
      <c r="F704" s="654"/>
      <c r="G704" s="654"/>
      <c r="H704" s="654"/>
      <c r="I704" s="654"/>
      <c r="J704" s="654"/>
      <c r="K704" s="654"/>
      <c r="L704" s="654"/>
      <c r="M704" s="654"/>
      <c r="N704" s="654"/>
      <c r="O704" s="654"/>
      <c r="P704" s="127"/>
    </row>
    <row r="705" spans="1:19" ht="13.5" customHeight="1">
      <c r="B705" s="31"/>
      <c r="C705" s="654"/>
      <c r="D705" s="654"/>
      <c r="E705" s="654"/>
      <c r="F705" s="654"/>
      <c r="G705" s="654"/>
      <c r="H705" s="654"/>
      <c r="I705" s="654"/>
      <c r="J705" s="654"/>
      <c r="K705" s="654"/>
      <c r="L705" s="654"/>
      <c r="M705" s="654"/>
      <c r="N705" s="654"/>
      <c r="O705" s="654"/>
      <c r="P705" s="127"/>
    </row>
    <row r="706" spans="1:19" ht="13.5" customHeight="1">
      <c r="B706" s="31"/>
      <c r="C706" s="654"/>
      <c r="D706" s="654"/>
      <c r="E706" s="654"/>
      <c r="F706" s="654"/>
      <c r="G706" s="654"/>
      <c r="H706" s="654"/>
      <c r="I706" s="654"/>
      <c r="J706" s="654"/>
      <c r="K706" s="654"/>
      <c r="L706" s="654"/>
      <c r="M706" s="654"/>
      <c r="N706" s="654"/>
      <c r="O706" s="654"/>
      <c r="P706" s="127"/>
    </row>
    <row r="707" spans="1:19" ht="13.5" customHeight="1">
      <c r="B707" s="31"/>
      <c r="C707" s="654"/>
      <c r="D707" s="654"/>
      <c r="E707" s="654"/>
      <c r="F707" s="654"/>
      <c r="G707" s="654"/>
      <c r="H707" s="654"/>
      <c r="I707" s="654"/>
      <c r="J707" s="654"/>
      <c r="K707" s="654"/>
      <c r="L707" s="654"/>
      <c r="M707" s="654"/>
      <c r="N707" s="654"/>
      <c r="O707" s="654"/>
      <c r="P707" s="127"/>
    </row>
    <row r="708" spans="1:19" ht="13.5" customHeight="1">
      <c r="B708" s="51" t="s">
        <v>90</v>
      </c>
      <c r="C708" s="655" t="s">
        <v>210</v>
      </c>
      <c r="D708" s="655"/>
      <c r="E708" s="655"/>
      <c r="F708" s="655"/>
      <c r="G708" s="655"/>
      <c r="H708" s="655"/>
      <c r="I708" s="655"/>
      <c r="J708" s="655"/>
      <c r="K708" s="655"/>
      <c r="L708" s="655"/>
      <c r="M708" s="655"/>
      <c r="N708" s="655"/>
      <c r="O708" s="655"/>
    </row>
    <row r="709" spans="1:19" ht="13.5" customHeight="1">
      <c r="B709" s="31"/>
      <c r="C709" s="655"/>
      <c r="D709" s="655"/>
      <c r="E709" s="655"/>
      <c r="F709" s="655"/>
      <c r="G709" s="655"/>
      <c r="H709" s="655"/>
      <c r="I709" s="655"/>
      <c r="J709" s="655"/>
      <c r="K709" s="655"/>
      <c r="L709" s="655"/>
      <c r="M709" s="655"/>
      <c r="N709" s="655"/>
      <c r="O709" s="655"/>
    </row>
    <row r="710" spans="1:19" ht="13.5" customHeight="1">
      <c r="B710" s="51" t="s">
        <v>91</v>
      </c>
      <c r="C710" s="654" t="s">
        <v>211</v>
      </c>
      <c r="D710" s="654"/>
      <c r="E710" s="654"/>
      <c r="F710" s="654"/>
      <c r="G710" s="654"/>
      <c r="H710" s="654"/>
      <c r="I710" s="654"/>
      <c r="J710" s="654"/>
      <c r="K710" s="654"/>
      <c r="L710" s="654"/>
      <c r="M710" s="654"/>
      <c r="N710" s="654"/>
      <c r="O710" s="654"/>
    </row>
    <row r="711" spans="1:19" ht="13.5" customHeight="1">
      <c r="B711" s="31"/>
      <c r="C711" s="654"/>
      <c r="D711" s="654"/>
      <c r="E711" s="654"/>
      <c r="F711" s="654"/>
      <c r="G711" s="654"/>
      <c r="H711" s="654"/>
      <c r="I711" s="654"/>
      <c r="J711" s="654"/>
      <c r="K711" s="654"/>
      <c r="L711" s="654"/>
      <c r="M711" s="654"/>
      <c r="N711" s="654"/>
      <c r="O711" s="654"/>
    </row>
    <row r="713" spans="1:19" ht="13.5" customHeight="1">
      <c r="R713" s="74"/>
      <c r="S713" s="74"/>
    </row>
    <row r="714" spans="1:19" ht="26.25" customHeight="1">
      <c r="K714" s="715" t="s">
        <v>87</v>
      </c>
      <c r="L714" s="716"/>
      <c r="M714" s="715"/>
      <c r="N714" s="717"/>
      <c r="O714" s="717"/>
      <c r="P714" s="718"/>
      <c r="R714" s="708"/>
      <c r="S714" s="708"/>
    </row>
    <row r="715" spans="1:19" ht="17.25" customHeight="1">
      <c r="L715" s="2"/>
      <c r="M715" s="101"/>
      <c r="N715" s="101"/>
      <c r="O715" s="712">
        <f>提出日</f>
        <v>0</v>
      </c>
      <c r="P715" s="712"/>
      <c r="Q715" s="44"/>
      <c r="R715" s="708"/>
      <c r="S715" s="708"/>
    </row>
    <row r="716" spans="1:19" ht="36.75" customHeight="1">
      <c r="H716" s="713" t="s">
        <v>21</v>
      </c>
      <c r="I716" s="713"/>
      <c r="J716" s="713"/>
      <c r="K716" s="713"/>
      <c r="L716" s="713"/>
      <c r="R716" s="714"/>
      <c r="S716" s="714"/>
    </row>
    <row r="717" spans="1:19" ht="18" customHeight="1">
      <c r="A717" s="133" t="str">
        <f>IF(作成日="","（○○　年　月　日　作成）",作成日)</f>
        <v>（○○　年　月　日　作成）</v>
      </c>
      <c r="B717" s="132"/>
      <c r="C717" s="132"/>
      <c r="D717" s="132"/>
      <c r="E717" s="129"/>
      <c r="F717" s="130"/>
      <c r="G717" s="131"/>
      <c r="H717" s="129"/>
      <c r="I717" s="129"/>
      <c r="J717" s="129"/>
      <c r="K717" s="129"/>
      <c r="L717" s="130"/>
      <c r="M717" s="129"/>
      <c r="N717" s="129"/>
      <c r="O717" s="129"/>
      <c r="P717" s="129"/>
      <c r="Q717" s="129"/>
      <c r="R717" s="714"/>
      <c r="S717" s="714"/>
    </row>
    <row r="718" spans="1:19" ht="18" customHeight="1">
      <c r="A718" s="685" t="s">
        <v>218</v>
      </c>
      <c r="B718" s="685"/>
      <c r="C718" s="685"/>
      <c r="D718" s="707">
        <f>事業所名</f>
        <v>0</v>
      </c>
      <c r="E718" s="707"/>
      <c r="F718" s="707"/>
      <c r="G718" s="707"/>
      <c r="H718" s="707"/>
      <c r="I718" s="125"/>
      <c r="J718" s="125"/>
      <c r="K718" s="125"/>
      <c r="L718" s="45"/>
      <c r="R718" s="36"/>
      <c r="S718" s="36"/>
    </row>
    <row r="719" spans="1:19" ht="18" customHeight="1">
      <c r="B719" s="685" t="s">
        <v>219</v>
      </c>
      <c r="C719" s="685"/>
      <c r="D719" s="709">
        <f>現場ID</f>
        <v>0</v>
      </c>
      <c r="E719" s="709"/>
      <c r="F719" s="709"/>
      <c r="G719" s="709"/>
      <c r="H719" s="709"/>
      <c r="I719" s="125"/>
      <c r="J719" s="125"/>
      <c r="K719" s="125"/>
      <c r="L719" s="45"/>
      <c r="R719" s="36"/>
      <c r="S719" s="36"/>
    </row>
    <row r="720" spans="1:19" ht="15" customHeight="1">
      <c r="D720" s="128"/>
      <c r="E720" s="128"/>
      <c r="F720" s="128"/>
      <c r="G720" s="107"/>
      <c r="H720" s="710" t="s">
        <v>207</v>
      </c>
      <c r="I720" s="706">
        <f>一次会社名</f>
        <v>0</v>
      </c>
      <c r="J720" s="706"/>
      <c r="L720" s="685" t="s">
        <v>212</v>
      </c>
      <c r="M720" s="685"/>
      <c r="O720" s="706">
        <f>二次会社名</f>
        <v>0</v>
      </c>
      <c r="R720" s="708"/>
      <c r="S720" s="708"/>
    </row>
    <row r="721" spans="2:21" ht="15" customHeight="1">
      <c r="B721" s="685" t="s">
        <v>216</v>
      </c>
      <c r="C721" s="685"/>
      <c r="D721" s="711">
        <f>所長名</f>
        <v>0</v>
      </c>
      <c r="E721" s="711"/>
      <c r="F721" s="35" t="s">
        <v>2</v>
      </c>
      <c r="G721" s="107"/>
      <c r="H721" s="710"/>
      <c r="I721" s="707"/>
      <c r="J721" s="707"/>
      <c r="K721" s="13" t="s">
        <v>3</v>
      </c>
      <c r="L721" s="685"/>
      <c r="M721" s="685"/>
      <c r="N721" s="31"/>
      <c r="O721" s="707"/>
      <c r="P721" s="12" t="s">
        <v>3</v>
      </c>
      <c r="Q721" s="46"/>
      <c r="R721" s="708"/>
      <c r="S721" s="708"/>
    </row>
    <row r="722" spans="2:21" ht="18" customHeight="1">
      <c r="G722" s="2"/>
      <c r="H722" s="126" t="s">
        <v>208</v>
      </c>
      <c r="I722" s="684">
        <f>一次会社ID</f>
        <v>0</v>
      </c>
      <c r="J722" s="684"/>
      <c r="L722" s="685" t="s">
        <v>208</v>
      </c>
      <c r="M722" s="685"/>
      <c r="N722" s="36"/>
      <c r="O722" s="1">
        <f>二次会社ID</f>
        <v>0</v>
      </c>
      <c r="Q722" s="46"/>
    </row>
    <row r="723" spans="2:21" ht="9.9499999999999993" customHeight="1"/>
    <row r="724" spans="2:21" ht="9.9499999999999993" customHeight="1">
      <c r="B724" s="190" t="s">
        <v>85</v>
      </c>
      <c r="C724" s="686" t="s">
        <v>27</v>
      </c>
      <c r="D724" s="687"/>
      <c r="E724" s="690" t="s">
        <v>88</v>
      </c>
      <c r="F724" s="691"/>
      <c r="G724" s="691"/>
      <c r="H724" s="691"/>
      <c r="I724" s="691"/>
      <c r="J724" s="691"/>
      <c r="K724" s="691"/>
      <c r="L724" s="691"/>
      <c r="M724" s="691"/>
      <c r="N724" s="691"/>
      <c r="O724" s="691"/>
      <c r="P724" s="692"/>
      <c r="Q724" s="47"/>
    </row>
    <row r="725" spans="2:21" ht="9.9499999999999993" customHeight="1">
      <c r="B725" s="190"/>
      <c r="C725" s="688"/>
      <c r="D725" s="689"/>
      <c r="E725" s="693"/>
      <c r="F725" s="694"/>
      <c r="G725" s="694"/>
      <c r="H725" s="694"/>
      <c r="I725" s="694"/>
      <c r="J725" s="694"/>
      <c r="K725" s="694"/>
      <c r="L725" s="694"/>
      <c r="M725" s="694"/>
      <c r="N725" s="694"/>
      <c r="O725" s="694"/>
      <c r="P725" s="695"/>
      <c r="Q725" s="47"/>
    </row>
    <row r="726" spans="2:21" ht="9.9499999999999993" customHeight="1">
      <c r="B726" s="190"/>
      <c r="C726" s="696" t="s">
        <v>206</v>
      </c>
      <c r="D726" s="697"/>
      <c r="E726" s="693"/>
      <c r="F726" s="694"/>
      <c r="G726" s="694"/>
      <c r="H726" s="694"/>
      <c r="I726" s="694"/>
      <c r="J726" s="694"/>
      <c r="K726" s="694"/>
      <c r="L726" s="694"/>
      <c r="M726" s="694"/>
      <c r="N726" s="694"/>
      <c r="O726" s="694"/>
      <c r="P726" s="695"/>
      <c r="Q726" s="47"/>
    </row>
    <row r="727" spans="2:21" ht="9.9499999999999993" customHeight="1">
      <c r="B727" s="190"/>
      <c r="C727" s="696"/>
      <c r="D727" s="697"/>
      <c r="E727" s="698" t="s">
        <v>86</v>
      </c>
      <c r="F727" s="699"/>
      <c r="G727" s="699"/>
      <c r="H727" s="699"/>
      <c r="I727" s="699"/>
      <c r="J727" s="699" t="s">
        <v>22</v>
      </c>
      <c r="K727" s="699"/>
      <c r="L727" s="699"/>
      <c r="M727" s="699"/>
      <c r="N727" s="699" t="s">
        <v>23</v>
      </c>
      <c r="O727" s="699"/>
      <c r="P727" s="702"/>
      <c r="Q727" s="47"/>
    </row>
    <row r="728" spans="2:21" ht="9.9499999999999993" customHeight="1">
      <c r="B728" s="190"/>
      <c r="C728" s="696" t="s">
        <v>205</v>
      </c>
      <c r="D728" s="697"/>
      <c r="E728" s="698"/>
      <c r="F728" s="699"/>
      <c r="G728" s="699"/>
      <c r="H728" s="699"/>
      <c r="I728" s="699"/>
      <c r="J728" s="699"/>
      <c r="K728" s="699"/>
      <c r="L728" s="699"/>
      <c r="M728" s="699"/>
      <c r="N728" s="699"/>
      <c r="O728" s="699"/>
      <c r="P728" s="702"/>
      <c r="Q728" s="47"/>
    </row>
    <row r="729" spans="2:21" ht="9.9499999999999993" customHeight="1">
      <c r="B729" s="190"/>
      <c r="C729" s="704"/>
      <c r="D729" s="705"/>
      <c r="E729" s="700"/>
      <c r="F729" s="701"/>
      <c r="G729" s="701"/>
      <c r="H729" s="701"/>
      <c r="I729" s="701"/>
      <c r="J729" s="701"/>
      <c r="K729" s="701"/>
      <c r="L729" s="701"/>
      <c r="M729" s="701"/>
      <c r="N729" s="701"/>
      <c r="O729" s="701"/>
      <c r="P729" s="703"/>
      <c r="Q729" s="48"/>
      <c r="S729" s="74" t="s">
        <v>138</v>
      </c>
      <c r="T729" s="74" t="s">
        <v>139</v>
      </c>
      <c r="U729" s="74" t="s">
        <v>61</v>
      </c>
    </row>
    <row r="730" spans="2:21" ht="9.9499999999999993" customHeight="1">
      <c r="B730" s="670">
        <v>81</v>
      </c>
      <c r="C730" s="672">
        <f ca="1">OFFSET(DATA!$B$15,$B730-1,0)</f>
        <v>0</v>
      </c>
      <c r="D730" s="673"/>
      <c r="E730" s="676">
        <f ca="1">S732</f>
        <v>0</v>
      </c>
      <c r="F730" s="677"/>
      <c r="G730" s="677"/>
      <c r="H730" s="677"/>
      <c r="I730" s="677"/>
      <c r="J730" s="677" t="str">
        <f ca="1">T732</f>
        <v/>
      </c>
      <c r="K730" s="677"/>
      <c r="L730" s="677"/>
      <c r="M730" s="677"/>
      <c r="N730" s="677">
        <f ca="1">U732</f>
        <v>0</v>
      </c>
      <c r="O730" s="677"/>
      <c r="P730" s="680"/>
      <c r="Q730" s="49"/>
      <c r="S730" s="392">
        <f ca="1">OFFSET(DATA!$AV$15,$B730-1,0)</f>
        <v>0</v>
      </c>
      <c r="T730" s="299">
        <f ca="1">OFFSET(DATA!$AX$15,$B730-1,0)</f>
        <v>0</v>
      </c>
      <c r="U730" s="299">
        <f ca="1">OFFSET(DATA!$AZ$15,$B730-1,0)</f>
        <v>0</v>
      </c>
    </row>
    <row r="731" spans="2:21" ht="9.9499999999999993" customHeight="1">
      <c r="B731" s="682"/>
      <c r="C731" s="674"/>
      <c r="D731" s="675"/>
      <c r="E731" s="678"/>
      <c r="F731" s="679"/>
      <c r="G731" s="679"/>
      <c r="H731" s="679"/>
      <c r="I731" s="679"/>
      <c r="J731" s="679"/>
      <c r="K731" s="679"/>
      <c r="L731" s="679"/>
      <c r="M731" s="679"/>
      <c r="N731" s="679"/>
      <c r="O731" s="679"/>
      <c r="P731" s="681"/>
      <c r="Q731" s="49"/>
      <c r="S731" s="393"/>
      <c r="T731" s="301"/>
      <c r="U731" s="301"/>
    </row>
    <row r="732" spans="2:21" ht="9.9499999999999993" customHeight="1">
      <c r="B732" s="682"/>
      <c r="C732" s="656">
        <f ca="1">OFFSET(DATA!$A$15,$B730-1,0)</f>
        <v>0</v>
      </c>
      <c r="D732" s="657"/>
      <c r="E732" s="678"/>
      <c r="F732" s="679"/>
      <c r="G732" s="679"/>
      <c r="H732" s="679"/>
      <c r="I732" s="679"/>
      <c r="J732" s="679"/>
      <c r="K732" s="679"/>
      <c r="L732" s="679"/>
      <c r="M732" s="679"/>
      <c r="N732" s="679"/>
      <c r="O732" s="679"/>
      <c r="P732" s="681"/>
      <c r="Q732" s="49"/>
      <c r="S732" s="502">
        <f ca="1">S730</f>
        <v>0</v>
      </c>
      <c r="T732" s="504" t="str">
        <f ca="1">IF(COUNTIF(T730,"*受給者*"),"受給者",IF(COUNTIF(T730,"*国民年金*"),"国民年金",IF(COUNTIF(T730,"厚生年金"),"厚生年金","")))</f>
        <v/>
      </c>
      <c r="U732" s="504">
        <f ca="1">U730</f>
        <v>0</v>
      </c>
    </row>
    <row r="733" spans="2:21" ht="9.9499999999999993" customHeight="1">
      <c r="B733" s="682"/>
      <c r="C733" s="656"/>
      <c r="D733" s="657"/>
      <c r="E733" s="658"/>
      <c r="F733" s="659"/>
      <c r="G733" s="659"/>
      <c r="H733" s="659"/>
      <c r="I733" s="659"/>
      <c r="J733" s="659"/>
      <c r="K733" s="659"/>
      <c r="L733" s="659"/>
      <c r="M733" s="659"/>
      <c r="N733" s="662" t="str">
        <f ca="1">IF($U734=0,"",RIGHT($U734,4))</f>
        <v/>
      </c>
      <c r="O733" s="662"/>
      <c r="P733" s="663"/>
      <c r="Q733" s="49"/>
      <c r="S733" s="503"/>
      <c r="T733" s="505"/>
      <c r="U733" s="505"/>
    </row>
    <row r="734" spans="2:21" ht="9.9499999999999993" customHeight="1">
      <c r="B734" s="682"/>
      <c r="C734" s="666">
        <f ca="1">OFFSET(DATA!$BD$15,$B730-1,0)</f>
        <v>0</v>
      </c>
      <c r="D734" s="667"/>
      <c r="E734" s="658"/>
      <c r="F734" s="659"/>
      <c r="G734" s="659"/>
      <c r="H734" s="659"/>
      <c r="I734" s="659"/>
      <c r="J734" s="659"/>
      <c r="K734" s="659"/>
      <c r="L734" s="659"/>
      <c r="M734" s="659"/>
      <c r="N734" s="662"/>
      <c r="O734" s="662"/>
      <c r="P734" s="663"/>
      <c r="Q734" s="49"/>
      <c r="S734" s="392"/>
      <c r="T734" s="299"/>
      <c r="U734" s="299">
        <f ca="1">OFFSET(DATA!$BA$15,$B730-1,0)</f>
        <v>0</v>
      </c>
    </row>
    <row r="735" spans="2:21" ht="9.9499999999999993" customHeight="1">
      <c r="B735" s="683"/>
      <c r="C735" s="668"/>
      <c r="D735" s="669"/>
      <c r="E735" s="660"/>
      <c r="F735" s="661"/>
      <c r="G735" s="661"/>
      <c r="H735" s="661"/>
      <c r="I735" s="661"/>
      <c r="J735" s="661"/>
      <c r="K735" s="661"/>
      <c r="L735" s="661"/>
      <c r="M735" s="661"/>
      <c r="N735" s="664"/>
      <c r="O735" s="664"/>
      <c r="P735" s="665"/>
      <c r="Q735" s="50"/>
      <c r="S735" s="393"/>
      <c r="T735" s="301"/>
      <c r="U735" s="301"/>
    </row>
    <row r="736" spans="2:21" ht="9.9499999999999993" customHeight="1">
      <c r="B736" s="670">
        <v>82</v>
      </c>
      <c r="C736" s="672">
        <f ca="1">OFFSET(DATA!$B$15,$B736-1,0)</f>
        <v>0</v>
      </c>
      <c r="D736" s="673"/>
      <c r="E736" s="676">
        <f ca="1">S738</f>
        <v>0</v>
      </c>
      <c r="F736" s="677"/>
      <c r="G736" s="677"/>
      <c r="H736" s="677"/>
      <c r="I736" s="677"/>
      <c r="J736" s="677" t="str">
        <f ca="1">T738</f>
        <v/>
      </c>
      <c r="K736" s="677"/>
      <c r="L736" s="677"/>
      <c r="M736" s="677"/>
      <c r="N736" s="677">
        <f ca="1">U738</f>
        <v>0</v>
      </c>
      <c r="O736" s="677"/>
      <c r="P736" s="680"/>
      <c r="Q736" s="49"/>
      <c r="S736" s="392">
        <f ca="1">OFFSET(DATA!$AV$15,$B736-1,0)</f>
        <v>0</v>
      </c>
      <c r="T736" s="299">
        <f ca="1">OFFSET(DATA!$AX$15,$B736-1,0)</f>
        <v>0</v>
      </c>
      <c r="U736" s="299">
        <f ca="1">OFFSET(DATA!$AZ$15,$B736-1,0)</f>
        <v>0</v>
      </c>
    </row>
    <row r="737" spans="2:21" ht="9.9499999999999993" customHeight="1">
      <c r="B737" s="670"/>
      <c r="C737" s="674"/>
      <c r="D737" s="675"/>
      <c r="E737" s="678"/>
      <c r="F737" s="679"/>
      <c r="G737" s="679"/>
      <c r="H737" s="679"/>
      <c r="I737" s="679"/>
      <c r="J737" s="679"/>
      <c r="K737" s="679"/>
      <c r="L737" s="679"/>
      <c r="M737" s="679"/>
      <c r="N737" s="679"/>
      <c r="O737" s="679"/>
      <c r="P737" s="681"/>
      <c r="Q737" s="49"/>
      <c r="S737" s="393"/>
      <c r="T737" s="301"/>
      <c r="U737" s="301"/>
    </row>
    <row r="738" spans="2:21" ht="9.9499999999999993" customHeight="1">
      <c r="B738" s="670"/>
      <c r="C738" s="656">
        <f ca="1">OFFSET(DATA!$A$15,$B736-1,0)</f>
        <v>0</v>
      </c>
      <c r="D738" s="657"/>
      <c r="E738" s="678"/>
      <c r="F738" s="679"/>
      <c r="G738" s="679"/>
      <c r="H738" s="679"/>
      <c r="I738" s="679"/>
      <c r="J738" s="679"/>
      <c r="K738" s="679"/>
      <c r="L738" s="679"/>
      <c r="M738" s="679"/>
      <c r="N738" s="679"/>
      <c r="O738" s="679"/>
      <c r="P738" s="681"/>
      <c r="Q738" s="49"/>
      <c r="S738" s="502">
        <f ca="1">S736</f>
        <v>0</v>
      </c>
      <c r="T738" s="504" t="str">
        <f ca="1">IF(COUNTIF(T736,"*受給者*"),"受給者",IF(COUNTIF(T736,"*国民年金*"),"国民年金",IF(COUNTIF(T736,"厚生年金"),"厚生年金","")))</f>
        <v/>
      </c>
      <c r="U738" s="504">
        <f ca="1">U736</f>
        <v>0</v>
      </c>
    </row>
    <row r="739" spans="2:21" ht="9.9499999999999993" customHeight="1">
      <c r="B739" s="670"/>
      <c r="C739" s="656"/>
      <c r="D739" s="657"/>
      <c r="E739" s="658"/>
      <c r="F739" s="659"/>
      <c r="G739" s="659"/>
      <c r="H739" s="659"/>
      <c r="I739" s="659"/>
      <c r="J739" s="659"/>
      <c r="K739" s="659"/>
      <c r="L739" s="659"/>
      <c r="M739" s="659"/>
      <c r="N739" s="662" t="str">
        <f ca="1">IF($U740=0,"",RIGHT($U740,4))</f>
        <v/>
      </c>
      <c r="O739" s="662"/>
      <c r="P739" s="663"/>
      <c r="Q739" s="49"/>
      <c r="S739" s="503"/>
      <c r="T739" s="505"/>
      <c r="U739" s="505"/>
    </row>
    <row r="740" spans="2:21" ht="9.9499999999999993" customHeight="1">
      <c r="B740" s="670"/>
      <c r="C740" s="666">
        <f ca="1">OFFSET(DATA!$BD$15,$B736-1,0)</f>
        <v>0</v>
      </c>
      <c r="D740" s="667"/>
      <c r="E740" s="658"/>
      <c r="F740" s="659"/>
      <c r="G740" s="659"/>
      <c r="H740" s="659"/>
      <c r="I740" s="659"/>
      <c r="J740" s="659"/>
      <c r="K740" s="659"/>
      <c r="L740" s="659"/>
      <c r="M740" s="659"/>
      <c r="N740" s="662"/>
      <c r="O740" s="662"/>
      <c r="P740" s="663"/>
      <c r="Q740" s="49"/>
      <c r="S740" s="392"/>
      <c r="T740" s="299"/>
      <c r="U740" s="299">
        <f ca="1">OFFSET(DATA!$BA$15,$B736-1,0)</f>
        <v>0</v>
      </c>
    </row>
    <row r="741" spans="2:21" ht="9.9499999999999993" customHeight="1">
      <c r="B741" s="670"/>
      <c r="C741" s="668"/>
      <c r="D741" s="669"/>
      <c r="E741" s="660"/>
      <c r="F741" s="661"/>
      <c r="G741" s="661"/>
      <c r="H741" s="661"/>
      <c r="I741" s="661"/>
      <c r="J741" s="661"/>
      <c r="K741" s="661"/>
      <c r="L741" s="661"/>
      <c r="M741" s="661"/>
      <c r="N741" s="664"/>
      <c r="O741" s="664"/>
      <c r="P741" s="665"/>
      <c r="Q741" s="50"/>
      <c r="S741" s="393"/>
      <c r="T741" s="301"/>
      <c r="U741" s="301"/>
    </row>
    <row r="742" spans="2:21" ht="9.9499999999999993" customHeight="1">
      <c r="B742" s="670">
        <v>83</v>
      </c>
      <c r="C742" s="672">
        <f ca="1">OFFSET(DATA!$B$15,$B742-1,0)</f>
        <v>0</v>
      </c>
      <c r="D742" s="673"/>
      <c r="E742" s="676">
        <f ca="1">S744</f>
        <v>0</v>
      </c>
      <c r="F742" s="677"/>
      <c r="G742" s="677"/>
      <c r="H742" s="677"/>
      <c r="I742" s="677"/>
      <c r="J742" s="677" t="str">
        <f ca="1">T744</f>
        <v/>
      </c>
      <c r="K742" s="677"/>
      <c r="L742" s="677"/>
      <c r="M742" s="677"/>
      <c r="N742" s="677">
        <f ca="1">U744</f>
        <v>0</v>
      </c>
      <c r="O742" s="677"/>
      <c r="P742" s="680"/>
      <c r="Q742" s="49"/>
      <c r="S742" s="392">
        <f ca="1">OFFSET(DATA!$AV$15,$B742-1,0)</f>
        <v>0</v>
      </c>
      <c r="T742" s="299">
        <f ca="1">OFFSET(DATA!$AX$15,$B742-1,0)</f>
        <v>0</v>
      </c>
      <c r="U742" s="299">
        <f ca="1">OFFSET(DATA!$AZ$15,$B742-1,0)</f>
        <v>0</v>
      </c>
    </row>
    <row r="743" spans="2:21" ht="9.9499999999999993" customHeight="1">
      <c r="B743" s="670"/>
      <c r="C743" s="674"/>
      <c r="D743" s="675"/>
      <c r="E743" s="678"/>
      <c r="F743" s="679"/>
      <c r="G743" s="679"/>
      <c r="H743" s="679"/>
      <c r="I743" s="679"/>
      <c r="J743" s="679"/>
      <c r="K743" s="679"/>
      <c r="L743" s="679"/>
      <c r="M743" s="679"/>
      <c r="N743" s="679"/>
      <c r="O743" s="679"/>
      <c r="P743" s="681"/>
      <c r="Q743" s="49"/>
      <c r="S743" s="393"/>
      <c r="T743" s="301"/>
      <c r="U743" s="301"/>
    </row>
    <row r="744" spans="2:21" ht="9.9499999999999993" customHeight="1">
      <c r="B744" s="670"/>
      <c r="C744" s="656">
        <f ca="1">OFFSET(DATA!$A$15,$B742-1,0)</f>
        <v>0</v>
      </c>
      <c r="D744" s="657"/>
      <c r="E744" s="678"/>
      <c r="F744" s="679"/>
      <c r="G744" s="679"/>
      <c r="H744" s="679"/>
      <c r="I744" s="679"/>
      <c r="J744" s="679"/>
      <c r="K744" s="679"/>
      <c r="L744" s="679"/>
      <c r="M744" s="679"/>
      <c r="N744" s="679"/>
      <c r="O744" s="679"/>
      <c r="P744" s="681"/>
      <c r="Q744" s="49"/>
      <c r="S744" s="502">
        <f ca="1">S742</f>
        <v>0</v>
      </c>
      <c r="T744" s="504" t="str">
        <f ca="1">IF(COUNTIF(T742,"*受給者*"),"受給者",IF(COUNTIF(T742,"*国民年金*"),"国民年金",IF(COUNTIF(T742,"厚生年金"),"厚生年金","")))</f>
        <v/>
      </c>
      <c r="U744" s="504">
        <f ca="1">U742</f>
        <v>0</v>
      </c>
    </row>
    <row r="745" spans="2:21" ht="9.9499999999999993" customHeight="1">
      <c r="B745" s="670"/>
      <c r="C745" s="656"/>
      <c r="D745" s="657"/>
      <c r="E745" s="658"/>
      <c r="F745" s="659"/>
      <c r="G745" s="659"/>
      <c r="H745" s="659"/>
      <c r="I745" s="659"/>
      <c r="J745" s="659"/>
      <c r="K745" s="659"/>
      <c r="L745" s="659"/>
      <c r="M745" s="659"/>
      <c r="N745" s="662" t="str">
        <f ca="1">IF($U746=0,"",RIGHT($U746,4))</f>
        <v/>
      </c>
      <c r="O745" s="662"/>
      <c r="P745" s="663"/>
      <c r="Q745" s="49"/>
      <c r="S745" s="503"/>
      <c r="T745" s="505"/>
      <c r="U745" s="505"/>
    </row>
    <row r="746" spans="2:21" ht="9.9499999999999993" customHeight="1">
      <c r="B746" s="670"/>
      <c r="C746" s="666">
        <f ca="1">OFFSET(DATA!$BD$15,$B742-1,0)</f>
        <v>0</v>
      </c>
      <c r="D746" s="667"/>
      <c r="E746" s="658"/>
      <c r="F746" s="659"/>
      <c r="G746" s="659"/>
      <c r="H746" s="659"/>
      <c r="I746" s="659"/>
      <c r="J746" s="659"/>
      <c r="K746" s="659"/>
      <c r="L746" s="659"/>
      <c r="M746" s="659"/>
      <c r="N746" s="662"/>
      <c r="O746" s="662"/>
      <c r="P746" s="663"/>
      <c r="Q746" s="49"/>
      <c r="S746" s="392"/>
      <c r="T746" s="299"/>
      <c r="U746" s="299">
        <f ca="1">OFFSET(DATA!$BA$15,$B742-1,0)</f>
        <v>0</v>
      </c>
    </row>
    <row r="747" spans="2:21" ht="9.9499999999999993" customHeight="1">
      <c r="B747" s="670"/>
      <c r="C747" s="668"/>
      <c r="D747" s="669"/>
      <c r="E747" s="660"/>
      <c r="F747" s="661"/>
      <c r="G747" s="661"/>
      <c r="H747" s="661"/>
      <c r="I747" s="661"/>
      <c r="J747" s="661"/>
      <c r="K747" s="661"/>
      <c r="L747" s="661"/>
      <c r="M747" s="661"/>
      <c r="N747" s="664"/>
      <c r="O747" s="664"/>
      <c r="P747" s="665"/>
      <c r="Q747" s="50"/>
      <c r="S747" s="393"/>
      <c r="T747" s="301"/>
      <c r="U747" s="301"/>
    </row>
    <row r="748" spans="2:21" ht="9.9499999999999993" customHeight="1">
      <c r="B748" s="670">
        <v>84</v>
      </c>
      <c r="C748" s="672">
        <f ca="1">OFFSET(DATA!$B$15,$B748-1,0)</f>
        <v>0</v>
      </c>
      <c r="D748" s="673"/>
      <c r="E748" s="676">
        <f ca="1">S750</f>
        <v>0</v>
      </c>
      <c r="F748" s="677"/>
      <c r="G748" s="677"/>
      <c r="H748" s="677"/>
      <c r="I748" s="677"/>
      <c r="J748" s="677" t="str">
        <f ca="1">T750</f>
        <v/>
      </c>
      <c r="K748" s="677"/>
      <c r="L748" s="677"/>
      <c r="M748" s="677"/>
      <c r="N748" s="677">
        <f ca="1">U750</f>
        <v>0</v>
      </c>
      <c r="O748" s="677"/>
      <c r="P748" s="680"/>
      <c r="Q748" s="49"/>
      <c r="S748" s="392">
        <f ca="1">OFFSET(DATA!$AV$15,$B748-1,0)</f>
        <v>0</v>
      </c>
      <c r="T748" s="299">
        <f ca="1">OFFSET(DATA!$AX$15,$B748-1,0)</f>
        <v>0</v>
      </c>
      <c r="U748" s="299">
        <f ca="1">OFFSET(DATA!$AZ$15,$B748-1,0)</f>
        <v>0</v>
      </c>
    </row>
    <row r="749" spans="2:21" ht="9.9499999999999993" customHeight="1">
      <c r="B749" s="670"/>
      <c r="C749" s="674"/>
      <c r="D749" s="675"/>
      <c r="E749" s="678"/>
      <c r="F749" s="679"/>
      <c r="G749" s="679"/>
      <c r="H749" s="679"/>
      <c r="I749" s="679"/>
      <c r="J749" s="679"/>
      <c r="K749" s="679"/>
      <c r="L749" s="679"/>
      <c r="M749" s="679"/>
      <c r="N749" s="679"/>
      <c r="O749" s="679"/>
      <c r="P749" s="681"/>
      <c r="Q749" s="49"/>
      <c r="S749" s="393"/>
      <c r="T749" s="301"/>
      <c r="U749" s="301"/>
    </row>
    <row r="750" spans="2:21" ht="9.9499999999999993" customHeight="1">
      <c r="B750" s="670"/>
      <c r="C750" s="656">
        <f ca="1">OFFSET(DATA!$A$15,$B748-1,0)</f>
        <v>0</v>
      </c>
      <c r="D750" s="657"/>
      <c r="E750" s="678"/>
      <c r="F750" s="679"/>
      <c r="G750" s="679"/>
      <c r="H750" s="679"/>
      <c r="I750" s="679"/>
      <c r="J750" s="679"/>
      <c r="K750" s="679"/>
      <c r="L750" s="679"/>
      <c r="M750" s="679"/>
      <c r="N750" s="679"/>
      <c r="O750" s="679"/>
      <c r="P750" s="681"/>
      <c r="Q750" s="49"/>
      <c r="S750" s="502">
        <f ca="1">S748</f>
        <v>0</v>
      </c>
      <c r="T750" s="504" t="str">
        <f ca="1">IF(COUNTIF(T748,"*受給者*"),"受給者",IF(COUNTIF(T748,"*国民年金*"),"国民年金",IF(COUNTIF(T748,"厚生年金"),"厚生年金","")))</f>
        <v/>
      </c>
      <c r="U750" s="504">
        <f ca="1">U748</f>
        <v>0</v>
      </c>
    </row>
    <row r="751" spans="2:21" ht="9.9499999999999993" customHeight="1">
      <c r="B751" s="670"/>
      <c r="C751" s="656"/>
      <c r="D751" s="657"/>
      <c r="E751" s="658"/>
      <c r="F751" s="659"/>
      <c r="G751" s="659"/>
      <c r="H751" s="659"/>
      <c r="I751" s="659"/>
      <c r="J751" s="659"/>
      <c r="K751" s="659"/>
      <c r="L751" s="659"/>
      <c r="M751" s="659"/>
      <c r="N751" s="662" t="str">
        <f ca="1">IF($U752=0,"",RIGHT($U752,4))</f>
        <v/>
      </c>
      <c r="O751" s="662"/>
      <c r="P751" s="663"/>
      <c r="Q751" s="49"/>
      <c r="S751" s="503"/>
      <c r="T751" s="505"/>
      <c r="U751" s="505"/>
    </row>
    <row r="752" spans="2:21" ht="9.9499999999999993" customHeight="1">
      <c r="B752" s="670"/>
      <c r="C752" s="666">
        <f ca="1">OFFSET(DATA!$BD$15,$B748-1,0)</f>
        <v>0</v>
      </c>
      <c r="D752" s="667"/>
      <c r="E752" s="658"/>
      <c r="F752" s="659"/>
      <c r="G752" s="659"/>
      <c r="H752" s="659"/>
      <c r="I752" s="659"/>
      <c r="J752" s="659"/>
      <c r="K752" s="659"/>
      <c r="L752" s="659"/>
      <c r="M752" s="659"/>
      <c r="N752" s="662"/>
      <c r="O752" s="662"/>
      <c r="P752" s="663"/>
      <c r="Q752" s="49"/>
      <c r="S752" s="392"/>
      <c r="T752" s="299"/>
      <c r="U752" s="299">
        <f ca="1">OFFSET(DATA!$BA$15,$B748-1,0)</f>
        <v>0</v>
      </c>
    </row>
    <row r="753" spans="2:21" ht="9.9499999999999993" customHeight="1">
      <c r="B753" s="670"/>
      <c r="C753" s="668"/>
      <c r="D753" s="669"/>
      <c r="E753" s="660"/>
      <c r="F753" s="661"/>
      <c r="G753" s="661"/>
      <c r="H753" s="661"/>
      <c r="I753" s="661"/>
      <c r="J753" s="661"/>
      <c r="K753" s="661"/>
      <c r="L753" s="661"/>
      <c r="M753" s="661"/>
      <c r="N753" s="664"/>
      <c r="O753" s="664"/>
      <c r="P753" s="665"/>
      <c r="Q753" s="50"/>
      <c r="S753" s="393"/>
      <c r="T753" s="301"/>
      <c r="U753" s="301"/>
    </row>
    <row r="754" spans="2:21" ht="9.9499999999999993" customHeight="1">
      <c r="B754" s="670">
        <v>85</v>
      </c>
      <c r="C754" s="672">
        <f ca="1">OFFSET(DATA!$B$15,$B754-1,0)</f>
        <v>0</v>
      </c>
      <c r="D754" s="673"/>
      <c r="E754" s="676">
        <f ca="1">S756</f>
        <v>0</v>
      </c>
      <c r="F754" s="677"/>
      <c r="G754" s="677"/>
      <c r="H754" s="677"/>
      <c r="I754" s="677"/>
      <c r="J754" s="677" t="str">
        <f ca="1">T756</f>
        <v/>
      </c>
      <c r="K754" s="677"/>
      <c r="L754" s="677"/>
      <c r="M754" s="677"/>
      <c r="N754" s="677">
        <f ca="1">U756</f>
        <v>0</v>
      </c>
      <c r="O754" s="677"/>
      <c r="P754" s="680"/>
      <c r="Q754" s="49"/>
      <c r="S754" s="392">
        <f ca="1">OFFSET(DATA!$AV$15,$B754-1,0)</f>
        <v>0</v>
      </c>
      <c r="T754" s="299">
        <f ca="1">OFFSET(DATA!$AX$15,$B754-1,0)</f>
        <v>0</v>
      </c>
      <c r="U754" s="299">
        <f ca="1">OFFSET(DATA!$AZ$15,$B754-1,0)</f>
        <v>0</v>
      </c>
    </row>
    <row r="755" spans="2:21" ht="9.9499999999999993" customHeight="1">
      <c r="B755" s="670"/>
      <c r="C755" s="674"/>
      <c r="D755" s="675"/>
      <c r="E755" s="678"/>
      <c r="F755" s="679"/>
      <c r="G755" s="679"/>
      <c r="H755" s="679"/>
      <c r="I755" s="679"/>
      <c r="J755" s="679"/>
      <c r="K755" s="679"/>
      <c r="L755" s="679"/>
      <c r="M755" s="679"/>
      <c r="N755" s="679"/>
      <c r="O755" s="679"/>
      <c r="P755" s="681"/>
      <c r="Q755" s="49"/>
      <c r="S755" s="393"/>
      <c r="T755" s="301"/>
      <c r="U755" s="301"/>
    </row>
    <row r="756" spans="2:21" ht="9.9499999999999993" customHeight="1">
      <c r="B756" s="670"/>
      <c r="C756" s="656">
        <f ca="1">OFFSET(DATA!$A$15,$B754-1,0)</f>
        <v>0</v>
      </c>
      <c r="D756" s="657"/>
      <c r="E756" s="678"/>
      <c r="F756" s="679"/>
      <c r="G756" s="679"/>
      <c r="H756" s="679"/>
      <c r="I756" s="679"/>
      <c r="J756" s="679"/>
      <c r="K756" s="679"/>
      <c r="L756" s="679"/>
      <c r="M756" s="679"/>
      <c r="N756" s="679"/>
      <c r="O756" s="679"/>
      <c r="P756" s="681"/>
      <c r="Q756" s="49"/>
      <c r="S756" s="502">
        <f ca="1">S754</f>
        <v>0</v>
      </c>
      <c r="T756" s="504" t="str">
        <f ca="1">IF(COUNTIF(T754,"*受給者*"),"受給者",IF(COUNTIF(T754,"*国民年金*"),"国民年金",IF(COUNTIF(T754,"厚生年金"),"厚生年金","")))</f>
        <v/>
      </c>
      <c r="U756" s="504">
        <f ca="1">U754</f>
        <v>0</v>
      </c>
    </row>
    <row r="757" spans="2:21" ht="9.9499999999999993" customHeight="1">
      <c r="B757" s="670"/>
      <c r="C757" s="656"/>
      <c r="D757" s="657"/>
      <c r="E757" s="658"/>
      <c r="F757" s="659"/>
      <c r="G757" s="659"/>
      <c r="H757" s="659"/>
      <c r="I757" s="659"/>
      <c r="J757" s="659"/>
      <c r="K757" s="659"/>
      <c r="L757" s="659"/>
      <c r="M757" s="659"/>
      <c r="N757" s="662" t="str">
        <f ca="1">IF($U758=0,"",RIGHT($U758,4))</f>
        <v/>
      </c>
      <c r="O757" s="662"/>
      <c r="P757" s="663"/>
      <c r="Q757" s="49"/>
      <c r="S757" s="503"/>
      <c r="T757" s="505"/>
      <c r="U757" s="505"/>
    </row>
    <row r="758" spans="2:21" ht="9.9499999999999993" customHeight="1">
      <c r="B758" s="670"/>
      <c r="C758" s="666">
        <f ca="1">OFFSET(DATA!$BD$15,$B754-1,0)</f>
        <v>0</v>
      </c>
      <c r="D758" s="667"/>
      <c r="E758" s="658"/>
      <c r="F758" s="659"/>
      <c r="G758" s="659"/>
      <c r="H758" s="659"/>
      <c r="I758" s="659"/>
      <c r="J758" s="659"/>
      <c r="K758" s="659"/>
      <c r="L758" s="659"/>
      <c r="M758" s="659"/>
      <c r="N758" s="662"/>
      <c r="O758" s="662"/>
      <c r="P758" s="663"/>
      <c r="Q758" s="49"/>
      <c r="S758" s="392"/>
      <c r="T758" s="299"/>
      <c r="U758" s="299">
        <f ca="1">OFFSET(DATA!$BA$15,$B754-1,0)</f>
        <v>0</v>
      </c>
    </row>
    <row r="759" spans="2:21" ht="9.9499999999999993" customHeight="1">
      <c r="B759" s="670"/>
      <c r="C759" s="668"/>
      <c r="D759" s="669"/>
      <c r="E759" s="660"/>
      <c r="F759" s="661"/>
      <c r="G759" s="661"/>
      <c r="H759" s="661"/>
      <c r="I759" s="661"/>
      <c r="J759" s="661"/>
      <c r="K759" s="661"/>
      <c r="L759" s="661"/>
      <c r="M759" s="661"/>
      <c r="N759" s="664"/>
      <c r="O759" s="664"/>
      <c r="P759" s="665"/>
      <c r="Q759" s="50"/>
      <c r="S759" s="393"/>
      <c r="T759" s="301"/>
      <c r="U759" s="301"/>
    </row>
    <row r="760" spans="2:21" ht="9.9499999999999993" customHeight="1">
      <c r="B760" s="670">
        <v>86</v>
      </c>
      <c r="C760" s="672">
        <f ca="1">OFFSET(DATA!$B$15,$B760-1,0)</f>
        <v>0</v>
      </c>
      <c r="D760" s="673"/>
      <c r="E760" s="676">
        <f ca="1">S762</f>
        <v>0</v>
      </c>
      <c r="F760" s="677"/>
      <c r="G760" s="677"/>
      <c r="H760" s="677"/>
      <c r="I760" s="677"/>
      <c r="J760" s="677" t="str">
        <f ca="1">T762</f>
        <v/>
      </c>
      <c r="K760" s="677"/>
      <c r="L760" s="677"/>
      <c r="M760" s="677"/>
      <c r="N760" s="677">
        <f ca="1">U762</f>
        <v>0</v>
      </c>
      <c r="O760" s="677"/>
      <c r="P760" s="680"/>
      <c r="Q760" s="49"/>
      <c r="S760" s="392">
        <f ca="1">OFFSET(DATA!$AV$15,$B760-1,0)</f>
        <v>0</v>
      </c>
      <c r="T760" s="299">
        <f ca="1">OFFSET(DATA!$AX$15,$B760-1,0)</f>
        <v>0</v>
      </c>
      <c r="U760" s="299">
        <f ca="1">OFFSET(DATA!$AZ$15,$B760-1,0)</f>
        <v>0</v>
      </c>
    </row>
    <row r="761" spans="2:21" ht="9.9499999999999993" customHeight="1">
      <c r="B761" s="670"/>
      <c r="C761" s="674"/>
      <c r="D761" s="675"/>
      <c r="E761" s="678"/>
      <c r="F761" s="679"/>
      <c r="G761" s="679"/>
      <c r="H761" s="679"/>
      <c r="I761" s="679"/>
      <c r="J761" s="679"/>
      <c r="K761" s="679"/>
      <c r="L761" s="679"/>
      <c r="M761" s="679"/>
      <c r="N761" s="679"/>
      <c r="O761" s="679"/>
      <c r="P761" s="681"/>
      <c r="Q761" s="49"/>
      <c r="S761" s="393"/>
      <c r="T761" s="301"/>
      <c r="U761" s="301"/>
    </row>
    <row r="762" spans="2:21" ht="9.9499999999999993" customHeight="1">
      <c r="B762" s="670"/>
      <c r="C762" s="656">
        <f ca="1">OFFSET(DATA!$A$15,$B760-1,0)</f>
        <v>0</v>
      </c>
      <c r="D762" s="657"/>
      <c r="E762" s="678"/>
      <c r="F762" s="679"/>
      <c r="G762" s="679"/>
      <c r="H762" s="679"/>
      <c r="I762" s="679"/>
      <c r="J762" s="679"/>
      <c r="K762" s="679"/>
      <c r="L762" s="679"/>
      <c r="M762" s="679"/>
      <c r="N762" s="679"/>
      <c r="O762" s="679"/>
      <c r="P762" s="681"/>
      <c r="Q762" s="49"/>
      <c r="S762" s="502">
        <f ca="1">S760</f>
        <v>0</v>
      </c>
      <c r="T762" s="504" t="str">
        <f ca="1">IF(COUNTIF(T760,"*受給者*"),"受給者",IF(COUNTIF(T760,"*国民年金*"),"国民年金",IF(COUNTIF(T760,"厚生年金"),"厚生年金","")))</f>
        <v/>
      </c>
      <c r="U762" s="504">
        <f ca="1">U760</f>
        <v>0</v>
      </c>
    </row>
    <row r="763" spans="2:21" ht="9.9499999999999993" customHeight="1">
      <c r="B763" s="670"/>
      <c r="C763" s="656"/>
      <c r="D763" s="657"/>
      <c r="E763" s="658"/>
      <c r="F763" s="659"/>
      <c r="G763" s="659"/>
      <c r="H763" s="659"/>
      <c r="I763" s="659"/>
      <c r="J763" s="659"/>
      <c r="K763" s="659"/>
      <c r="L763" s="659"/>
      <c r="M763" s="659"/>
      <c r="N763" s="662" t="str">
        <f ca="1">IF($U764=0,"",RIGHT($U764,4))</f>
        <v/>
      </c>
      <c r="O763" s="662"/>
      <c r="P763" s="663"/>
      <c r="Q763" s="49"/>
      <c r="S763" s="503"/>
      <c r="T763" s="505"/>
      <c r="U763" s="505"/>
    </row>
    <row r="764" spans="2:21" ht="9.9499999999999993" customHeight="1">
      <c r="B764" s="670"/>
      <c r="C764" s="666">
        <f ca="1">OFFSET(DATA!$BD$15,$B760-1,0)</f>
        <v>0</v>
      </c>
      <c r="D764" s="667"/>
      <c r="E764" s="658"/>
      <c r="F764" s="659"/>
      <c r="G764" s="659"/>
      <c r="H764" s="659"/>
      <c r="I764" s="659"/>
      <c r="J764" s="659"/>
      <c r="K764" s="659"/>
      <c r="L764" s="659"/>
      <c r="M764" s="659"/>
      <c r="N764" s="662"/>
      <c r="O764" s="662"/>
      <c r="P764" s="663"/>
      <c r="Q764" s="49"/>
      <c r="S764" s="392"/>
      <c r="T764" s="299"/>
      <c r="U764" s="299">
        <f ca="1">OFFSET(DATA!$BA$15,$B760-1,0)</f>
        <v>0</v>
      </c>
    </row>
    <row r="765" spans="2:21" ht="9.9499999999999993" customHeight="1">
      <c r="B765" s="670"/>
      <c r="C765" s="668"/>
      <c r="D765" s="669"/>
      <c r="E765" s="660"/>
      <c r="F765" s="661"/>
      <c r="G765" s="661"/>
      <c r="H765" s="661"/>
      <c r="I765" s="661"/>
      <c r="J765" s="661"/>
      <c r="K765" s="661"/>
      <c r="L765" s="661"/>
      <c r="M765" s="661"/>
      <c r="N765" s="664"/>
      <c r="O765" s="664"/>
      <c r="P765" s="665"/>
      <c r="Q765" s="50"/>
      <c r="S765" s="393"/>
      <c r="T765" s="301"/>
      <c r="U765" s="301"/>
    </row>
    <row r="766" spans="2:21" ht="9.9499999999999993" customHeight="1">
      <c r="B766" s="670">
        <v>87</v>
      </c>
      <c r="C766" s="672">
        <f ca="1">OFFSET(DATA!$B$15,$B766-1,0)</f>
        <v>0</v>
      </c>
      <c r="D766" s="673"/>
      <c r="E766" s="676">
        <f ca="1">S768</f>
        <v>0</v>
      </c>
      <c r="F766" s="677"/>
      <c r="G766" s="677"/>
      <c r="H766" s="677"/>
      <c r="I766" s="677"/>
      <c r="J766" s="677" t="str">
        <f ca="1">T768</f>
        <v/>
      </c>
      <c r="K766" s="677"/>
      <c r="L766" s="677"/>
      <c r="M766" s="677"/>
      <c r="N766" s="677">
        <f ca="1">U768</f>
        <v>0</v>
      </c>
      <c r="O766" s="677"/>
      <c r="P766" s="680"/>
      <c r="Q766" s="49"/>
      <c r="S766" s="392">
        <f ca="1">OFFSET(DATA!$AV$15,$B766-1,0)</f>
        <v>0</v>
      </c>
      <c r="T766" s="299">
        <f ca="1">OFFSET(DATA!$AX$15,$B766-1,0)</f>
        <v>0</v>
      </c>
      <c r="U766" s="299">
        <f ca="1">OFFSET(DATA!$AZ$15,$B766-1,0)</f>
        <v>0</v>
      </c>
    </row>
    <row r="767" spans="2:21" ht="9.9499999999999993" customHeight="1">
      <c r="B767" s="670"/>
      <c r="C767" s="674"/>
      <c r="D767" s="675"/>
      <c r="E767" s="678"/>
      <c r="F767" s="679"/>
      <c r="G767" s="679"/>
      <c r="H767" s="679"/>
      <c r="I767" s="679"/>
      <c r="J767" s="679"/>
      <c r="K767" s="679"/>
      <c r="L767" s="679"/>
      <c r="M767" s="679"/>
      <c r="N767" s="679"/>
      <c r="O767" s="679"/>
      <c r="P767" s="681"/>
      <c r="Q767" s="49"/>
      <c r="S767" s="393"/>
      <c r="T767" s="301"/>
      <c r="U767" s="301"/>
    </row>
    <row r="768" spans="2:21" ht="9.9499999999999993" customHeight="1">
      <c r="B768" s="670"/>
      <c r="C768" s="656">
        <f ca="1">OFFSET(DATA!$A$15,$B766-1,0)</f>
        <v>0</v>
      </c>
      <c r="D768" s="657"/>
      <c r="E768" s="678"/>
      <c r="F768" s="679"/>
      <c r="G768" s="679"/>
      <c r="H768" s="679"/>
      <c r="I768" s="679"/>
      <c r="J768" s="679"/>
      <c r="K768" s="679"/>
      <c r="L768" s="679"/>
      <c r="M768" s="679"/>
      <c r="N768" s="679"/>
      <c r="O768" s="679"/>
      <c r="P768" s="681"/>
      <c r="Q768" s="49"/>
      <c r="S768" s="502">
        <f ca="1">S766</f>
        <v>0</v>
      </c>
      <c r="T768" s="504" t="str">
        <f ca="1">IF(COUNTIF(T766,"*受給者*"),"受給者",IF(COUNTIF(T766,"*国民年金*"),"国民年金",IF(COUNTIF(T766,"厚生年金"),"厚生年金","")))</f>
        <v/>
      </c>
      <c r="U768" s="504">
        <f ca="1">U766</f>
        <v>0</v>
      </c>
    </row>
    <row r="769" spans="2:21" ht="9.9499999999999993" customHeight="1">
      <c r="B769" s="670"/>
      <c r="C769" s="656"/>
      <c r="D769" s="657"/>
      <c r="E769" s="658"/>
      <c r="F769" s="659"/>
      <c r="G769" s="659"/>
      <c r="H769" s="659"/>
      <c r="I769" s="659"/>
      <c r="J769" s="659"/>
      <c r="K769" s="659"/>
      <c r="L769" s="659"/>
      <c r="M769" s="659"/>
      <c r="N769" s="662" t="str">
        <f ca="1">IF($U770=0,"",RIGHT($U770,4))</f>
        <v/>
      </c>
      <c r="O769" s="662"/>
      <c r="P769" s="663"/>
      <c r="Q769" s="49"/>
      <c r="S769" s="503"/>
      <c r="T769" s="505"/>
      <c r="U769" s="505"/>
    </row>
    <row r="770" spans="2:21" ht="9.9499999999999993" customHeight="1">
      <c r="B770" s="670"/>
      <c r="C770" s="666">
        <f ca="1">OFFSET(DATA!$BD$15,$B766-1,0)</f>
        <v>0</v>
      </c>
      <c r="D770" s="667"/>
      <c r="E770" s="658"/>
      <c r="F770" s="659"/>
      <c r="G770" s="659"/>
      <c r="H770" s="659"/>
      <c r="I770" s="659"/>
      <c r="J770" s="659"/>
      <c r="K770" s="659"/>
      <c r="L770" s="659"/>
      <c r="M770" s="659"/>
      <c r="N770" s="662"/>
      <c r="O770" s="662"/>
      <c r="P770" s="663"/>
      <c r="Q770" s="49"/>
      <c r="S770" s="392"/>
      <c r="T770" s="299"/>
      <c r="U770" s="299">
        <f ca="1">OFFSET(DATA!$BA$15,$B766-1,0)</f>
        <v>0</v>
      </c>
    </row>
    <row r="771" spans="2:21" ht="9.9499999999999993" customHeight="1">
      <c r="B771" s="670"/>
      <c r="C771" s="668"/>
      <c r="D771" s="669"/>
      <c r="E771" s="660"/>
      <c r="F771" s="661"/>
      <c r="G771" s="661"/>
      <c r="H771" s="661"/>
      <c r="I771" s="661"/>
      <c r="J771" s="661"/>
      <c r="K771" s="661"/>
      <c r="L771" s="661"/>
      <c r="M771" s="661"/>
      <c r="N771" s="664"/>
      <c r="O771" s="664"/>
      <c r="P771" s="665"/>
      <c r="Q771" s="50"/>
      <c r="S771" s="393"/>
      <c r="T771" s="301"/>
      <c r="U771" s="301"/>
    </row>
    <row r="772" spans="2:21" ht="9.9499999999999993" customHeight="1">
      <c r="B772" s="670">
        <v>88</v>
      </c>
      <c r="C772" s="672">
        <f ca="1">OFFSET(DATA!$B$15,$B772-1,0)</f>
        <v>0</v>
      </c>
      <c r="D772" s="673"/>
      <c r="E772" s="676">
        <f ca="1">S774</f>
        <v>0</v>
      </c>
      <c r="F772" s="677"/>
      <c r="G772" s="677"/>
      <c r="H772" s="677"/>
      <c r="I772" s="677"/>
      <c r="J772" s="677" t="str">
        <f ca="1">T774</f>
        <v/>
      </c>
      <c r="K772" s="677"/>
      <c r="L772" s="677"/>
      <c r="M772" s="677"/>
      <c r="N772" s="677">
        <f ca="1">U774</f>
        <v>0</v>
      </c>
      <c r="O772" s="677"/>
      <c r="P772" s="680"/>
      <c r="Q772" s="49"/>
      <c r="S772" s="392">
        <f ca="1">OFFSET(DATA!$AV$15,$B772-1,0)</f>
        <v>0</v>
      </c>
      <c r="T772" s="299">
        <f ca="1">OFFSET(DATA!$AX$15,$B772-1,0)</f>
        <v>0</v>
      </c>
      <c r="U772" s="299">
        <f ca="1">OFFSET(DATA!$AZ$15,$B772-1,0)</f>
        <v>0</v>
      </c>
    </row>
    <row r="773" spans="2:21" ht="9.9499999999999993" customHeight="1">
      <c r="B773" s="670"/>
      <c r="C773" s="674"/>
      <c r="D773" s="675"/>
      <c r="E773" s="678"/>
      <c r="F773" s="679"/>
      <c r="G773" s="679"/>
      <c r="H773" s="679"/>
      <c r="I773" s="679"/>
      <c r="J773" s="679"/>
      <c r="K773" s="679"/>
      <c r="L773" s="679"/>
      <c r="M773" s="679"/>
      <c r="N773" s="679"/>
      <c r="O773" s="679"/>
      <c r="P773" s="681"/>
      <c r="Q773" s="49"/>
      <c r="S773" s="393"/>
      <c r="T773" s="301"/>
      <c r="U773" s="301"/>
    </row>
    <row r="774" spans="2:21" ht="9.9499999999999993" customHeight="1">
      <c r="B774" s="670"/>
      <c r="C774" s="656">
        <f ca="1">OFFSET(DATA!$A$15,$B772-1,0)</f>
        <v>0</v>
      </c>
      <c r="D774" s="657"/>
      <c r="E774" s="678"/>
      <c r="F774" s="679"/>
      <c r="G774" s="679"/>
      <c r="H774" s="679"/>
      <c r="I774" s="679"/>
      <c r="J774" s="679"/>
      <c r="K774" s="679"/>
      <c r="L774" s="679"/>
      <c r="M774" s="679"/>
      <c r="N774" s="679"/>
      <c r="O774" s="679"/>
      <c r="P774" s="681"/>
      <c r="Q774" s="49"/>
      <c r="S774" s="502">
        <f ca="1">S772</f>
        <v>0</v>
      </c>
      <c r="T774" s="504" t="str">
        <f ca="1">IF(COUNTIF(T772,"*受給者*"),"受給者",IF(COUNTIF(T772,"*国民年金*"),"国民年金",IF(COUNTIF(T772,"厚生年金"),"厚生年金","")))</f>
        <v/>
      </c>
      <c r="U774" s="504">
        <f ca="1">U772</f>
        <v>0</v>
      </c>
    </row>
    <row r="775" spans="2:21" ht="9.9499999999999993" customHeight="1">
      <c r="B775" s="670"/>
      <c r="C775" s="656"/>
      <c r="D775" s="657"/>
      <c r="E775" s="658"/>
      <c r="F775" s="659"/>
      <c r="G775" s="659"/>
      <c r="H775" s="659"/>
      <c r="I775" s="659"/>
      <c r="J775" s="659"/>
      <c r="K775" s="659"/>
      <c r="L775" s="659"/>
      <c r="M775" s="659"/>
      <c r="N775" s="662" t="str">
        <f ca="1">IF($U776=0,"",RIGHT($U776,4))</f>
        <v/>
      </c>
      <c r="O775" s="662"/>
      <c r="P775" s="663"/>
      <c r="Q775" s="49"/>
      <c r="S775" s="503"/>
      <c r="T775" s="505"/>
      <c r="U775" s="505"/>
    </row>
    <row r="776" spans="2:21" ht="9.9499999999999993" customHeight="1">
      <c r="B776" s="670"/>
      <c r="C776" s="666">
        <f ca="1">OFFSET(DATA!$BD$15,$B772-1,0)</f>
        <v>0</v>
      </c>
      <c r="D776" s="667"/>
      <c r="E776" s="658"/>
      <c r="F776" s="659"/>
      <c r="G776" s="659"/>
      <c r="H776" s="659"/>
      <c r="I776" s="659"/>
      <c r="J776" s="659"/>
      <c r="K776" s="659"/>
      <c r="L776" s="659"/>
      <c r="M776" s="659"/>
      <c r="N776" s="662"/>
      <c r="O776" s="662"/>
      <c r="P776" s="663"/>
      <c r="Q776" s="49"/>
      <c r="S776" s="392"/>
      <c r="T776" s="299"/>
      <c r="U776" s="299">
        <f ca="1">OFFSET(DATA!$BA$15,$B772-1,0)</f>
        <v>0</v>
      </c>
    </row>
    <row r="777" spans="2:21" ht="9.9499999999999993" customHeight="1">
      <c r="B777" s="670"/>
      <c r="C777" s="668"/>
      <c r="D777" s="669"/>
      <c r="E777" s="660"/>
      <c r="F777" s="661"/>
      <c r="G777" s="661"/>
      <c r="H777" s="661"/>
      <c r="I777" s="661"/>
      <c r="J777" s="661"/>
      <c r="K777" s="661"/>
      <c r="L777" s="661"/>
      <c r="M777" s="661"/>
      <c r="N777" s="664"/>
      <c r="O777" s="664"/>
      <c r="P777" s="665"/>
      <c r="Q777" s="50"/>
      <c r="S777" s="393"/>
      <c r="T777" s="301"/>
      <c r="U777" s="301"/>
    </row>
    <row r="778" spans="2:21" ht="9.9499999999999993" customHeight="1">
      <c r="B778" s="670">
        <v>89</v>
      </c>
      <c r="C778" s="672">
        <f ca="1">OFFSET(DATA!$B$15,$B778-1,0)</f>
        <v>0</v>
      </c>
      <c r="D778" s="673"/>
      <c r="E778" s="676">
        <f ca="1">S780</f>
        <v>0</v>
      </c>
      <c r="F778" s="677"/>
      <c r="G778" s="677"/>
      <c r="H778" s="677"/>
      <c r="I778" s="677"/>
      <c r="J778" s="677" t="str">
        <f ca="1">T780</f>
        <v/>
      </c>
      <c r="K778" s="677"/>
      <c r="L778" s="677"/>
      <c r="M778" s="677"/>
      <c r="N778" s="677">
        <f ca="1">U780</f>
        <v>0</v>
      </c>
      <c r="O778" s="677"/>
      <c r="P778" s="680"/>
      <c r="Q778" s="49"/>
      <c r="S778" s="392">
        <f ca="1">OFFSET(DATA!$AV$15,$B778-1,0)</f>
        <v>0</v>
      </c>
      <c r="T778" s="299">
        <f ca="1">OFFSET(DATA!$AX$15,$B778-1,0)</f>
        <v>0</v>
      </c>
      <c r="U778" s="299">
        <f ca="1">OFFSET(DATA!$AZ$15,$B778-1,0)</f>
        <v>0</v>
      </c>
    </row>
    <row r="779" spans="2:21" ht="9.9499999999999993" customHeight="1">
      <c r="B779" s="670"/>
      <c r="C779" s="674"/>
      <c r="D779" s="675"/>
      <c r="E779" s="678"/>
      <c r="F779" s="679"/>
      <c r="G779" s="679"/>
      <c r="H779" s="679"/>
      <c r="I779" s="679"/>
      <c r="J779" s="679"/>
      <c r="K779" s="679"/>
      <c r="L779" s="679"/>
      <c r="M779" s="679"/>
      <c r="N779" s="679"/>
      <c r="O779" s="679"/>
      <c r="P779" s="681"/>
      <c r="Q779" s="49"/>
      <c r="S779" s="393"/>
      <c r="T779" s="301"/>
      <c r="U779" s="301"/>
    </row>
    <row r="780" spans="2:21" ht="9.9499999999999993" customHeight="1">
      <c r="B780" s="670"/>
      <c r="C780" s="656">
        <f ca="1">OFFSET(DATA!$A$15,$B778-1,0)</f>
        <v>0</v>
      </c>
      <c r="D780" s="657"/>
      <c r="E780" s="678"/>
      <c r="F780" s="679"/>
      <c r="G780" s="679"/>
      <c r="H780" s="679"/>
      <c r="I780" s="679"/>
      <c r="J780" s="679"/>
      <c r="K780" s="679"/>
      <c r="L780" s="679"/>
      <c r="M780" s="679"/>
      <c r="N780" s="679"/>
      <c r="O780" s="679"/>
      <c r="P780" s="681"/>
      <c r="Q780" s="49"/>
      <c r="S780" s="502">
        <f ca="1">S778</f>
        <v>0</v>
      </c>
      <c r="T780" s="504" t="str">
        <f ca="1">IF(COUNTIF(T778,"*受給者*"),"受給者",IF(COUNTIF(T778,"*国民年金*"),"国民年金",IF(COUNTIF(T778,"厚生年金"),"厚生年金","")))</f>
        <v/>
      </c>
      <c r="U780" s="504">
        <f ca="1">U778</f>
        <v>0</v>
      </c>
    </row>
    <row r="781" spans="2:21" ht="9.9499999999999993" customHeight="1">
      <c r="B781" s="670"/>
      <c r="C781" s="656"/>
      <c r="D781" s="657"/>
      <c r="E781" s="658"/>
      <c r="F781" s="659"/>
      <c r="G781" s="659"/>
      <c r="H781" s="659"/>
      <c r="I781" s="659"/>
      <c r="J781" s="659"/>
      <c r="K781" s="659"/>
      <c r="L781" s="659"/>
      <c r="M781" s="659"/>
      <c r="N781" s="662" t="str">
        <f ca="1">IF($U782=0,"",RIGHT($U782,4))</f>
        <v/>
      </c>
      <c r="O781" s="662"/>
      <c r="P781" s="663"/>
      <c r="Q781" s="49"/>
      <c r="S781" s="503"/>
      <c r="T781" s="505"/>
      <c r="U781" s="505"/>
    </row>
    <row r="782" spans="2:21" ht="9.9499999999999993" customHeight="1">
      <c r="B782" s="670"/>
      <c r="C782" s="666">
        <f ca="1">OFFSET(DATA!$BD$15,$B778-1,0)</f>
        <v>0</v>
      </c>
      <c r="D782" s="667"/>
      <c r="E782" s="658"/>
      <c r="F782" s="659"/>
      <c r="G782" s="659"/>
      <c r="H782" s="659"/>
      <c r="I782" s="659"/>
      <c r="J782" s="659"/>
      <c r="K782" s="659"/>
      <c r="L782" s="659"/>
      <c r="M782" s="659"/>
      <c r="N782" s="662"/>
      <c r="O782" s="662"/>
      <c r="P782" s="663"/>
      <c r="Q782" s="49"/>
      <c r="S782" s="392"/>
      <c r="T782" s="299"/>
      <c r="U782" s="299">
        <f ca="1">OFFSET(DATA!$BA$15,$B778-1,0)</f>
        <v>0</v>
      </c>
    </row>
    <row r="783" spans="2:21" ht="9.9499999999999993" customHeight="1">
      <c r="B783" s="670"/>
      <c r="C783" s="668"/>
      <c r="D783" s="669"/>
      <c r="E783" s="660"/>
      <c r="F783" s="661"/>
      <c r="G783" s="661"/>
      <c r="H783" s="661"/>
      <c r="I783" s="661"/>
      <c r="J783" s="661"/>
      <c r="K783" s="661"/>
      <c r="L783" s="661"/>
      <c r="M783" s="661"/>
      <c r="N783" s="664"/>
      <c r="O783" s="664"/>
      <c r="P783" s="665"/>
      <c r="Q783" s="50"/>
      <c r="S783" s="393"/>
      <c r="T783" s="301"/>
      <c r="U783" s="301"/>
    </row>
    <row r="784" spans="2:21" ht="9.9499999999999993" customHeight="1">
      <c r="B784" s="670">
        <v>90</v>
      </c>
      <c r="C784" s="672">
        <f ca="1">OFFSET(DATA!$B$15,$B784-1,0)</f>
        <v>0</v>
      </c>
      <c r="D784" s="673"/>
      <c r="E784" s="676">
        <f ca="1">S786</f>
        <v>0</v>
      </c>
      <c r="F784" s="677"/>
      <c r="G784" s="677"/>
      <c r="H784" s="677"/>
      <c r="I784" s="677"/>
      <c r="J784" s="677" t="str">
        <f ca="1">T786</f>
        <v/>
      </c>
      <c r="K784" s="677"/>
      <c r="L784" s="677"/>
      <c r="M784" s="677"/>
      <c r="N784" s="677">
        <f ca="1">U786</f>
        <v>0</v>
      </c>
      <c r="O784" s="677"/>
      <c r="P784" s="680"/>
      <c r="Q784" s="49"/>
      <c r="S784" s="392">
        <f ca="1">OFFSET(DATA!$AV$15,$B784-1,0)</f>
        <v>0</v>
      </c>
      <c r="T784" s="299">
        <f ca="1">OFFSET(DATA!$AX$15,$B784-1,0)</f>
        <v>0</v>
      </c>
      <c r="U784" s="299">
        <f ca="1">OFFSET(DATA!$AZ$15,$B784-1,0)</f>
        <v>0</v>
      </c>
    </row>
    <row r="785" spans="2:21" ht="9.9499999999999993" customHeight="1">
      <c r="B785" s="670"/>
      <c r="C785" s="674"/>
      <c r="D785" s="675"/>
      <c r="E785" s="678"/>
      <c r="F785" s="679"/>
      <c r="G785" s="679"/>
      <c r="H785" s="679"/>
      <c r="I785" s="679"/>
      <c r="J785" s="679"/>
      <c r="K785" s="679"/>
      <c r="L785" s="679"/>
      <c r="M785" s="679"/>
      <c r="N785" s="679"/>
      <c r="O785" s="679"/>
      <c r="P785" s="681"/>
      <c r="Q785" s="49"/>
      <c r="S785" s="393"/>
      <c r="T785" s="301"/>
      <c r="U785" s="301"/>
    </row>
    <row r="786" spans="2:21" ht="9.9499999999999993" customHeight="1">
      <c r="B786" s="670"/>
      <c r="C786" s="656">
        <f ca="1">OFFSET(DATA!$A$15,$B784-1,0)</f>
        <v>0</v>
      </c>
      <c r="D786" s="657"/>
      <c r="E786" s="678"/>
      <c r="F786" s="679"/>
      <c r="G786" s="679"/>
      <c r="H786" s="679"/>
      <c r="I786" s="679"/>
      <c r="J786" s="679"/>
      <c r="K786" s="679"/>
      <c r="L786" s="679"/>
      <c r="M786" s="679"/>
      <c r="N786" s="679"/>
      <c r="O786" s="679"/>
      <c r="P786" s="681"/>
      <c r="Q786" s="49"/>
      <c r="S786" s="502">
        <f ca="1">S784</f>
        <v>0</v>
      </c>
      <c r="T786" s="504" t="str">
        <f ca="1">IF(COUNTIF(T784,"*受給者*"),"受給者",IF(COUNTIF(T784,"*国民年金*"),"国民年金",IF(COUNTIF(T784,"厚生年金"),"厚生年金","")))</f>
        <v/>
      </c>
      <c r="U786" s="504">
        <f ca="1">U784</f>
        <v>0</v>
      </c>
    </row>
    <row r="787" spans="2:21" ht="9.9499999999999993" customHeight="1">
      <c r="B787" s="670"/>
      <c r="C787" s="656"/>
      <c r="D787" s="657"/>
      <c r="E787" s="658"/>
      <c r="F787" s="659"/>
      <c r="G787" s="659"/>
      <c r="H787" s="659"/>
      <c r="I787" s="659"/>
      <c r="J787" s="659"/>
      <c r="K787" s="659"/>
      <c r="L787" s="659"/>
      <c r="M787" s="659"/>
      <c r="N787" s="662" t="str">
        <f ca="1">IF($U788=0,"",RIGHT($U788,4))</f>
        <v/>
      </c>
      <c r="O787" s="662"/>
      <c r="P787" s="663"/>
      <c r="Q787" s="49"/>
      <c r="S787" s="503"/>
      <c r="T787" s="505"/>
      <c r="U787" s="505"/>
    </row>
    <row r="788" spans="2:21" ht="9.9499999999999993" customHeight="1">
      <c r="B788" s="670"/>
      <c r="C788" s="666">
        <f ca="1">OFFSET(DATA!$BD$15,$B784-1,0)</f>
        <v>0</v>
      </c>
      <c r="D788" s="667"/>
      <c r="E788" s="658"/>
      <c r="F788" s="659"/>
      <c r="G788" s="659"/>
      <c r="H788" s="659"/>
      <c r="I788" s="659"/>
      <c r="J788" s="659"/>
      <c r="K788" s="659"/>
      <c r="L788" s="659"/>
      <c r="M788" s="659"/>
      <c r="N788" s="662"/>
      <c r="O788" s="662"/>
      <c r="P788" s="663"/>
      <c r="Q788" s="49"/>
      <c r="S788" s="392"/>
      <c r="T788" s="299"/>
      <c r="U788" s="299">
        <f ca="1">OFFSET(DATA!$BA$15,$B784-1,0)</f>
        <v>0</v>
      </c>
    </row>
    <row r="789" spans="2:21" ht="9.9499999999999993" customHeight="1">
      <c r="B789" s="671"/>
      <c r="C789" s="668"/>
      <c r="D789" s="669"/>
      <c r="E789" s="660"/>
      <c r="F789" s="661"/>
      <c r="G789" s="661"/>
      <c r="H789" s="661"/>
      <c r="I789" s="661"/>
      <c r="J789" s="661"/>
      <c r="K789" s="661"/>
      <c r="L789" s="661"/>
      <c r="M789" s="661"/>
      <c r="N789" s="664"/>
      <c r="O789" s="664"/>
      <c r="P789" s="665"/>
      <c r="Q789" s="50"/>
      <c r="S789" s="393"/>
      <c r="T789" s="301"/>
      <c r="U789" s="301"/>
    </row>
    <row r="790" spans="2:21" ht="15.75" customHeight="1"/>
    <row r="791" spans="2:21" ht="13.5" customHeight="1">
      <c r="B791" s="2" t="s">
        <v>24</v>
      </c>
    </row>
    <row r="792" spans="2:21" ht="13.5" customHeight="1">
      <c r="B792" s="2" t="s">
        <v>25</v>
      </c>
      <c r="C792" s="2"/>
    </row>
    <row r="793" spans="2:21" ht="13.5" customHeight="1">
      <c r="B793" s="51" t="s">
        <v>89</v>
      </c>
      <c r="C793" s="654" t="s">
        <v>209</v>
      </c>
      <c r="D793" s="654"/>
      <c r="E793" s="654"/>
      <c r="F793" s="654"/>
      <c r="G793" s="654"/>
      <c r="H793" s="654"/>
      <c r="I793" s="654"/>
      <c r="J793" s="654"/>
      <c r="K793" s="654"/>
      <c r="L793" s="654"/>
      <c r="M793" s="654"/>
      <c r="N793" s="654"/>
      <c r="O793" s="654"/>
      <c r="P793" s="127"/>
    </row>
    <row r="794" spans="2:21" ht="13.5" customHeight="1">
      <c r="B794" s="31"/>
      <c r="C794" s="654"/>
      <c r="D794" s="654"/>
      <c r="E794" s="654"/>
      <c r="F794" s="654"/>
      <c r="G794" s="654"/>
      <c r="H794" s="654"/>
      <c r="I794" s="654"/>
      <c r="J794" s="654"/>
      <c r="K794" s="654"/>
      <c r="L794" s="654"/>
      <c r="M794" s="654"/>
      <c r="N794" s="654"/>
      <c r="O794" s="654"/>
      <c r="P794" s="127"/>
    </row>
    <row r="795" spans="2:21" ht="13.5" customHeight="1">
      <c r="B795" s="31"/>
      <c r="C795" s="654"/>
      <c r="D795" s="654"/>
      <c r="E795" s="654"/>
      <c r="F795" s="654"/>
      <c r="G795" s="654"/>
      <c r="H795" s="654"/>
      <c r="I795" s="654"/>
      <c r="J795" s="654"/>
      <c r="K795" s="654"/>
      <c r="L795" s="654"/>
      <c r="M795" s="654"/>
      <c r="N795" s="654"/>
      <c r="O795" s="654"/>
      <c r="P795" s="127"/>
    </row>
    <row r="796" spans="2:21" ht="13.5" customHeight="1">
      <c r="B796" s="31"/>
      <c r="C796" s="654"/>
      <c r="D796" s="654"/>
      <c r="E796" s="654"/>
      <c r="F796" s="654"/>
      <c r="G796" s="654"/>
      <c r="H796" s="654"/>
      <c r="I796" s="654"/>
      <c r="J796" s="654"/>
      <c r="K796" s="654"/>
      <c r="L796" s="654"/>
      <c r="M796" s="654"/>
      <c r="N796" s="654"/>
      <c r="O796" s="654"/>
      <c r="P796" s="127"/>
    </row>
    <row r="797" spans="2:21" ht="13.5" customHeight="1">
      <c r="B797" s="51" t="s">
        <v>90</v>
      </c>
      <c r="C797" s="655" t="s">
        <v>210</v>
      </c>
      <c r="D797" s="655"/>
      <c r="E797" s="655"/>
      <c r="F797" s="655"/>
      <c r="G797" s="655"/>
      <c r="H797" s="655"/>
      <c r="I797" s="655"/>
      <c r="J797" s="655"/>
      <c r="K797" s="655"/>
      <c r="L797" s="655"/>
      <c r="M797" s="655"/>
      <c r="N797" s="655"/>
      <c r="O797" s="655"/>
    </row>
    <row r="798" spans="2:21" ht="13.5" customHeight="1">
      <c r="B798" s="31"/>
      <c r="C798" s="655"/>
      <c r="D798" s="655"/>
      <c r="E798" s="655"/>
      <c r="F798" s="655"/>
      <c r="G798" s="655"/>
      <c r="H798" s="655"/>
      <c r="I798" s="655"/>
      <c r="J798" s="655"/>
      <c r="K798" s="655"/>
      <c r="L798" s="655"/>
      <c r="M798" s="655"/>
      <c r="N798" s="655"/>
      <c r="O798" s="655"/>
    </row>
    <row r="799" spans="2:21" ht="13.5" customHeight="1">
      <c r="B799" s="51" t="s">
        <v>91</v>
      </c>
      <c r="C799" s="654" t="s">
        <v>211</v>
      </c>
      <c r="D799" s="654"/>
      <c r="E799" s="654"/>
      <c r="F799" s="654"/>
      <c r="G799" s="654"/>
      <c r="H799" s="654"/>
      <c r="I799" s="654"/>
      <c r="J799" s="654"/>
      <c r="K799" s="654"/>
      <c r="L799" s="654"/>
      <c r="M799" s="654"/>
      <c r="N799" s="654"/>
      <c r="O799" s="654"/>
    </row>
    <row r="800" spans="2:21" ht="13.5" customHeight="1">
      <c r="B800" s="31"/>
      <c r="C800" s="654"/>
      <c r="D800" s="654"/>
      <c r="E800" s="654"/>
      <c r="F800" s="654"/>
      <c r="G800" s="654"/>
      <c r="H800" s="654"/>
      <c r="I800" s="654"/>
      <c r="J800" s="654"/>
      <c r="K800" s="654"/>
      <c r="L800" s="654"/>
      <c r="M800" s="654"/>
      <c r="N800" s="654"/>
      <c r="O800" s="654"/>
    </row>
    <row r="802" spans="1:19" ht="13.5" customHeight="1">
      <c r="R802" s="74"/>
      <c r="S802" s="74"/>
    </row>
    <row r="803" spans="1:19" ht="26.25" customHeight="1">
      <c r="K803" s="715" t="s">
        <v>87</v>
      </c>
      <c r="L803" s="716"/>
      <c r="M803" s="715"/>
      <c r="N803" s="717"/>
      <c r="O803" s="717"/>
      <c r="P803" s="718"/>
      <c r="R803" s="708"/>
      <c r="S803" s="708"/>
    </row>
    <row r="804" spans="1:19" ht="17.25" customHeight="1">
      <c r="L804" s="2"/>
      <c r="M804" s="101"/>
      <c r="N804" s="101"/>
      <c r="O804" s="712">
        <f>提出日</f>
        <v>0</v>
      </c>
      <c r="P804" s="712"/>
      <c r="Q804" s="44"/>
      <c r="R804" s="708"/>
      <c r="S804" s="708"/>
    </row>
    <row r="805" spans="1:19" ht="36.75" customHeight="1">
      <c r="H805" s="713" t="s">
        <v>21</v>
      </c>
      <c r="I805" s="713"/>
      <c r="J805" s="713"/>
      <c r="K805" s="713"/>
      <c r="L805" s="713"/>
      <c r="R805" s="714"/>
      <c r="S805" s="714"/>
    </row>
    <row r="806" spans="1:19" ht="18" customHeight="1">
      <c r="A806" s="133" t="str">
        <f>IF(作成日="","（○○　年　月　日　作成）",作成日)</f>
        <v>（○○　年　月　日　作成）</v>
      </c>
      <c r="B806" s="132"/>
      <c r="C806" s="132"/>
      <c r="D806" s="132"/>
      <c r="E806" s="129"/>
      <c r="F806" s="130"/>
      <c r="G806" s="131"/>
      <c r="H806" s="129"/>
      <c r="I806" s="129"/>
      <c r="J806" s="129"/>
      <c r="K806" s="129"/>
      <c r="L806" s="130"/>
      <c r="M806" s="129"/>
      <c r="N806" s="129"/>
      <c r="O806" s="129"/>
      <c r="P806" s="129"/>
      <c r="Q806" s="129"/>
      <c r="R806" s="714"/>
      <c r="S806" s="714"/>
    </row>
    <row r="807" spans="1:19" ht="18" customHeight="1">
      <c r="A807" s="685" t="s">
        <v>218</v>
      </c>
      <c r="B807" s="685"/>
      <c r="C807" s="685"/>
      <c r="D807" s="707">
        <f>事業所名</f>
        <v>0</v>
      </c>
      <c r="E807" s="707"/>
      <c r="F807" s="707"/>
      <c r="G807" s="707"/>
      <c r="H807" s="707"/>
      <c r="I807" s="125"/>
      <c r="J807" s="125"/>
      <c r="K807" s="125"/>
      <c r="L807" s="45"/>
      <c r="R807" s="36"/>
      <c r="S807" s="36"/>
    </row>
    <row r="808" spans="1:19" ht="18" customHeight="1">
      <c r="B808" s="685" t="s">
        <v>219</v>
      </c>
      <c r="C808" s="685"/>
      <c r="D808" s="709">
        <f>現場ID</f>
        <v>0</v>
      </c>
      <c r="E808" s="709"/>
      <c r="F808" s="709"/>
      <c r="G808" s="709"/>
      <c r="H808" s="709"/>
      <c r="I808" s="125"/>
      <c r="J808" s="125"/>
      <c r="K808" s="125"/>
      <c r="L808" s="45"/>
      <c r="R808" s="36"/>
      <c r="S808" s="36"/>
    </row>
    <row r="809" spans="1:19" ht="15" customHeight="1">
      <c r="D809" s="128"/>
      <c r="E809" s="128"/>
      <c r="F809" s="128"/>
      <c r="G809" s="107"/>
      <c r="H809" s="710" t="s">
        <v>207</v>
      </c>
      <c r="I809" s="706">
        <f>一次会社名</f>
        <v>0</v>
      </c>
      <c r="J809" s="706"/>
      <c r="L809" s="685" t="s">
        <v>212</v>
      </c>
      <c r="M809" s="685"/>
      <c r="O809" s="706">
        <f>二次会社名</f>
        <v>0</v>
      </c>
      <c r="R809" s="708"/>
      <c r="S809" s="708"/>
    </row>
    <row r="810" spans="1:19" ht="15" customHeight="1">
      <c r="B810" s="685" t="s">
        <v>216</v>
      </c>
      <c r="C810" s="685"/>
      <c r="D810" s="711">
        <f>所長名</f>
        <v>0</v>
      </c>
      <c r="E810" s="711"/>
      <c r="F810" s="35" t="s">
        <v>2</v>
      </c>
      <c r="G810" s="107"/>
      <c r="H810" s="710"/>
      <c r="I810" s="707"/>
      <c r="J810" s="707"/>
      <c r="K810" s="13" t="s">
        <v>3</v>
      </c>
      <c r="L810" s="685"/>
      <c r="M810" s="685"/>
      <c r="N810" s="31"/>
      <c r="O810" s="707"/>
      <c r="P810" s="12" t="s">
        <v>3</v>
      </c>
      <c r="Q810" s="46"/>
      <c r="R810" s="708"/>
      <c r="S810" s="708"/>
    </row>
    <row r="811" spans="1:19" ht="18" customHeight="1">
      <c r="G811" s="2"/>
      <c r="H811" s="126" t="s">
        <v>208</v>
      </c>
      <c r="I811" s="684">
        <f>一次会社ID</f>
        <v>0</v>
      </c>
      <c r="J811" s="684"/>
      <c r="L811" s="685" t="s">
        <v>208</v>
      </c>
      <c r="M811" s="685"/>
      <c r="N811" s="36"/>
      <c r="O811" s="1">
        <f>二次会社ID</f>
        <v>0</v>
      </c>
      <c r="Q811" s="46"/>
    </row>
    <row r="812" spans="1:19" ht="9.9499999999999993" customHeight="1"/>
    <row r="813" spans="1:19" ht="9.9499999999999993" customHeight="1">
      <c r="B813" s="190" t="s">
        <v>85</v>
      </c>
      <c r="C813" s="686" t="s">
        <v>27</v>
      </c>
      <c r="D813" s="687"/>
      <c r="E813" s="690" t="s">
        <v>88</v>
      </c>
      <c r="F813" s="691"/>
      <c r="G813" s="691"/>
      <c r="H813" s="691"/>
      <c r="I813" s="691"/>
      <c r="J813" s="691"/>
      <c r="K813" s="691"/>
      <c r="L813" s="691"/>
      <c r="M813" s="691"/>
      <c r="N813" s="691"/>
      <c r="O813" s="691"/>
      <c r="P813" s="692"/>
      <c r="Q813" s="47"/>
    </row>
    <row r="814" spans="1:19" ht="9.9499999999999993" customHeight="1">
      <c r="B814" s="190"/>
      <c r="C814" s="688"/>
      <c r="D814" s="689"/>
      <c r="E814" s="693"/>
      <c r="F814" s="694"/>
      <c r="G814" s="694"/>
      <c r="H814" s="694"/>
      <c r="I814" s="694"/>
      <c r="J814" s="694"/>
      <c r="K814" s="694"/>
      <c r="L814" s="694"/>
      <c r="M814" s="694"/>
      <c r="N814" s="694"/>
      <c r="O814" s="694"/>
      <c r="P814" s="695"/>
      <c r="Q814" s="47"/>
    </row>
    <row r="815" spans="1:19" ht="9.9499999999999993" customHeight="1">
      <c r="B815" s="190"/>
      <c r="C815" s="696" t="s">
        <v>206</v>
      </c>
      <c r="D815" s="697"/>
      <c r="E815" s="693"/>
      <c r="F815" s="694"/>
      <c r="G815" s="694"/>
      <c r="H815" s="694"/>
      <c r="I815" s="694"/>
      <c r="J815" s="694"/>
      <c r="K815" s="694"/>
      <c r="L815" s="694"/>
      <c r="M815" s="694"/>
      <c r="N815" s="694"/>
      <c r="O815" s="694"/>
      <c r="P815" s="695"/>
      <c r="Q815" s="47"/>
    </row>
    <row r="816" spans="1:19" ht="9.9499999999999993" customHeight="1">
      <c r="B816" s="190"/>
      <c r="C816" s="696"/>
      <c r="D816" s="697"/>
      <c r="E816" s="698" t="s">
        <v>86</v>
      </c>
      <c r="F816" s="699"/>
      <c r="G816" s="699"/>
      <c r="H816" s="699"/>
      <c r="I816" s="699"/>
      <c r="J816" s="699" t="s">
        <v>22</v>
      </c>
      <c r="K816" s="699"/>
      <c r="L816" s="699"/>
      <c r="M816" s="699"/>
      <c r="N816" s="699" t="s">
        <v>23</v>
      </c>
      <c r="O816" s="699"/>
      <c r="P816" s="702"/>
      <c r="Q816" s="47"/>
    </row>
    <row r="817" spans="2:21" ht="9.9499999999999993" customHeight="1">
      <c r="B817" s="190"/>
      <c r="C817" s="696" t="s">
        <v>205</v>
      </c>
      <c r="D817" s="697"/>
      <c r="E817" s="698"/>
      <c r="F817" s="699"/>
      <c r="G817" s="699"/>
      <c r="H817" s="699"/>
      <c r="I817" s="699"/>
      <c r="J817" s="699"/>
      <c r="K817" s="699"/>
      <c r="L817" s="699"/>
      <c r="M817" s="699"/>
      <c r="N817" s="699"/>
      <c r="O817" s="699"/>
      <c r="P817" s="702"/>
      <c r="Q817" s="47"/>
    </row>
    <row r="818" spans="2:21" ht="9.9499999999999993" customHeight="1">
      <c r="B818" s="190"/>
      <c r="C818" s="704"/>
      <c r="D818" s="705"/>
      <c r="E818" s="700"/>
      <c r="F818" s="701"/>
      <c r="G818" s="701"/>
      <c r="H818" s="701"/>
      <c r="I818" s="701"/>
      <c r="J818" s="701"/>
      <c r="K818" s="701"/>
      <c r="L818" s="701"/>
      <c r="M818" s="701"/>
      <c r="N818" s="701"/>
      <c r="O818" s="701"/>
      <c r="P818" s="703"/>
      <c r="Q818" s="48"/>
      <c r="S818" s="74" t="s">
        <v>138</v>
      </c>
      <c r="T818" s="74" t="s">
        <v>139</v>
      </c>
      <c r="U818" s="74" t="s">
        <v>61</v>
      </c>
    </row>
    <row r="819" spans="2:21" ht="9.9499999999999993" customHeight="1">
      <c r="B819" s="670">
        <v>91</v>
      </c>
      <c r="C819" s="672">
        <f ca="1">OFFSET(DATA!$B$15,$B819-1,0)</f>
        <v>0</v>
      </c>
      <c r="D819" s="673"/>
      <c r="E819" s="676">
        <f ca="1">S821</f>
        <v>0</v>
      </c>
      <c r="F819" s="677"/>
      <c r="G819" s="677"/>
      <c r="H819" s="677"/>
      <c r="I819" s="677"/>
      <c r="J819" s="677" t="str">
        <f ca="1">T821</f>
        <v/>
      </c>
      <c r="K819" s="677"/>
      <c r="L819" s="677"/>
      <c r="M819" s="677"/>
      <c r="N819" s="677">
        <f ca="1">U821</f>
        <v>0</v>
      </c>
      <c r="O819" s="677"/>
      <c r="P819" s="680"/>
      <c r="Q819" s="49"/>
      <c r="S819" s="392">
        <f ca="1">OFFSET(DATA!$AV$15,$B819-1,0)</f>
        <v>0</v>
      </c>
      <c r="T819" s="299">
        <f ca="1">OFFSET(DATA!$AX$15,$B819-1,0)</f>
        <v>0</v>
      </c>
      <c r="U819" s="299">
        <f ca="1">OFFSET(DATA!$AZ$15,$B819-1,0)</f>
        <v>0</v>
      </c>
    </row>
    <row r="820" spans="2:21" ht="9.9499999999999993" customHeight="1">
      <c r="B820" s="682"/>
      <c r="C820" s="674"/>
      <c r="D820" s="675"/>
      <c r="E820" s="678"/>
      <c r="F820" s="679"/>
      <c r="G820" s="679"/>
      <c r="H820" s="679"/>
      <c r="I820" s="679"/>
      <c r="J820" s="679"/>
      <c r="K820" s="679"/>
      <c r="L820" s="679"/>
      <c r="M820" s="679"/>
      <c r="N820" s="679"/>
      <c r="O820" s="679"/>
      <c r="P820" s="681"/>
      <c r="Q820" s="49"/>
      <c r="S820" s="393"/>
      <c r="T820" s="301"/>
      <c r="U820" s="301"/>
    </row>
    <row r="821" spans="2:21" ht="9.9499999999999993" customHeight="1">
      <c r="B821" s="682"/>
      <c r="C821" s="656">
        <f ca="1">OFFSET(DATA!$A$15,$B819-1,0)</f>
        <v>0</v>
      </c>
      <c r="D821" s="657"/>
      <c r="E821" s="678"/>
      <c r="F821" s="679"/>
      <c r="G821" s="679"/>
      <c r="H821" s="679"/>
      <c r="I821" s="679"/>
      <c r="J821" s="679"/>
      <c r="K821" s="679"/>
      <c r="L821" s="679"/>
      <c r="M821" s="679"/>
      <c r="N821" s="679"/>
      <c r="O821" s="679"/>
      <c r="P821" s="681"/>
      <c r="Q821" s="49"/>
      <c r="S821" s="502">
        <f ca="1">S819</f>
        <v>0</v>
      </c>
      <c r="T821" s="504" t="str">
        <f ca="1">IF(COUNTIF(T819,"*受給者*"),"受給者",IF(COUNTIF(T819,"*国民年金*"),"国民年金",IF(COUNTIF(T819,"厚生年金"),"厚生年金","")))</f>
        <v/>
      </c>
      <c r="U821" s="504">
        <f ca="1">U819</f>
        <v>0</v>
      </c>
    </row>
    <row r="822" spans="2:21" ht="9.9499999999999993" customHeight="1">
      <c r="B822" s="682"/>
      <c r="C822" s="656"/>
      <c r="D822" s="657"/>
      <c r="E822" s="658"/>
      <c r="F822" s="659"/>
      <c r="G822" s="659"/>
      <c r="H822" s="659"/>
      <c r="I822" s="659"/>
      <c r="J822" s="659"/>
      <c r="K822" s="659"/>
      <c r="L822" s="659"/>
      <c r="M822" s="659"/>
      <c r="N822" s="662" t="str">
        <f ca="1">IF($U823=0,"",RIGHT($U823,4))</f>
        <v/>
      </c>
      <c r="O822" s="662"/>
      <c r="P822" s="663"/>
      <c r="Q822" s="49"/>
      <c r="S822" s="503"/>
      <c r="T822" s="505"/>
      <c r="U822" s="505"/>
    </row>
    <row r="823" spans="2:21" ht="9.9499999999999993" customHeight="1">
      <c r="B823" s="682"/>
      <c r="C823" s="666">
        <f ca="1">OFFSET(DATA!$BD$15,$B819-1,0)</f>
        <v>0</v>
      </c>
      <c r="D823" s="667"/>
      <c r="E823" s="658"/>
      <c r="F823" s="659"/>
      <c r="G823" s="659"/>
      <c r="H823" s="659"/>
      <c r="I823" s="659"/>
      <c r="J823" s="659"/>
      <c r="K823" s="659"/>
      <c r="L823" s="659"/>
      <c r="M823" s="659"/>
      <c r="N823" s="662"/>
      <c r="O823" s="662"/>
      <c r="P823" s="663"/>
      <c r="Q823" s="49"/>
      <c r="S823" s="392"/>
      <c r="T823" s="299"/>
      <c r="U823" s="299">
        <f ca="1">OFFSET(DATA!$BA$15,$B819-1,0)</f>
        <v>0</v>
      </c>
    </row>
    <row r="824" spans="2:21" ht="9.9499999999999993" customHeight="1">
      <c r="B824" s="683"/>
      <c r="C824" s="668"/>
      <c r="D824" s="669"/>
      <c r="E824" s="660"/>
      <c r="F824" s="661"/>
      <c r="G824" s="661"/>
      <c r="H824" s="661"/>
      <c r="I824" s="661"/>
      <c r="J824" s="661"/>
      <c r="K824" s="661"/>
      <c r="L824" s="661"/>
      <c r="M824" s="661"/>
      <c r="N824" s="664"/>
      <c r="O824" s="664"/>
      <c r="P824" s="665"/>
      <c r="Q824" s="50"/>
      <c r="S824" s="393"/>
      <c r="T824" s="301"/>
      <c r="U824" s="301"/>
    </row>
    <row r="825" spans="2:21" ht="9.9499999999999993" customHeight="1">
      <c r="B825" s="670">
        <v>92</v>
      </c>
      <c r="C825" s="672">
        <f ca="1">OFFSET(DATA!$B$15,$B825-1,0)</f>
        <v>0</v>
      </c>
      <c r="D825" s="673"/>
      <c r="E825" s="676">
        <f ca="1">S827</f>
        <v>0</v>
      </c>
      <c r="F825" s="677"/>
      <c r="G825" s="677"/>
      <c r="H825" s="677"/>
      <c r="I825" s="677"/>
      <c r="J825" s="677" t="str">
        <f ca="1">T827</f>
        <v/>
      </c>
      <c r="K825" s="677"/>
      <c r="L825" s="677"/>
      <c r="M825" s="677"/>
      <c r="N825" s="677">
        <f ca="1">U827</f>
        <v>0</v>
      </c>
      <c r="O825" s="677"/>
      <c r="P825" s="680"/>
      <c r="Q825" s="49"/>
      <c r="S825" s="392">
        <f ca="1">OFFSET(DATA!$AV$15,$B825-1,0)</f>
        <v>0</v>
      </c>
      <c r="T825" s="299">
        <f ca="1">OFFSET(DATA!$AX$15,$B825-1,0)</f>
        <v>0</v>
      </c>
      <c r="U825" s="299">
        <f ca="1">OFFSET(DATA!$AZ$15,$B825-1,0)</f>
        <v>0</v>
      </c>
    </row>
    <row r="826" spans="2:21" ht="9.9499999999999993" customHeight="1">
      <c r="B826" s="670"/>
      <c r="C826" s="674"/>
      <c r="D826" s="675"/>
      <c r="E826" s="678"/>
      <c r="F826" s="679"/>
      <c r="G826" s="679"/>
      <c r="H826" s="679"/>
      <c r="I826" s="679"/>
      <c r="J826" s="679"/>
      <c r="K826" s="679"/>
      <c r="L826" s="679"/>
      <c r="M826" s="679"/>
      <c r="N826" s="679"/>
      <c r="O826" s="679"/>
      <c r="P826" s="681"/>
      <c r="Q826" s="49"/>
      <c r="S826" s="393"/>
      <c r="T826" s="301"/>
      <c r="U826" s="301"/>
    </row>
    <row r="827" spans="2:21" ht="9.9499999999999993" customHeight="1">
      <c r="B827" s="670"/>
      <c r="C827" s="656">
        <f ca="1">OFFSET(DATA!$A$15,$B825-1,0)</f>
        <v>0</v>
      </c>
      <c r="D827" s="657"/>
      <c r="E827" s="678"/>
      <c r="F827" s="679"/>
      <c r="G827" s="679"/>
      <c r="H827" s="679"/>
      <c r="I827" s="679"/>
      <c r="J827" s="679"/>
      <c r="K827" s="679"/>
      <c r="L827" s="679"/>
      <c r="M827" s="679"/>
      <c r="N827" s="679"/>
      <c r="O827" s="679"/>
      <c r="P827" s="681"/>
      <c r="Q827" s="49"/>
      <c r="S827" s="502">
        <f ca="1">S825</f>
        <v>0</v>
      </c>
      <c r="T827" s="504" t="str">
        <f ca="1">IF(COUNTIF(T825,"*受給者*"),"受給者",IF(COUNTIF(T825,"*国民年金*"),"国民年金",IF(COUNTIF(T825,"厚生年金"),"厚生年金","")))</f>
        <v/>
      </c>
      <c r="U827" s="504">
        <f ca="1">U825</f>
        <v>0</v>
      </c>
    </row>
    <row r="828" spans="2:21" ht="9.9499999999999993" customHeight="1">
      <c r="B828" s="670"/>
      <c r="C828" s="656"/>
      <c r="D828" s="657"/>
      <c r="E828" s="658"/>
      <c r="F828" s="659"/>
      <c r="G828" s="659"/>
      <c r="H828" s="659"/>
      <c r="I828" s="659"/>
      <c r="J828" s="659"/>
      <c r="K828" s="659"/>
      <c r="L828" s="659"/>
      <c r="M828" s="659"/>
      <c r="N828" s="662" t="str">
        <f ca="1">IF($U829=0,"",RIGHT($U829,4))</f>
        <v/>
      </c>
      <c r="O828" s="662"/>
      <c r="P828" s="663"/>
      <c r="Q828" s="49"/>
      <c r="S828" s="503"/>
      <c r="T828" s="505"/>
      <c r="U828" s="505"/>
    </row>
    <row r="829" spans="2:21" ht="9.9499999999999993" customHeight="1">
      <c r="B829" s="670"/>
      <c r="C829" s="666">
        <f ca="1">OFFSET(DATA!$BD$15,$B825-1,0)</f>
        <v>0</v>
      </c>
      <c r="D829" s="667"/>
      <c r="E829" s="658"/>
      <c r="F829" s="659"/>
      <c r="G829" s="659"/>
      <c r="H829" s="659"/>
      <c r="I829" s="659"/>
      <c r="J829" s="659"/>
      <c r="K829" s="659"/>
      <c r="L829" s="659"/>
      <c r="M829" s="659"/>
      <c r="N829" s="662"/>
      <c r="O829" s="662"/>
      <c r="P829" s="663"/>
      <c r="Q829" s="49"/>
      <c r="S829" s="392"/>
      <c r="T829" s="299"/>
      <c r="U829" s="299">
        <f ca="1">OFFSET(DATA!$BA$15,$B825-1,0)</f>
        <v>0</v>
      </c>
    </row>
    <row r="830" spans="2:21" ht="9.9499999999999993" customHeight="1">
      <c r="B830" s="670"/>
      <c r="C830" s="668"/>
      <c r="D830" s="669"/>
      <c r="E830" s="660"/>
      <c r="F830" s="661"/>
      <c r="G830" s="661"/>
      <c r="H830" s="661"/>
      <c r="I830" s="661"/>
      <c r="J830" s="661"/>
      <c r="K830" s="661"/>
      <c r="L830" s="661"/>
      <c r="M830" s="661"/>
      <c r="N830" s="664"/>
      <c r="O830" s="664"/>
      <c r="P830" s="665"/>
      <c r="Q830" s="50"/>
      <c r="S830" s="393"/>
      <c r="T830" s="301"/>
      <c r="U830" s="301"/>
    </row>
    <row r="831" spans="2:21" ht="9.9499999999999993" customHeight="1">
      <c r="B831" s="670">
        <v>93</v>
      </c>
      <c r="C831" s="672">
        <f ca="1">OFFSET(DATA!$B$15,$B831-1,0)</f>
        <v>0</v>
      </c>
      <c r="D831" s="673"/>
      <c r="E831" s="676">
        <f ca="1">S833</f>
        <v>0</v>
      </c>
      <c r="F831" s="677"/>
      <c r="G831" s="677"/>
      <c r="H831" s="677"/>
      <c r="I831" s="677"/>
      <c r="J831" s="677" t="str">
        <f ca="1">T833</f>
        <v/>
      </c>
      <c r="K831" s="677"/>
      <c r="L831" s="677"/>
      <c r="M831" s="677"/>
      <c r="N831" s="677">
        <f ca="1">U833</f>
        <v>0</v>
      </c>
      <c r="O831" s="677"/>
      <c r="P831" s="680"/>
      <c r="Q831" s="49"/>
      <c r="S831" s="392">
        <f ca="1">OFFSET(DATA!$AV$15,$B831-1,0)</f>
        <v>0</v>
      </c>
      <c r="T831" s="299">
        <f ca="1">OFFSET(DATA!$AX$15,$B831-1,0)</f>
        <v>0</v>
      </c>
      <c r="U831" s="299">
        <f ca="1">OFFSET(DATA!$AZ$15,$B831-1,0)</f>
        <v>0</v>
      </c>
    </row>
    <row r="832" spans="2:21" ht="9.9499999999999993" customHeight="1">
      <c r="B832" s="670"/>
      <c r="C832" s="674"/>
      <c r="D832" s="675"/>
      <c r="E832" s="678"/>
      <c r="F832" s="679"/>
      <c r="G832" s="679"/>
      <c r="H832" s="679"/>
      <c r="I832" s="679"/>
      <c r="J832" s="679"/>
      <c r="K832" s="679"/>
      <c r="L832" s="679"/>
      <c r="M832" s="679"/>
      <c r="N832" s="679"/>
      <c r="O832" s="679"/>
      <c r="P832" s="681"/>
      <c r="Q832" s="49"/>
      <c r="S832" s="393"/>
      <c r="T832" s="301"/>
      <c r="U832" s="301"/>
    </row>
    <row r="833" spans="2:21" ht="9.9499999999999993" customHeight="1">
      <c r="B833" s="670"/>
      <c r="C833" s="656">
        <f ca="1">OFFSET(DATA!$A$15,$B831-1,0)</f>
        <v>0</v>
      </c>
      <c r="D833" s="657"/>
      <c r="E833" s="678"/>
      <c r="F833" s="679"/>
      <c r="G833" s="679"/>
      <c r="H833" s="679"/>
      <c r="I833" s="679"/>
      <c r="J833" s="679"/>
      <c r="K833" s="679"/>
      <c r="L833" s="679"/>
      <c r="M833" s="679"/>
      <c r="N833" s="679"/>
      <c r="O833" s="679"/>
      <c r="P833" s="681"/>
      <c r="Q833" s="49"/>
      <c r="S833" s="502">
        <f ca="1">S831</f>
        <v>0</v>
      </c>
      <c r="T833" s="504" t="str">
        <f ca="1">IF(COUNTIF(T831,"*受給者*"),"受給者",IF(COUNTIF(T831,"*国民年金*"),"国民年金",IF(COUNTIF(T831,"厚生年金"),"厚生年金","")))</f>
        <v/>
      </c>
      <c r="U833" s="504">
        <f ca="1">U831</f>
        <v>0</v>
      </c>
    </row>
    <row r="834" spans="2:21" ht="9.9499999999999993" customHeight="1">
      <c r="B834" s="670"/>
      <c r="C834" s="656"/>
      <c r="D834" s="657"/>
      <c r="E834" s="658"/>
      <c r="F834" s="659"/>
      <c r="G834" s="659"/>
      <c r="H834" s="659"/>
      <c r="I834" s="659"/>
      <c r="J834" s="659"/>
      <c r="K834" s="659"/>
      <c r="L834" s="659"/>
      <c r="M834" s="659"/>
      <c r="N834" s="662" t="str">
        <f ca="1">IF($U835=0,"",RIGHT($U835,4))</f>
        <v/>
      </c>
      <c r="O834" s="662"/>
      <c r="P834" s="663"/>
      <c r="Q834" s="49"/>
      <c r="S834" s="503"/>
      <c r="T834" s="505"/>
      <c r="U834" s="505"/>
    </row>
    <row r="835" spans="2:21" ht="9.9499999999999993" customHeight="1">
      <c r="B835" s="670"/>
      <c r="C835" s="666">
        <f ca="1">OFFSET(DATA!$BD$15,$B831-1,0)</f>
        <v>0</v>
      </c>
      <c r="D835" s="667"/>
      <c r="E835" s="658"/>
      <c r="F835" s="659"/>
      <c r="G835" s="659"/>
      <c r="H835" s="659"/>
      <c r="I835" s="659"/>
      <c r="J835" s="659"/>
      <c r="K835" s="659"/>
      <c r="L835" s="659"/>
      <c r="M835" s="659"/>
      <c r="N835" s="662"/>
      <c r="O835" s="662"/>
      <c r="P835" s="663"/>
      <c r="Q835" s="49"/>
      <c r="S835" s="392"/>
      <c r="T835" s="299"/>
      <c r="U835" s="299">
        <f ca="1">OFFSET(DATA!$BA$15,$B831-1,0)</f>
        <v>0</v>
      </c>
    </row>
    <row r="836" spans="2:21" ht="9.9499999999999993" customHeight="1">
      <c r="B836" s="670"/>
      <c r="C836" s="668"/>
      <c r="D836" s="669"/>
      <c r="E836" s="660"/>
      <c r="F836" s="661"/>
      <c r="G836" s="661"/>
      <c r="H836" s="661"/>
      <c r="I836" s="661"/>
      <c r="J836" s="661"/>
      <c r="K836" s="661"/>
      <c r="L836" s="661"/>
      <c r="M836" s="661"/>
      <c r="N836" s="664"/>
      <c r="O836" s="664"/>
      <c r="P836" s="665"/>
      <c r="Q836" s="50"/>
      <c r="S836" s="393"/>
      <c r="T836" s="301"/>
      <c r="U836" s="301"/>
    </row>
    <row r="837" spans="2:21" ht="9.9499999999999993" customHeight="1">
      <c r="B837" s="670">
        <v>94</v>
      </c>
      <c r="C837" s="672">
        <f ca="1">OFFSET(DATA!$B$15,$B837-1,0)</f>
        <v>0</v>
      </c>
      <c r="D837" s="673"/>
      <c r="E837" s="676">
        <f ca="1">S839</f>
        <v>0</v>
      </c>
      <c r="F837" s="677"/>
      <c r="G837" s="677"/>
      <c r="H837" s="677"/>
      <c r="I837" s="677"/>
      <c r="J837" s="677" t="str">
        <f ca="1">T839</f>
        <v/>
      </c>
      <c r="K837" s="677"/>
      <c r="L837" s="677"/>
      <c r="M837" s="677"/>
      <c r="N837" s="677">
        <f ca="1">U839</f>
        <v>0</v>
      </c>
      <c r="O837" s="677"/>
      <c r="P837" s="680"/>
      <c r="Q837" s="49"/>
      <c r="S837" s="392">
        <f ca="1">OFFSET(DATA!$AV$15,$B837-1,0)</f>
        <v>0</v>
      </c>
      <c r="T837" s="299">
        <f ca="1">OFFSET(DATA!$AX$15,$B837-1,0)</f>
        <v>0</v>
      </c>
      <c r="U837" s="299">
        <f ca="1">OFFSET(DATA!$AZ$15,$B837-1,0)</f>
        <v>0</v>
      </c>
    </row>
    <row r="838" spans="2:21" ht="9.9499999999999993" customHeight="1">
      <c r="B838" s="670"/>
      <c r="C838" s="674"/>
      <c r="D838" s="675"/>
      <c r="E838" s="678"/>
      <c r="F838" s="679"/>
      <c r="G838" s="679"/>
      <c r="H838" s="679"/>
      <c r="I838" s="679"/>
      <c r="J838" s="679"/>
      <c r="K838" s="679"/>
      <c r="L838" s="679"/>
      <c r="M838" s="679"/>
      <c r="N838" s="679"/>
      <c r="O838" s="679"/>
      <c r="P838" s="681"/>
      <c r="Q838" s="49"/>
      <c r="S838" s="393"/>
      <c r="T838" s="301"/>
      <c r="U838" s="301"/>
    </row>
    <row r="839" spans="2:21" ht="9.9499999999999993" customHeight="1">
      <c r="B839" s="670"/>
      <c r="C839" s="656">
        <f ca="1">OFFSET(DATA!$A$15,$B837-1,0)</f>
        <v>0</v>
      </c>
      <c r="D839" s="657"/>
      <c r="E839" s="678"/>
      <c r="F839" s="679"/>
      <c r="G839" s="679"/>
      <c r="H839" s="679"/>
      <c r="I839" s="679"/>
      <c r="J839" s="679"/>
      <c r="K839" s="679"/>
      <c r="L839" s="679"/>
      <c r="M839" s="679"/>
      <c r="N839" s="679"/>
      <c r="O839" s="679"/>
      <c r="P839" s="681"/>
      <c r="Q839" s="49"/>
      <c r="S839" s="502">
        <f ca="1">S837</f>
        <v>0</v>
      </c>
      <c r="T839" s="504" t="str">
        <f ca="1">IF(COUNTIF(T837,"*受給者*"),"受給者",IF(COUNTIF(T837,"*国民年金*"),"国民年金",IF(COUNTIF(T837,"厚生年金"),"厚生年金","")))</f>
        <v/>
      </c>
      <c r="U839" s="504">
        <f ca="1">U837</f>
        <v>0</v>
      </c>
    </row>
    <row r="840" spans="2:21" ht="9.9499999999999993" customHeight="1">
      <c r="B840" s="670"/>
      <c r="C840" s="656"/>
      <c r="D840" s="657"/>
      <c r="E840" s="658"/>
      <c r="F840" s="659"/>
      <c r="G840" s="659"/>
      <c r="H840" s="659"/>
      <c r="I840" s="659"/>
      <c r="J840" s="659"/>
      <c r="K840" s="659"/>
      <c r="L840" s="659"/>
      <c r="M840" s="659"/>
      <c r="N840" s="662" t="str">
        <f ca="1">IF($U841=0,"",RIGHT($U841,4))</f>
        <v/>
      </c>
      <c r="O840" s="662"/>
      <c r="P840" s="663"/>
      <c r="Q840" s="49"/>
      <c r="S840" s="503"/>
      <c r="T840" s="505"/>
      <c r="U840" s="505"/>
    </row>
    <row r="841" spans="2:21" ht="9.9499999999999993" customHeight="1">
      <c r="B841" s="670"/>
      <c r="C841" s="666">
        <f ca="1">OFFSET(DATA!$BD$15,$B837-1,0)</f>
        <v>0</v>
      </c>
      <c r="D841" s="667"/>
      <c r="E841" s="658"/>
      <c r="F841" s="659"/>
      <c r="G841" s="659"/>
      <c r="H841" s="659"/>
      <c r="I841" s="659"/>
      <c r="J841" s="659"/>
      <c r="K841" s="659"/>
      <c r="L841" s="659"/>
      <c r="M841" s="659"/>
      <c r="N841" s="662"/>
      <c r="O841" s="662"/>
      <c r="P841" s="663"/>
      <c r="Q841" s="49"/>
      <c r="S841" s="392"/>
      <c r="T841" s="299"/>
      <c r="U841" s="299">
        <f ca="1">OFFSET(DATA!$BA$15,$B837-1,0)</f>
        <v>0</v>
      </c>
    </row>
    <row r="842" spans="2:21" ht="9.9499999999999993" customHeight="1">
      <c r="B842" s="670"/>
      <c r="C842" s="668"/>
      <c r="D842" s="669"/>
      <c r="E842" s="660"/>
      <c r="F842" s="661"/>
      <c r="G842" s="661"/>
      <c r="H842" s="661"/>
      <c r="I842" s="661"/>
      <c r="J842" s="661"/>
      <c r="K842" s="661"/>
      <c r="L842" s="661"/>
      <c r="M842" s="661"/>
      <c r="N842" s="664"/>
      <c r="O842" s="664"/>
      <c r="P842" s="665"/>
      <c r="Q842" s="50"/>
      <c r="S842" s="393"/>
      <c r="T842" s="301"/>
      <c r="U842" s="301"/>
    </row>
    <row r="843" spans="2:21" ht="9.9499999999999993" customHeight="1">
      <c r="B843" s="670">
        <v>95</v>
      </c>
      <c r="C843" s="672">
        <f ca="1">OFFSET(DATA!$B$15,$B843-1,0)</f>
        <v>0</v>
      </c>
      <c r="D843" s="673"/>
      <c r="E843" s="676">
        <f ca="1">S845</f>
        <v>0</v>
      </c>
      <c r="F843" s="677"/>
      <c r="G843" s="677"/>
      <c r="H843" s="677"/>
      <c r="I843" s="677"/>
      <c r="J843" s="677" t="str">
        <f ca="1">T845</f>
        <v/>
      </c>
      <c r="K843" s="677"/>
      <c r="L843" s="677"/>
      <c r="M843" s="677"/>
      <c r="N843" s="677">
        <f ca="1">U845</f>
        <v>0</v>
      </c>
      <c r="O843" s="677"/>
      <c r="P843" s="680"/>
      <c r="Q843" s="49"/>
      <c r="S843" s="392">
        <f ca="1">OFFSET(DATA!$AV$15,$B843-1,0)</f>
        <v>0</v>
      </c>
      <c r="T843" s="299">
        <f ca="1">OFFSET(DATA!$AX$15,$B843-1,0)</f>
        <v>0</v>
      </c>
      <c r="U843" s="299">
        <f ca="1">OFFSET(DATA!$AZ$15,$B843-1,0)</f>
        <v>0</v>
      </c>
    </row>
    <row r="844" spans="2:21" ht="9.9499999999999993" customHeight="1">
      <c r="B844" s="670"/>
      <c r="C844" s="674"/>
      <c r="D844" s="675"/>
      <c r="E844" s="678"/>
      <c r="F844" s="679"/>
      <c r="G844" s="679"/>
      <c r="H844" s="679"/>
      <c r="I844" s="679"/>
      <c r="J844" s="679"/>
      <c r="K844" s="679"/>
      <c r="L844" s="679"/>
      <c r="M844" s="679"/>
      <c r="N844" s="679"/>
      <c r="O844" s="679"/>
      <c r="P844" s="681"/>
      <c r="Q844" s="49"/>
      <c r="S844" s="393"/>
      <c r="T844" s="301"/>
      <c r="U844" s="301"/>
    </row>
    <row r="845" spans="2:21" ht="9.9499999999999993" customHeight="1">
      <c r="B845" s="670"/>
      <c r="C845" s="656">
        <f ca="1">OFFSET(DATA!$A$15,$B843-1,0)</f>
        <v>0</v>
      </c>
      <c r="D845" s="657"/>
      <c r="E845" s="678"/>
      <c r="F845" s="679"/>
      <c r="G845" s="679"/>
      <c r="H845" s="679"/>
      <c r="I845" s="679"/>
      <c r="J845" s="679"/>
      <c r="K845" s="679"/>
      <c r="L845" s="679"/>
      <c r="M845" s="679"/>
      <c r="N845" s="679"/>
      <c r="O845" s="679"/>
      <c r="P845" s="681"/>
      <c r="Q845" s="49"/>
      <c r="S845" s="502">
        <f ca="1">S843</f>
        <v>0</v>
      </c>
      <c r="T845" s="504" t="str">
        <f ca="1">IF(COUNTIF(T843,"*受給者*"),"受給者",IF(COUNTIF(T843,"*国民年金*"),"国民年金",IF(COUNTIF(T843,"厚生年金"),"厚生年金","")))</f>
        <v/>
      </c>
      <c r="U845" s="504">
        <f ca="1">U843</f>
        <v>0</v>
      </c>
    </row>
    <row r="846" spans="2:21" ht="9.9499999999999993" customHeight="1">
      <c r="B846" s="670"/>
      <c r="C846" s="656"/>
      <c r="D846" s="657"/>
      <c r="E846" s="658"/>
      <c r="F846" s="659"/>
      <c r="G846" s="659"/>
      <c r="H846" s="659"/>
      <c r="I846" s="659"/>
      <c r="J846" s="659"/>
      <c r="K846" s="659"/>
      <c r="L846" s="659"/>
      <c r="M846" s="659"/>
      <c r="N846" s="662" t="str">
        <f ca="1">IF($U847=0,"",RIGHT($U847,4))</f>
        <v/>
      </c>
      <c r="O846" s="662"/>
      <c r="P846" s="663"/>
      <c r="Q846" s="49"/>
      <c r="S846" s="503"/>
      <c r="T846" s="505"/>
      <c r="U846" s="505"/>
    </row>
    <row r="847" spans="2:21" ht="9.9499999999999993" customHeight="1">
      <c r="B847" s="670"/>
      <c r="C847" s="666">
        <f ca="1">OFFSET(DATA!$BD$15,$B843-1,0)</f>
        <v>0</v>
      </c>
      <c r="D847" s="667"/>
      <c r="E847" s="658"/>
      <c r="F847" s="659"/>
      <c r="G847" s="659"/>
      <c r="H847" s="659"/>
      <c r="I847" s="659"/>
      <c r="J847" s="659"/>
      <c r="K847" s="659"/>
      <c r="L847" s="659"/>
      <c r="M847" s="659"/>
      <c r="N847" s="662"/>
      <c r="O847" s="662"/>
      <c r="P847" s="663"/>
      <c r="Q847" s="49"/>
      <c r="S847" s="392"/>
      <c r="T847" s="299"/>
      <c r="U847" s="299">
        <f ca="1">OFFSET(DATA!$BA$15,$B843-1,0)</f>
        <v>0</v>
      </c>
    </row>
    <row r="848" spans="2:21" ht="9.9499999999999993" customHeight="1">
      <c r="B848" s="670"/>
      <c r="C848" s="668"/>
      <c r="D848" s="669"/>
      <c r="E848" s="660"/>
      <c r="F848" s="661"/>
      <c r="G848" s="661"/>
      <c r="H848" s="661"/>
      <c r="I848" s="661"/>
      <c r="J848" s="661"/>
      <c r="K848" s="661"/>
      <c r="L848" s="661"/>
      <c r="M848" s="661"/>
      <c r="N848" s="664"/>
      <c r="O848" s="664"/>
      <c r="P848" s="665"/>
      <c r="Q848" s="50"/>
      <c r="S848" s="393"/>
      <c r="T848" s="301"/>
      <c r="U848" s="301"/>
    </row>
    <row r="849" spans="2:21" ht="9.9499999999999993" customHeight="1">
      <c r="B849" s="670">
        <v>96</v>
      </c>
      <c r="C849" s="672">
        <f ca="1">OFFSET(DATA!$B$15,$B849-1,0)</f>
        <v>0</v>
      </c>
      <c r="D849" s="673"/>
      <c r="E849" s="676">
        <f ca="1">S851</f>
        <v>0</v>
      </c>
      <c r="F849" s="677"/>
      <c r="G849" s="677"/>
      <c r="H849" s="677"/>
      <c r="I849" s="677"/>
      <c r="J849" s="677" t="str">
        <f ca="1">T851</f>
        <v/>
      </c>
      <c r="K849" s="677"/>
      <c r="L849" s="677"/>
      <c r="M849" s="677"/>
      <c r="N849" s="677">
        <f ca="1">U851</f>
        <v>0</v>
      </c>
      <c r="O849" s="677"/>
      <c r="P849" s="680"/>
      <c r="Q849" s="49"/>
      <c r="S849" s="392">
        <f ca="1">OFFSET(DATA!$AV$15,$B849-1,0)</f>
        <v>0</v>
      </c>
      <c r="T849" s="299">
        <f ca="1">OFFSET(DATA!$AX$15,$B849-1,0)</f>
        <v>0</v>
      </c>
      <c r="U849" s="299">
        <f ca="1">OFFSET(DATA!$AZ$15,$B849-1,0)</f>
        <v>0</v>
      </c>
    </row>
    <row r="850" spans="2:21" ht="9.9499999999999993" customHeight="1">
      <c r="B850" s="670"/>
      <c r="C850" s="674"/>
      <c r="D850" s="675"/>
      <c r="E850" s="678"/>
      <c r="F850" s="679"/>
      <c r="G850" s="679"/>
      <c r="H850" s="679"/>
      <c r="I850" s="679"/>
      <c r="J850" s="679"/>
      <c r="K850" s="679"/>
      <c r="L850" s="679"/>
      <c r="M850" s="679"/>
      <c r="N850" s="679"/>
      <c r="O850" s="679"/>
      <c r="P850" s="681"/>
      <c r="Q850" s="49"/>
      <c r="S850" s="393"/>
      <c r="T850" s="301"/>
      <c r="U850" s="301"/>
    </row>
    <row r="851" spans="2:21" ht="9.9499999999999993" customHeight="1">
      <c r="B851" s="670"/>
      <c r="C851" s="656">
        <f ca="1">OFFSET(DATA!$A$15,$B849-1,0)</f>
        <v>0</v>
      </c>
      <c r="D851" s="657"/>
      <c r="E851" s="678"/>
      <c r="F851" s="679"/>
      <c r="G851" s="679"/>
      <c r="H851" s="679"/>
      <c r="I851" s="679"/>
      <c r="J851" s="679"/>
      <c r="K851" s="679"/>
      <c r="L851" s="679"/>
      <c r="M851" s="679"/>
      <c r="N851" s="679"/>
      <c r="O851" s="679"/>
      <c r="P851" s="681"/>
      <c r="Q851" s="49"/>
      <c r="S851" s="502">
        <f ca="1">S849</f>
        <v>0</v>
      </c>
      <c r="T851" s="504" t="str">
        <f ca="1">IF(COUNTIF(T849,"*受給者*"),"受給者",IF(COUNTIF(T849,"*国民年金*"),"国民年金",IF(COUNTIF(T849,"厚生年金"),"厚生年金","")))</f>
        <v/>
      </c>
      <c r="U851" s="504">
        <f ca="1">U849</f>
        <v>0</v>
      </c>
    </row>
    <row r="852" spans="2:21" ht="9.9499999999999993" customHeight="1">
      <c r="B852" s="670"/>
      <c r="C852" s="656"/>
      <c r="D852" s="657"/>
      <c r="E852" s="658"/>
      <c r="F852" s="659"/>
      <c r="G852" s="659"/>
      <c r="H852" s="659"/>
      <c r="I852" s="659"/>
      <c r="J852" s="659"/>
      <c r="K852" s="659"/>
      <c r="L852" s="659"/>
      <c r="M852" s="659"/>
      <c r="N852" s="662" t="str">
        <f ca="1">IF($U853=0,"",RIGHT($U853,4))</f>
        <v/>
      </c>
      <c r="O852" s="662"/>
      <c r="P852" s="663"/>
      <c r="Q852" s="49"/>
      <c r="S852" s="503"/>
      <c r="T852" s="505"/>
      <c r="U852" s="505"/>
    </row>
    <row r="853" spans="2:21" ht="9.9499999999999993" customHeight="1">
      <c r="B853" s="670"/>
      <c r="C853" s="666">
        <f ca="1">OFFSET(DATA!$BD$15,$B849-1,0)</f>
        <v>0</v>
      </c>
      <c r="D853" s="667"/>
      <c r="E853" s="658"/>
      <c r="F853" s="659"/>
      <c r="G853" s="659"/>
      <c r="H853" s="659"/>
      <c r="I853" s="659"/>
      <c r="J853" s="659"/>
      <c r="K853" s="659"/>
      <c r="L853" s="659"/>
      <c r="M853" s="659"/>
      <c r="N853" s="662"/>
      <c r="O853" s="662"/>
      <c r="P853" s="663"/>
      <c r="Q853" s="49"/>
      <c r="S853" s="392"/>
      <c r="T853" s="299"/>
      <c r="U853" s="299">
        <f ca="1">OFFSET(DATA!$BA$15,$B849-1,0)</f>
        <v>0</v>
      </c>
    </row>
    <row r="854" spans="2:21" ht="9.9499999999999993" customHeight="1">
      <c r="B854" s="670"/>
      <c r="C854" s="668"/>
      <c r="D854" s="669"/>
      <c r="E854" s="660"/>
      <c r="F854" s="661"/>
      <c r="G854" s="661"/>
      <c r="H854" s="661"/>
      <c r="I854" s="661"/>
      <c r="J854" s="661"/>
      <c r="K854" s="661"/>
      <c r="L854" s="661"/>
      <c r="M854" s="661"/>
      <c r="N854" s="664"/>
      <c r="O854" s="664"/>
      <c r="P854" s="665"/>
      <c r="Q854" s="50"/>
      <c r="S854" s="393"/>
      <c r="T854" s="301"/>
      <c r="U854" s="301"/>
    </row>
    <row r="855" spans="2:21" ht="9.9499999999999993" customHeight="1">
      <c r="B855" s="670">
        <v>97</v>
      </c>
      <c r="C855" s="672">
        <f ca="1">OFFSET(DATA!$B$15,$B855-1,0)</f>
        <v>0</v>
      </c>
      <c r="D855" s="673"/>
      <c r="E855" s="676">
        <f ca="1">S857</f>
        <v>0</v>
      </c>
      <c r="F855" s="677"/>
      <c r="G855" s="677"/>
      <c r="H855" s="677"/>
      <c r="I855" s="677"/>
      <c r="J855" s="677" t="str">
        <f ca="1">T857</f>
        <v/>
      </c>
      <c r="K855" s="677"/>
      <c r="L855" s="677"/>
      <c r="M855" s="677"/>
      <c r="N855" s="677">
        <f ca="1">U857</f>
        <v>0</v>
      </c>
      <c r="O855" s="677"/>
      <c r="P855" s="680"/>
      <c r="Q855" s="49"/>
      <c r="S855" s="392">
        <f ca="1">OFFSET(DATA!$AV$15,$B855-1,0)</f>
        <v>0</v>
      </c>
      <c r="T855" s="299">
        <f ca="1">OFFSET(DATA!$AX$15,$B855-1,0)</f>
        <v>0</v>
      </c>
      <c r="U855" s="299">
        <f ca="1">OFFSET(DATA!$AZ$15,$B855-1,0)</f>
        <v>0</v>
      </c>
    </row>
    <row r="856" spans="2:21" ht="9.9499999999999993" customHeight="1">
      <c r="B856" s="670"/>
      <c r="C856" s="674"/>
      <c r="D856" s="675"/>
      <c r="E856" s="678"/>
      <c r="F856" s="679"/>
      <c r="G856" s="679"/>
      <c r="H856" s="679"/>
      <c r="I856" s="679"/>
      <c r="J856" s="679"/>
      <c r="K856" s="679"/>
      <c r="L856" s="679"/>
      <c r="M856" s="679"/>
      <c r="N856" s="679"/>
      <c r="O856" s="679"/>
      <c r="P856" s="681"/>
      <c r="Q856" s="49"/>
      <c r="S856" s="393"/>
      <c r="T856" s="301"/>
      <c r="U856" s="301"/>
    </row>
    <row r="857" spans="2:21" ht="9.9499999999999993" customHeight="1">
      <c r="B857" s="670"/>
      <c r="C857" s="656">
        <f ca="1">OFFSET(DATA!$A$15,$B855-1,0)</f>
        <v>0</v>
      </c>
      <c r="D857" s="657"/>
      <c r="E857" s="678"/>
      <c r="F857" s="679"/>
      <c r="G857" s="679"/>
      <c r="H857" s="679"/>
      <c r="I857" s="679"/>
      <c r="J857" s="679"/>
      <c r="K857" s="679"/>
      <c r="L857" s="679"/>
      <c r="M857" s="679"/>
      <c r="N857" s="679"/>
      <c r="O857" s="679"/>
      <c r="P857" s="681"/>
      <c r="Q857" s="49"/>
      <c r="S857" s="502">
        <f ca="1">S855</f>
        <v>0</v>
      </c>
      <c r="T857" s="504" t="str">
        <f ca="1">IF(COUNTIF(T855,"*受給者*"),"受給者",IF(COUNTIF(T855,"*国民年金*"),"国民年金",IF(COUNTIF(T855,"厚生年金"),"厚生年金","")))</f>
        <v/>
      </c>
      <c r="U857" s="504">
        <f ca="1">U855</f>
        <v>0</v>
      </c>
    </row>
    <row r="858" spans="2:21" ht="9.9499999999999993" customHeight="1">
      <c r="B858" s="670"/>
      <c r="C858" s="656"/>
      <c r="D858" s="657"/>
      <c r="E858" s="658"/>
      <c r="F858" s="659"/>
      <c r="G858" s="659"/>
      <c r="H858" s="659"/>
      <c r="I858" s="659"/>
      <c r="J858" s="659"/>
      <c r="K858" s="659"/>
      <c r="L858" s="659"/>
      <c r="M858" s="659"/>
      <c r="N858" s="662" t="str">
        <f ca="1">IF($U859=0,"",RIGHT($U859,4))</f>
        <v/>
      </c>
      <c r="O858" s="662"/>
      <c r="P858" s="663"/>
      <c r="Q858" s="49"/>
      <c r="S858" s="503"/>
      <c r="T858" s="505"/>
      <c r="U858" s="505"/>
    </row>
    <row r="859" spans="2:21" ht="9.9499999999999993" customHeight="1">
      <c r="B859" s="670"/>
      <c r="C859" s="666">
        <f ca="1">OFFSET(DATA!$BD$15,$B855-1,0)</f>
        <v>0</v>
      </c>
      <c r="D859" s="667"/>
      <c r="E859" s="658"/>
      <c r="F859" s="659"/>
      <c r="G859" s="659"/>
      <c r="H859" s="659"/>
      <c r="I859" s="659"/>
      <c r="J859" s="659"/>
      <c r="K859" s="659"/>
      <c r="L859" s="659"/>
      <c r="M859" s="659"/>
      <c r="N859" s="662"/>
      <c r="O859" s="662"/>
      <c r="P859" s="663"/>
      <c r="Q859" s="49"/>
      <c r="S859" s="392"/>
      <c r="T859" s="299"/>
      <c r="U859" s="299">
        <f ca="1">OFFSET(DATA!$BA$15,$B855-1,0)</f>
        <v>0</v>
      </c>
    </row>
    <row r="860" spans="2:21" ht="9.9499999999999993" customHeight="1">
      <c r="B860" s="670"/>
      <c r="C860" s="668"/>
      <c r="D860" s="669"/>
      <c r="E860" s="660"/>
      <c r="F860" s="661"/>
      <c r="G860" s="661"/>
      <c r="H860" s="661"/>
      <c r="I860" s="661"/>
      <c r="J860" s="661"/>
      <c r="K860" s="661"/>
      <c r="L860" s="661"/>
      <c r="M860" s="661"/>
      <c r="N860" s="664"/>
      <c r="O860" s="664"/>
      <c r="P860" s="665"/>
      <c r="Q860" s="50"/>
      <c r="S860" s="393"/>
      <c r="T860" s="301"/>
      <c r="U860" s="301"/>
    </row>
    <row r="861" spans="2:21" ht="9.9499999999999993" customHeight="1">
      <c r="B861" s="670">
        <v>98</v>
      </c>
      <c r="C861" s="672">
        <f ca="1">OFFSET(DATA!$B$15,$B861-1,0)</f>
        <v>0</v>
      </c>
      <c r="D861" s="673"/>
      <c r="E861" s="676">
        <f ca="1">S863</f>
        <v>0</v>
      </c>
      <c r="F861" s="677"/>
      <c r="G861" s="677"/>
      <c r="H861" s="677"/>
      <c r="I861" s="677"/>
      <c r="J861" s="677" t="str">
        <f ca="1">T863</f>
        <v/>
      </c>
      <c r="K861" s="677"/>
      <c r="L861" s="677"/>
      <c r="M861" s="677"/>
      <c r="N861" s="677">
        <f ca="1">U863</f>
        <v>0</v>
      </c>
      <c r="O861" s="677"/>
      <c r="P861" s="680"/>
      <c r="Q861" s="49"/>
      <c r="S861" s="392">
        <f ca="1">OFFSET(DATA!$AV$15,$B861-1,0)</f>
        <v>0</v>
      </c>
      <c r="T861" s="299">
        <f ca="1">OFFSET(DATA!$AX$15,$B861-1,0)</f>
        <v>0</v>
      </c>
      <c r="U861" s="299">
        <f ca="1">OFFSET(DATA!$AZ$15,$B861-1,0)</f>
        <v>0</v>
      </c>
    </row>
    <row r="862" spans="2:21" ht="9.9499999999999993" customHeight="1">
      <c r="B862" s="670"/>
      <c r="C862" s="674"/>
      <c r="D862" s="675"/>
      <c r="E862" s="678"/>
      <c r="F862" s="679"/>
      <c r="G862" s="679"/>
      <c r="H862" s="679"/>
      <c r="I862" s="679"/>
      <c r="J862" s="679"/>
      <c r="K862" s="679"/>
      <c r="L862" s="679"/>
      <c r="M862" s="679"/>
      <c r="N862" s="679"/>
      <c r="O862" s="679"/>
      <c r="P862" s="681"/>
      <c r="Q862" s="49"/>
      <c r="S862" s="393"/>
      <c r="T862" s="301"/>
      <c r="U862" s="301"/>
    </row>
    <row r="863" spans="2:21" ht="9.9499999999999993" customHeight="1">
      <c r="B863" s="670"/>
      <c r="C863" s="656">
        <f ca="1">OFFSET(DATA!$A$15,$B861-1,0)</f>
        <v>0</v>
      </c>
      <c r="D863" s="657"/>
      <c r="E863" s="678"/>
      <c r="F863" s="679"/>
      <c r="G863" s="679"/>
      <c r="H863" s="679"/>
      <c r="I863" s="679"/>
      <c r="J863" s="679"/>
      <c r="K863" s="679"/>
      <c r="L863" s="679"/>
      <c r="M863" s="679"/>
      <c r="N863" s="679"/>
      <c r="O863" s="679"/>
      <c r="P863" s="681"/>
      <c r="Q863" s="49"/>
      <c r="S863" s="502">
        <f ca="1">S861</f>
        <v>0</v>
      </c>
      <c r="T863" s="504" t="str">
        <f ca="1">IF(COUNTIF(T861,"*受給者*"),"受給者",IF(COUNTIF(T861,"*国民年金*"),"国民年金",IF(COUNTIF(T861,"厚生年金"),"厚生年金","")))</f>
        <v/>
      </c>
      <c r="U863" s="504">
        <f ca="1">U861</f>
        <v>0</v>
      </c>
    </row>
    <row r="864" spans="2:21" ht="9.9499999999999993" customHeight="1">
      <c r="B864" s="670"/>
      <c r="C864" s="656"/>
      <c r="D864" s="657"/>
      <c r="E864" s="658"/>
      <c r="F864" s="659"/>
      <c r="G864" s="659"/>
      <c r="H864" s="659"/>
      <c r="I864" s="659"/>
      <c r="J864" s="659"/>
      <c r="K864" s="659"/>
      <c r="L864" s="659"/>
      <c r="M864" s="659"/>
      <c r="N864" s="662" t="str">
        <f ca="1">IF($U865=0,"",RIGHT($U865,4))</f>
        <v/>
      </c>
      <c r="O864" s="662"/>
      <c r="P864" s="663"/>
      <c r="Q864" s="49"/>
      <c r="S864" s="503"/>
      <c r="T864" s="505"/>
      <c r="U864" s="505"/>
    </row>
    <row r="865" spans="2:21" ht="9.9499999999999993" customHeight="1">
      <c r="B865" s="670"/>
      <c r="C865" s="666">
        <f ca="1">OFFSET(DATA!$BD$15,$B861-1,0)</f>
        <v>0</v>
      </c>
      <c r="D865" s="667"/>
      <c r="E865" s="658"/>
      <c r="F865" s="659"/>
      <c r="G865" s="659"/>
      <c r="H865" s="659"/>
      <c r="I865" s="659"/>
      <c r="J865" s="659"/>
      <c r="K865" s="659"/>
      <c r="L865" s="659"/>
      <c r="M865" s="659"/>
      <c r="N865" s="662"/>
      <c r="O865" s="662"/>
      <c r="P865" s="663"/>
      <c r="Q865" s="49"/>
      <c r="S865" s="392"/>
      <c r="T865" s="299"/>
      <c r="U865" s="299">
        <f ca="1">OFFSET(DATA!$BA$15,$B861-1,0)</f>
        <v>0</v>
      </c>
    </row>
    <row r="866" spans="2:21" ht="9.9499999999999993" customHeight="1">
      <c r="B866" s="670"/>
      <c r="C866" s="668"/>
      <c r="D866" s="669"/>
      <c r="E866" s="660"/>
      <c r="F866" s="661"/>
      <c r="G866" s="661"/>
      <c r="H866" s="661"/>
      <c r="I866" s="661"/>
      <c r="J866" s="661"/>
      <c r="K866" s="661"/>
      <c r="L866" s="661"/>
      <c r="M866" s="661"/>
      <c r="N866" s="664"/>
      <c r="O866" s="664"/>
      <c r="P866" s="665"/>
      <c r="Q866" s="50"/>
      <c r="S866" s="393"/>
      <c r="T866" s="301"/>
      <c r="U866" s="301"/>
    </row>
    <row r="867" spans="2:21" ht="9.9499999999999993" customHeight="1">
      <c r="B867" s="670">
        <v>99</v>
      </c>
      <c r="C867" s="672">
        <f ca="1">OFFSET(DATA!$B$15,$B867-1,0)</f>
        <v>0</v>
      </c>
      <c r="D867" s="673"/>
      <c r="E867" s="676">
        <f ca="1">S869</f>
        <v>0</v>
      </c>
      <c r="F867" s="677"/>
      <c r="G867" s="677"/>
      <c r="H867" s="677"/>
      <c r="I867" s="677"/>
      <c r="J867" s="677" t="str">
        <f ca="1">T869</f>
        <v/>
      </c>
      <c r="K867" s="677"/>
      <c r="L867" s="677"/>
      <c r="M867" s="677"/>
      <c r="N867" s="677">
        <f ca="1">U869</f>
        <v>0</v>
      </c>
      <c r="O867" s="677"/>
      <c r="P867" s="680"/>
      <c r="Q867" s="49"/>
      <c r="S867" s="392">
        <f ca="1">OFFSET(DATA!$AV$15,$B867-1,0)</f>
        <v>0</v>
      </c>
      <c r="T867" s="299">
        <f ca="1">OFFSET(DATA!$AX$15,$B867-1,0)</f>
        <v>0</v>
      </c>
      <c r="U867" s="299">
        <f ca="1">OFFSET(DATA!$AZ$15,$B867-1,0)</f>
        <v>0</v>
      </c>
    </row>
    <row r="868" spans="2:21" ht="9.9499999999999993" customHeight="1">
      <c r="B868" s="670"/>
      <c r="C868" s="674"/>
      <c r="D868" s="675"/>
      <c r="E868" s="678"/>
      <c r="F868" s="679"/>
      <c r="G868" s="679"/>
      <c r="H868" s="679"/>
      <c r="I868" s="679"/>
      <c r="J868" s="679"/>
      <c r="K868" s="679"/>
      <c r="L868" s="679"/>
      <c r="M868" s="679"/>
      <c r="N868" s="679"/>
      <c r="O868" s="679"/>
      <c r="P868" s="681"/>
      <c r="Q868" s="49"/>
      <c r="S868" s="393"/>
      <c r="T868" s="301"/>
      <c r="U868" s="301"/>
    </row>
    <row r="869" spans="2:21" ht="9.9499999999999993" customHeight="1">
      <c r="B869" s="670"/>
      <c r="C869" s="656">
        <f ca="1">OFFSET(DATA!$A$15,$B867-1,0)</f>
        <v>0</v>
      </c>
      <c r="D869" s="657"/>
      <c r="E869" s="678"/>
      <c r="F869" s="679"/>
      <c r="G869" s="679"/>
      <c r="H869" s="679"/>
      <c r="I869" s="679"/>
      <c r="J869" s="679"/>
      <c r="K869" s="679"/>
      <c r="L869" s="679"/>
      <c r="M869" s="679"/>
      <c r="N869" s="679"/>
      <c r="O869" s="679"/>
      <c r="P869" s="681"/>
      <c r="Q869" s="49"/>
      <c r="S869" s="502">
        <f ca="1">S867</f>
        <v>0</v>
      </c>
      <c r="T869" s="504" t="str">
        <f ca="1">IF(COUNTIF(T867,"*受給者*"),"受給者",IF(COUNTIF(T867,"*国民年金*"),"国民年金",IF(COUNTIF(T867,"厚生年金"),"厚生年金","")))</f>
        <v/>
      </c>
      <c r="U869" s="504">
        <f ca="1">U867</f>
        <v>0</v>
      </c>
    </row>
    <row r="870" spans="2:21" ht="9.9499999999999993" customHeight="1">
      <c r="B870" s="670"/>
      <c r="C870" s="656"/>
      <c r="D870" s="657"/>
      <c r="E870" s="658"/>
      <c r="F870" s="659"/>
      <c r="G870" s="659"/>
      <c r="H870" s="659"/>
      <c r="I870" s="659"/>
      <c r="J870" s="659"/>
      <c r="K870" s="659"/>
      <c r="L870" s="659"/>
      <c r="M870" s="659"/>
      <c r="N870" s="662" t="str">
        <f ca="1">IF($U871=0,"",RIGHT($U871,4))</f>
        <v/>
      </c>
      <c r="O870" s="662"/>
      <c r="P870" s="663"/>
      <c r="Q870" s="49"/>
      <c r="S870" s="503"/>
      <c r="T870" s="505"/>
      <c r="U870" s="505"/>
    </row>
    <row r="871" spans="2:21" ht="9.9499999999999993" customHeight="1">
      <c r="B871" s="670"/>
      <c r="C871" s="666">
        <f ca="1">OFFSET(DATA!$BD$15,$B867-1,0)</f>
        <v>0</v>
      </c>
      <c r="D871" s="667"/>
      <c r="E871" s="658"/>
      <c r="F871" s="659"/>
      <c r="G871" s="659"/>
      <c r="H871" s="659"/>
      <c r="I871" s="659"/>
      <c r="J871" s="659"/>
      <c r="K871" s="659"/>
      <c r="L871" s="659"/>
      <c r="M871" s="659"/>
      <c r="N871" s="662"/>
      <c r="O871" s="662"/>
      <c r="P871" s="663"/>
      <c r="Q871" s="49"/>
      <c r="S871" s="392"/>
      <c r="T871" s="299"/>
      <c r="U871" s="299">
        <f ca="1">OFFSET(DATA!$BA$15,$B867-1,0)</f>
        <v>0</v>
      </c>
    </row>
    <row r="872" spans="2:21" ht="9.9499999999999993" customHeight="1">
      <c r="B872" s="670"/>
      <c r="C872" s="668"/>
      <c r="D872" s="669"/>
      <c r="E872" s="660"/>
      <c r="F872" s="661"/>
      <c r="G872" s="661"/>
      <c r="H872" s="661"/>
      <c r="I872" s="661"/>
      <c r="J872" s="661"/>
      <c r="K872" s="661"/>
      <c r="L872" s="661"/>
      <c r="M872" s="661"/>
      <c r="N872" s="664"/>
      <c r="O872" s="664"/>
      <c r="P872" s="665"/>
      <c r="Q872" s="50"/>
      <c r="S872" s="393"/>
      <c r="T872" s="301"/>
      <c r="U872" s="301"/>
    </row>
    <row r="873" spans="2:21" ht="9.9499999999999993" customHeight="1">
      <c r="B873" s="670">
        <v>100</v>
      </c>
      <c r="C873" s="672">
        <f ca="1">OFFSET(DATA!$B$15,$B873-1,0)</f>
        <v>0</v>
      </c>
      <c r="D873" s="673"/>
      <c r="E873" s="676">
        <f ca="1">S875</f>
        <v>0</v>
      </c>
      <c r="F873" s="677"/>
      <c r="G873" s="677"/>
      <c r="H873" s="677"/>
      <c r="I873" s="677"/>
      <c r="J873" s="677" t="str">
        <f ca="1">T875</f>
        <v/>
      </c>
      <c r="K873" s="677"/>
      <c r="L873" s="677"/>
      <c r="M873" s="677"/>
      <c r="N873" s="677">
        <f ca="1">U875</f>
        <v>0</v>
      </c>
      <c r="O873" s="677"/>
      <c r="P873" s="680"/>
      <c r="Q873" s="49"/>
      <c r="S873" s="392">
        <f ca="1">OFFSET(DATA!$AV$15,$B873-1,0)</f>
        <v>0</v>
      </c>
      <c r="T873" s="299">
        <f ca="1">OFFSET(DATA!$AX$15,$B873-1,0)</f>
        <v>0</v>
      </c>
      <c r="U873" s="299">
        <f ca="1">OFFSET(DATA!$AZ$15,$B873-1,0)</f>
        <v>0</v>
      </c>
    </row>
    <row r="874" spans="2:21" ht="9.9499999999999993" customHeight="1">
      <c r="B874" s="670"/>
      <c r="C874" s="674"/>
      <c r="D874" s="675"/>
      <c r="E874" s="678"/>
      <c r="F874" s="679"/>
      <c r="G874" s="679"/>
      <c r="H874" s="679"/>
      <c r="I874" s="679"/>
      <c r="J874" s="679"/>
      <c r="K874" s="679"/>
      <c r="L874" s="679"/>
      <c r="M874" s="679"/>
      <c r="N874" s="679"/>
      <c r="O874" s="679"/>
      <c r="P874" s="681"/>
      <c r="Q874" s="49"/>
      <c r="S874" s="393"/>
      <c r="T874" s="301"/>
      <c r="U874" s="301"/>
    </row>
    <row r="875" spans="2:21" ht="9.9499999999999993" customHeight="1">
      <c r="B875" s="670"/>
      <c r="C875" s="656">
        <f ca="1">OFFSET(DATA!$A$15,$B873-1,0)</f>
        <v>0</v>
      </c>
      <c r="D875" s="657"/>
      <c r="E875" s="678"/>
      <c r="F875" s="679"/>
      <c r="G875" s="679"/>
      <c r="H875" s="679"/>
      <c r="I875" s="679"/>
      <c r="J875" s="679"/>
      <c r="K875" s="679"/>
      <c r="L875" s="679"/>
      <c r="M875" s="679"/>
      <c r="N875" s="679"/>
      <c r="O875" s="679"/>
      <c r="P875" s="681"/>
      <c r="Q875" s="49"/>
      <c r="S875" s="502">
        <f ca="1">S873</f>
        <v>0</v>
      </c>
      <c r="T875" s="504" t="str">
        <f ca="1">IF(COUNTIF(T873,"*受給者*"),"受給者",IF(COUNTIF(T873,"*国民年金*"),"国民年金",IF(COUNTIF(T873,"厚生年金"),"厚生年金","")))</f>
        <v/>
      </c>
      <c r="U875" s="504">
        <f ca="1">U873</f>
        <v>0</v>
      </c>
    </row>
    <row r="876" spans="2:21" ht="9.9499999999999993" customHeight="1">
      <c r="B876" s="670"/>
      <c r="C876" s="656"/>
      <c r="D876" s="657"/>
      <c r="E876" s="658"/>
      <c r="F876" s="659"/>
      <c r="G876" s="659"/>
      <c r="H876" s="659"/>
      <c r="I876" s="659"/>
      <c r="J876" s="659"/>
      <c r="K876" s="659"/>
      <c r="L876" s="659"/>
      <c r="M876" s="659"/>
      <c r="N876" s="662" t="str">
        <f ca="1">IF($U877=0,"",RIGHT($U877,4))</f>
        <v/>
      </c>
      <c r="O876" s="662"/>
      <c r="P876" s="663"/>
      <c r="Q876" s="49"/>
      <c r="S876" s="503"/>
      <c r="T876" s="505"/>
      <c r="U876" s="505"/>
    </row>
    <row r="877" spans="2:21" ht="9.9499999999999993" customHeight="1">
      <c r="B877" s="670"/>
      <c r="C877" s="666">
        <f ca="1">OFFSET(DATA!$BD$15,$B873-1,0)</f>
        <v>0</v>
      </c>
      <c r="D877" s="667"/>
      <c r="E877" s="658"/>
      <c r="F877" s="659"/>
      <c r="G877" s="659"/>
      <c r="H877" s="659"/>
      <c r="I877" s="659"/>
      <c r="J877" s="659"/>
      <c r="K877" s="659"/>
      <c r="L877" s="659"/>
      <c r="M877" s="659"/>
      <c r="N877" s="662"/>
      <c r="O877" s="662"/>
      <c r="P877" s="663"/>
      <c r="Q877" s="49"/>
      <c r="S877" s="392"/>
      <c r="T877" s="299"/>
      <c r="U877" s="299">
        <f ca="1">OFFSET(DATA!$BA$15,$B873-1,0)</f>
        <v>0</v>
      </c>
    </row>
    <row r="878" spans="2:21" ht="9.9499999999999993" customHeight="1">
      <c r="B878" s="671"/>
      <c r="C878" s="668"/>
      <c r="D878" s="669"/>
      <c r="E878" s="660"/>
      <c r="F878" s="661"/>
      <c r="G878" s="661"/>
      <c r="H878" s="661"/>
      <c r="I878" s="661"/>
      <c r="J878" s="661"/>
      <c r="K878" s="661"/>
      <c r="L878" s="661"/>
      <c r="M878" s="661"/>
      <c r="N878" s="664"/>
      <c r="O878" s="664"/>
      <c r="P878" s="665"/>
      <c r="Q878" s="50"/>
      <c r="S878" s="393"/>
      <c r="T878" s="301"/>
      <c r="U878" s="301"/>
    </row>
    <row r="879" spans="2:21" ht="15.75" customHeight="1"/>
    <row r="880" spans="2:21" ht="13.5" customHeight="1">
      <c r="B880" s="2" t="s">
        <v>24</v>
      </c>
    </row>
    <row r="881" spans="2:16" ht="13.5" customHeight="1">
      <c r="B881" s="2" t="s">
        <v>25</v>
      </c>
      <c r="C881" s="2"/>
    </row>
    <row r="882" spans="2:16" ht="13.5" customHeight="1">
      <c r="B882" s="51" t="s">
        <v>89</v>
      </c>
      <c r="C882" s="654" t="s">
        <v>209</v>
      </c>
      <c r="D882" s="654"/>
      <c r="E882" s="654"/>
      <c r="F882" s="654"/>
      <c r="G882" s="654"/>
      <c r="H882" s="654"/>
      <c r="I882" s="654"/>
      <c r="J882" s="654"/>
      <c r="K882" s="654"/>
      <c r="L882" s="654"/>
      <c r="M882" s="654"/>
      <c r="N882" s="654"/>
      <c r="O882" s="654"/>
      <c r="P882" s="127"/>
    </row>
    <row r="883" spans="2:16" ht="13.5" customHeight="1">
      <c r="B883" s="31"/>
      <c r="C883" s="654"/>
      <c r="D883" s="654"/>
      <c r="E883" s="654"/>
      <c r="F883" s="654"/>
      <c r="G883" s="654"/>
      <c r="H883" s="654"/>
      <c r="I883" s="654"/>
      <c r="J883" s="654"/>
      <c r="K883" s="654"/>
      <c r="L883" s="654"/>
      <c r="M883" s="654"/>
      <c r="N883" s="654"/>
      <c r="O883" s="654"/>
      <c r="P883" s="127"/>
    </row>
    <row r="884" spans="2:16" ht="13.5" customHeight="1">
      <c r="B884" s="31"/>
      <c r="C884" s="654"/>
      <c r="D884" s="654"/>
      <c r="E884" s="654"/>
      <c r="F884" s="654"/>
      <c r="G884" s="654"/>
      <c r="H884" s="654"/>
      <c r="I884" s="654"/>
      <c r="J884" s="654"/>
      <c r="K884" s="654"/>
      <c r="L884" s="654"/>
      <c r="M884" s="654"/>
      <c r="N884" s="654"/>
      <c r="O884" s="654"/>
      <c r="P884" s="127"/>
    </row>
    <row r="885" spans="2:16" ht="13.5" customHeight="1">
      <c r="B885" s="31"/>
      <c r="C885" s="654"/>
      <c r="D885" s="654"/>
      <c r="E885" s="654"/>
      <c r="F885" s="654"/>
      <c r="G885" s="654"/>
      <c r="H885" s="654"/>
      <c r="I885" s="654"/>
      <c r="J885" s="654"/>
      <c r="K885" s="654"/>
      <c r="L885" s="654"/>
      <c r="M885" s="654"/>
      <c r="N885" s="654"/>
      <c r="O885" s="654"/>
      <c r="P885" s="127"/>
    </row>
    <row r="886" spans="2:16" ht="13.5" customHeight="1">
      <c r="B886" s="51" t="s">
        <v>90</v>
      </c>
      <c r="C886" s="655" t="s">
        <v>210</v>
      </c>
      <c r="D886" s="655"/>
      <c r="E886" s="655"/>
      <c r="F886" s="655"/>
      <c r="G886" s="655"/>
      <c r="H886" s="655"/>
      <c r="I886" s="655"/>
      <c r="J886" s="655"/>
      <c r="K886" s="655"/>
      <c r="L886" s="655"/>
      <c r="M886" s="655"/>
      <c r="N886" s="655"/>
      <c r="O886" s="655"/>
    </row>
    <row r="887" spans="2:16" ht="13.5" customHeight="1">
      <c r="B887" s="31"/>
      <c r="C887" s="655"/>
      <c r="D887" s="655"/>
      <c r="E887" s="655"/>
      <c r="F887" s="655"/>
      <c r="G887" s="655"/>
      <c r="H887" s="655"/>
      <c r="I887" s="655"/>
      <c r="J887" s="655"/>
      <c r="K887" s="655"/>
      <c r="L887" s="655"/>
      <c r="M887" s="655"/>
      <c r="N887" s="655"/>
      <c r="O887" s="655"/>
    </row>
    <row r="888" spans="2:16" ht="13.5" customHeight="1">
      <c r="B888" s="51" t="s">
        <v>91</v>
      </c>
      <c r="C888" s="654" t="s">
        <v>211</v>
      </c>
      <c r="D888" s="654"/>
      <c r="E888" s="654"/>
      <c r="F888" s="654"/>
      <c r="G888" s="654"/>
      <c r="H888" s="654"/>
      <c r="I888" s="654"/>
      <c r="J888" s="654"/>
      <c r="K888" s="654"/>
      <c r="L888" s="654"/>
      <c r="M888" s="654"/>
      <c r="N888" s="654"/>
      <c r="O888" s="654"/>
    </row>
    <row r="889" spans="2:16" ht="13.5" customHeight="1">
      <c r="B889" s="31"/>
      <c r="C889" s="654"/>
      <c r="D889" s="654"/>
      <c r="E889" s="654"/>
      <c r="F889" s="654"/>
      <c r="G889" s="654"/>
      <c r="H889" s="654"/>
      <c r="I889" s="654"/>
      <c r="J889" s="654"/>
      <c r="K889" s="654"/>
      <c r="L889" s="654"/>
      <c r="M889" s="654"/>
      <c r="N889" s="654"/>
      <c r="O889" s="654"/>
    </row>
  </sheetData>
  <sheetProtection sheet="1" objects="1" scenarios="1"/>
  <mergeCells count="2230">
    <mergeCell ref="C14:D15"/>
    <mergeCell ref="C16:D17"/>
    <mergeCell ref="E15:I17"/>
    <mergeCell ref="C12:D13"/>
    <mergeCell ref="C81:O84"/>
    <mergeCell ref="C85:O86"/>
    <mergeCell ref="C87:O88"/>
    <mergeCell ref="O8:O9"/>
    <mergeCell ref="I10:J10"/>
    <mergeCell ref="J15:M17"/>
    <mergeCell ref="N15:P17"/>
    <mergeCell ref="C18:D19"/>
    <mergeCell ref="C20:D21"/>
    <mergeCell ref="C22:D23"/>
    <mergeCell ref="E18:I20"/>
    <mergeCell ref="J18:M20"/>
    <mergeCell ref="N18:P20"/>
    <mergeCell ref="E21:I23"/>
    <mergeCell ref="J21:M23"/>
    <mergeCell ref="N21:P23"/>
    <mergeCell ref="S22:S23"/>
    <mergeCell ref="T22:T23"/>
    <mergeCell ref="U22:U23"/>
    <mergeCell ref="H8:H9"/>
    <mergeCell ref="A6:C6"/>
    <mergeCell ref="L8:M9"/>
    <mergeCell ref="S18:S19"/>
    <mergeCell ref="T18:T19"/>
    <mergeCell ref="U18:U19"/>
    <mergeCell ref="S20:S21"/>
    <mergeCell ref="T20:T21"/>
    <mergeCell ref="U20:U21"/>
    <mergeCell ref="B18:B23"/>
    <mergeCell ref="K2:L2"/>
    <mergeCell ref="M2:P2"/>
    <mergeCell ref="O3:P3"/>
    <mergeCell ref="H4:L4"/>
    <mergeCell ref="B12:B17"/>
    <mergeCell ref="E12:P14"/>
    <mergeCell ref="B7:C7"/>
    <mergeCell ref="I8:J9"/>
    <mergeCell ref="B9:C9"/>
    <mergeCell ref="D9:E9"/>
    <mergeCell ref="L10:M10"/>
    <mergeCell ref="R2:R3"/>
    <mergeCell ref="S2:S3"/>
    <mergeCell ref="R4:R5"/>
    <mergeCell ref="S4:S5"/>
    <mergeCell ref="R8:R9"/>
    <mergeCell ref="S8:S9"/>
    <mergeCell ref="D6:H6"/>
    <mergeCell ref="D7:H7"/>
    <mergeCell ref="S24:S25"/>
    <mergeCell ref="T24:T25"/>
    <mergeCell ref="U24:U25"/>
    <mergeCell ref="C26:D27"/>
    <mergeCell ref="S26:S27"/>
    <mergeCell ref="T26:T27"/>
    <mergeCell ref="U26:U27"/>
    <mergeCell ref="E27:I29"/>
    <mergeCell ref="J27:M29"/>
    <mergeCell ref="N27:P29"/>
    <mergeCell ref="C28:D29"/>
    <mergeCell ref="S28:S29"/>
    <mergeCell ref="T28:T29"/>
    <mergeCell ref="U28:U29"/>
    <mergeCell ref="B24:B29"/>
    <mergeCell ref="C24:D25"/>
    <mergeCell ref="E24:I26"/>
    <mergeCell ref="J24:M26"/>
    <mergeCell ref="N24:P26"/>
    <mergeCell ref="S30:S31"/>
    <mergeCell ref="T30:T31"/>
    <mergeCell ref="U30:U31"/>
    <mergeCell ref="C32:D33"/>
    <mergeCell ref="S32:S33"/>
    <mergeCell ref="T32:T33"/>
    <mergeCell ref="U32:U33"/>
    <mergeCell ref="E33:I35"/>
    <mergeCell ref="J33:M35"/>
    <mergeCell ref="N33:P35"/>
    <mergeCell ref="C34:D35"/>
    <mergeCell ref="S34:S35"/>
    <mergeCell ref="T34:T35"/>
    <mergeCell ref="U34:U35"/>
    <mergeCell ref="B30:B35"/>
    <mergeCell ref="C30:D31"/>
    <mergeCell ref="E30:I32"/>
    <mergeCell ref="J30:M32"/>
    <mergeCell ref="N30:P32"/>
    <mergeCell ref="S36:S37"/>
    <mergeCell ref="T36:T37"/>
    <mergeCell ref="U36:U37"/>
    <mergeCell ref="C38:D39"/>
    <mergeCell ref="S38:S39"/>
    <mergeCell ref="T38:T39"/>
    <mergeCell ref="U38:U39"/>
    <mergeCell ref="E39:I41"/>
    <mergeCell ref="J39:M41"/>
    <mergeCell ref="N39:P41"/>
    <mergeCell ref="C40:D41"/>
    <mergeCell ref="S40:S41"/>
    <mergeCell ref="T40:T41"/>
    <mergeCell ref="U40:U41"/>
    <mergeCell ref="B36:B41"/>
    <mergeCell ref="C36:D37"/>
    <mergeCell ref="E36:I38"/>
    <mergeCell ref="J36:M38"/>
    <mergeCell ref="N36:P38"/>
    <mergeCell ref="S42:S43"/>
    <mergeCell ref="T42:T43"/>
    <mergeCell ref="U42:U43"/>
    <mergeCell ref="C44:D45"/>
    <mergeCell ref="S44:S45"/>
    <mergeCell ref="T44:T45"/>
    <mergeCell ref="U44:U45"/>
    <mergeCell ref="E45:I47"/>
    <mergeCell ref="J45:M47"/>
    <mergeCell ref="N45:P47"/>
    <mergeCell ref="C46:D47"/>
    <mergeCell ref="S46:S47"/>
    <mergeCell ref="T46:T47"/>
    <mergeCell ref="U46:U47"/>
    <mergeCell ref="B42:B47"/>
    <mergeCell ref="C42:D43"/>
    <mergeCell ref="E42:I44"/>
    <mergeCell ref="J42:M44"/>
    <mergeCell ref="N42:P44"/>
    <mergeCell ref="S48:S49"/>
    <mergeCell ref="T48:T49"/>
    <mergeCell ref="U48:U49"/>
    <mergeCell ref="C50:D51"/>
    <mergeCell ref="S50:S51"/>
    <mergeCell ref="T50:T51"/>
    <mergeCell ref="U50:U51"/>
    <mergeCell ref="E51:I53"/>
    <mergeCell ref="J51:M53"/>
    <mergeCell ref="N51:P53"/>
    <mergeCell ref="C52:D53"/>
    <mergeCell ref="S52:S53"/>
    <mergeCell ref="T52:T53"/>
    <mergeCell ref="U52:U53"/>
    <mergeCell ref="B48:B53"/>
    <mergeCell ref="C48:D49"/>
    <mergeCell ref="E48:I50"/>
    <mergeCell ref="J48:M50"/>
    <mergeCell ref="N48:P50"/>
    <mergeCell ref="S54:S55"/>
    <mergeCell ref="T54:T55"/>
    <mergeCell ref="U54:U55"/>
    <mergeCell ref="C56:D57"/>
    <mergeCell ref="S56:S57"/>
    <mergeCell ref="T56:T57"/>
    <mergeCell ref="U56:U57"/>
    <mergeCell ref="E57:I59"/>
    <mergeCell ref="J57:M59"/>
    <mergeCell ref="N57:P59"/>
    <mergeCell ref="C58:D59"/>
    <mergeCell ref="S58:S59"/>
    <mergeCell ref="T58:T59"/>
    <mergeCell ref="U58:U59"/>
    <mergeCell ref="B54:B59"/>
    <mergeCell ref="C54:D55"/>
    <mergeCell ref="E54:I56"/>
    <mergeCell ref="J54:M56"/>
    <mergeCell ref="N54:P56"/>
    <mergeCell ref="S60:S61"/>
    <mergeCell ref="T60:T61"/>
    <mergeCell ref="U60:U61"/>
    <mergeCell ref="C62:D63"/>
    <mergeCell ref="S62:S63"/>
    <mergeCell ref="T62:T63"/>
    <mergeCell ref="U62:U63"/>
    <mergeCell ref="E63:I65"/>
    <mergeCell ref="J63:M65"/>
    <mergeCell ref="N63:P65"/>
    <mergeCell ref="C64:D65"/>
    <mergeCell ref="S64:S65"/>
    <mergeCell ref="T64:T65"/>
    <mergeCell ref="U64:U65"/>
    <mergeCell ref="B60:B65"/>
    <mergeCell ref="C60:D61"/>
    <mergeCell ref="E60:I62"/>
    <mergeCell ref="J60:M62"/>
    <mergeCell ref="N60:P62"/>
    <mergeCell ref="S66:S67"/>
    <mergeCell ref="T66:T67"/>
    <mergeCell ref="U66:U67"/>
    <mergeCell ref="C68:D69"/>
    <mergeCell ref="S68:S69"/>
    <mergeCell ref="T68:T69"/>
    <mergeCell ref="U68:U69"/>
    <mergeCell ref="E69:I71"/>
    <mergeCell ref="J69:M71"/>
    <mergeCell ref="N69:P71"/>
    <mergeCell ref="C70:D71"/>
    <mergeCell ref="S70:S71"/>
    <mergeCell ref="T70:T71"/>
    <mergeCell ref="U70:U71"/>
    <mergeCell ref="B66:B71"/>
    <mergeCell ref="C66:D67"/>
    <mergeCell ref="E66:I68"/>
    <mergeCell ref="J66:M68"/>
    <mergeCell ref="N66:P68"/>
    <mergeCell ref="H93:L93"/>
    <mergeCell ref="R93:R94"/>
    <mergeCell ref="S93:S94"/>
    <mergeCell ref="A95:C95"/>
    <mergeCell ref="D95:H95"/>
    <mergeCell ref="K91:L91"/>
    <mergeCell ref="M91:P91"/>
    <mergeCell ref="R91:R92"/>
    <mergeCell ref="S91:S92"/>
    <mergeCell ref="O92:P92"/>
    <mergeCell ref="S72:S73"/>
    <mergeCell ref="T72:T73"/>
    <mergeCell ref="U72:U73"/>
    <mergeCell ref="C74:D75"/>
    <mergeCell ref="S74:S75"/>
    <mergeCell ref="T74:T75"/>
    <mergeCell ref="U74:U75"/>
    <mergeCell ref="E75:I77"/>
    <mergeCell ref="J75:M77"/>
    <mergeCell ref="N75:P77"/>
    <mergeCell ref="C76:D77"/>
    <mergeCell ref="S76:S77"/>
    <mergeCell ref="T76:T77"/>
    <mergeCell ref="U76:U77"/>
    <mergeCell ref="B72:B77"/>
    <mergeCell ref="C72:D73"/>
    <mergeCell ref="E72:I74"/>
    <mergeCell ref="J72:M74"/>
    <mergeCell ref="N72:P74"/>
    <mergeCell ref="I99:J99"/>
    <mergeCell ref="L99:M99"/>
    <mergeCell ref="B101:B106"/>
    <mergeCell ref="C101:D102"/>
    <mergeCell ref="E101:P103"/>
    <mergeCell ref="C103:D104"/>
    <mergeCell ref="E104:I106"/>
    <mergeCell ref="J104:M106"/>
    <mergeCell ref="N104:P106"/>
    <mergeCell ref="C105:D106"/>
    <mergeCell ref="O97:O98"/>
    <mergeCell ref="R97:R98"/>
    <mergeCell ref="S97:S98"/>
    <mergeCell ref="B98:C98"/>
    <mergeCell ref="D98:E98"/>
    <mergeCell ref="B96:C96"/>
    <mergeCell ref="D96:H96"/>
    <mergeCell ref="H97:H98"/>
    <mergeCell ref="I97:J98"/>
    <mergeCell ref="L97:M98"/>
    <mergeCell ref="S107:S108"/>
    <mergeCell ref="T107:T108"/>
    <mergeCell ref="U107:U108"/>
    <mergeCell ref="C109:D110"/>
    <mergeCell ref="S109:S110"/>
    <mergeCell ref="T109:T110"/>
    <mergeCell ref="U109:U110"/>
    <mergeCell ref="E110:I112"/>
    <mergeCell ref="J110:M112"/>
    <mergeCell ref="N110:P112"/>
    <mergeCell ref="C111:D112"/>
    <mergeCell ref="S111:S112"/>
    <mergeCell ref="T111:T112"/>
    <mergeCell ref="U111:U112"/>
    <mergeCell ref="B107:B112"/>
    <mergeCell ref="C107:D108"/>
    <mergeCell ref="E107:I109"/>
    <mergeCell ref="J107:M109"/>
    <mergeCell ref="N107:P109"/>
    <mergeCell ref="S113:S114"/>
    <mergeCell ref="T113:T114"/>
    <mergeCell ref="U113:U114"/>
    <mergeCell ref="C115:D116"/>
    <mergeCell ref="S115:S116"/>
    <mergeCell ref="T115:T116"/>
    <mergeCell ref="U115:U116"/>
    <mergeCell ref="E116:I118"/>
    <mergeCell ref="J116:M118"/>
    <mergeCell ref="N116:P118"/>
    <mergeCell ref="C117:D118"/>
    <mergeCell ref="S117:S118"/>
    <mergeCell ref="T117:T118"/>
    <mergeCell ref="U117:U118"/>
    <mergeCell ref="B113:B118"/>
    <mergeCell ref="C113:D114"/>
    <mergeCell ref="E113:I115"/>
    <mergeCell ref="J113:M115"/>
    <mergeCell ref="N113:P115"/>
    <mergeCell ref="S119:S120"/>
    <mergeCell ref="T119:T120"/>
    <mergeCell ref="U119:U120"/>
    <mergeCell ref="C121:D122"/>
    <mergeCell ref="S121:S122"/>
    <mergeCell ref="T121:T122"/>
    <mergeCell ref="U121:U122"/>
    <mergeCell ref="E122:I124"/>
    <mergeCell ref="J122:M124"/>
    <mergeCell ref="N122:P124"/>
    <mergeCell ref="C123:D124"/>
    <mergeCell ref="S123:S124"/>
    <mergeCell ref="T123:T124"/>
    <mergeCell ref="U123:U124"/>
    <mergeCell ref="B119:B124"/>
    <mergeCell ref="C119:D120"/>
    <mergeCell ref="E119:I121"/>
    <mergeCell ref="J119:M121"/>
    <mergeCell ref="N119:P121"/>
    <mergeCell ref="S125:S126"/>
    <mergeCell ref="T125:T126"/>
    <mergeCell ref="U125:U126"/>
    <mergeCell ref="C127:D128"/>
    <mergeCell ref="S127:S128"/>
    <mergeCell ref="T127:T128"/>
    <mergeCell ref="U127:U128"/>
    <mergeCell ref="E128:I130"/>
    <mergeCell ref="J128:M130"/>
    <mergeCell ref="N128:P130"/>
    <mergeCell ref="C129:D130"/>
    <mergeCell ref="S129:S130"/>
    <mergeCell ref="T129:T130"/>
    <mergeCell ref="U129:U130"/>
    <mergeCell ref="B125:B130"/>
    <mergeCell ref="C125:D126"/>
    <mergeCell ref="E125:I127"/>
    <mergeCell ref="J125:M127"/>
    <mergeCell ref="N125:P127"/>
    <mergeCell ref="S131:S132"/>
    <mergeCell ref="T131:T132"/>
    <mergeCell ref="U131:U132"/>
    <mergeCell ref="C133:D134"/>
    <mergeCell ref="S133:S134"/>
    <mergeCell ref="T133:T134"/>
    <mergeCell ref="U133:U134"/>
    <mergeCell ref="E134:I136"/>
    <mergeCell ref="J134:M136"/>
    <mergeCell ref="N134:P136"/>
    <mergeCell ref="C135:D136"/>
    <mergeCell ref="S135:S136"/>
    <mergeCell ref="T135:T136"/>
    <mergeCell ref="U135:U136"/>
    <mergeCell ref="B131:B136"/>
    <mergeCell ref="C131:D132"/>
    <mergeCell ref="E131:I133"/>
    <mergeCell ref="J131:M133"/>
    <mergeCell ref="N131:P133"/>
    <mergeCell ref="S137:S138"/>
    <mergeCell ref="T137:T138"/>
    <mergeCell ref="U137:U138"/>
    <mergeCell ref="C139:D140"/>
    <mergeCell ref="S139:S140"/>
    <mergeCell ref="T139:T140"/>
    <mergeCell ref="U139:U140"/>
    <mergeCell ref="E140:I142"/>
    <mergeCell ref="J140:M142"/>
    <mergeCell ref="N140:P142"/>
    <mergeCell ref="C141:D142"/>
    <mergeCell ref="S141:S142"/>
    <mergeCell ref="T141:T142"/>
    <mergeCell ref="U141:U142"/>
    <mergeCell ref="B137:B142"/>
    <mergeCell ref="C137:D138"/>
    <mergeCell ref="E137:I139"/>
    <mergeCell ref="J137:M139"/>
    <mergeCell ref="N137:P139"/>
    <mergeCell ref="S143:S144"/>
    <mergeCell ref="T143:T144"/>
    <mergeCell ref="U143:U144"/>
    <mergeCell ref="C145:D146"/>
    <mergeCell ref="S145:S146"/>
    <mergeCell ref="T145:T146"/>
    <mergeCell ref="U145:U146"/>
    <mergeCell ref="E146:I148"/>
    <mergeCell ref="J146:M148"/>
    <mergeCell ref="N146:P148"/>
    <mergeCell ref="C147:D148"/>
    <mergeCell ref="S147:S148"/>
    <mergeCell ref="T147:T148"/>
    <mergeCell ref="U147:U148"/>
    <mergeCell ref="B143:B148"/>
    <mergeCell ref="C143:D144"/>
    <mergeCell ref="E143:I145"/>
    <mergeCell ref="J143:M145"/>
    <mergeCell ref="N143:P145"/>
    <mergeCell ref="S149:S150"/>
    <mergeCell ref="T149:T150"/>
    <mergeCell ref="U149:U150"/>
    <mergeCell ref="C151:D152"/>
    <mergeCell ref="S151:S152"/>
    <mergeCell ref="T151:T152"/>
    <mergeCell ref="U151:U152"/>
    <mergeCell ref="E152:I154"/>
    <mergeCell ref="J152:M154"/>
    <mergeCell ref="N152:P154"/>
    <mergeCell ref="C153:D154"/>
    <mergeCell ref="S153:S154"/>
    <mergeCell ref="T153:T154"/>
    <mergeCell ref="U153:U154"/>
    <mergeCell ref="B149:B154"/>
    <mergeCell ref="C149:D150"/>
    <mergeCell ref="E149:I151"/>
    <mergeCell ref="J149:M151"/>
    <mergeCell ref="N149:P151"/>
    <mergeCell ref="B161:B166"/>
    <mergeCell ref="C161:D162"/>
    <mergeCell ref="E161:I163"/>
    <mergeCell ref="J161:M163"/>
    <mergeCell ref="N161:P163"/>
    <mergeCell ref="S155:S156"/>
    <mergeCell ref="T155:T156"/>
    <mergeCell ref="U155:U156"/>
    <mergeCell ref="C157:D158"/>
    <mergeCell ref="S157:S158"/>
    <mergeCell ref="T157:T158"/>
    <mergeCell ref="U157:U158"/>
    <mergeCell ref="E158:I160"/>
    <mergeCell ref="J158:M160"/>
    <mergeCell ref="N158:P160"/>
    <mergeCell ref="C159:D160"/>
    <mergeCell ref="S159:S160"/>
    <mergeCell ref="T159:T160"/>
    <mergeCell ref="U159:U160"/>
    <mergeCell ref="B155:B160"/>
    <mergeCell ref="C155:D156"/>
    <mergeCell ref="E155:I157"/>
    <mergeCell ref="J155:M157"/>
    <mergeCell ref="N155:P157"/>
    <mergeCell ref="R180:R181"/>
    <mergeCell ref="S180:S181"/>
    <mergeCell ref="O181:P181"/>
    <mergeCell ref="H182:L182"/>
    <mergeCell ref="R182:R183"/>
    <mergeCell ref="S182:S183"/>
    <mergeCell ref="C170:O173"/>
    <mergeCell ref="C174:O175"/>
    <mergeCell ref="C176:O177"/>
    <mergeCell ref="K180:L180"/>
    <mergeCell ref="M180:P180"/>
    <mergeCell ref="S161:S162"/>
    <mergeCell ref="T161:T162"/>
    <mergeCell ref="U161:U162"/>
    <mergeCell ref="C163:D164"/>
    <mergeCell ref="S163:S164"/>
    <mergeCell ref="T163:T164"/>
    <mergeCell ref="U163:U164"/>
    <mergeCell ref="E164:I166"/>
    <mergeCell ref="J164:M166"/>
    <mergeCell ref="N164:P166"/>
    <mergeCell ref="C165:D166"/>
    <mergeCell ref="S165:S166"/>
    <mergeCell ref="T165:T166"/>
    <mergeCell ref="U165:U166"/>
    <mergeCell ref="I188:J188"/>
    <mergeCell ref="L188:M188"/>
    <mergeCell ref="B190:B195"/>
    <mergeCell ref="C190:D191"/>
    <mergeCell ref="E190:P192"/>
    <mergeCell ref="C192:D193"/>
    <mergeCell ref="E193:I195"/>
    <mergeCell ref="J193:M195"/>
    <mergeCell ref="N193:P195"/>
    <mergeCell ref="C194:D195"/>
    <mergeCell ref="I186:J187"/>
    <mergeCell ref="L186:M187"/>
    <mergeCell ref="O186:O187"/>
    <mergeCell ref="R186:R187"/>
    <mergeCell ref="S186:S187"/>
    <mergeCell ref="A184:C184"/>
    <mergeCell ref="D184:H184"/>
    <mergeCell ref="B185:C185"/>
    <mergeCell ref="D185:H185"/>
    <mergeCell ref="H186:H187"/>
    <mergeCell ref="B187:C187"/>
    <mergeCell ref="D187:E187"/>
    <mergeCell ref="S196:S197"/>
    <mergeCell ref="T196:T197"/>
    <mergeCell ref="U196:U197"/>
    <mergeCell ref="C198:D199"/>
    <mergeCell ref="S198:S199"/>
    <mergeCell ref="T198:T199"/>
    <mergeCell ref="U198:U199"/>
    <mergeCell ref="E199:I201"/>
    <mergeCell ref="J199:M201"/>
    <mergeCell ref="N199:P201"/>
    <mergeCell ref="C200:D201"/>
    <mergeCell ref="S200:S201"/>
    <mergeCell ref="T200:T201"/>
    <mergeCell ref="U200:U201"/>
    <mergeCell ref="B196:B201"/>
    <mergeCell ref="C196:D197"/>
    <mergeCell ref="E196:I198"/>
    <mergeCell ref="J196:M198"/>
    <mergeCell ref="N196:P198"/>
    <mergeCell ref="S202:S203"/>
    <mergeCell ref="T202:T203"/>
    <mergeCell ref="U202:U203"/>
    <mergeCell ref="C204:D205"/>
    <mergeCell ref="S204:S205"/>
    <mergeCell ref="T204:T205"/>
    <mergeCell ref="U204:U205"/>
    <mergeCell ref="E205:I207"/>
    <mergeCell ref="J205:M207"/>
    <mergeCell ref="N205:P207"/>
    <mergeCell ref="C206:D207"/>
    <mergeCell ref="S206:S207"/>
    <mergeCell ref="T206:T207"/>
    <mergeCell ref="U206:U207"/>
    <mergeCell ref="B202:B207"/>
    <mergeCell ref="C202:D203"/>
    <mergeCell ref="E202:I204"/>
    <mergeCell ref="J202:M204"/>
    <mergeCell ref="N202:P204"/>
    <mergeCell ref="S208:S209"/>
    <mergeCell ref="T208:T209"/>
    <mergeCell ref="U208:U209"/>
    <mergeCell ref="C210:D211"/>
    <mergeCell ref="S210:S211"/>
    <mergeCell ref="T210:T211"/>
    <mergeCell ref="U210:U211"/>
    <mergeCell ref="E211:I213"/>
    <mergeCell ref="J211:M213"/>
    <mergeCell ref="N211:P213"/>
    <mergeCell ref="C212:D213"/>
    <mergeCell ref="S212:S213"/>
    <mergeCell ref="T212:T213"/>
    <mergeCell ref="U212:U213"/>
    <mergeCell ref="B208:B213"/>
    <mergeCell ref="C208:D209"/>
    <mergeCell ref="E208:I210"/>
    <mergeCell ref="J208:M210"/>
    <mergeCell ref="N208:P210"/>
    <mergeCell ref="S214:S215"/>
    <mergeCell ref="T214:T215"/>
    <mergeCell ref="U214:U215"/>
    <mergeCell ref="C216:D217"/>
    <mergeCell ref="S216:S217"/>
    <mergeCell ref="T216:T217"/>
    <mergeCell ref="U216:U217"/>
    <mergeCell ref="E217:I219"/>
    <mergeCell ref="J217:M219"/>
    <mergeCell ref="N217:P219"/>
    <mergeCell ref="C218:D219"/>
    <mergeCell ref="S218:S219"/>
    <mergeCell ref="T218:T219"/>
    <mergeCell ref="U218:U219"/>
    <mergeCell ref="B214:B219"/>
    <mergeCell ref="C214:D215"/>
    <mergeCell ref="E214:I216"/>
    <mergeCell ref="J214:M216"/>
    <mergeCell ref="N214:P216"/>
    <mergeCell ref="S220:S221"/>
    <mergeCell ref="T220:T221"/>
    <mergeCell ref="U220:U221"/>
    <mergeCell ref="C222:D223"/>
    <mergeCell ref="S222:S223"/>
    <mergeCell ref="T222:T223"/>
    <mergeCell ref="U222:U223"/>
    <mergeCell ref="E223:I225"/>
    <mergeCell ref="J223:M225"/>
    <mergeCell ref="N223:P225"/>
    <mergeCell ref="C224:D225"/>
    <mergeCell ref="S224:S225"/>
    <mergeCell ref="T224:T225"/>
    <mergeCell ref="U224:U225"/>
    <mergeCell ref="B220:B225"/>
    <mergeCell ref="C220:D221"/>
    <mergeCell ref="E220:I222"/>
    <mergeCell ref="J220:M222"/>
    <mergeCell ref="N220:P222"/>
    <mergeCell ref="S226:S227"/>
    <mergeCell ref="T226:T227"/>
    <mergeCell ref="U226:U227"/>
    <mergeCell ref="C228:D229"/>
    <mergeCell ref="S228:S229"/>
    <mergeCell ref="T228:T229"/>
    <mergeCell ref="U228:U229"/>
    <mergeCell ref="E229:I231"/>
    <mergeCell ref="J229:M231"/>
    <mergeCell ref="N229:P231"/>
    <mergeCell ref="C230:D231"/>
    <mergeCell ref="S230:S231"/>
    <mergeCell ref="T230:T231"/>
    <mergeCell ref="U230:U231"/>
    <mergeCell ref="B226:B231"/>
    <mergeCell ref="C226:D227"/>
    <mergeCell ref="E226:I228"/>
    <mergeCell ref="J226:M228"/>
    <mergeCell ref="N226:P228"/>
    <mergeCell ref="S232:S233"/>
    <mergeCell ref="T232:T233"/>
    <mergeCell ref="U232:U233"/>
    <mergeCell ref="C234:D235"/>
    <mergeCell ref="S234:S235"/>
    <mergeCell ref="T234:T235"/>
    <mergeCell ref="U234:U235"/>
    <mergeCell ref="E235:I237"/>
    <mergeCell ref="J235:M237"/>
    <mergeCell ref="N235:P237"/>
    <mergeCell ref="C236:D237"/>
    <mergeCell ref="S236:S237"/>
    <mergeCell ref="T236:T237"/>
    <mergeCell ref="U236:U237"/>
    <mergeCell ref="B232:B237"/>
    <mergeCell ref="C232:D233"/>
    <mergeCell ref="E232:I234"/>
    <mergeCell ref="J232:M234"/>
    <mergeCell ref="N232:P234"/>
    <mergeCell ref="S238:S239"/>
    <mergeCell ref="T238:T239"/>
    <mergeCell ref="U238:U239"/>
    <mergeCell ref="C240:D241"/>
    <mergeCell ref="S240:S241"/>
    <mergeCell ref="T240:T241"/>
    <mergeCell ref="U240:U241"/>
    <mergeCell ref="E241:I243"/>
    <mergeCell ref="J241:M243"/>
    <mergeCell ref="N241:P243"/>
    <mergeCell ref="C242:D243"/>
    <mergeCell ref="S242:S243"/>
    <mergeCell ref="T242:T243"/>
    <mergeCell ref="U242:U243"/>
    <mergeCell ref="B238:B243"/>
    <mergeCell ref="C238:D239"/>
    <mergeCell ref="E238:I240"/>
    <mergeCell ref="J238:M240"/>
    <mergeCell ref="N238:P240"/>
    <mergeCell ref="B250:B255"/>
    <mergeCell ref="C250:D251"/>
    <mergeCell ref="E250:I252"/>
    <mergeCell ref="J250:M252"/>
    <mergeCell ref="N250:P252"/>
    <mergeCell ref="S244:S245"/>
    <mergeCell ref="T244:T245"/>
    <mergeCell ref="U244:U245"/>
    <mergeCell ref="C246:D247"/>
    <mergeCell ref="S246:S247"/>
    <mergeCell ref="T246:T247"/>
    <mergeCell ref="U246:U247"/>
    <mergeCell ref="E247:I249"/>
    <mergeCell ref="J247:M249"/>
    <mergeCell ref="N247:P249"/>
    <mergeCell ref="C248:D249"/>
    <mergeCell ref="S248:S249"/>
    <mergeCell ref="T248:T249"/>
    <mergeCell ref="U248:U249"/>
    <mergeCell ref="B244:B249"/>
    <mergeCell ref="C244:D245"/>
    <mergeCell ref="E244:I246"/>
    <mergeCell ref="J244:M246"/>
    <mergeCell ref="N244:P246"/>
    <mergeCell ref="R269:R270"/>
    <mergeCell ref="S269:S270"/>
    <mergeCell ref="O270:P270"/>
    <mergeCell ref="H271:L271"/>
    <mergeCell ref="R271:R272"/>
    <mergeCell ref="S271:S272"/>
    <mergeCell ref="C259:O262"/>
    <mergeCell ref="C263:O264"/>
    <mergeCell ref="C265:O266"/>
    <mergeCell ref="K269:L269"/>
    <mergeCell ref="M269:P269"/>
    <mergeCell ref="S250:S251"/>
    <mergeCell ref="T250:T251"/>
    <mergeCell ref="U250:U251"/>
    <mergeCell ref="C252:D253"/>
    <mergeCell ref="S252:S253"/>
    <mergeCell ref="T252:T253"/>
    <mergeCell ref="U252:U253"/>
    <mergeCell ref="E253:I255"/>
    <mergeCell ref="J253:M255"/>
    <mergeCell ref="N253:P255"/>
    <mergeCell ref="C254:D255"/>
    <mergeCell ref="S254:S255"/>
    <mergeCell ref="T254:T255"/>
    <mergeCell ref="U254:U255"/>
    <mergeCell ref="I277:J277"/>
    <mergeCell ref="L277:M277"/>
    <mergeCell ref="B279:B284"/>
    <mergeCell ref="C279:D280"/>
    <mergeCell ref="E279:P281"/>
    <mergeCell ref="C281:D282"/>
    <mergeCell ref="E282:I284"/>
    <mergeCell ref="J282:M284"/>
    <mergeCell ref="N282:P284"/>
    <mergeCell ref="C283:D284"/>
    <mergeCell ref="I275:J276"/>
    <mergeCell ref="L275:M276"/>
    <mergeCell ref="O275:O276"/>
    <mergeCell ref="R275:R276"/>
    <mergeCell ref="S275:S276"/>
    <mergeCell ref="A273:C273"/>
    <mergeCell ref="D273:H273"/>
    <mergeCell ref="B274:C274"/>
    <mergeCell ref="D274:H274"/>
    <mergeCell ref="H275:H276"/>
    <mergeCell ref="B276:C276"/>
    <mergeCell ref="D276:E276"/>
    <mergeCell ref="S285:S286"/>
    <mergeCell ref="T285:T286"/>
    <mergeCell ref="U285:U286"/>
    <mergeCell ref="C287:D288"/>
    <mergeCell ref="S287:S288"/>
    <mergeCell ref="T287:T288"/>
    <mergeCell ref="U287:U288"/>
    <mergeCell ref="E288:I290"/>
    <mergeCell ref="J288:M290"/>
    <mergeCell ref="N288:P290"/>
    <mergeCell ref="C289:D290"/>
    <mergeCell ref="S289:S290"/>
    <mergeCell ref="T289:T290"/>
    <mergeCell ref="U289:U290"/>
    <mergeCell ref="B285:B290"/>
    <mergeCell ref="C285:D286"/>
    <mergeCell ref="E285:I287"/>
    <mergeCell ref="J285:M287"/>
    <mergeCell ref="N285:P287"/>
    <mergeCell ref="S291:S292"/>
    <mergeCell ref="T291:T292"/>
    <mergeCell ref="U291:U292"/>
    <mergeCell ref="C293:D294"/>
    <mergeCell ref="S293:S294"/>
    <mergeCell ref="T293:T294"/>
    <mergeCell ref="U293:U294"/>
    <mergeCell ref="E294:I296"/>
    <mergeCell ref="J294:M296"/>
    <mergeCell ref="N294:P296"/>
    <mergeCell ref="C295:D296"/>
    <mergeCell ref="S295:S296"/>
    <mergeCell ref="T295:T296"/>
    <mergeCell ref="U295:U296"/>
    <mergeCell ref="B291:B296"/>
    <mergeCell ref="C291:D292"/>
    <mergeCell ref="E291:I293"/>
    <mergeCell ref="J291:M293"/>
    <mergeCell ref="N291:P293"/>
    <mergeCell ref="S297:S298"/>
    <mergeCell ref="T297:T298"/>
    <mergeCell ref="U297:U298"/>
    <mergeCell ref="C299:D300"/>
    <mergeCell ref="S299:S300"/>
    <mergeCell ref="T299:T300"/>
    <mergeCell ref="U299:U300"/>
    <mergeCell ref="E300:I302"/>
    <mergeCell ref="J300:M302"/>
    <mergeCell ref="N300:P302"/>
    <mergeCell ref="C301:D302"/>
    <mergeCell ref="S301:S302"/>
    <mergeCell ref="T301:T302"/>
    <mergeCell ref="U301:U302"/>
    <mergeCell ref="B297:B302"/>
    <mergeCell ref="C297:D298"/>
    <mergeCell ref="E297:I299"/>
    <mergeCell ref="J297:M299"/>
    <mergeCell ref="N297:P299"/>
    <mergeCell ref="S303:S304"/>
    <mergeCell ref="T303:T304"/>
    <mergeCell ref="U303:U304"/>
    <mergeCell ref="C305:D306"/>
    <mergeCell ref="S305:S306"/>
    <mergeCell ref="T305:T306"/>
    <mergeCell ref="U305:U306"/>
    <mergeCell ref="E306:I308"/>
    <mergeCell ref="J306:M308"/>
    <mergeCell ref="N306:P308"/>
    <mergeCell ref="C307:D308"/>
    <mergeCell ref="S307:S308"/>
    <mergeCell ref="T307:T308"/>
    <mergeCell ref="U307:U308"/>
    <mergeCell ref="B303:B308"/>
    <mergeCell ref="C303:D304"/>
    <mergeCell ref="E303:I305"/>
    <mergeCell ref="J303:M305"/>
    <mergeCell ref="N303:P305"/>
    <mergeCell ref="S309:S310"/>
    <mergeCell ref="T309:T310"/>
    <mergeCell ref="U309:U310"/>
    <mergeCell ref="C311:D312"/>
    <mergeCell ref="S311:S312"/>
    <mergeCell ref="T311:T312"/>
    <mergeCell ref="U311:U312"/>
    <mergeCell ref="E312:I314"/>
    <mergeCell ref="J312:M314"/>
    <mergeCell ref="N312:P314"/>
    <mergeCell ref="C313:D314"/>
    <mergeCell ref="S313:S314"/>
    <mergeCell ref="T313:T314"/>
    <mergeCell ref="U313:U314"/>
    <mergeCell ref="B309:B314"/>
    <mergeCell ref="C309:D310"/>
    <mergeCell ref="E309:I311"/>
    <mergeCell ref="J309:M311"/>
    <mergeCell ref="N309:P311"/>
    <mergeCell ref="S315:S316"/>
    <mergeCell ref="T315:T316"/>
    <mergeCell ref="U315:U316"/>
    <mergeCell ref="C317:D318"/>
    <mergeCell ref="S317:S318"/>
    <mergeCell ref="T317:T318"/>
    <mergeCell ref="U317:U318"/>
    <mergeCell ref="E318:I320"/>
    <mergeCell ref="J318:M320"/>
    <mergeCell ref="N318:P320"/>
    <mergeCell ref="C319:D320"/>
    <mergeCell ref="S319:S320"/>
    <mergeCell ref="T319:T320"/>
    <mergeCell ref="U319:U320"/>
    <mergeCell ref="B315:B320"/>
    <mergeCell ref="C315:D316"/>
    <mergeCell ref="E315:I317"/>
    <mergeCell ref="J315:M317"/>
    <mergeCell ref="N315:P317"/>
    <mergeCell ref="S321:S322"/>
    <mergeCell ref="T321:T322"/>
    <mergeCell ref="U321:U322"/>
    <mergeCell ref="C323:D324"/>
    <mergeCell ref="S323:S324"/>
    <mergeCell ref="T323:T324"/>
    <mergeCell ref="U323:U324"/>
    <mergeCell ref="E324:I326"/>
    <mergeCell ref="J324:M326"/>
    <mergeCell ref="N324:P326"/>
    <mergeCell ref="C325:D326"/>
    <mergeCell ref="S325:S326"/>
    <mergeCell ref="T325:T326"/>
    <mergeCell ref="U325:U326"/>
    <mergeCell ref="B321:B326"/>
    <mergeCell ref="C321:D322"/>
    <mergeCell ref="E321:I323"/>
    <mergeCell ref="J321:M323"/>
    <mergeCell ref="N321:P323"/>
    <mergeCell ref="S327:S328"/>
    <mergeCell ref="T327:T328"/>
    <mergeCell ref="U327:U328"/>
    <mergeCell ref="C329:D330"/>
    <mergeCell ref="S329:S330"/>
    <mergeCell ref="T329:T330"/>
    <mergeCell ref="U329:U330"/>
    <mergeCell ref="E330:I332"/>
    <mergeCell ref="J330:M332"/>
    <mergeCell ref="N330:P332"/>
    <mergeCell ref="C331:D332"/>
    <mergeCell ref="S331:S332"/>
    <mergeCell ref="T331:T332"/>
    <mergeCell ref="U331:U332"/>
    <mergeCell ref="B327:B332"/>
    <mergeCell ref="C327:D328"/>
    <mergeCell ref="E327:I329"/>
    <mergeCell ref="J327:M329"/>
    <mergeCell ref="N327:P329"/>
    <mergeCell ref="B339:B344"/>
    <mergeCell ref="C339:D340"/>
    <mergeCell ref="E339:I341"/>
    <mergeCell ref="J339:M341"/>
    <mergeCell ref="N339:P341"/>
    <mergeCell ref="S333:S334"/>
    <mergeCell ref="T333:T334"/>
    <mergeCell ref="U333:U334"/>
    <mergeCell ref="C335:D336"/>
    <mergeCell ref="S335:S336"/>
    <mergeCell ref="T335:T336"/>
    <mergeCell ref="U335:U336"/>
    <mergeCell ref="E336:I338"/>
    <mergeCell ref="J336:M338"/>
    <mergeCell ref="N336:P338"/>
    <mergeCell ref="C337:D338"/>
    <mergeCell ref="S337:S338"/>
    <mergeCell ref="T337:T338"/>
    <mergeCell ref="U337:U338"/>
    <mergeCell ref="B333:B338"/>
    <mergeCell ref="C333:D334"/>
    <mergeCell ref="E333:I335"/>
    <mergeCell ref="J333:M335"/>
    <mergeCell ref="N333:P335"/>
    <mergeCell ref="R358:R359"/>
    <mergeCell ref="S358:S359"/>
    <mergeCell ref="O359:P359"/>
    <mergeCell ref="H360:L360"/>
    <mergeCell ref="R360:R361"/>
    <mergeCell ref="S360:S361"/>
    <mergeCell ref="C348:O351"/>
    <mergeCell ref="C352:O353"/>
    <mergeCell ref="C354:O355"/>
    <mergeCell ref="K358:L358"/>
    <mergeCell ref="M358:P358"/>
    <mergeCell ref="S339:S340"/>
    <mergeCell ref="T339:T340"/>
    <mergeCell ref="U339:U340"/>
    <mergeCell ref="C341:D342"/>
    <mergeCell ref="S341:S342"/>
    <mergeCell ref="T341:T342"/>
    <mergeCell ref="U341:U342"/>
    <mergeCell ref="E342:I344"/>
    <mergeCell ref="J342:M344"/>
    <mergeCell ref="N342:P344"/>
    <mergeCell ref="C343:D344"/>
    <mergeCell ref="S343:S344"/>
    <mergeCell ref="T343:T344"/>
    <mergeCell ref="U343:U344"/>
    <mergeCell ref="I366:J366"/>
    <mergeCell ref="L366:M366"/>
    <mergeCell ref="B368:B373"/>
    <mergeCell ref="C368:D369"/>
    <mergeCell ref="E368:P370"/>
    <mergeCell ref="C370:D371"/>
    <mergeCell ref="E371:I373"/>
    <mergeCell ref="J371:M373"/>
    <mergeCell ref="N371:P373"/>
    <mergeCell ref="C372:D373"/>
    <mergeCell ref="I364:J365"/>
    <mergeCell ref="L364:M365"/>
    <mergeCell ref="O364:O365"/>
    <mergeCell ref="R364:R365"/>
    <mergeCell ref="S364:S365"/>
    <mergeCell ref="A362:C362"/>
    <mergeCell ref="D362:H362"/>
    <mergeCell ref="B363:C363"/>
    <mergeCell ref="D363:H363"/>
    <mergeCell ref="H364:H365"/>
    <mergeCell ref="B365:C365"/>
    <mergeCell ref="D365:E365"/>
    <mergeCell ref="S374:S375"/>
    <mergeCell ref="T374:T375"/>
    <mergeCell ref="U374:U375"/>
    <mergeCell ref="C376:D377"/>
    <mergeCell ref="S376:S377"/>
    <mergeCell ref="T376:T377"/>
    <mergeCell ref="U376:U377"/>
    <mergeCell ref="E377:I379"/>
    <mergeCell ref="J377:M379"/>
    <mergeCell ref="N377:P379"/>
    <mergeCell ref="C378:D379"/>
    <mergeCell ref="S378:S379"/>
    <mergeCell ref="T378:T379"/>
    <mergeCell ref="U378:U379"/>
    <mergeCell ref="B374:B379"/>
    <mergeCell ref="C374:D375"/>
    <mergeCell ref="E374:I376"/>
    <mergeCell ref="J374:M376"/>
    <mergeCell ref="N374:P376"/>
    <mergeCell ref="S380:S381"/>
    <mergeCell ref="T380:T381"/>
    <mergeCell ref="U380:U381"/>
    <mergeCell ref="C382:D383"/>
    <mergeCell ref="S382:S383"/>
    <mergeCell ref="T382:T383"/>
    <mergeCell ref="U382:U383"/>
    <mergeCell ref="E383:I385"/>
    <mergeCell ref="J383:M385"/>
    <mergeCell ref="N383:P385"/>
    <mergeCell ref="C384:D385"/>
    <mergeCell ref="S384:S385"/>
    <mergeCell ref="T384:T385"/>
    <mergeCell ref="U384:U385"/>
    <mergeCell ref="B380:B385"/>
    <mergeCell ref="C380:D381"/>
    <mergeCell ref="E380:I382"/>
    <mergeCell ref="J380:M382"/>
    <mergeCell ref="N380:P382"/>
    <mergeCell ref="S386:S387"/>
    <mergeCell ref="T386:T387"/>
    <mergeCell ref="U386:U387"/>
    <mergeCell ref="C388:D389"/>
    <mergeCell ref="S388:S389"/>
    <mergeCell ref="T388:T389"/>
    <mergeCell ref="U388:U389"/>
    <mergeCell ref="E389:I391"/>
    <mergeCell ref="J389:M391"/>
    <mergeCell ref="N389:P391"/>
    <mergeCell ref="C390:D391"/>
    <mergeCell ref="S390:S391"/>
    <mergeCell ref="T390:T391"/>
    <mergeCell ref="U390:U391"/>
    <mergeCell ref="B386:B391"/>
    <mergeCell ref="C386:D387"/>
    <mergeCell ref="E386:I388"/>
    <mergeCell ref="J386:M388"/>
    <mergeCell ref="N386:P388"/>
    <mergeCell ref="S392:S393"/>
    <mergeCell ref="T392:T393"/>
    <mergeCell ref="U392:U393"/>
    <mergeCell ref="C394:D395"/>
    <mergeCell ref="S394:S395"/>
    <mergeCell ref="T394:T395"/>
    <mergeCell ref="U394:U395"/>
    <mergeCell ref="E395:I397"/>
    <mergeCell ref="J395:M397"/>
    <mergeCell ref="N395:P397"/>
    <mergeCell ref="C396:D397"/>
    <mergeCell ref="S396:S397"/>
    <mergeCell ref="T396:T397"/>
    <mergeCell ref="U396:U397"/>
    <mergeCell ref="B392:B397"/>
    <mergeCell ref="C392:D393"/>
    <mergeCell ref="E392:I394"/>
    <mergeCell ref="J392:M394"/>
    <mergeCell ref="N392:P394"/>
    <mergeCell ref="S398:S399"/>
    <mergeCell ref="T398:T399"/>
    <mergeCell ref="U398:U399"/>
    <mergeCell ref="C400:D401"/>
    <mergeCell ref="S400:S401"/>
    <mergeCell ref="T400:T401"/>
    <mergeCell ref="U400:U401"/>
    <mergeCell ref="E401:I403"/>
    <mergeCell ref="J401:M403"/>
    <mergeCell ref="N401:P403"/>
    <mergeCell ref="C402:D403"/>
    <mergeCell ref="S402:S403"/>
    <mergeCell ref="T402:T403"/>
    <mergeCell ref="U402:U403"/>
    <mergeCell ref="B398:B403"/>
    <mergeCell ref="C398:D399"/>
    <mergeCell ref="E398:I400"/>
    <mergeCell ref="J398:M400"/>
    <mergeCell ref="N398:P400"/>
    <mergeCell ref="S404:S405"/>
    <mergeCell ref="T404:T405"/>
    <mergeCell ref="U404:U405"/>
    <mergeCell ref="C406:D407"/>
    <mergeCell ref="S406:S407"/>
    <mergeCell ref="T406:T407"/>
    <mergeCell ref="U406:U407"/>
    <mergeCell ref="E407:I409"/>
    <mergeCell ref="J407:M409"/>
    <mergeCell ref="N407:P409"/>
    <mergeCell ref="C408:D409"/>
    <mergeCell ref="S408:S409"/>
    <mergeCell ref="T408:T409"/>
    <mergeCell ref="U408:U409"/>
    <mergeCell ref="B404:B409"/>
    <mergeCell ref="C404:D405"/>
    <mergeCell ref="E404:I406"/>
    <mergeCell ref="J404:M406"/>
    <mergeCell ref="N404:P406"/>
    <mergeCell ref="S410:S411"/>
    <mergeCell ref="T410:T411"/>
    <mergeCell ref="U410:U411"/>
    <mergeCell ref="C412:D413"/>
    <mergeCell ref="S412:S413"/>
    <mergeCell ref="T412:T413"/>
    <mergeCell ref="U412:U413"/>
    <mergeCell ref="E413:I415"/>
    <mergeCell ref="J413:M415"/>
    <mergeCell ref="N413:P415"/>
    <mergeCell ref="C414:D415"/>
    <mergeCell ref="S414:S415"/>
    <mergeCell ref="T414:T415"/>
    <mergeCell ref="U414:U415"/>
    <mergeCell ref="B410:B415"/>
    <mergeCell ref="C410:D411"/>
    <mergeCell ref="E410:I412"/>
    <mergeCell ref="J410:M412"/>
    <mergeCell ref="N410:P412"/>
    <mergeCell ref="S416:S417"/>
    <mergeCell ref="T416:T417"/>
    <mergeCell ref="U416:U417"/>
    <mergeCell ref="C418:D419"/>
    <mergeCell ref="S418:S419"/>
    <mergeCell ref="T418:T419"/>
    <mergeCell ref="U418:U419"/>
    <mergeCell ref="E419:I421"/>
    <mergeCell ref="J419:M421"/>
    <mergeCell ref="N419:P421"/>
    <mergeCell ref="C420:D421"/>
    <mergeCell ref="S420:S421"/>
    <mergeCell ref="T420:T421"/>
    <mergeCell ref="U420:U421"/>
    <mergeCell ref="B416:B421"/>
    <mergeCell ref="C416:D417"/>
    <mergeCell ref="E416:I418"/>
    <mergeCell ref="J416:M418"/>
    <mergeCell ref="N416:P418"/>
    <mergeCell ref="B428:B433"/>
    <mergeCell ref="C428:D429"/>
    <mergeCell ref="E428:I430"/>
    <mergeCell ref="J428:M430"/>
    <mergeCell ref="N428:P430"/>
    <mergeCell ref="S422:S423"/>
    <mergeCell ref="T422:T423"/>
    <mergeCell ref="U422:U423"/>
    <mergeCell ref="C424:D425"/>
    <mergeCell ref="S424:S425"/>
    <mergeCell ref="T424:T425"/>
    <mergeCell ref="U424:U425"/>
    <mergeCell ref="E425:I427"/>
    <mergeCell ref="J425:M427"/>
    <mergeCell ref="N425:P427"/>
    <mergeCell ref="C426:D427"/>
    <mergeCell ref="S426:S427"/>
    <mergeCell ref="T426:T427"/>
    <mergeCell ref="U426:U427"/>
    <mergeCell ref="B422:B427"/>
    <mergeCell ref="C422:D423"/>
    <mergeCell ref="E422:I424"/>
    <mergeCell ref="J422:M424"/>
    <mergeCell ref="N422:P424"/>
    <mergeCell ref="R447:R448"/>
    <mergeCell ref="S447:S448"/>
    <mergeCell ref="O448:P448"/>
    <mergeCell ref="H449:L449"/>
    <mergeCell ref="R449:R450"/>
    <mergeCell ref="S449:S450"/>
    <mergeCell ref="C437:O440"/>
    <mergeCell ref="C441:O442"/>
    <mergeCell ref="C443:O444"/>
    <mergeCell ref="K447:L447"/>
    <mergeCell ref="M447:P447"/>
    <mergeCell ref="S428:S429"/>
    <mergeCell ref="T428:T429"/>
    <mergeCell ref="U428:U429"/>
    <mergeCell ref="C430:D431"/>
    <mergeCell ref="S430:S431"/>
    <mergeCell ref="T430:T431"/>
    <mergeCell ref="U430:U431"/>
    <mergeCell ref="E431:I433"/>
    <mergeCell ref="J431:M433"/>
    <mergeCell ref="N431:P433"/>
    <mergeCell ref="C432:D433"/>
    <mergeCell ref="S432:S433"/>
    <mergeCell ref="T432:T433"/>
    <mergeCell ref="U432:U433"/>
    <mergeCell ref="I455:J455"/>
    <mergeCell ref="L455:M455"/>
    <mergeCell ref="B457:B462"/>
    <mergeCell ref="C457:D458"/>
    <mergeCell ref="E457:P459"/>
    <mergeCell ref="C459:D460"/>
    <mergeCell ref="E460:I462"/>
    <mergeCell ref="J460:M462"/>
    <mergeCell ref="N460:P462"/>
    <mergeCell ref="C461:D462"/>
    <mergeCell ref="I453:J454"/>
    <mergeCell ref="L453:M454"/>
    <mergeCell ref="O453:O454"/>
    <mergeCell ref="R453:R454"/>
    <mergeCell ref="S453:S454"/>
    <mergeCell ref="A451:C451"/>
    <mergeCell ref="D451:H451"/>
    <mergeCell ref="B452:C452"/>
    <mergeCell ref="D452:H452"/>
    <mergeCell ref="H453:H454"/>
    <mergeCell ref="B454:C454"/>
    <mergeCell ref="D454:E454"/>
    <mergeCell ref="S463:S464"/>
    <mergeCell ref="T463:T464"/>
    <mergeCell ref="U463:U464"/>
    <mergeCell ref="C465:D466"/>
    <mergeCell ref="S465:S466"/>
    <mergeCell ref="T465:T466"/>
    <mergeCell ref="U465:U466"/>
    <mergeCell ref="E466:I468"/>
    <mergeCell ref="J466:M468"/>
    <mergeCell ref="N466:P468"/>
    <mergeCell ref="C467:D468"/>
    <mergeCell ref="S467:S468"/>
    <mergeCell ref="T467:T468"/>
    <mergeCell ref="U467:U468"/>
    <mergeCell ref="B463:B468"/>
    <mergeCell ref="C463:D464"/>
    <mergeCell ref="E463:I465"/>
    <mergeCell ref="J463:M465"/>
    <mergeCell ref="N463:P465"/>
    <mergeCell ref="S469:S470"/>
    <mergeCell ref="T469:T470"/>
    <mergeCell ref="U469:U470"/>
    <mergeCell ref="C471:D472"/>
    <mergeCell ref="S471:S472"/>
    <mergeCell ref="T471:T472"/>
    <mergeCell ref="U471:U472"/>
    <mergeCell ref="E472:I474"/>
    <mergeCell ref="J472:M474"/>
    <mergeCell ref="N472:P474"/>
    <mergeCell ref="C473:D474"/>
    <mergeCell ref="S473:S474"/>
    <mergeCell ref="T473:T474"/>
    <mergeCell ref="U473:U474"/>
    <mergeCell ref="B469:B474"/>
    <mergeCell ref="C469:D470"/>
    <mergeCell ref="E469:I471"/>
    <mergeCell ref="J469:M471"/>
    <mergeCell ref="N469:P471"/>
    <mergeCell ref="S475:S476"/>
    <mergeCell ref="T475:T476"/>
    <mergeCell ref="U475:U476"/>
    <mergeCell ref="C477:D478"/>
    <mergeCell ref="S477:S478"/>
    <mergeCell ref="T477:T478"/>
    <mergeCell ref="U477:U478"/>
    <mergeCell ref="E478:I480"/>
    <mergeCell ref="J478:M480"/>
    <mergeCell ref="N478:P480"/>
    <mergeCell ref="C479:D480"/>
    <mergeCell ref="S479:S480"/>
    <mergeCell ref="T479:T480"/>
    <mergeCell ref="U479:U480"/>
    <mergeCell ref="B475:B480"/>
    <mergeCell ref="C475:D476"/>
    <mergeCell ref="E475:I477"/>
    <mergeCell ref="J475:M477"/>
    <mergeCell ref="N475:P477"/>
    <mergeCell ref="S481:S482"/>
    <mergeCell ref="T481:T482"/>
    <mergeCell ref="U481:U482"/>
    <mergeCell ref="C483:D484"/>
    <mergeCell ref="S483:S484"/>
    <mergeCell ref="T483:T484"/>
    <mergeCell ref="U483:U484"/>
    <mergeCell ref="E484:I486"/>
    <mergeCell ref="J484:M486"/>
    <mergeCell ref="N484:P486"/>
    <mergeCell ref="C485:D486"/>
    <mergeCell ref="S485:S486"/>
    <mergeCell ref="T485:T486"/>
    <mergeCell ref="U485:U486"/>
    <mergeCell ref="B481:B486"/>
    <mergeCell ref="C481:D482"/>
    <mergeCell ref="E481:I483"/>
    <mergeCell ref="J481:M483"/>
    <mergeCell ref="N481:P483"/>
    <mergeCell ref="S487:S488"/>
    <mergeCell ref="T487:T488"/>
    <mergeCell ref="U487:U488"/>
    <mergeCell ref="C489:D490"/>
    <mergeCell ref="S489:S490"/>
    <mergeCell ref="T489:T490"/>
    <mergeCell ref="U489:U490"/>
    <mergeCell ref="E490:I492"/>
    <mergeCell ref="J490:M492"/>
    <mergeCell ref="N490:P492"/>
    <mergeCell ref="C491:D492"/>
    <mergeCell ref="S491:S492"/>
    <mergeCell ref="T491:T492"/>
    <mergeCell ref="U491:U492"/>
    <mergeCell ref="B487:B492"/>
    <mergeCell ref="C487:D488"/>
    <mergeCell ref="E487:I489"/>
    <mergeCell ref="J487:M489"/>
    <mergeCell ref="N487:P489"/>
    <mergeCell ref="S493:S494"/>
    <mergeCell ref="T493:T494"/>
    <mergeCell ref="U493:U494"/>
    <mergeCell ref="C495:D496"/>
    <mergeCell ref="S495:S496"/>
    <mergeCell ref="T495:T496"/>
    <mergeCell ref="U495:U496"/>
    <mergeCell ref="E496:I498"/>
    <mergeCell ref="J496:M498"/>
    <mergeCell ref="N496:P498"/>
    <mergeCell ref="C497:D498"/>
    <mergeCell ref="S497:S498"/>
    <mergeCell ref="T497:T498"/>
    <mergeCell ref="U497:U498"/>
    <mergeCell ref="B493:B498"/>
    <mergeCell ref="C493:D494"/>
    <mergeCell ref="E493:I495"/>
    <mergeCell ref="J493:M495"/>
    <mergeCell ref="N493:P495"/>
    <mergeCell ref="S499:S500"/>
    <mergeCell ref="T499:T500"/>
    <mergeCell ref="U499:U500"/>
    <mergeCell ref="C501:D502"/>
    <mergeCell ref="S501:S502"/>
    <mergeCell ref="T501:T502"/>
    <mergeCell ref="U501:U502"/>
    <mergeCell ref="E502:I504"/>
    <mergeCell ref="J502:M504"/>
    <mergeCell ref="N502:P504"/>
    <mergeCell ref="C503:D504"/>
    <mergeCell ref="S503:S504"/>
    <mergeCell ref="T503:T504"/>
    <mergeCell ref="U503:U504"/>
    <mergeCell ref="B499:B504"/>
    <mergeCell ref="C499:D500"/>
    <mergeCell ref="E499:I501"/>
    <mergeCell ref="J499:M501"/>
    <mergeCell ref="N499:P501"/>
    <mergeCell ref="S505:S506"/>
    <mergeCell ref="T505:T506"/>
    <mergeCell ref="U505:U506"/>
    <mergeCell ref="C507:D508"/>
    <mergeCell ref="S507:S508"/>
    <mergeCell ref="T507:T508"/>
    <mergeCell ref="U507:U508"/>
    <mergeCell ref="E508:I510"/>
    <mergeCell ref="J508:M510"/>
    <mergeCell ref="N508:P510"/>
    <mergeCell ref="C509:D510"/>
    <mergeCell ref="S509:S510"/>
    <mergeCell ref="T509:T510"/>
    <mergeCell ref="U509:U510"/>
    <mergeCell ref="B505:B510"/>
    <mergeCell ref="C505:D506"/>
    <mergeCell ref="E505:I507"/>
    <mergeCell ref="J505:M507"/>
    <mergeCell ref="N505:P507"/>
    <mergeCell ref="B517:B522"/>
    <mergeCell ref="C517:D518"/>
    <mergeCell ref="E517:I519"/>
    <mergeCell ref="J517:M519"/>
    <mergeCell ref="N517:P519"/>
    <mergeCell ref="S511:S512"/>
    <mergeCell ref="T511:T512"/>
    <mergeCell ref="U511:U512"/>
    <mergeCell ref="C513:D514"/>
    <mergeCell ref="S513:S514"/>
    <mergeCell ref="T513:T514"/>
    <mergeCell ref="U513:U514"/>
    <mergeCell ref="E514:I516"/>
    <mergeCell ref="J514:M516"/>
    <mergeCell ref="N514:P516"/>
    <mergeCell ref="C515:D516"/>
    <mergeCell ref="S515:S516"/>
    <mergeCell ref="T515:T516"/>
    <mergeCell ref="U515:U516"/>
    <mergeCell ref="B511:B516"/>
    <mergeCell ref="C511:D512"/>
    <mergeCell ref="E511:I513"/>
    <mergeCell ref="J511:M513"/>
    <mergeCell ref="N511:P513"/>
    <mergeCell ref="R536:R537"/>
    <mergeCell ref="S536:S537"/>
    <mergeCell ref="O537:P537"/>
    <mergeCell ref="H538:L538"/>
    <mergeCell ref="R538:R539"/>
    <mergeCell ref="S538:S539"/>
    <mergeCell ref="C526:O529"/>
    <mergeCell ref="C530:O531"/>
    <mergeCell ref="C532:O533"/>
    <mergeCell ref="K536:L536"/>
    <mergeCell ref="M536:P536"/>
    <mergeCell ref="S517:S518"/>
    <mergeCell ref="T517:T518"/>
    <mergeCell ref="U517:U518"/>
    <mergeCell ref="C519:D520"/>
    <mergeCell ref="S519:S520"/>
    <mergeCell ref="T519:T520"/>
    <mergeCell ref="U519:U520"/>
    <mergeCell ref="E520:I522"/>
    <mergeCell ref="J520:M522"/>
    <mergeCell ref="N520:P522"/>
    <mergeCell ref="C521:D522"/>
    <mergeCell ref="S521:S522"/>
    <mergeCell ref="T521:T522"/>
    <mergeCell ref="U521:U522"/>
    <mergeCell ref="I544:J544"/>
    <mergeCell ref="L544:M544"/>
    <mergeCell ref="B546:B551"/>
    <mergeCell ref="C546:D547"/>
    <mergeCell ref="E546:P548"/>
    <mergeCell ref="C548:D549"/>
    <mergeCell ref="E549:I551"/>
    <mergeCell ref="J549:M551"/>
    <mergeCell ref="N549:P551"/>
    <mergeCell ref="C550:D551"/>
    <mergeCell ref="I542:J543"/>
    <mergeCell ref="L542:M543"/>
    <mergeCell ref="O542:O543"/>
    <mergeCell ref="R542:R543"/>
    <mergeCell ref="S542:S543"/>
    <mergeCell ref="A540:C540"/>
    <mergeCell ref="D540:H540"/>
    <mergeCell ref="B541:C541"/>
    <mergeCell ref="D541:H541"/>
    <mergeCell ref="H542:H543"/>
    <mergeCell ref="B543:C543"/>
    <mergeCell ref="D543:E543"/>
    <mergeCell ref="S552:S553"/>
    <mergeCell ref="T552:T553"/>
    <mergeCell ref="U552:U553"/>
    <mergeCell ref="C554:D555"/>
    <mergeCell ref="S554:S555"/>
    <mergeCell ref="T554:T555"/>
    <mergeCell ref="U554:U555"/>
    <mergeCell ref="E555:I557"/>
    <mergeCell ref="J555:M557"/>
    <mergeCell ref="N555:P557"/>
    <mergeCell ref="C556:D557"/>
    <mergeCell ref="S556:S557"/>
    <mergeCell ref="T556:T557"/>
    <mergeCell ref="U556:U557"/>
    <mergeCell ref="B552:B557"/>
    <mergeCell ref="C552:D553"/>
    <mergeCell ref="E552:I554"/>
    <mergeCell ref="J552:M554"/>
    <mergeCell ref="N552:P554"/>
    <mergeCell ref="S558:S559"/>
    <mergeCell ref="T558:T559"/>
    <mergeCell ref="U558:U559"/>
    <mergeCell ref="C560:D561"/>
    <mergeCell ref="S560:S561"/>
    <mergeCell ref="T560:T561"/>
    <mergeCell ref="U560:U561"/>
    <mergeCell ref="E561:I563"/>
    <mergeCell ref="J561:M563"/>
    <mergeCell ref="N561:P563"/>
    <mergeCell ref="C562:D563"/>
    <mergeCell ref="S562:S563"/>
    <mergeCell ref="T562:T563"/>
    <mergeCell ref="U562:U563"/>
    <mergeCell ref="B558:B563"/>
    <mergeCell ref="C558:D559"/>
    <mergeCell ref="E558:I560"/>
    <mergeCell ref="J558:M560"/>
    <mergeCell ref="N558:P560"/>
    <mergeCell ref="S564:S565"/>
    <mergeCell ref="T564:T565"/>
    <mergeCell ref="U564:U565"/>
    <mergeCell ref="C566:D567"/>
    <mergeCell ref="S566:S567"/>
    <mergeCell ref="T566:T567"/>
    <mergeCell ref="U566:U567"/>
    <mergeCell ref="E567:I569"/>
    <mergeCell ref="J567:M569"/>
    <mergeCell ref="N567:P569"/>
    <mergeCell ref="C568:D569"/>
    <mergeCell ref="S568:S569"/>
    <mergeCell ref="T568:T569"/>
    <mergeCell ref="U568:U569"/>
    <mergeCell ref="B564:B569"/>
    <mergeCell ref="C564:D565"/>
    <mergeCell ref="E564:I566"/>
    <mergeCell ref="J564:M566"/>
    <mergeCell ref="N564:P566"/>
    <mergeCell ref="S570:S571"/>
    <mergeCell ref="T570:T571"/>
    <mergeCell ref="U570:U571"/>
    <mergeCell ref="C572:D573"/>
    <mergeCell ref="S572:S573"/>
    <mergeCell ref="T572:T573"/>
    <mergeCell ref="U572:U573"/>
    <mergeCell ref="E573:I575"/>
    <mergeCell ref="J573:M575"/>
    <mergeCell ref="N573:P575"/>
    <mergeCell ref="C574:D575"/>
    <mergeCell ref="S574:S575"/>
    <mergeCell ref="T574:T575"/>
    <mergeCell ref="U574:U575"/>
    <mergeCell ref="B570:B575"/>
    <mergeCell ref="C570:D571"/>
    <mergeCell ref="E570:I572"/>
    <mergeCell ref="J570:M572"/>
    <mergeCell ref="N570:P572"/>
    <mergeCell ref="S576:S577"/>
    <mergeCell ref="T576:T577"/>
    <mergeCell ref="U576:U577"/>
    <mergeCell ref="C578:D579"/>
    <mergeCell ref="S578:S579"/>
    <mergeCell ref="T578:T579"/>
    <mergeCell ref="U578:U579"/>
    <mergeCell ref="E579:I581"/>
    <mergeCell ref="J579:M581"/>
    <mergeCell ref="N579:P581"/>
    <mergeCell ref="C580:D581"/>
    <mergeCell ref="S580:S581"/>
    <mergeCell ref="T580:T581"/>
    <mergeCell ref="U580:U581"/>
    <mergeCell ref="B576:B581"/>
    <mergeCell ref="C576:D577"/>
    <mergeCell ref="E576:I578"/>
    <mergeCell ref="J576:M578"/>
    <mergeCell ref="N576:P578"/>
    <mergeCell ref="S582:S583"/>
    <mergeCell ref="T582:T583"/>
    <mergeCell ref="U582:U583"/>
    <mergeCell ref="C584:D585"/>
    <mergeCell ref="S584:S585"/>
    <mergeCell ref="T584:T585"/>
    <mergeCell ref="U584:U585"/>
    <mergeCell ref="E585:I587"/>
    <mergeCell ref="J585:M587"/>
    <mergeCell ref="N585:P587"/>
    <mergeCell ref="C586:D587"/>
    <mergeCell ref="S586:S587"/>
    <mergeCell ref="T586:T587"/>
    <mergeCell ref="U586:U587"/>
    <mergeCell ref="B582:B587"/>
    <mergeCell ref="C582:D583"/>
    <mergeCell ref="E582:I584"/>
    <mergeCell ref="J582:M584"/>
    <mergeCell ref="N582:P584"/>
    <mergeCell ref="S588:S589"/>
    <mergeCell ref="T588:T589"/>
    <mergeCell ref="U588:U589"/>
    <mergeCell ref="C590:D591"/>
    <mergeCell ref="S590:S591"/>
    <mergeCell ref="T590:T591"/>
    <mergeCell ref="U590:U591"/>
    <mergeCell ref="E591:I593"/>
    <mergeCell ref="J591:M593"/>
    <mergeCell ref="N591:P593"/>
    <mergeCell ref="C592:D593"/>
    <mergeCell ref="S592:S593"/>
    <mergeCell ref="T592:T593"/>
    <mergeCell ref="U592:U593"/>
    <mergeCell ref="B588:B593"/>
    <mergeCell ref="C588:D589"/>
    <mergeCell ref="E588:I590"/>
    <mergeCell ref="J588:M590"/>
    <mergeCell ref="N588:P590"/>
    <mergeCell ref="S594:S595"/>
    <mergeCell ref="T594:T595"/>
    <mergeCell ref="U594:U595"/>
    <mergeCell ref="C596:D597"/>
    <mergeCell ref="S596:S597"/>
    <mergeCell ref="T596:T597"/>
    <mergeCell ref="U596:U597"/>
    <mergeCell ref="E597:I599"/>
    <mergeCell ref="J597:M599"/>
    <mergeCell ref="N597:P599"/>
    <mergeCell ref="C598:D599"/>
    <mergeCell ref="S598:S599"/>
    <mergeCell ref="T598:T599"/>
    <mergeCell ref="U598:U599"/>
    <mergeCell ref="B594:B599"/>
    <mergeCell ref="C594:D595"/>
    <mergeCell ref="E594:I596"/>
    <mergeCell ref="J594:M596"/>
    <mergeCell ref="N594:P596"/>
    <mergeCell ref="B606:B611"/>
    <mergeCell ref="C606:D607"/>
    <mergeCell ref="E606:I608"/>
    <mergeCell ref="J606:M608"/>
    <mergeCell ref="N606:P608"/>
    <mergeCell ref="S600:S601"/>
    <mergeCell ref="T600:T601"/>
    <mergeCell ref="U600:U601"/>
    <mergeCell ref="C602:D603"/>
    <mergeCell ref="S602:S603"/>
    <mergeCell ref="T602:T603"/>
    <mergeCell ref="U602:U603"/>
    <mergeCell ref="E603:I605"/>
    <mergeCell ref="J603:M605"/>
    <mergeCell ref="N603:P605"/>
    <mergeCell ref="C604:D605"/>
    <mergeCell ref="S604:S605"/>
    <mergeCell ref="T604:T605"/>
    <mergeCell ref="U604:U605"/>
    <mergeCell ref="B600:B605"/>
    <mergeCell ref="C600:D601"/>
    <mergeCell ref="E600:I602"/>
    <mergeCell ref="J600:M602"/>
    <mergeCell ref="N600:P602"/>
    <mergeCell ref="R625:R626"/>
    <mergeCell ref="S625:S626"/>
    <mergeCell ref="O626:P626"/>
    <mergeCell ref="H627:L627"/>
    <mergeCell ref="R627:R628"/>
    <mergeCell ref="S627:S628"/>
    <mergeCell ref="C615:O618"/>
    <mergeCell ref="C619:O620"/>
    <mergeCell ref="C621:O622"/>
    <mergeCell ref="K625:L625"/>
    <mergeCell ref="M625:P625"/>
    <mergeCell ref="S606:S607"/>
    <mergeCell ref="T606:T607"/>
    <mergeCell ref="U606:U607"/>
    <mergeCell ref="C608:D609"/>
    <mergeCell ref="S608:S609"/>
    <mergeCell ref="T608:T609"/>
    <mergeCell ref="U608:U609"/>
    <mergeCell ref="E609:I611"/>
    <mergeCell ref="J609:M611"/>
    <mergeCell ref="N609:P611"/>
    <mergeCell ref="C610:D611"/>
    <mergeCell ref="S610:S611"/>
    <mergeCell ref="T610:T611"/>
    <mergeCell ref="U610:U611"/>
    <mergeCell ref="I633:J633"/>
    <mergeCell ref="L633:M633"/>
    <mergeCell ref="B635:B640"/>
    <mergeCell ref="C635:D636"/>
    <mergeCell ref="E635:P637"/>
    <mergeCell ref="C637:D638"/>
    <mergeCell ref="E638:I640"/>
    <mergeCell ref="J638:M640"/>
    <mergeCell ref="N638:P640"/>
    <mergeCell ref="C639:D640"/>
    <mergeCell ref="I631:J632"/>
    <mergeCell ref="L631:M632"/>
    <mergeCell ref="O631:O632"/>
    <mergeCell ref="R631:R632"/>
    <mergeCell ref="S631:S632"/>
    <mergeCell ref="A629:C629"/>
    <mergeCell ref="D629:H629"/>
    <mergeCell ref="B630:C630"/>
    <mergeCell ref="D630:H630"/>
    <mergeCell ref="H631:H632"/>
    <mergeCell ref="B632:C632"/>
    <mergeCell ref="D632:E632"/>
    <mergeCell ref="S641:S642"/>
    <mergeCell ref="T641:T642"/>
    <mergeCell ref="U641:U642"/>
    <mergeCell ref="C643:D644"/>
    <mergeCell ref="S643:S644"/>
    <mergeCell ref="T643:T644"/>
    <mergeCell ref="U643:U644"/>
    <mergeCell ref="E644:I646"/>
    <mergeCell ref="J644:M646"/>
    <mergeCell ref="N644:P646"/>
    <mergeCell ref="C645:D646"/>
    <mergeCell ref="S645:S646"/>
    <mergeCell ref="T645:T646"/>
    <mergeCell ref="U645:U646"/>
    <mergeCell ref="B641:B646"/>
    <mergeCell ref="C641:D642"/>
    <mergeCell ref="E641:I643"/>
    <mergeCell ref="J641:M643"/>
    <mergeCell ref="N641:P643"/>
    <mergeCell ref="S647:S648"/>
    <mergeCell ref="T647:T648"/>
    <mergeCell ref="U647:U648"/>
    <mergeCell ref="C649:D650"/>
    <mergeCell ref="S649:S650"/>
    <mergeCell ref="T649:T650"/>
    <mergeCell ref="U649:U650"/>
    <mergeCell ref="E650:I652"/>
    <mergeCell ref="J650:M652"/>
    <mergeCell ref="N650:P652"/>
    <mergeCell ref="C651:D652"/>
    <mergeCell ref="S651:S652"/>
    <mergeCell ref="T651:T652"/>
    <mergeCell ref="U651:U652"/>
    <mergeCell ref="B647:B652"/>
    <mergeCell ref="C647:D648"/>
    <mergeCell ref="E647:I649"/>
    <mergeCell ref="J647:M649"/>
    <mergeCell ref="N647:P649"/>
    <mergeCell ref="S653:S654"/>
    <mergeCell ref="T653:T654"/>
    <mergeCell ref="U653:U654"/>
    <mergeCell ref="C655:D656"/>
    <mergeCell ref="S655:S656"/>
    <mergeCell ref="T655:T656"/>
    <mergeCell ref="U655:U656"/>
    <mergeCell ref="E656:I658"/>
    <mergeCell ref="J656:M658"/>
    <mergeCell ref="N656:P658"/>
    <mergeCell ref="C657:D658"/>
    <mergeCell ref="S657:S658"/>
    <mergeCell ref="T657:T658"/>
    <mergeCell ref="U657:U658"/>
    <mergeCell ref="B653:B658"/>
    <mergeCell ref="C653:D654"/>
    <mergeCell ref="E653:I655"/>
    <mergeCell ref="J653:M655"/>
    <mergeCell ref="N653:P655"/>
    <mergeCell ref="S659:S660"/>
    <mergeCell ref="T659:T660"/>
    <mergeCell ref="U659:U660"/>
    <mergeCell ref="C661:D662"/>
    <mergeCell ref="S661:S662"/>
    <mergeCell ref="T661:T662"/>
    <mergeCell ref="U661:U662"/>
    <mergeCell ref="E662:I664"/>
    <mergeCell ref="J662:M664"/>
    <mergeCell ref="N662:P664"/>
    <mergeCell ref="C663:D664"/>
    <mergeCell ref="S663:S664"/>
    <mergeCell ref="T663:T664"/>
    <mergeCell ref="U663:U664"/>
    <mergeCell ref="B659:B664"/>
    <mergeCell ref="C659:D660"/>
    <mergeCell ref="E659:I661"/>
    <mergeCell ref="J659:M661"/>
    <mergeCell ref="N659:P661"/>
    <mergeCell ref="S665:S666"/>
    <mergeCell ref="T665:T666"/>
    <mergeCell ref="U665:U666"/>
    <mergeCell ref="C667:D668"/>
    <mergeCell ref="S667:S668"/>
    <mergeCell ref="T667:T668"/>
    <mergeCell ref="U667:U668"/>
    <mergeCell ref="E668:I670"/>
    <mergeCell ref="J668:M670"/>
    <mergeCell ref="N668:P670"/>
    <mergeCell ref="C669:D670"/>
    <mergeCell ref="S669:S670"/>
    <mergeCell ref="T669:T670"/>
    <mergeCell ref="U669:U670"/>
    <mergeCell ref="B665:B670"/>
    <mergeCell ref="C665:D666"/>
    <mergeCell ref="E665:I667"/>
    <mergeCell ref="J665:M667"/>
    <mergeCell ref="N665:P667"/>
    <mergeCell ref="S671:S672"/>
    <mergeCell ref="T671:T672"/>
    <mergeCell ref="U671:U672"/>
    <mergeCell ref="C673:D674"/>
    <mergeCell ref="S673:S674"/>
    <mergeCell ref="T673:T674"/>
    <mergeCell ref="U673:U674"/>
    <mergeCell ref="E674:I676"/>
    <mergeCell ref="J674:M676"/>
    <mergeCell ref="N674:P676"/>
    <mergeCell ref="C675:D676"/>
    <mergeCell ref="S675:S676"/>
    <mergeCell ref="T675:T676"/>
    <mergeCell ref="U675:U676"/>
    <mergeCell ref="B671:B676"/>
    <mergeCell ref="C671:D672"/>
    <mergeCell ref="E671:I673"/>
    <mergeCell ref="J671:M673"/>
    <mergeCell ref="N671:P673"/>
    <mergeCell ref="S677:S678"/>
    <mergeCell ref="T677:T678"/>
    <mergeCell ref="U677:U678"/>
    <mergeCell ref="C679:D680"/>
    <mergeCell ref="S679:S680"/>
    <mergeCell ref="T679:T680"/>
    <mergeCell ref="U679:U680"/>
    <mergeCell ref="E680:I682"/>
    <mergeCell ref="J680:M682"/>
    <mergeCell ref="N680:P682"/>
    <mergeCell ref="C681:D682"/>
    <mergeCell ref="S681:S682"/>
    <mergeCell ref="T681:T682"/>
    <mergeCell ref="U681:U682"/>
    <mergeCell ref="B677:B682"/>
    <mergeCell ref="C677:D678"/>
    <mergeCell ref="E677:I679"/>
    <mergeCell ref="J677:M679"/>
    <mergeCell ref="N677:P679"/>
    <mergeCell ref="S683:S684"/>
    <mergeCell ref="T683:T684"/>
    <mergeCell ref="U683:U684"/>
    <mergeCell ref="C685:D686"/>
    <mergeCell ref="S685:S686"/>
    <mergeCell ref="T685:T686"/>
    <mergeCell ref="U685:U686"/>
    <mergeCell ref="E686:I688"/>
    <mergeCell ref="J686:M688"/>
    <mergeCell ref="N686:P688"/>
    <mergeCell ref="C687:D688"/>
    <mergeCell ref="S687:S688"/>
    <mergeCell ref="T687:T688"/>
    <mergeCell ref="U687:U688"/>
    <mergeCell ref="B683:B688"/>
    <mergeCell ref="C683:D684"/>
    <mergeCell ref="E683:I685"/>
    <mergeCell ref="J683:M685"/>
    <mergeCell ref="N683:P685"/>
    <mergeCell ref="B695:B700"/>
    <mergeCell ref="C695:D696"/>
    <mergeCell ref="E695:I697"/>
    <mergeCell ref="J695:M697"/>
    <mergeCell ref="N695:P697"/>
    <mergeCell ref="S689:S690"/>
    <mergeCell ref="T689:T690"/>
    <mergeCell ref="U689:U690"/>
    <mergeCell ref="C691:D692"/>
    <mergeCell ref="S691:S692"/>
    <mergeCell ref="T691:T692"/>
    <mergeCell ref="U691:U692"/>
    <mergeCell ref="E692:I694"/>
    <mergeCell ref="J692:M694"/>
    <mergeCell ref="N692:P694"/>
    <mergeCell ref="C693:D694"/>
    <mergeCell ref="S693:S694"/>
    <mergeCell ref="T693:T694"/>
    <mergeCell ref="U693:U694"/>
    <mergeCell ref="B689:B694"/>
    <mergeCell ref="C689:D690"/>
    <mergeCell ref="E689:I691"/>
    <mergeCell ref="J689:M691"/>
    <mergeCell ref="N689:P691"/>
    <mergeCell ref="R714:R715"/>
    <mergeCell ref="S714:S715"/>
    <mergeCell ref="O715:P715"/>
    <mergeCell ref="H716:L716"/>
    <mergeCell ref="R716:R717"/>
    <mergeCell ref="S716:S717"/>
    <mergeCell ref="C704:O707"/>
    <mergeCell ref="C708:O709"/>
    <mergeCell ref="C710:O711"/>
    <mergeCell ref="K714:L714"/>
    <mergeCell ref="M714:P714"/>
    <mergeCell ref="S695:S696"/>
    <mergeCell ref="T695:T696"/>
    <mergeCell ref="U695:U696"/>
    <mergeCell ref="C697:D698"/>
    <mergeCell ref="S697:S698"/>
    <mergeCell ref="T697:T698"/>
    <mergeCell ref="U697:U698"/>
    <mergeCell ref="E698:I700"/>
    <mergeCell ref="J698:M700"/>
    <mergeCell ref="N698:P700"/>
    <mergeCell ref="C699:D700"/>
    <mergeCell ref="S699:S700"/>
    <mergeCell ref="T699:T700"/>
    <mergeCell ref="U699:U700"/>
    <mergeCell ref="I722:J722"/>
    <mergeCell ref="L722:M722"/>
    <mergeCell ref="B724:B729"/>
    <mergeCell ref="C724:D725"/>
    <mergeCell ref="E724:P726"/>
    <mergeCell ref="C726:D727"/>
    <mergeCell ref="E727:I729"/>
    <mergeCell ref="J727:M729"/>
    <mergeCell ref="N727:P729"/>
    <mergeCell ref="C728:D729"/>
    <mergeCell ref="I720:J721"/>
    <mergeCell ref="L720:M721"/>
    <mergeCell ref="O720:O721"/>
    <mergeCell ref="R720:R721"/>
    <mergeCell ref="S720:S721"/>
    <mergeCell ref="A718:C718"/>
    <mergeCell ref="D718:H718"/>
    <mergeCell ref="B719:C719"/>
    <mergeCell ref="D719:H719"/>
    <mergeCell ref="H720:H721"/>
    <mergeCell ref="B721:C721"/>
    <mergeCell ref="D721:E721"/>
    <mergeCell ref="S730:S731"/>
    <mergeCell ref="T730:T731"/>
    <mergeCell ref="U730:U731"/>
    <mergeCell ref="C732:D733"/>
    <mergeCell ref="S732:S733"/>
    <mergeCell ref="T732:T733"/>
    <mergeCell ref="U732:U733"/>
    <mergeCell ref="E733:I735"/>
    <mergeCell ref="J733:M735"/>
    <mergeCell ref="N733:P735"/>
    <mergeCell ref="C734:D735"/>
    <mergeCell ref="S734:S735"/>
    <mergeCell ref="T734:T735"/>
    <mergeCell ref="U734:U735"/>
    <mergeCell ref="B730:B735"/>
    <mergeCell ref="C730:D731"/>
    <mergeCell ref="E730:I732"/>
    <mergeCell ref="J730:M732"/>
    <mergeCell ref="N730:P732"/>
    <mergeCell ref="S736:S737"/>
    <mergeCell ref="T736:T737"/>
    <mergeCell ref="U736:U737"/>
    <mergeCell ref="C738:D739"/>
    <mergeCell ref="S738:S739"/>
    <mergeCell ref="T738:T739"/>
    <mergeCell ref="U738:U739"/>
    <mergeCell ref="E739:I741"/>
    <mergeCell ref="J739:M741"/>
    <mergeCell ref="N739:P741"/>
    <mergeCell ref="C740:D741"/>
    <mergeCell ref="S740:S741"/>
    <mergeCell ref="T740:T741"/>
    <mergeCell ref="U740:U741"/>
    <mergeCell ref="B736:B741"/>
    <mergeCell ref="C736:D737"/>
    <mergeCell ref="E736:I738"/>
    <mergeCell ref="J736:M738"/>
    <mergeCell ref="N736:P738"/>
    <mergeCell ref="S742:S743"/>
    <mergeCell ref="T742:T743"/>
    <mergeCell ref="U742:U743"/>
    <mergeCell ref="C744:D745"/>
    <mergeCell ref="S744:S745"/>
    <mergeCell ref="T744:T745"/>
    <mergeCell ref="U744:U745"/>
    <mergeCell ref="E745:I747"/>
    <mergeCell ref="J745:M747"/>
    <mergeCell ref="N745:P747"/>
    <mergeCell ref="C746:D747"/>
    <mergeCell ref="S746:S747"/>
    <mergeCell ref="T746:T747"/>
    <mergeCell ref="U746:U747"/>
    <mergeCell ref="B742:B747"/>
    <mergeCell ref="C742:D743"/>
    <mergeCell ref="E742:I744"/>
    <mergeCell ref="J742:M744"/>
    <mergeCell ref="N742:P744"/>
    <mergeCell ref="S748:S749"/>
    <mergeCell ref="T748:T749"/>
    <mergeCell ref="U748:U749"/>
    <mergeCell ref="C750:D751"/>
    <mergeCell ref="S750:S751"/>
    <mergeCell ref="T750:T751"/>
    <mergeCell ref="U750:U751"/>
    <mergeCell ref="E751:I753"/>
    <mergeCell ref="J751:M753"/>
    <mergeCell ref="N751:P753"/>
    <mergeCell ref="C752:D753"/>
    <mergeCell ref="S752:S753"/>
    <mergeCell ref="T752:T753"/>
    <mergeCell ref="U752:U753"/>
    <mergeCell ref="B748:B753"/>
    <mergeCell ref="C748:D749"/>
    <mergeCell ref="E748:I750"/>
    <mergeCell ref="J748:M750"/>
    <mergeCell ref="N748:P750"/>
    <mergeCell ref="S754:S755"/>
    <mergeCell ref="T754:T755"/>
    <mergeCell ref="U754:U755"/>
    <mergeCell ref="C756:D757"/>
    <mergeCell ref="S756:S757"/>
    <mergeCell ref="T756:T757"/>
    <mergeCell ref="U756:U757"/>
    <mergeCell ref="E757:I759"/>
    <mergeCell ref="J757:M759"/>
    <mergeCell ref="N757:P759"/>
    <mergeCell ref="C758:D759"/>
    <mergeCell ref="S758:S759"/>
    <mergeCell ref="T758:T759"/>
    <mergeCell ref="U758:U759"/>
    <mergeCell ref="B754:B759"/>
    <mergeCell ref="C754:D755"/>
    <mergeCell ref="E754:I756"/>
    <mergeCell ref="J754:M756"/>
    <mergeCell ref="N754:P756"/>
    <mergeCell ref="S760:S761"/>
    <mergeCell ref="T760:T761"/>
    <mergeCell ref="U760:U761"/>
    <mergeCell ref="C762:D763"/>
    <mergeCell ref="S762:S763"/>
    <mergeCell ref="T762:T763"/>
    <mergeCell ref="U762:U763"/>
    <mergeCell ref="E763:I765"/>
    <mergeCell ref="J763:M765"/>
    <mergeCell ref="N763:P765"/>
    <mergeCell ref="C764:D765"/>
    <mergeCell ref="S764:S765"/>
    <mergeCell ref="T764:T765"/>
    <mergeCell ref="U764:U765"/>
    <mergeCell ref="B760:B765"/>
    <mergeCell ref="C760:D761"/>
    <mergeCell ref="E760:I762"/>
    <mergeCell ref="J760:M762"/>
    <mergeCell ref="N760:P762"/>
    <mergeCell ref="S766:S767"/>
    <mergeCell ref="T766:T767"/>
    <mergeCell ref="U766:U767"/>
    <mergeCell ref="C768:D769"/>
    <mergeCell ref="S768:S769"/>
    <mergeCell ref="T768:T769"/>
    <mergeCell ref="U768:U769"/>
    <mergeCell ref="E769:I771"/>
    <mergeCell ref="J769:M771"/>
    <mergeCell ref="N769:P771"/>
    <mergeCell ref="C770:D771"/>
    <mergeCell ref="S770:S771"/>
    <mergeCell ref="T770:T771"/>
    <mergeCell ref="U770:U771"/>
    <mergeCell ref="B766:B771"/>
    <mergeCell ref="C766:D767"/>
    <mergeCell ref="E766:I768"/>
    <mergeCell ref="J766:M768"/>
    <mergeCell ref="N766:P768"/>
    <mergeCell ref="S772:S773"/>
    <mergeCell ref="T772:T773"/>
    <mergeCell ref="U772:U773"/>
    <mergeCell ref="C774:D775"/>
    <mergeCell ref="S774:S775"/>
    <mergeCell ref="T774:T775"/>
    <mergeCell ref="U774:U775"/>
    <mergeCell ref="E775:I777"/>
    <mergeCell ref="J775:M777"/>
    <mergeCell ref="N775:P777"/>
    <mergeCell ref="C776:D777"/>
    <mergeCell ref="S776:S777"/>
    <mergeCell ref="T776:T777"/>
    <mergeCell ref="U776:U777"/>
    <mergeCell ref="B772:B777"/>
    <mergeCell ref="C772:D773"/>
    <mergeCell ref="E772:I774"/>
    <mergeCell ref="J772:M774"/>
    <mergeCell ref="N772:P774"/>
    <mergeCell ref="B784:B789"/>
    <mergeCell ref="C784:D785"/>
    <mergeCell ref="E784:I786"/>
    <mergeCell ref="J784:M786"/>
    <mergeCell ref="N784:P786"/>
    <mergeCell ref="S778:S779"/>
    <mergeCell ref="T778:T779"/>
    <mergeCell ref="U778:U779"/>
    <mergeCell ref="C780:D781"/>
    <mergeCell ref="S780:S781"/>
    <mergeCell ref="T780:T781"/>
    <mergeCell ref="U780:U781"/>
    <mergeCell ref="E781:I783"/>
    <mergeCell ref="J781:M783"/>
    <mergeCell ref="N781:P783"/>
    <mergeCell ref="C782:D783"/>
    <mergeCell ref="S782:S783"/>
    <mergeCell ref="T782:T783"/>
    <mergeCell ref="U782:U783"/>
    <mergeCell ref="B778:B783"/>
    <mergeCell ref="C778:D779"/>
    <mergeCell ref="E778:I780"/>
    <mergeCell ref="J778:M780"/>
    <mergeCell ref="N778:P780"/>
    <mergeCell ref="R803:R804"/>
    <mergeCell ref="S803:S804"/>
    <mergeCell ref="O804:P804"/>
    <mergeCell ref="H805:L805"/>
    <mergeCell ref="R805:R806"/>
    <mergeCell ref="S805:S806"/>
    <mergeCell ref="C793:O796"/>
    <mergeCell ref="C797:O798"/>
    <mergeCell ref="C799:O800"/>
    <mergeCell ref="K803:L803"/>
    <mergeCell ref="M803:P803"/>
    <mergeCell ref="S784:S785"/>
    <mergeCell ref="T784:T785"/>
    <mergeCell ref="U784:U785"/>
    <mergeCell ref="C786:D787"/>
    <mergeCell ref="S786:S787"/>
    <mergeCell ref="T786:T787"/>
    <mergeCell ref="U786:U787"/>
    <mergeCell ref="E787:I789"/>
    <mergeCell ref="J787:M789"/>
    <mergeCell ref="N787:P789"/>
    <mergeCell ref="C788:D789"/>
    <mergeCell ref="S788:S789"/>
    <mergeCell ref="T788:T789"/>
    <mergeCell ref="U788:U789"/>
    <mergeCell ref="I811:J811"/>
    <mergeCell ref="L811:M811"/>
    <mergeCell ref="B813:B818"/>
    <mergeCell ref="C813:D814"/>
    <mergeCell ref="E813:P815"/>
    <mergeCell ref="C815:D816"/>
    <mergeCell ref="E816:I818"/>
    <mergeCell ref="J816:M818"/>
    <mergeCell ref="N816:P818"/>
    <mergeCell ref="C817:D818"/>
    <mergeCell ref="I809:J810"/>
    <mergeCell ref="L809:M810"/>
    <mergeCell ref="O809:O810"/>
    <mergeCell ref="R809:R810"/>
    <mergeCell ref="S809:S810"/>
    <mergeCell ref="A807:C807"/>
    <mergeCell ref="D807:H807"/>
    <mergeCell ref="B808:C808"/>
    <mergeCell ref="D808:H808"/>
    <mergeCell ref="H809:H810"/>
    <mergeCell ref="B810:C810"/>
    <mergeCell ref="D810:E810"/>
    <mergeCell ref="S819:S820"/>
    <mergeCell ref="T819:T820"/>
    <mergeCell ref="U819:U820"/>
    <mergeCell ref="C821:D822"/>
    <mergeCell ref="S821:S822"/>
    <mergeCell ref="T821:T822"/>
    <mergeCell ref="U821:U822"/>
    <mergeCell ref="E822:I824"/>
    <mergeCell ref="J822:M824"/>
    <mergeCell ref="N822:P824"/>
    <mergeCell ref="C823:D824"/>
    <mergeCell ref="S823:S824"/>
    <mergeCell ref="T823:T824"/>
    <mergeCell ref="U823:U824"/>
    <mergeCell ref="B819:B824"/>
    <mergeCell ref="C819:D820"/>
    <mergeCell ref="E819:I821"/>
    <mergeCell ref="J819:M821"/>
    <mergeCell ref="N819:P821"/>
    <mergeCell ref="S825:S826"/>
    <mergeCell ref="T825:T826"/>
    <mergeCell ref="U825:U826"/>
    <mergeCell ref="C827:D828"/>
    <mergeCell ref="S827:S828"/>
    <mergeCell ref="T827:T828"/>
    <mergeCell ref="U827:U828"/>
    <mergeCell ref="E828:I830"/>
    <mergeCell ref="J828:M830"/>
    <mergeCell ref="N828:P830"/>
    <mergeCell ref="C829:D830"/>
    <mergeCell ref="S829:S830"/>
    <mergeCell ref="T829:T830"/>
    <mergeCell ref="U829:U830"/>
    <mergeCell ref="B825:B830"/>
    <mergeCell ref="C825:D826"/>
    <mergeCell ref="E825:I827"/>
    <mergeCell ref="J825:M827"/>
    <mergeCell ref="N825:P827"/>
    <mergeCell ref="S831:S832"/>
    <mergeCell ref="T831:T832"/>
    <mergeCell ref="U831:U832"/>
    <mergeCell ref="C833:D834"/>
    <mergeCell ref="S833:S834"/>
    <mergeCell ref="T833:T834"/>
    <mergeCell ref="U833:U834"/>
    <mergeCell ref="E834:I836"/>
    <mergeCell ref="J834:M836"/>
    <mergeCell ref="N834:P836"/>
    <mergeCell ref="C835:D836"/>
    <mergeCell ref="S835:S836"/>
    <mergeCell ref="T835:T836"/>
    <mergeCell ref="U835:U836"/>
    <mergeCell ref="B831:B836"/>
    <mergeCell ref="C831:D832"/>
    <mergeCell ref="E831:I833"/>
    <mergeCell ref="J831:M833"/>
    <mergeCell ref="N831:P833"/>
    <mergeCell ref="S837:S838"/>
    <mergeCell ref="T837:T838"/>
    <mergeCell ref="U837:U838"/>
    <mergeCell ref="C839:D840"/>
    <mergeCell ref="S839:S840"/>
    <mergeCell ref="T839:T840"/>
    <mergeCell ref="U839:U840"/>
    <mergeCell ref="E840:I842"/>
    <mergeCell ref="J840:M842"/>
    <mergeCell ref="N840:P842"/>
    <mergeCell ref="C841:D842"/>
    <mergeCell ref="S841:S842"/>
    <mergeCell ref="T841:T842"/>
    <mergeCell ref="U841:U842"/>
    <mergeCell ref="B837:B842"/>
    <mergeCell ref="C837:D838"/>
    <mergeCell ref="E837:I839"/>
    <mergeCell ref="J837:M839"/>
    <mergeCell ref="N837:P839"/>
    <mergeCell ref="S843:S844"/>
    <mergeCell ref="T843:T844"/>
    <mergeCell ref="U843:U844"/>
    <mergeCell ref="C845:D846"/>
    <mergeCell ref="S845:S846"/>
    <mergeCell ref="T845:T846"/>
    <mergeCell ref="U845:U846"/>
    <mergeCell ref="E846:I848"/>
    <mergeCell ref="J846:M848"/>
    <mergeCell ref="N846:P848"/>
    <mergeCell ref="C847:D848"/>
    <mergeCell ref="S847:S848"/>
    <mergeCell ref="T847:T848"/>
    <mergeCell ref="U847:U848"/>
    <mergeCell ref="B843:B848"/>
    <mergeCell ref="C843:D844"/>
    <mergeCell ref="E843:I845"/>
    <mergeCell ref="J843:M845"/>
    <mergeCell ref="N843:P845"/>
    <mergeCell ref="S849:S850"/>
    <mergeCell ref="T849:T850"/>
    <mergeCell ref="U849:U850"/>
    <mergeCell ref="C851:D852"/>
    <mergeCell ref="S851:S852"/>
    <mergeCell ref="T851:T852"/>
    <mergeCell ref="U851:U852"/>
    <mergeCell ref="E852:I854"/>
    <mergeCell ref="J852:M854"/>
    <mergeCell ref="N852:P854"/>
    <mergeCell ref="C853:D854"/>
    <mergeCell ref="S853:S854"/>
    <mergeCell ref="T853:T854"/>
    <mergeCell ref="U853:U854"/>
    <mergeCell ref="B849:B854"/>
    <mergeCell ref="C849:D850"/>
    <mergeCell ref="E849:I851"/>
    <mergeCell ref="J849:M851"/>
    <mergeCell ref="N849:P851"/>
    <mergeCell ref="S855:S856"/>
    <mergeCell ref="T855:T856"/>
    <mergeCell ref="U855:U856"/>
    <mergeCell ref="C857:D858"/>
    <mergeCell ref="S857:S858"/>
    <mergeCell ref="T857:T858"/>
    <mergeCell ref="U857:U858"/>
    <mergeCell ref="E858:I860"/>
    <mergeCell ref="J858:M860"/>
    <mergeCell ref="N858:P860"/>
    <mergeCell ref="C859:D860"/>
    <mergeCell ref="S859:S860"/>
    <mergeCell ref="T859:T860"/>
    <mergeCell ref="U859:U860"/>
    <mergeCell ref="B855:B860"/>
    <mergeCell ref="C855:D856"/>
    <mergeCell ref="E855:I857"/>
    <mergeCell ref="J855:M857"/>
    <mergeCell ref="N855:P857"/>
    <mergeCell ref="S861:S862"/>
    <mergeCell ref="T861:T862"/>
    <mergeCell ref="U861:U862"/>
    <mergeCell ref="C863:D864"/>
    <mergeCell ref="S863:S864"/>
    <mergeCell ref="T863:T864"/>
    <mergeCell ref="U863:U864"/>
    <mergeCell ref="E864:I866"/>
    <mergeCell ref="J864:M866"/>
    <mergeCell ref="N864:P866"/>
    <mergeCell ref="C865:D866"/>
    <mergeCell ref="S865:S866"/>
    <mergeCell ref="T865:T866"/>
    <mergeCell ref="U865:U866"/>
    <mergeCell ref="B861:B866"/>
    <mergeCell ref="C861:D862"/>
    <mergeCell ref="E861:I863"/>
    <mergeCell ref="J861:M863"/>
    <mergeCell ref="N861:P863"/>
    <mergeCell ref="B873:B878"/>
    <mergeCell ref="C873:D874"/>
    <mergeCell ref="E873:I875"/>
    <mergeCell ref="J873:M875"/>
    <mergeCell ref="N873:P875"/>
    <mergeCell ref="S867:S868"/>
    <mergeCell ref="T867:T868"/>
    <mergeCell ref="U867:U868"/>
    <mergeCell ref="C869:D870"/>
    <mergeCell ref="S869:S870"/>
    <mergeCell ref="T869:T870"/>
    <mergeCell ref="U869:U870"/>
    <mergeCell ref="E870:I872"/>
    <mergeCell ref="J870:M872"/>
    <mergeCell ref="N870:P872"/>
    <mergeCell ref="C871:D872"/>
    <mergeCell ref="S871:S872"/>
    <mergeCell ref="T871:T872"/>
    <mergeCell ref="U871:U872"/>
    <mergeCell ref="B867:B872"/>
    <mergeCell ref="C867:D868"/>
    <mergeCell ref="E867:I869"/>
    <mergeCell ref="J867:M869"/>
    <mergeCell ref="N867:P869"/>
    <mergeCell ref="C882:O885"/>
    <mergeCell ref="C886:O887"/>
    <mergeCell ref="C888:O889"/>
    <mergeCell ref="S873:S874"/>
    <mergeCell ref="T873:T874"/>
    <mergeCell ref="U873:U874"/>
    <mergeCell ref="C875:D876"/>
    <mergeCell ref="S875:S876"/>
    <mergeCell ref="T875:T876"/>
    <mergeCell ref="U875:U876"/>
    <mergeCell ref="E876:I878"/>
    <mergeCell ref="J876:M878"/>
    <mergeCell ref="N876:P878"/>
    <mergeCell ref="C877:D878"/>
    <mergeCell ref="S877:S878"/>
    <mergeCell ref="T877:T878"/>
    <mergeCell ref="U877:U878"/>
  </mergeCells>
  <phoneticPr fontId="1"/>
  <conditionalFormatting sqref="B1:B1048576">
    <cfRule type="expression" dxfId="3" priority="1">
      <formula>AND(ISNUMBER(B1),作業員数&lt;B1)</formula>
    </cfRule>
  </conditionalFormatting>
  <printOptions horizontalCentered="1" verticalCentered="1"/>
  <pageMargins left="0.23622047244094491" right="0.23622047244094491" top="0.39370078740157483" bottom="0.39370078740157483" header="0.31496062992125984" footer="0.31496062992125984"/>
  <pageSetup paperSize="9" scale="80" fitToWidth="0" fitToHeight="0" orientation="portrait" horizontalDpi="300" verticalDpi="300" r:id="rId1"/>
  <rowBreaks count="9" manualBreakCount="9">
    <brk id="89" max="16383" man="1"/>
    <brk id="178" max="16" man="1"/>
    <brk id="267" max="16" man="1"/>
    <brk id="356" max="16" man="1"/>
    <brk id="445" max="16" man="1"/>
    <brk id="534" max="16" man="1"/>
    <brk id="623" max="16" man="1"/>
    <brk id="712" max="16" man="1"/>
    <brk id="801" max="16"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A1:W38"/>
  <sheetViews>
    <sheetView showGridLines="0" showZeros="0" view="pageBreakPreview" zoomScaleNormal="100" zoomScaleSheetLayoutView="100" workbookViewId="0"/>
  </sheetViews>
  <sheetFormatPr defaultRowHeight="13.5"/>
  <cols>
    <col min="1" max="1" width="3.625" style="2" customWidth="1"/>
    <col min="2" max="2" width="1.625" style="2" customWidth="1"/>
    <col min="3" max="3" width="11.125" style="2" customWidth="1"/>
    <col min="4" max="4" width="3.625" style="2" customWidth="1"/>
    <col min="5" max="5" width="10.625" style="2" customWidth="1"/>
    <col min="6" max="6" width="3.625" style="2" customWidth="1"/>
    <col min="7" max="7" width="10.625" style="2" customWidth="1"/>
    <col min="8" max="8" width="3.625" style="2" customWidth="1"/>
    <col min="9" max="9" width="1.625" style="2" customWidth="1"/>
    <col min="10" max="11" width="5.625" style="2" customWidth="1"/>
    <col min="12" max="12" width="1.625" style="2" customWidth="1"/>
    <col min="13" max="14" width="5.625" style="2" customWidth="1"/>
    <col min="15" max="15" width="1.625" style="2" customWidth="1"/>
    <col min="16" max="17" width="5.625" style="2" customWidth="1"/>
    <col min="18" max="20" width="3.625" style="2" customWidth="1"/>
    <col min="21" max="21" width="1.625" style="2" customWidth="1"/>
    <col min="22" max="22" width="9" style="2" customWidth="1"/>
    <col min="23" max="23" width="10" style="2" customWidth="1"/>
    <col min="24" max="16384" width="9" style="2"/>
  </cols>
  <sheetData>
    <row r="1" spans="1:23" ht="15.75" customHeight="1">
      <c r="A1" s="52"/>
      <c r="F1" s="726" t="s">
        <v>92</v>
      </c>
      <c r="G1" s="726"/>
      <c r="H1" s="726"/>
      <c r="I1" s="726"/>
      <c r="J1" s="726"/>
      <c r="K1" s="726"/>
      <c r="L1" s="726"/>
      <c r="M1" s="53"/>
      <c r="N1" s="727" t="str">
        <f>IF(作成日="","",作成日)</f>
        <v/>
      </c>
      <c r="O1" s="727"/>
      <c r="P1" s="727"/>
      <c r="Q1" s="727"/>
      <c r="R1" s="727"/>
      <c r="S1" s="727"/>
    </row>
    <row r="2" spans="1:23" ht="15.75" customHeight="1">
      <c r="F2" s="726"/>
      <c r="G2" s="726"/>
      <c r="H2" s="726"/>
      <c r="I2" s="726"/>
      <c r="J2" s="726"/>
      <c r="K2" s="726"/>
      <c r="L2" s="726"/>
    </row>
    <row r="3" spans="1:23" ht="39.950000000000003" customHeight="1" thickBot="1">
      <c r="E3" s="54"/>
      <c r="F3" s="54"/>
      <c r="G3" s="54"/>
      <c r="H3" s="54"/>
      <c r="I3" s="54"/>
      <c r="J3" s="54"/>
      <c r="V3" s="55"/>
    </row>
    <row r="4" spans="1:23" ht="15.75" customHeight="1" thickTop="1">
      <c r="F4" s="91"/>
      <c r="G4" s="91"/>
      <c r="H4" s="91"/>
      <c r="I4" s="91"/>
      <c r="J4" s="91"/>
      <c r="K4" s="91"/>
      <c r="L4" s="91"/>
      <c r="V4" s="94">
        <v>1</v>
      </c>
      <c r="W4" s="95">
        <f>作業員数</f>
        <v>0</v>
      </c>
    </row>
    <row r="5" spans="1:23" ht="15.75" customHeight="1">
      <c r="F5" s="91"/>
      <c r="G5" s="91"/>
      <c r="H5" s="91"/>
      <c r="I5" s="91"/>
      <c r="J5" s="91"/>
      <c r="K5" s="91"/>
      <c r="L5" s="91"/>
      <c r="V5" s="93" t="s">
        <v>167</v>
      </c>
    </row>
    <row r="6" spans="1:23" ht="15" customHeight="1">
      <c r="B6" s="56"/>
      <c r="C6" s="57"/>
      <c r="D6" s="58"/>
      <c r="E6" s="58"/>
      <c r="F6" s="58"/>
      <c r="G6" s="58"/>
      <c r="H6" s="58"/>
      <c r="I6" s="58"/>
      <c r="J6" s="58"/>
      <c r="K6" s="58"/>
      <c r="L6" s="58"/>
      <c r="M6" s="58"/>
      <c r="N6" s="58"/>
      <c r="O6" s="58"/>
      <c r="P6" s="58"/>
      <c r="Q6" s="58"/>
      <c r="R6" s="58"/>
      <c r="S6" s="59"/>
    </row>
    <row r="7" spans="1:23" ht="24.95" customHeight="1">
      <c r="B7" s="60"/>
      <c r="C7" s="61" t="s">
        <v>67</v>
      </c>
      <c r="D7" s="728">
        <f ca="1">IF(OFFSET(DATA!$BE$15,$V$4-1,0)="",事業所名,OFFSET(DATA!$BE$15,$V$4-1,0))</f>
        <v>0</v>
      </c>
      <c r="E7" s="728"/>
      <c r="F7" s="728"/>
      <c r="G7" s="728"/>
      <c r="H7" s="728"/>
      <c r="I7" s="728"/>
      <c r="J7" s="728"/>
      <c r="K7" s="728"/>
      <c r="L7" s="728"/>
      <c r="M7" s="728"/>
      <c r="S7" s="62"/>
    </row>
    <row r="8" spans="1:23" ht="15" customHeight="1">
      <c r="B8" s="63"/>
      <c r="C8" s="64"/>
      <c r="D8" s="35"/>
      <c r="E8" s="35"/>
      <c r="F8" s="35"/>
      <c r="G8" s="35"/>
      <c r="H8" s="35"/>
      <c r="I8" s="35"/>
      <c r="J8" s="35"/>
      <c r="K8" s="35"/>
      <c r="L8" s="35"/>
      <c r="M8" s="35"/>
      <c r="N8" s="35"/>
      <c r="O8" s="35"/>
      <c r="P8" s="35"/>
      <c r="Q8" s="35"/>
      <c r="R8" s="35"/>
      <c r="S8" s="65"/>
    </row>
    <row r="9" spans="1:23" ht="9.9499999999999993" customHeight="1"/>
    <row r="10" spans="1:23" ht="9.9499999999999993" customHeight="1">
      <c r="B10" s="56"/>
      <c r="C10" s="58"/>
      <c r="D10" s="58"/>
      <c r="E10" s="58"/>
      <c r="F10" s="58"/>
      <c r="G10" s="58"/>
      <c r="H10" s="58"/>
      <c r="I10" s="58"/>
      <c r="J10" s="58"/>
      <c r="K10" s="58"/>
      <c r="L10" s="58"/>
      <c r="M10" s="58"/>
      <c r="N10" s="58"/>
      <c r="O10" s="58"/>
      <c r="P10" s="58"/>
      <c r="Q10" s="58"/>
      <c r="R10" s="58"/>
      <c r="S10" s="59"/>
    </row>
    <row r="11" spans="1:23">
      <c r="B11" s="60"/>
      <c r="C11" s="1" t="s">
        <v>228</v>
      </c>
      <c r="D11" s="731">
        <f ca="1">OFFSET(DATA!$B$15,$V$4-1,0)</f>
        <v>0</v>
      </c>
      <c r="E11" s="731"/>
      <c r="F11" s="731"/>
      <c r="G11" s="731"/>
      <c r="H11" s="731"/>
      <c r="I11" s="731"/>
      <c r="J11" s="731"/>
      <c r="K11" s="731"/>
      <c r="L11" s="731"/>
      <c r="M11" s="731"/>
      <c r="S11" s="62"/>
    </row>
    <row r="12" spans="1:23" ht="5.0999999999999996" customHeight="1">
      <c r="B12" s="60"/>
      <c r="S12" s="62"/>
    </row>
    <row r="13" spans="1:23" ht="24.95" customHeight="1">
      <c r="B13" s="60"/>
      <c r="C13" s="61" t="s">
        <v>229</v>
      </c>
      <c r="D13" s="728">
        <f ca="1">OFFSET(DATA!$A$15,$V$4-1,0)</f>
        <v>0</v>
      </c>
      <c r="E13" s="728"/>
      <c r="F13" s="728"/>
      <c r="G13" s="728"/>
      <c r="H13" s="728"/>
      <c r="I13" s="728"/>
      <c r="J13" s="728"/>
      <c r="K13" s="728"/>
      <c r="L13" s="728"/>
      <c r="M13" s="728"/>
      <c r="S13" s="62"/>
    </row>
    <row r="14" spans="1:23">
      <c r="B14" s="60"/>
      <c r="S14" s="62"/>
    </row>
    <row r="15" spans="1:23">
      <c r="B15" s="60"/>
      <c r="E15" s="111" t="s">
        <v>8</v>
      </c>
      <c r="F15" s="730">
        <f ca="1">OFFSET(DATA!$N$15,$V$4-1,0)</f>
        <v>0</v>
      </c>
      <c r="G15" s="730"/>
      <c r="H15" s="730"/>
      <c r="I15" s="66"/>
      <c r="J15" s="112" t="s">
        <v>68</v>
      </c>
      <c r="K15" s="67">
        <f ca="1">OFFSET(DATA!$O$15,$V$4-1,0)</f>
        <v>0</v>
      </c>
      <c r="M15" s="112" t="s">
        <v>70</v>
      </c>
      <c r="N15" s="50">
        <f ca="1">OFFSET(DATA!$P$15,$V$4-1,0)</f>
        <v>0</v>
      </c>
      <c r="Q15" s="36"/>
      <c r="S15" s="62"/>
    </row>
    <row r="16" spans="1:23" ht="9.9499999999999993" customHeight="1">
      <c r="B16" s="63"/>
      <c r="C16" s="35"/>
      <c r="D16" s="35"/>
      <c r="E16" s="35"/>
      <c r="F16" s="35"/>
      <c r="G16" s="35"/>
      <c r="H16" s="35"/>
      <c r="I16" s="35"/>
      <c r="J16" s="35"/>
      <c r="K16" s="35"/>
      <c r="L16" s="35"/>
      <c r="M16" s="35"/>
      <c r="N16" s="35"/>
      <c r="O16" s="35"/>
      <c r="P16" s="35"/>
      <c r="Q16" s="35"/>
      <c r="R16" s="35"/>
      <c r="S16" s="65"/>
    </row>
    <row r="17" spans="2:19" ht="9.9499999999999993" customHeight="1"/>
    <row r="18" spans="2:19" ht="9.9499999999999993" customHeight="1">
      <c r="B18" s="56"/>
      <c r="C18" s="58"/>
      <c r="D18" s="58"/>
      <c r="E18" s="58"/>
      <c r="F18" s="58"/>
      <c r="G18" s="58"/>
      <c r="H18" s="58"/>
      <c r="I18" s="58"/>
      <c r="J18" s="58"/>
      <c r="K18" s="58"/>
      <c r="L18" s="58"/>
      <c r="M18" s="58"/>
      <c r="N18" s="58"/>
      <c r="O18" s="58"/>
      <c r="P18" s="58"/>
      <c r="Q18" s="58"/>
      <c r="R18" s="58"/>
      <c r="S18" s="59"/>
    </row>
    <row r="19" spans="2:19" ht="15" customHeight="1">
      <c r="B19" s="60"/>
      <c r="C19" s="720" t="s">
        <v>72</v>
      </c>
      <c r="D19" s="31" t="s">
        <v>76</v>
      </c>
      <c r="E19" s="721">
        <f ca="1">OFFSET(DATA!$Q$15,$V$4-1,0)</f>
        <v>0</v>
      </c>
      <c r="F19" s="721"/>
      <c r="O19" s="729"/>
      <c r="P19" s="729"/>
      <c r="Q19" s="729"/>
      <c r="S19" s="62"/>
    </row>
    <row r="20" spans="2:19" ht="9.9499999999999993" customHeight="1">
      <c r="B20" s="60"/>
      <c r="C20" s="720"/>
      <c r="S20" s="62"/>
    </row>
    <row r="21" spans="2:19" ht="20.100000000000001" customHeight="1">
      <c r="B21" s="60"/>
      <c r="C21" s="720"/>
      <c r="D21" s="721">
        <f ca="1">OFFSET(DATA!$R$15,$V$4-1,0)</f>
        <v>0</v>
      </c>
      <c r="E21" s="721"/>
      <c r="F21" s="721"/>
      <c r="G21" s="721"/>
      <c r="H21" s="721"/>
      <c r="I21" s="721"/>
      <c r="J21" s="721"/>
      <c r="K21" s="721"/>
      <c r="N21" s="112" t="s">
        <v>71</v>
      </c>
      <c r="P21" s="721">
        <f ca="1">OFFSET(DATA!$S$15,$V$4-1,0)</f>
        <v>0</v>
      </c>
      <c r="Q21" s="721"/>
      <c r="R21" s="721"/>
      <c r="S21" s="62"/>
    </row>
    <row r="22" spans="2:19" ht="9.9499999999999993" customHeight="1">
      <c r="B22" s="63"/>
      <c r="C22" s="35"/>
      <c r="D22" s="35"/>
      <c r="E22" s="35"/>
      <c r="F22" s="35"/>
      <c r="G22" s="35"/>
      <c r="H22" s="35"/>
      <c r="I22" s="35"/>
      <c r="J22" s="35"/>
      <c r="K22" s="35"/>
      <c r="L22" s="35"/>
      <c r="M22" s="35"/>
      <c r="N22" s="35"/>
      <c r="O22" s="35"/>
      <c r="P22" s="35"/>
      <c r="Q22" s="35"/>
      <c r="R22" s="35"/>
      <c r="S22" s="65"/>
    </row>
    <row r="23" spans="2:19" ht="9.9499999999999993" customHeight="1"/>
    <row r="24" spans="2:19" ht="9.9499999999999993" customHeight="1">
      <c r="B24" s="56"/>
      <c r="C24" s="58"/>
      <c r="D24" s="58"/>
      <c r="E24" s="58"/>
      <c r="F24" s="58"/>
      <c r="G24" s="58"/>
      <c r="H24" s="58"/>
      <c r="I24" s="58"/>
      <c r="J24" s="58"/>
      <c r="K24" s="58"/>
      <c r="L24" s="58"/>
      <c r="M24" s="58"/>
      <c r="N24" s="58"/>
      <c r="O24" s="58"/>
      <c r="P24" s="58"/>
      <c r="Q24" s="58"/>
      <c r="R24" s="58"/>
      <c r="S24" s="59"/>
    </row>
    <row r="25" spans="2:19" ht="15" customHeight="1">
      <c r="B25" s="60"/>
      <c r="C25" s="68"/>
      <c r="D25" s="31" t="s">
        <v>76</v>
      </c>
      <c r="E25" s="721">
        <f ca="1">OFFSET(DATA!$T$15,$V$4-1,0)</f>
        <v>0</v>
      </c>
      <c r="F25" s="721"/>
      <c r="S25" s="62"/>
    </row>
    <row r="26" spans="2:19" ht="9.9499999999999993" customHeight="1">
      <c r="B26" s="60"/>
      <c r="C26" s="719" t="s">
        <v>77</v>
      </c>
      <c r="S26" s="62"/>
    </row>
    <row r="27" spans="2:19" ht="20.100000000000001" customHeight="1">
      <c r="B27" s="60"/>
      <c r="C27" s="720"/>
      <c r="D27" s="721">
        <f ca="1">OFFSET(DATA!$U$15,$V$4-1,0)</f>
        <v>0</v>
      </c>
      <c r="E27" s="721"/>
      <c r="F27" s="721"/>
      <c r="G27" s="721"/>
      <c r="H27" s="721"/>
      <c r="I27" s="721"/>
      <c r="J27" s="721"/>
      <c r="K27" s="721"/>
      <c r="N27" s="112" t="s">
        <v>71</v>
      </c>
      <c r="P27" s="721">
        <f ca="1">OFFSET(DATA!$V$15,$V$4-1,0)</f>
        <v>0</v>
      </c>
      <c r="Q27" s="721"/>
      <c r="R27" s="721"/>
      <c r="S27" s="62"/>
    </row>
    <row r="28" spans="2:19" ht="9.9499999999999993" customHeight="1">
      <c r="B28" s="60"/>
      <c r="C28" s="720"/>
      <c r="P28" s="1"/>
      <c r="Q28" s="1"/>
      <c r="R28" s="1"/>
      <c r="S28" s="62"/>
    </row>
    <row r="29" spans="2:19" ht="20.100000000000001" customHeight="1">
      <c r="B29" s="60"/>
      <c r="C29" s="47"/>
      <c r="E29" s="113" t="s">
        <v>73</v>
      </c>
      <c r="F29" s="723">
        <f ca="1">OFFSET(DATA!$W$15,$V$4-1,0)</f>
        <v>0</v>
      </c>
      <c r="G29" s="723"/>
      <c r="H29" s="723"/>
      <c r="J29" s="112" t="s">
        <v>74</v>
      </c>
      <c r="K29" s="733">
        <f ca="1">OFFSET(DATA!$X$15,$V$4-1,0)</f>
        <v>0</v>
      </c>
      <c r="L29" s="733"/>
      <c r="P29" s="1"/>
      <c r="Q29" s="1"/>
      <c r="R29" s="1"/>
      <c r="S29" s="62"/>
    </row>
    <row r="30" spans="2:19" ht="9.9499999999999993" customHeight="1">
      <c r="B30" s="63"/>
      <c r="C30" s="35"/>
      <c r="D30" s="35"/>
      <c r="E30" s="35"/>
      <c r="F30" s="35"/>
      <c r="G30" s="35"/>
      <c r="H30" s="35"/>
      <c r="I30" s="35"/>
      <c r="J30" s="35"/>
      <c r="K30" s="35"/>
      <c r="L30" s="35"/>
      <c r="M30" s="35"/>
      <c r="N30" s="35"/>
      <c r="O30" s="35"/>
      <c r="P30" s="35"/>
      <c r="Q30" s="35"/>
      <c r="R30" s="35"/>
      <c r="S30" s="65"/>
    </row>
    <row r="31" spans="2:19" ht="9.9499999999999993" customHeight="1"/>
    <row r="32" spans="2:19" ht="9.9499999999999993" customHeight="1">
      <c r="B32" s="56"/>
      <c r="C32" s="58"/>
      <c r="D32" s="58"/>
      <c r="E32" s="58"/>
      <c r="F32" s="58"/>
      <c r="G32" s="58"/>
      <c r="H32" s="58"/>
      <c r="I32" s="58"/>
      <c r="J32" s="58"/>
      <c r="K32" s="58"/>
      <c r="L32" s="58"/>
      <c r="M32" s="58"/>
      <c r="N32" s="58"/>
      <c r="O32" s="58"/>
      <c r="P32" s="58"/>
      <c r="Q32" s="58"/>
      <c r="R32" s="58"/>
      <c r="S32" s="59"/>
    </row>
    <row r="33" spans="2:19" ht="20.100000000000001" customHeight="1">
      <c r="B33" s="60"/>
      <c r="C33" s="69" t="s">
        <v>230</v>
      </c>
      <c r="D33" s="723">
        <f ca="1">OFFSET(DATA!$C$15,$V$4-1,0)</f>
        <v>0</v>
      </c>
      <c r="E33" s="723"/>
      <c r="F33" s="723"/>
      <c r="G33" s="723"/>
      <c r="H33" s="723"/>
      <c r="I33" s="723"/>
      <c r="K33" s="724" t="s">
        <v>75</v>
      </c>
      <c r="L33" s="724"/>
      <c r="M33" s="724"/>
      <c r="N33" s="725">
        <f ca="1">OFFSET(DATA!$M$15,$V$4-1,0)</f>
        <v>0</v>
      </c>
      <c r="O33" s="725"/>
      <c r="P33" s="725"/>
      <c r="Q33" s="1"/>
      <c r="S33" s="62"/>
    </row>
    <row r="34" spans="2:19" ht="9.9499999999999993" customHeight="1">
      <c r="B34" s="63"/>
      <c r="C34" s="35"/>
      <c r="D34" s="35"/>
      <c r="E34" s="35"/>
      <c r="F34" s="35"/>
      <c r="G34" s="35"/>
      <c r="H34" s="35"/>
      <c r="I34" s="35"/>
      <c r="J34" s="35"/>
      <c r="K34" s="35"/>
      <c r="L34" s="35"/>
      <c r="M34" s="35"/>
      <c r="N34" s="35"/>
      <c r="O34" s="35"/>
      <c r="P34" s="35"/>
      <c r="Q34" s="35"/>
      <c r="R34" s="35"/>
      <c r="S34" s="65"/>
    </row>
    <row r="35" spans="2:19" ht="9.9499999999999993" customHeight="1"/>
    <row r="36" spans="2:19" ht="9.9499999999999993" customHeight="1">
      <c r="B36" s="56"/>
      <c r="C36" s="58"/>
      <c r="D36" s="58"/>
      <c r="E36" s="58"/>
      <c r="F36" s="58"/>
      <c r="G36" s="58"/>
      <c r="H36" s="58"/>
      <c r="I36" s="58"/>
      <c r="J36" s="58"/>
      <c r="K36" s="58"/>
      <c r="L36" s="58"/>
      <c r="M36" s="58"/>
      <c r="N36" s="58"/>
      <c r="O36" s="58"/>
      <c r="P36" s="58"/>
      <c r="Q36" s="58"/>
      <c r="R36" s="58"/>
      <c r="S36" s="59"/>
    </row>
    <row r="37" spans="2:19" ht="20.100000000000001" customHeight="1">
      <c r="B37" s="60"/>
      <c r="C37" s="69" t="s">
        <v>12</v>
      </c>
      <c r="D37" s="721">
        <f ca="1">OFFSET(DATA!$AB$15,$V$4-1,0)</f>
        <v>0</v>
      </c>
      <c r="E37" s="721"/>
      <c r="F37" s="1"/>
      <c r="G37" s="114"/>
      <c r="H37" s="114" t="s">
        <v>11</v>
      </c>
      <c r="I37" s="1"/>
      <c r="J37" s="732">
        <f ca="1">OFFSET(DATA!$Z$15,$V$4-1,0)</f>
        <v>0</v>
      </c>
      <c r="K37" s="732"/>
      <c r="L37" s="732"/>
      <c r="M37" s="722">
        <f ca="1">OFFSET(DATA!$AA$15,$V$4-1,0)</f>
        <v>0</v>
      </c>
      <c r="N37" s="722"/>
      <c r="O37" s="722"/>
      <c r="P37" s="70"/>
      <c r="Q37" s="1"/>
      <c r="S37" s="62"/>
    </row>
    <row r="38" spans="2:19" ht="9.9499999999999993" customHeight="1">
      <c r="B38" s="63"/>
      <c r="C38" s="35"/>
      <c r="D38" s="35"/>
      <c r="E38" s="35"/>
      <c r="F38" s="35"/>
      <c r="G38" s="35"/>
      <c r="H38" s="35"/>
      <c r="I38" s="35"/>
      <c r="J38" s="35"/>
      <c r="K38" s="35"/>
      <c r="L38" s="35"/>
      <c r="M38" s="35"/>
      <c r="N38" s="35"/>
      <c r="O38" s="35"/>
      <c r="P38" s="35"/>
      <c r="Q38" s="35"/>
      <c r="R38" s="35"/>
      <c r="S38" s="65"/>
    </row>
  </sheetData>
  <sheetProtection sheet="1" objects="1" scenarios="1"/>
  <mergeCells count="23">
    <mergeCell ref="M37:O37"/>
    <mergeCell ref="D33:I33"/>
    <mergeCell ref="K33:M33"/>
    <mergeCell ref="N33:P33"/>
    <mergeCell ref="F1:L2"/>
    <mergeCell ref="N1:S1"/>
    <mergeCell ref="D7:M7"/>
    <mergeCell ref="D13:M13"/>
    <mergeCell ref="O19:Q19"/>
    <mergeCell ref="F15:H15"/>
    <mergeCell ref="D11:M11"/>
    <mergeCell ref="D37:E37"/>
    <mergeCell ref="J37:L37"/>
    <mergeCell ref="D21:K21"/>
    <mergeCell ref="F29:H29"/>
    <mergeCell ref="K29:L29"/>
    <mergeCell ref="C26:C28"/>
    <mergeCell ref="E25:F25"/>
    <mergeCell ref="D27:K27"/>
    <mergeCell ref="P21:R21"/>
    <mergeCell ref="P27:R27"/>
    <mergeCell ref="C19:C21"/>
    <mergeCell ref="E19:F19"/>
  </mergeCells>
  <phoneticPr fontId="1"/>
  <dataValidations count="1">
    <dataValidation type="whole" allowBlank="1" showInputMessage="1" showErrorMessage="1" sqref="V4" xr:uid="{00000000-0002-0000-0700-000000000000}">
      <formula1>1</formula1>
      <formula2>100</formula2>
    </dataValidation>
  </dataValidations>
  <printOptions horizontalCentered="1"/>
  <pageMargins left="0.23622047244094491" right="0.23622047244094491" top="0.74803149606299213" bottom="0.74803149606299213" header="0.31496062992125984" footer="0.31496062992125984"/>
  <pageSetup paperSize="9" orientation="portrait" r:id="rId1"/>
  <colBreaks count="1" manualBreakCount="1">
    <brk id="20"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3073" r:id="rId4" name="Scroll Bar 1">
              <controlPr defaultSize="0" print="0" autoPict="0">
                <anchor>
                  <from>
                    <xdr:col>0</xdr:col>
                    <xdr:colOff>247650</xdr:colOff>
                    <xdr:row>3</xdr:row>
                    <xdr:rowOff>0</xdr:rowOff>
                  </from>
                  <to>
                    <xdr:col>18</xdr:col>
                    <xdr:colOff>171450</xdr:colOff>
                    <xdr:row>4</xdr:row>
                    <xdr:rowOff>19050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FF0000"/>
  </sheetPr>
  <dimension ref="A1:BE114"/>
  <sheetViews>
    <sheetView showGridLines="0" zoomScale="160" zoomScaleNormal="160" workbookViewId="0">
      <pane xSplit="1" ySplit="14" topLeftCell="V15" activePane="bottomRight" state="frozen"/>
      <selection pane="topRight" activeCell="B1" sqref="B1"/>
      <selection pane="bottomLeft" activeCell="A11" sqref="A11"/>
      <selection pane="bottomRight" activeCell="AB9" sqref="AB9"/>
    </sheetView>
  </sheetViews>
  <sheetFormatPr defaultRowHeight="14.45" customHeight="1"/>
  <cols>
    <col min="1" max="1" width="12.625" style="3" customWidth="1"/>
    <col min="2" max="2" width="14.875" style="3" bestFit="1" customWidth="1"/>
    <col min="3" max="3" width="5.5" style="3" bestFit="1" customWidth="1"/>
    <col min="4" max="9" width="3.625" style="77" customWidth="1"/>
    <col min="10" max="10" width="3.625" style="23" customWidth="1"/>
    <col min="11" max="11" width="3.625" style="25" customWidth="1"/>
    <col min="12" max="12" width="11.125" style="23" bestFit="1" customWidth="1"/>
    <col min="13" max="13" width="4.75" style="25" bestFit="1" customWidth="1"/>
    <col min="14" max="14" width="11.125" style="4" bestFit="1" customWidth="1"/>
    <col min="15" max="15" width="3.5" style="3" bestFit="1" customWidth="1"/>
    <col min="16" max="16" width="4.75" style="4" bestFit="1" customWidth="1"/>
    <col min="17" max="17" width="9.25" style="3" bestFit="1" customWidth="1"/>
    <col min="18" max="18" width="20.625" style="3" customWidth="1"/>
    <col min="19" max="19" width="13.375" style="3" bestFit="1" customWidth="1"/>
    <col min="20" max="20" width="9.25" style="3" bestFit="1" customWidth="1"/>
    <col min="21" max="21" width="20.625" style="3" customWidth="1"/>
    <col min="22" max="22" width="14.125" style="4" customWidth="1"/>
    <col min="23" max="23" width="10.625" style="23" customWidth="1"/>
    <col min="24" max="24" width="5.625" style="4" customWidth="1"/>
    <col min="25" max="25" width="11.125" style="25" bestFit="1" customWidth="1"/>
    <col min="26" max="26" width="8" style="3" bestFit="1" customWidth="1"/>
    <col min="27" max="27" width="8" style="23" bestFit="1" customWidth="1"/>
    <col min="28" max="28" width="9" style="3"/>
    <col min="29" max="29" width="11.125" style="3" customWidth="1"/>
    <col min="30" max="30" width="10.625" style="3" customWidth="1"/>
    <col min="31" max="38" width="8.625" style="3" customWidth="1"/>
    <col min="39" max="43" width="8.625" style="82" customWidth="1"/>
    <col min="44" max="45" width="10.625" style="23" customWidth="1"/>
    <col min="46" max="46" width="11.125" style="3" customWidth="1"/>
    <col min="47" max="47" width="11.125" style="6" customWidth="1"/>
    <col min="48" max="51" width="12.625" style="6" customWidth="1"/>
    <col min="52" max="53" width="12.625" style="3" customWidth="1"/>
    <col min="54" max="55" width="5.625" style="3" customWidth="1"/>
    <col min="56" max="56" width="9" style="3"/>
    <col min="57" max="57" width="20.625" style="3" customWidth="1"/>
    <col min="58" max="58" width="3.625" style="3" customWidth="1"/>
    <col min="59" max="16384" width="9" style="3"/>
  </cols>
  <sheetData>
    <row r="1" spans="1:57" ht="9.9499999999999993" customHeight="1" thickBot="1">
      <c r="A1" s="18"/>
      <c r="B1" s="20"/>
      <c r="C1" s="20"/>
      <c r="D1" s="78"/>
      <c r="E1" s="78"/>
      <c r="F1" s="78"/>
      <c r="G1" s="78"/>
      <c r="H1" s="78"/>
      <c r="I1" s="78"/>
      <c r="J1" s="21"/>
      <c r="K1" s="24"/>
      <c r="L1" s="22"/>
      <c r="M1" s="24"/>
      <c r="N1" s="18"/>
      <c r="O1" s="18"/>
      <c r="U1" s="4"/>
      <c r="V1" s="23"/>
      <c r="W1" s="25"/>
      <c r="Y1" s="3"/>
      <c r="Z1" s="23"/>
      <c r="AA1" s="3"/>
      <c r="AM1" s="3"/>
      <c r="AN1" s="3"/>
      <c r="AO1" s="3"/>
      <c r="AP1" s="3"/>
      <c r="AQ1" s="23"/>
      <c r="AS1" s="3"/>
      <c r="AT1" s="6"/>
      <c r="AY1" s="3"/>
    </row>
    <row r="2" spans="1:57" ht="14.45" customHeight="1" thickBot="1">
      <c r="A2" s="19" t="s">
        <v>99</v>
      </c>
      <c r="B2" s="14"/>
      <c r="C2" s="18"/>
      <c r="D2" s="79"/>
      <c r="E2" s="79"/>
      <c r="F2" s="79"/>
      <c r="G2" s="79"/>
      <c r="H2" s="79"/>
      <c r="I2" s="79"/>
      <c r="J2" s="22"/>
      <c r="K2" s="24"/>
      <c r="L2" s="22"/>
      <c r="M2" s="24"/>
      <c r="N2" s="18"/>
      <c r="O2" s="18"/>
      <c r="Q2" s="177">
        <v>2</v>
      </c>
      <c r="U2" s="4"/>
      <c r="V2" s="23"/>
      <c r="W2" s="25"/>
      <c r="Y2" s="3"/>
      <c r="Z2" s="23"/>
      <c r="AA2" s="3"/>
      <c r="AM2" s="3"/>
      <c r="AN2" s="3"/>
      <c r="AO2" s="3"/>
      <c r="AP2" s="3"/>
      <c r="AQ2" s="23"/>
      <c r="AS2" s="3"/>
      <c r="AT2" s="6"/>
      <c r="AY2" s="3"/>
    </row>
    <row r="3" spans="1:57" ht="14.45" customHeight="1" thickBot="1">
      <c r="A3" s="19" t="s">
        <v>100</v>
      </c>
      <c r="B3" s="15"/>
      <c r="C3" s="18"/>
      <c r="D3" s="79"/>
      <c r="E3" s="79"/>
      <c r="F3" s="79"/>
      <c r="G3" s="79"/>
      <c r="H3" s="79"/>
      <c r="I3" s="79"/>
      <c r="J3" s="22"/>
      <c r="K3" s="24"/>
      <c r="L3" s="22"/>
      <c r="M3" s="24"/>
      <c r="N3" s="18"/>
      <c r="O3" s="18"/>
      <c r="U3" s="4"/>
      <c r="V3" s="23"/>
      <c r="W3" s="25"/>
      <c r="Y3" s="3"/>
      <c r="Z3" s="23"/>
      <c r="AA3" s="3"/>
      <c r="AM3" s="3"/>
      <c r="AN3" s="3"/>
      <c r="AO3" s="3"/>
      <c r="AP3" s="3"/>
      <c r="AQ3" s="23"/>
      <c r="AS3" s="3"/>
      <c r="AT3" s="6"/>
      <c r="AY3" s="3"/>
    </row>
    <row r="4" spans="1:57" ht="14.45" customHeight="1" thickBot="1">
      <c r="A4" s="19" t="s">
        <v>101</v>
      </c>
      <c r="B4" s="744"/>
      <c r="C4" s="745"/>
      <c r="D4" s="745"/>
      <c r="E4" s="745"/>
      <c r="F4" s="745"/>
      <c r="G4" s="745"/>
      <c r="H4" s="745"/>
      <c r="I4" s="745"/>
      <c r="J4" s="746"/>
      <c r="K4" s="19"/>
      <c r="L4" s="19" t="s">
        <v>181</v>
      </c>
      <c r="M4" s="734"/>
      <c r="N4" s="735"/>
      <c r="O4" s="18"/>
      <c r="U4" s="4"/>
      <c r="V4" s="23"/>
      <c r="W4" s="25"/>
      <c r="Y4" s="3"/>
      <c r="Z4" s="23"/>
      <c r="AA4" s="3"/>
      <c r="AM4" s="3"/>
      <c r="AN4" s="3"/>
      <c r="AO4" s="3"/>
      <c r="AP4" s="3"/>
      <c r="AQ4" s="23"/>
      <c r="AS4" s="3"/>
      <c r="AT4" s="6"/>
      <c r="AY4" s="3"/>
    </row>
    <row r="5" spans="1:57" ht="14.45" customHeight="1" thickBot="1">
      <c r="A5" s="19" t="s">
        <v>102</v>
      </c>
      <c r="B5" s="16"/>
      <c r="C5" s="18"/>
      <c r="D5" s="79"/>
      <c r="E5" s="79"/>
      <c r="F5" s="79"/>
      <c r="G5" s="79"/>
      <c r="H5" s="79"/>
      <c r="I5" s="79"/>
      <c r="J5" s="22"/>
      <c r="K5" s="19"/>
      <c r="L5" s="22"/>
      <c r="M5" s="24"/>
      <c r="N5" s="18"/>
      <c r="O5" s="18"/>
      <c r="Q5" s="177">
        <v>2</v>
      </c>
      <c r="U5" s="4"/>
      <c r="V5" s="23"/>
      <c r="W5" s="25"/>
      <c r="Y5" s="3"/>
      <c r="Z5" s="23"/>
      <c r="AA5" s="3"/>
      <c r="AM5" s="3"/>
      <c r="AN5" s="3"/>
      <c r="AO5" s="3"/>
      <c r="AP5" s="3"/>
      <c r="AQ5" s="23"/>
      <c r="AS5" s="3"/>
      <c r="AT5" s="6"/>
      <c r="AY5" s="3"/>
    </row>
    <row r="6" spans="1:57" ht="14.45" customHeight="1" thickBot="1">
      <c r="A6" s="19" t="s">
        <v>98</v>
      </c>
      <c r="B6" s="738"/>
      <c r="C6" s="739"/>
      <c r="D6" s="739"/>
      <c r="E6" s="739"/>
      <c r="F6" s="740"/>
      <c r="G6" s="76"/>
      <c r="H6" s="76"/>
      <c r="I6" s="76"/>
      <c r="J6" s="22"/>
      <c r="K6" s="19"/>
      <c r="L6" s="110" t="s">
        <v>182</v>
      </c>
      <c r="M6" s="736"/>
      <c r="N6" s="737"/>
      <c r="O6" s="18"/>
      <c r="U6" s="4"/>
      <c r="V6" s="23"/>
      <c r="W6" s="25"/>
      <c r="Y6" s="3"/>
      <c r="Z6" s="23"/>
      <c r="AA6" s="3"/>
      <c r="AM6" s="3"/>
      <c r="AN6" s="3"/>
      <c r="AO6" s="3"/>
      <c r="AP6" s="3"/>
      <c r="AQ6" s="23"/>
      <c r="AS6" s="3"/>
      <c r="AT6" s="6"/>
      <c r="AY6" s="3"/>
    </row>
    <row r="7" spans="1:57" ht="14.45" customHeight="1" thickBot="1">
      <c r="A7" s="19" t="s">
        <v>233</v>
      </c>
      <c r="B7" s="741"/>
      <c r="C7" s="742"/>
      <c r="D7" s="742"/>
      <c r="E7" s="742"/>
      <c r="F7" s="743"/>
      <c r="G7" s="76"/>
      <c r="H7" s="138" t="s">
        <v>234</v>
      </c>
      <c r="I7" s="139" t="s">
        <v>235</v>
      </c>
      <c r="J7" s="22"/>
      <c r="K7" s="19"/>
      <c r="L7" s="110" t="s">
        <v>182</v>
      </c>
      <c r="M7" s="734"/>
      <c r="N7" s="735"/>
      <c r="O7" s="18"/>
      <c r="U7" s="4"/>
      <c r="V7" s="23"/>
      <c r="W7" s="25"/>
      <c r="Y7" s="3"/>
      <c r="Z7" s="23"/>
      <c r="AA7" s="3"/>
      <c r="AM7" s="3"/>
      <c r="AN7" s="3"/>
      <c r="AO7" s="3"/>
      <c r="AP7" s="3"/>
      <c r="AQ7" s="23"/>
      <c r="AS7" s="3"/>
      <c r="AT7" s="6"/>
      <c r="AY7" s="3"/>
    </row>
    <row r="8" spans="1:57" ht="9.9499999999999993" customHeight="1">
      <c r="A8" s="18"/>
      <c r="B8" s="18"/>
      <c r="C8" s="18"/>
      <c r="D8" s="79"/>
      <c r="E8" s="79"/>
      <c r="F8" s="79"/>
      <c r="G8" s="79"/>
      <c r="H8" s="79"/>
      <c r="I8" s="79"/>
      <c r="J8" s="22"/>
      <c r="K8" s="24"/>
      <c r="L8" s="22"/>
      <c r="M8" s="24"/>
      <c r="N8" s="18"/>
      <c r="O8" s="18"/>
      <c r="U8" s="4"/>
      <c r="V8" s="23"/>
      <c r="W8" s="25"/>
      <c r="Y8" s="3"/>
      <c r="Z8" s="23"/>
      <c r="AA8" s="3"/>
      <c r="AM8" s="3"/>
      <c r="AN8" s="3"/>
      <c r="AO8" s="3"/>
      <c r="AP8" s="3"/>
      <c r="AQ8" s="23"/>
      <c r="AS8" s="3"/>
      <c r="AT8" s="6"/>
      <c r="AV8" s="3"/>
      <c r="AY8" s="3"/>
    </row>
    <row r="9" spans="1:57" ht="14.45" customHeight="1">
      <c r="A9" s="17" t="s">
        <v>156</v>
      </c>
      <c r="B9" s="17"/>
      <c r="C9" s="17"/>
      <c r="D9" s="80"/>
      <c r="E9" s="80"/>
      <c r="F9" s="80"/>
      <c r="G9" s="80"/>
      <c r="H9" s="80"/>
      <c r="I9" s="80"/>
      <c r="J9" s="81" t="s">
        <v>165</v>
      </c>
      <c r="K9" s="92">
        <f>COUNTA(A:A)-8</f>
        <v>0</v>
      </c>
      <c r="L9" s="26" t="s">
        <v>103</v>
      </c>
      <c r="N9" s="81" t="s">
        <v>313</v>
      </c>
      <c r="O9" s="178">
        <f>IF(作業員数=0,1, INT((作業員数-1)/10)+1)</f>
        <v>1</v>
      </c>
      <c r="AM9" s="3"/>
      <c r="AN9" s="3"/>
      <c r="AO9" s="3"/>
      <c r="AP9" s="3"/>
      <c r="AQ9" s="3"/>
    </row>
    <row r="10" spans="1:57" ht="14.45" customHeight="1">
      <c r="A10" s="17"/>
      <c r="B10" s="17"/>
      <c r="C10" s="17"/>
      <c r="D10" s="80"/>
      <c r="E10" s="80"/>
      <c r="F10" s="80"/>
      <c r="G10" s="80"/>
      <c r="H10" s="80"/>
      <c r="I10" s="80"/>
      <c r="J10" s="81"/>
      <c r="K10" s="92"/>
      <c r="L10" s="26"/>
      <c r="AM10" s="3"/>
      <c r="AN10" s="3"/>
      <c r="AO10" s="3"/>
      <c r="AP10" s="3"/>
      <c r="AQ10" s="3"/>
    </row>
    <row r="11" spans="1:57" ht="14.45" customHeight="1">
      <c r="A11" s="17"/>
      <c r="B11" s="17"/>
      <c r="C11" s="17"/>
      <c r="D11" s="80"/>
      <c r="E11" s="80"/>
      <c r="F11" s="80"/>
      <c r="G11" s="80"/>
      <c r="H11" s="80"/>
      <c r="I11" s="80"/>
      <c r="J11" s="81"/>
      <c r="K11" s="92"/>
      <c r="L11" s="171"/>
      <c r="AM11" s="3"/>
      <c r="AN11" s="3"/>
      <c r="AO11" s="3"/>
      <c r="AP11" s="3"/>
      <c r="AQ11" s="3"/>
    </row>
    <row r="12" spans="1:57" ht="14.45" customHeight="1">
      <c r="A12" s="17"/>
      <c r="B12" s="17"/>
      <c r="C12" s="17"/>
      <c r="D12" s="80"/>
      <c r="E12" s="80"/>
      <c r="F12" s="80"/>
      <c r="G12" s="80"/>
      <c r="H12" s="80"/>
      <c r="I12" s="80"/>
      <c r="J12" s="81"/>
      <c r="K12" s="92"/>
      <c r="L12" s="26"/>
      <c r="AM12" s="3"/>
      <c r="AN12" s="3"/>
      <c r="AO12" s="3"/>
      <c r="AP12" s="3"/>
      <c r="AQ12" s="3"/>
    </row>
    <row r="13" spans="1:57" ht="14.45" customHeight="1">
      <c r="A13" s="17"/>
      <c r="B13" s="17"/>
      <c r="C13" s="17"/>
      <c r="D13" s="80"/>
      <c r="E13" s="80"/>
      <c r="F13" s="80"/>
      <c r="G13" s="80"/>
      <c r="H13" s="80"/>
      <c r="I13" s="80"/>
      <c r="J13" s="81"/>
      <c r="K13" s="92"/>
      <c r="L13" s="26"/>
      <c r="AM13" s="3"/>
      <c r="AN13" s="3"/>
      <c r="AO13" s="3"/>
      <c r="AP13" s="3"/>
      <c r="AQ13" s="3"/>
      <c r="BC13" s="109" t="s">
        <v>177</v>
      </c>
    </row>
    <row r="14" spans="1:57" s="27" customFormat="1" ht="14.45" customHeight="1">
      <c r="A14" s="84" t="s">
        <v>69</v>
      </c>
      <c r="B14" s="85" t="s">
        <v>27</v>
      </c>
      <c r="C14" s="85" t="s">
        <v>28</v>
      </c>
      <c r="D14" s="85" t="s">
        <v>29</v>
      </c>
      <c r="E14" s="85" t="s">
        <v>30</v>
      </c>
      <c r="F14" s="85" t="s">
        <v>31</v>
      </c>
      <c r="G14" s="85" t="s">
        <v>32</v>
      </c>
      <c r="H14" s="85" t="s">
        <v>33</v>
      </c>
      <c r="I14" s="85" t="s">
        <v>34</v>
      </c>
      <c r="J14" s="85" t="s">
        <v>179</v>
      </c>
      <c r="K14" s="85" t="s">
        <v>180</v>
      </c>
      <c r="L14" s="86" t="s">
        <v>79</v>
      </c>
      <c r="M14" s="85" t="s">
        <v>35</v>
      </c>
      <c r="N14" s="86" t="s">
        <v>8</v>
      </c>
      <c r="O14" s="85" t="s">
        <v>36</v>
      </c>
      <c r="P14" s="85" t="s">
        <v>70</v>
      </c>
      <c r="Q14" s="85" t="s">
        <v>76</v>
      </c>
      <c r="R14" s="85" t="s">
        <v>37</v>
      </c>
      <c r="S14" s="85" t="s">
        <v>38</v>
      </c>
      <c r="T14" s="85" t="s">
        <v>78</v>
      </c>
      <c r="U14" s="85" t="s">
        <v>39</v>
      </c>
      <c r="V14" s="85" t="s">
        <v>40</v>
      </c>
      <c r="W14" s="85" t="s">
        <v>73</v>
      </c>
      <c r="X14" s="85" t="s">
        <v>74</v>
      </c>
      <c r="Y14" s="86" t="s">
        <v>41</v>
      </c>
      <c r="Z14" s="85" t="s">
        <v>42</v>
      </c>
      <c r="AA14" s="85" t="s">
        <v>43</v>
      </c>
      <c r="AB14" s="85" t="s">
        <v>12</v>
      </c>
      <c r="AC14" s="86" t="s">
        <v>44</v>
      </c>
      <c r="AD14" s="85" t="s">
        <v>13</v>
      </c>
      <c r="AE14" s="85" t="s">
        <v>45</v>
      </c>
      <c r="AF14" s="85" t="s">
        <v>46</v>
      </c>
      <c r="AG14" s="85" t="s">
        <v>47</v>
      </c>
      <c r="AH14" s="85" t="s">
        <v>48</v>
      </c>
      <c r="AI14" s="85" t="s">
        <v>49</v>
      </c>
      <c r="AJ14" s="85" t="s">
        <v>50</v>
      </c>
      <c r="AK14" s="85" t="s">
        <v>51</v>
      </c>
      <c r="AL14" s="85" t="s">
        <v>52</v>
      </c>
      <c r="AM14" s="85" t="s">
        <v>53</v>
      </c>
      <c r="AN14" s="85" t="s">
        <v>54</v>
      </c>
      <c r="AO14" s="85" t="s">
        <v>55</v>
      </c>
      <c r="AP14" s="85" t="s">
        <v>56</v>
      </c>
      <c r="AQ14" s="85" t="s">
        <v>57</v>
      </c>
      <c r="AR14" s="85" t="s">
        <v>58</v>
      </c>
      <c r="AS14" s="85" t="s">
        <v>59</v>
      </c>
      <c r="AT14" s="86" t="s">
        <v>16</v>
      </c>
      <c r="AU14" s="86" t="s">
        <v>60</v>
      </c>
      <c r="AV14" s="85" t="s">
        <v>62</v>
      </c>
      <c r="AW14" s="85" t="s">
        <v>63</v>
      </c>
      <c r="AX14" s="85" t="s">
        <v>64</v>
      </c>
      <c r="AY14" s="85" t="s">
        <v>65</v>
      </c>
      <c r="AZ14" s="85" t="s">
        <v>66</v>
      </c>
      <c r="BA14" s="87" t="s">
        <v>61</v>
      </c>
      <c r="BB14" s="87" t="s">
        <v>164</v>
      </c>
      <c r="BC14" s="87" t="s">
        <v>176</v>
      </c>
      <c r="BD14" s="87" t="s">
        <v>178</v>
      </c>
      <c r="BE14" s="87" t="s">
        <v>227</v>
      </c>
    </row>
    <row r="15" spans="1:57" ht="14.45" customHeight="1">
      <c r="J15" s="77"/>
      <c r="K15" s="77"/>
      <c r="N15" s="23"/>
      <c r="O15" s="25"/>
      <c r="R15" s="99"/>
      <c r="V15" s="3"/>
      <c r="W15" s="3"/>
      <c r="Y15" s="23"/>
      <c r="Z15" s="181"/>
      <c r="AA15" s="181"/>
      <c r="AC15" s="23"/>
      <c r="AM15" s="3"/>
      <c r="AN15" s="3"/>
      <c r="AR15" s="82"/>
      <c r="AS15" s="82"/>
      <c r="AT15" s="23"/>
      <c r="AU15" s="23"/>
      <c r="AV15" s="3"/>
      <c r="AW15" s="5"/>
      <c r="AX15" s="5"/>
      <c r="AY15" s="5"/>
      <c r="AZ15" s="5"/>
      <c r="BA15" s="5"/>
    </row>
    <row r="16" spans="1:57" ht="14.45" customHeight="1">
      <c r="N16" s="23"/>
      <c r="R16" s="99"/>
      <c r="V16" s="3"/>
      <c r="Y16" s="23"/>
      <c r="Z16" s="181"/>
      <c r="AA16" s="181"/>
      <c r="AC16" s="23"/>
      <c r="AM16" s="3"/>
      <c r="AN16" s="3"/>
      <c r="AR16" s="82"/>
      <c r="AS16" s="82"/>
      <c r="AT16" s="23"/>
      <c r="AU16" s="23"/>
      <c r="AV16" s="3"/>
      <c r="AW16" s="5"/>
      <c r="AX16" s="5"/>
      <c r="AY16" s="5"/>
      <c r="AZ16" s="5"/>
    </row>
    <row r="17" spans="14:51" ht="14.45" customHeight="1">
      <c r="N17" s="23"/>
      <c r="Y17" s="179"/>
      <c r="Z17" s="182"/>
      <c r="AA17" s="182"/>
      <c r="AC17" s="23"/>
      <c r="AT17" s="23"/>
      <c r="AU17" s="180"/>
      <c r="AV17" s="5"/>
      <c r="AW17" s="5"/>
      <c r="AX17" s="5"/>
      <c r="AY17" s="5"/>
    </row>
    <row r="18" spans="14:51" ht="14.45" customHeight="1">
      <c r="N18" s="23"/>
      <c r="Y18" s="179"/>
      <c r="Z18" s="182"/>
      <c r="AA18" s="182"/>
      <c r="AC18" s="23"/>
      <c r="AT18" s="23"/>
      <c r="AU18" s="23"/>
      <c r="AV18" s="5"/>
    </row>
    <row r="19" spans="14:51" ht="14.45" customHeight="1">
      <c r="N19" s="23"/>
      <c r="Y19" s="179"/>
      <c r="Z19" s="182"/>
      <c r="AA19" s="182"/>
      <c r="AC19" s="23"/>
      <c r="AT19" s="23"/>
      <c r="AU19" s="23"/>
      <c r="AV19" s="5"/>
      <c r="AX19" s="5"/>
    </row>
    <row r="20" spans="14:51" ht="14.45" customHeight="1">
      <c r="N20" s="23"/>
      <c r="Y20" s="179"/>
      <c r="Z20" s="182"/>
      <c r="AA20" s="182"/>
      <c r="AC20" s="23"/>
      <c r="AT20" s="23"/>
      <c r="AU20" s="23"/>
      <c r="AV20" s="5"/>
    </row>
    <row r="21" spans="14:51" ht="14.45" customHeight="1">
      <c r="N21" s="23"/>
      <c r="Y21" s="179"/>
      <c r="Z21" s="182"/>
      <c r="AA21" s="182"/>
      <c r="AC21" s="23"/>
      <c r="AT21" s="23"/>
      <c r="AU21" s="23"/>
      <c r="AV21" s="5"/>
      <c r="AX21" s="5"/>
    </row>
    <row r="22" spans="14:51" ht="14.45" customHeight="1">
      <c r="N22" s="23"/>
      <c r="Y22" s="179"/>
      <c r="Z22" s="182"/>
      <c r="AA22" s="182"/>
      <c r="AC22" s="23"/>
      <c r="AT22" s="23"/>
      <c r="AU22" s="23"/>
      <c r="AV22" s="5"/>
    </row>
    <row r="23" spans="14:51" ht="14.45" customHeight="1">
      <c r="N23" s="23"/>
      <c r="Y23" s="179"/>
      <c r="Z23" s="182"/>
      <c r="AA23" s="182"/>
      <c r="AC23" s="23"/>
      <c r="AT23" s="23"/>
      <c r="AU23" s="23"/>
      <c r="AV23" s="5"/>
    </row>
    <row r="24" spans="14:51" ht="14.45" customHeight="1">
      <c r="N24" s="23"/>
      <c r="Y24" s="179"/>
      <c r="Z24" s="182"/>
      <c r="AA24" s="182"/>
      <c r="AC24" s="23"/>
      <c r="AT24" s="23"/>
      <c r="AU24" s="23"/>
      <c r="AV24" s="5"/>
    </row>
    <row r="25" spans="14:51" ht="14.45" customHeight="1">
      <c r="N25" s="23"/>
      <c r="Y25" s="179"/>
      <c r="Z25" s="182"/>
      <c r="AA25" s="182"/>
      <c r="AC25" s="23"/>
      <c r="AT25" s="23"/>
      <c r="AU25" s="23"/>
      <c r="AV25" s="5"/>
    </row>
    <row r="26" spans="14:51" ht="14.45" customHeight="1">
      <c r="N26" s="23"/>
      <c r="Y26" s="179"/>
      <c r="Z26" s="182"/>
      <c r="AA26" s="182"/>
      <c r="AC26" s="23"/>
      <c r="AT26" s="23"/>
      <c r="AU26" s="23"/>
      <c r="AV26" s="5"/>
    </row>
    <row r="27" spans="14:51" ht="14.45" customHeight="1">
      <c r="N27" s="23"/>
      <c r="Y27" s="179"/>
      <c r="Z27" s="182"/>
      <c r="AA27" s="182"/>
      <c r="AC27" s="23"/>
      <c r="AT27" s="23"/>
      <c r="AU27" s="23"/>
      <c r="AV27" s="5"/>
    </row>
    <row r="28" spans="14:51" ht="14.45" customHeight="1">
      <c r="N28" s="23"/>
      <c r="Y28" s="179"/>
      <c r="Z28" s="182"/>
      <c r="AA28" s="182"/>
      <c r="AC28" s="23"/>
      <c r="AT28" s="23"/>
      <c r="AU28" s="23"/>
      <c r="AV28" s="5"/>
    </row>
    <row r="29" spans="14:51" ht="14.45" customHeight="1">
      <c r="N29" s="23"/>
      <c r="Y29" s="179"/>
      <c r="Z29" s="182"/>
      <c r="AA29" s="182"/>
      <c r="AC29" s="23"/>
      <c r="AT29" s="23"/>
      <c r="AU29" s="23"/>
      <c r="AV29" s="5"/>
    </row>
    <row r="30" spans="14:51" ht="14.45" customHeight="1">
      <c r="N30" s="23"/>
      <c r="Y30" s="179"/>
      <c r="Z30" s="182"/>
      <c r="AA30" s="182"/>
      <c r="AC30" s="23"/>
      <c r="AT30" s="23"/>
      <c r="AU30" s="23"/>
      <c r="AV30" s="5"/>
    </row>
    <row r="31" spans="14:51" ht="14.45" customHeight="1">
      <c r="N31" s="23"/>
      <c r="Y31" s="179"/>
      <c r="Z31" s="182"/>
      <c r="AA31" s="182"/>
      <c r="AC31" s="23"/>
      <c r="AT31" s="23"/>
      <c r="AU31" s="23"/>
      <c r="AV31" s="5"/>
    </row>
    <row r="32" spans="14:51" ht="14.45" customHeight="1">
      <c r="N32" s="23"/>
      <c r="Y32" s="179"/>
      <c r="Z32" s="182"/>
      <c r="AA32" s="182"/>
      <c r="AC32" s="23"/>
      <c r="AT32" s="23"/>
      <c r="AU32" s="23"/>
      <c r="AV32" s="5"/>
    </row>
    <row r="33" spans="14:48" ht="14.45" customHeight="1">
      <c r="N33" s="23"/>
      <c r="Y33" s="179"/>
      <c r="Z33" s="182"/>
      <c r="AA33" s="182"/>
      <c r="AC33" s="23"/>
      <c r="AT33" s="23"/>
      <c r="AU33" s="23"/>
      <c r="AV33" s="5"/>
    </row>
    <row r="34" spans="14:48" ht="14.45" customHeight="1">
      <c r="N34" s="23"/>
      <c r="Y34" s="179"/>
      <c r="Z34" s="182"/>
      <c r="AA34" s="182"/>
      <c r="AC34" s="23"/>
      <c r="AT34" s="23"/>
      <c r="AU34" s="23"/>
      <c r="AV34" s="5"/>
    </row>
    <row r="35" spans="14:48" ht="14.45" customHeight="1">
      <c r="N35" s="23"/>
      <c r="Y35" s="179"/>
      <c r="Z35" s="182"/>
      <c r="AA35" s="182"/>
      <c r="AC35" s="23"/>
      <c r="AT35" s="23"/>
      <c r="AU35" s="23"/>
      <c r="AV35" s="5"/>
    </row>
    <row r="36" spans="14:48" ht="14.45" customHeight="1">
      <c r="N36" s="23"/>
      <c r="Y36" s="179"/>
      <c r="Z36" s="182"/>
      <c r="AA36" s="182"/>
      <c r="AC36" s="23"/>
      <c r="AT36" s="23"/>
      <c r="AU36" s="23"/>
      <c r="AV36" s="5"/>
    </row>
    <row r="37" spans="14:48" ht="14.45" customHeight="1">
      <c r="N37" s="23"/>
      <c r="Y37" s="179"/>
      <c r="Z37" s="182"/>
      <c r="AA37" s="182"/>
      <c r="AC37" s="23"/>
      <c r="AT37" s="23"/>
      <c r="AU37" s="23"/>
    </row>
    <row r="38" spans="14:48" ht="14.45" customHeight="1">
      <c r="N38" s="23"/>
      <c r="Y38" s="179"/>
      <c r="Z38" s="182"/>
      <c r="AA38" s="182"/>
      <c r="AC38" s="23"/>
      <c r="AT38" s="23"/>
      <c r="AU38" s="23"/>
    </row>
    <row r="39" spans="14:48" ht="14.45" customHeight="1">
      <c r="N39" s="23"/>
      <c r="Y39" s="179"/>
      <c r="Z39" s="182"/>
      <c r="AA39" s="182"/>
      <c r="AC39" s="23"/>
      <c r="AT39" s="23"/>
      <c r="AU39" s="23"/>
    </row>
    <row r="40" spans="14:48" ht="14.45" customHeight="1">
      <c r="N40" s="23"/>
      <c r="Y40" s="179"/>
      <c r="Z40" s="182"/>
      <c r="AA40" s="182"/>
      <c r="AC40" s="23"/>
      <c r="AT40" s="23"/>
      <c r="AU40" s="23"/>
    </row>
    <row r="41" spans="14:48" ht="14.45" customHeight="1">
      <c r="N41" s="23"/>
      <c r="Y41" s="179"/>
      <c r="Z41" s="182"/>
      <c r="AA41" s="182"/>
      <c r="AC41" s="23"/>
      <c r="AT41" s="23"/>
      <c r="AU41" s="23"/>
    </row>
    <row r="42" spans="14:48" ht="14.45" customHeight="1">
      <c r="N42" s="23"/>
      <c r="Y42" s="179"/>
      <c r="Z42" s="182"/>
      <c r="AA42" s="182"/>
      <c r="AC42" s="23"/>
      <c r="AT42" s="23"/>
      <c r="AU42" s="23"/>
    </row>
    <row r="43" spans="14:48" ht="14.45" customHeight="1">
      <c r="N43" s="23"/>
      <c r="Y43" s="179"/>
      <c r="Z43" s="182"/>
      <c r="AA43" s="182"/>
      <c r="AC43" s="23"/>
      <c r="AT43" s="23"/>
      <c r="AU43" s="23"/>
    </row>
    <row r="44" spans="14:48" ht="14.45" customHeight="1">
      <c r="N44" s="23"/>
      <c r="Y44" s="179"/>
      <c r="Z44" s="182"/>
      <c r="AA44" s="182"/>
      <c r="AC44" s="23"/>
      <c r="AT44" s="23"/>
      <c r="AU44" s="23"/>
    </row>
    <row r="45" spans="14:48" ht="14.45" customHeight="1">
      <c r="N45" s="23"/>
      <c r="Y45" s="179"/>
      <c r="Z45" s="182"/>
      <c r="AA45" s="182"/>
      <c r="AC45" s="23"/>
      <c r="AT45" s="23"/>
      <c r="AU45" s="23"/>
    </row>
    <row r="46" spans="14:48" ht="14.45" customHeight="1">
      <c r="N46" s="23"/>
      <c r="Y46" s="179"/>
      <c r="Z46" s="182"/>
      <c r="AA46" s="182"/>
      <c r="AC46" s="23"/>
      <c r="AT46" s="23"/>
      <c r="AU46" s="23"/>
    </row>
    <row r="47" spans="14:48" ht="14.45" customHeight="1">
      <c r="N47" s="23"/>
      <c r="Y47" s="179"/>
      <c r="Z47" s="182"/>
      <c r="AA47" s="182"/>
      <c r="AC47" s="23"/>
      <c r="AT47" s="23"/>
      <c r="AU47" s="23"/>
    </row>
    <row r="48" spans="14:48" ht="14.45" customHeight="1">
      <c r="N48" s="23"/>
      <c r="Y48" s="179"/>
      <c r="Z48" s="182"/>
      <c r="AA48" s="182"/>
      <c r="AC48" s="23"/>
      <c r="AT48" s="23"/>
      <c r="AU48" s="23"/>
    </row>
    <row r="49" spans="14:47" ht="14.45" customHeight="1">
      <c r="N49" s="23"/>
      <c r="Y49" s="179"/>
      <c r="Z49" s="182"/>
      <c r="AA49" s="182"/>
      <c r="AC49" s="23"/>
      <c r="AT49" s="23"/>
      <c r="AU49" s="23"/>
    </row>
    <row r="50" spans="14:47" ht="14.45" customHeight="1">
      <c r="N50" s="23"/>
      <c r="Y50" s="179"/>
      <c r="Z50" s="182"/>
      <c r="AA50" s="182"/>
      <c r="AC50" s="23"/>
      <c r="AT50" s="23"/>
      <c r="AU50" s="23"/>
    </row>
    <row r="51" spans="14:47" ht="14.45" customHeight="1">
      <c r="N51" s="23"/>
      <c r="Y51" s="179"/>
      <c r="Z51" s="182"/>
      <c r="AA51" s="182"/>
      <c r="AC51" s="23"/>
      <c r="AT51" s="23"/>
      <c r="AU51" s="23"/>
    </row>
    <row r="52" spans="14:47" ht="14.45" customHeight="1">
      <c r="N52" s="23"/>
      <c r="Y52" s="179"/>
      <c r="Z52" s="182"/>
      <c r="AA52" s="182"/>
      <c r="AC52" s="23"/>
      <c r="AT52" s="23"/>
      <c r="AU52" s="23"/>
    </row>
    <row r="53" spans="14:47" ht="14.45" customHeight="1">
      <c r="N53" s="23"/>
      <c r="Y53" s="179"/>
      <c r="Z53" s="182"/>
      <c r="AA53" s="182"/>
      <c r="AC53" s="23"/>
      <c r="AT53" s="23"/>
      <c r="AU53" s="23"/>
    </row>
    <row r="54" spans="14:47" ht="14.45" customHeight="1">
      <c r="N54" s="23"/>
      <c r="Y54" s="179"/>
      <c r="Z54" s="182"/>
      <c r="AA54" s="182"/>
      <c r="AC54" s="23"/>
      <c r="AT54" s="23"/>
      <c r="AU54" s="23"/>
    </row>
    <row r="55" spans="14:47" ht="14.45" customHeight="1">
      <c r="N55" s="23"/>
      <c r="Y55" s="179"/>
      <c r="Z55" s="182"/>
      <c r="AA55" s="182"/>
      <c r="AC55" s="23"/>
      <c r="AT55" s="23"/>
      <c r="AU55" s="23"/>
    </row>
    <row r="56" spans="14:47" ht="14.45" customHeight="1">
      <c r="N56" s="23"/>
      <c r="Y56" s="179"/>
      <c r="Z56" s="182"/>
      <c r="AA56" s="182"/>
      <c r="AC56" s="23"/>
      <c r="AT56" s="23"/>
      <c r="AU56" s="23"/>
    </row>
    <row r="57" spans="14:47" ht="14.45" customHeight="1">
      <c r="N57" s="23"/>
      <c r="Y57" s="179"/>
      <c r="Z57" s="182"/>
      <c r="AA57" s="182"/>
      <c r="AC57" s="23"/>
      <c r="AT57" s="23"/>
      <c r="AU57" s="23"/>
    </row>
    <row r="58" spans="14:47" ht="14.45" customHeight="1">
      <c r="N58" s="23"/>
      <c r="Y58" s="179"/>
      <c r="Z58" s="182"/>
      <c r="AA58" s="182"/>
      <c r="AC58" s="23"/>
      <c r="AT58" s="23"/>
      <c r="AU58" s="23"/>
    </row>
    <row r="59" spans="14:47" ht="14.45" customHeight="1">
      <c r="N59" s="23"/>
      <c r="Y59" s="179"/>
      <c r="Z59" s="182"/>
      <c r="AA59" s="182"/>
      <c r="AC59" s="23"/>
      <c r="AT59" s="23"/>
      <c r="AU59" s="23"/>
    </row>
    <row r="60" spans="14:47" ht="14.45" customHeight="1">
      <c r="N60" s="23"/>
      <c r="Y60" s="179"/>
      <c r="Z60" s="182"/>
      <c r="AA60" s="182"/>
      <c r="AC60" s="23"/>
      <c r="AT60" s="23"/>
      <c r="AU60" s="23"/>
    </row>
    <row r="61" spans="14:47" ht="14.45" customHeight="1">
      <c r="N61" s="23"/>
      <c r="Y61" s="179"/>
      <c r="Z61" s="182"/>
      <c r="AA61" s="182"/>
      <c r="AC61" s="23"/>
      <c r="AT61" s="23"/>
      <c r="AU61" s="23"/>
    </row>
    <row r="62" spans="14:47" ht="14.45" customHeight="1">
      <c r="N62" s="23"/>
      <c r="Y62" s="179"/>
      <c r="Z62" s="182"/>
      <c r="AA62" s="182"/>
      <c r="AC62" s="23"/>
      <c r="AT62" s="23"/>
      <c r="AU62" s="23"/>
    </row>
    <row r="63" spans="14:47" ht="14.45" customHeight="1">
      <c r="N63" s="23"/>
      <c r="Y63" s="179"/>
      <c r="Z63" s="182"/>
      <c r="AA63" s="182"/>
      <c r="AC63" s="23"/>
      <c r="AT63" s="23"/>
      <c r="AU63" s="23"/>
    </row>
    <row r="64" spans="14:47" ht="14.45" customHeight="1">
      <c r="N64" s="23"/>
      <c r="Y64" s="179"/>
      <c r="Z64" s="182"/>
      <c r="AA64" s="182"/>
      <c r="AC64" s="23"/>
      <c r="AT64" s="23"/>
      <c r="AU64" s="23"/>
    </row>
    <row r="65" spans="14:47" ht="14.45" customHeight="1">
      <c r="N65" s="23"/>
      <c r="Y65" s="179"/>
      <c r="Z65" s="182"/>
      <c r="AA65" s="182"/>
      <c r="AC65" s="23"/>
      <c r="AT65" s="23"/>
      <c r="AU65" s="23"/>
    </row>
    <row r="66" spans="14:47" ht="14.45" customHeight="1">
      <c r="N66" s="23"/>
      <c r="Y66" s="179"/>
      <c r="Z66" s="182"/>
      <c r="AA66" s="182"/>
      <c r="AC66" s="23"/>
      <c r="AT66" s="23"/>
      <c r="AU66" s="23"/>
    </row>
    <row r="67" spans="14:47" ht="14.45" customHeight="1">
      <c r="N67" s="23"/>
      <c r="Y67" s="179"/>
      <c r="Z67" s="182"/>
      <c r="AA67" s="182"/>
      <c r="AC67" s="23"/>
      <c r="AT67" s="23"/>
      <c r="AU67" s="23"/>
    </row>
    <row r="68" spans="14:47" ht="14.45" customHeight="1">
      <c r="N68" s="23"/>
      <c r="Y68" s="179"/>
      <c r="Z68" s="182"/>
      <c r="AA68" s="182"/>
      <c r="AC68" s="23"/>
      <c r="AT68" s="23"/>
      <c r="AU68" s="23"/>
    </row>
    <row r="69" spans="14:47" ht="14.45" customHeight="1">
      <c r="N69" s="23"/>
      <c r="Y69" s="179"/>
      <c r="Z69" s="182"/>
      <c r="AA69" s="182"/>
      <c r="AC69" s="23"/>
      <c r="AT69" s="23"/>
      <c r="AU69" s="23"/>
    </row>
    <row r="70" spans="14:47" ht="14.45" customHeight="1">
      <c r="N70" s="23"/>
      <c r="Y70" s="179"/>
      <c r="Z70" s="182"/>
      <c r="AA70" s="182"/>
      <c r="AC70" s="23"/>
      <c r="AT70" s="23"/>
      <c r="AU70" s="23"/>
    </row>
    <row r="71" spans="14:47" ht="14.45" customHeight="1">
      <c r="N71" s="23"/>
      <c r="Y71" s="179"/>
      <c r="Z71" s="182"/>
      <c r="AA71" s="182"/>
      <c r="AC71" s="23"/>
      <c r="AT71" s="23"/>
      <c r="AU71" s="23"/>
    </row>
    <row r="72" spans="14:47" ht="14.45" customHeight="1">
      <c r="N72" s="23"/>
      <c r="Y72" s="179"/>
      <c r="Z72" s="182"/>
      <c r="AA72" s="182"/>
      <c r="AC72" s="23"/>
      <c r="AT72" s="23"/>
      <c r="AU72" s="23"/>
    </row>
    <row r="73" spans="14:47" ht="14.45" customHeight="1">
      <c r="N73" s="23"/>
      <c r="Y73" s="179"/>
      <c r="Z73" s="182"/>
      <c r="AA73" s="182"/>
      <c r="AC73" s="23"/>
      <c r="AT73" s="23"/>
      <c r="AU73" s="23"/>
    </row>
    <row r="74" spans="14:47" ht="14.45" customHeight="1">
      <c r="N74" s="23"/>
      <c r="Y74" s="179"/>
      <c r="Z74" s="182"/>
      <c r="AA74" s="182"/>
      <c r="AC74" s="23"/>
      <c r="AT74" s="23"/>
      <c r="AU74" s="23"/>
    </row>
    <row r="75" spans="14:47" ht="14.45" customHeight="1">
      <c r="N75" s="23"/>
      <c r="Y75" s="179"/>
      <c r="Z75" s="182"/>
      <c r="AA75" s="182"/>
      <c r="AC75" s="23"/>
      <c r="AT75" s="23"/>
      <c r="AU75" s="23"/>
    </row>
    <row r="76" spans="14:47" ht="14.45" customHeight="1">
      <c r="N76" s="23"/>
      <c r="Y76" s="179"/>
      <c r="Z76" s="182"/>
      <c r="AA76" s="182"/>
      <c r="AC76" s="23"/>
      <c r="AT76" s="23"/>
      <c r="AU76" s="23"/>
    </row>
    <row r="77" spans="14:47" ht="14.45" customHeight="1">
      <c r="N77" s="23"/>
      <c r="Y77" s="179"/>
      <c r="Z77" s="182"/>
      <c r="AA77" s="182"/>
      <c r="AC77" s="23"/>
      <c r="AT77" s="23"/>
      <c r="AU77" s="23"/>
    </row>
    <row r="78" spans="14:47" ht="14.45" customHeight="1">
      <c r="N78" s="23"/>
      <c r="Y78" s="179"/>
      <c r="Z78" s="182"/>
      <c r="AA78" s="182"/>
      <c r="AC78" s="23"/>
      <c r="AT78" s="23"/>
      <c r="AU78" s="23"/>
    </row>
    <row r="79" spans="14:47" ht="14.45" customHeight="1">
      <c r="N79" s="23"/>
      <c r="Y79" s="179"/>
      <c r="Z79" s="182"/>
      <c r="AA79" s="182"/>
      <c r="AC79" s="23"/>
      <c r="AT79" s="23"/>
      <c r="AU79" s="23"/>
    </row>
    <row r="80" spans="14:47" ht="14.45" customHeight="1">
      <c r="N80" s="23"/>
      <c r="Y80" s="179"/>
      <c r="Z80" s="182"/>
      <c r="AA80" s="182"/>
      <c r="AC80" s="23"/>
      <c r="AT80" s="23"/>
      <c r="AU80" s="23"/>
    </row>
    <row r="81" spans="14:47" ht="14.45" customHeight="1">
      <c r="N81" s="23"/>
      <c r="Y81" s="179"/>
      <c r="Z81" s="182"/>
      <c r="AA81" s="182"/>
      <c r="AC81" s="23"/>
      <c r="AT81" s="23"/>
      <c r="AU81" s="23"/>
    </row>
    <row r="82" spans="14:47" ht="14.45" customHeight="1">
      <c r="N82" s="23"/>
      <c r="Y82" s="179"/>
      <c r="Z82" s="182"/>
      <c r="AA82" s="182"/>
      <c r="AC82" s="23"/>
      <c r="AT82" s="23"/>
      <c r="AU82" s="23"/>
    </row>
    <row r="83" spans="14:47" ht="14.45" customHeight="1">
      <c r="N83" s="23"/>
      <c r="Y83" s="179"/>
      <c r="Z83" s="182"/>
      <c r="AA83" s="182"/>
      <c r="AC83" s="23"/>
      <c r="AT83" s="23"/>
      <c r="AU83" s="23"/>
    </row>
    <row r="84" spans="14:47" ht="14.45" customHeight="1">
      <c r="N84" s="23"/>
      <c r="Y84" s="179"/>
      <c r="Z84" s="182"/>
      <c r="AA84" s="182"/>
      <c r="AC84" s="23"/>
      <c r="AT84" s="23"/>
      <c r="AU84" s="23"/>
    </row>
    <row r="85" spans="14:47" ht="14.45" customHeight="1">
      <c r="N85" s="23"/>
      <c r="Y85" s="179"/>
      <c r="Z85" s="182"/>
      <c r="AA85" s="182"/>
      <c r="AC85" s="23"/>
      <c r="AT85" s="23"/>
      <c r="AU85" s="23"/>
    </row>
    <row r="86" spans="14:47" ht="14.45" customHeight="1">
      <c r="N86" s="23"/>
      <c r="Y86" s="179"/>
      <c r="Z86" s="182"/>
      <c r="AA86" s="182"/>
      <c r="AC86" s="23"/>
      <c r="AT86" s="23"/>
      <c r="AU86" s="23"/>
    </row>
    <row r="87" spans="14:47" ht="14.45" customHeight="1">
      <c r="N87" s="23"/>
      <c r="Y87" s="179"/>
      <c r="Z87" s="182"/>
      <c r="AA87" s="182"/>
      <c r="AC87" s="23"/>
      <c r="AT87" s="23"/>
      <c r="AU87" s="23"/>
    </row>
    <row r="88" spans="14:47" ht="14.45" customHeight="1">
      <c r="N88" s="23"/>
      <c r="Y88" s="179"/>
      <c r="Z88" s="182"/>
      <c r="AA88" s="182"/>
      <c r="AC88" s="23"/>
      <c r="AT88" s="23"/>
      <c r="AU88" s="23"/>
    </row>
    <row r="89" spans="14:47" ht="14.45" customHeight="1">
      <c r="N89" s="23"/>
      <c r="Y89" s="179"/>
      <c r="Z89" s="182"/>
      <c r="AA89" s="182"/>
      <c r="AC89" s="23"/>
      <c r="AT89" s="23"/>
      <c r="AU89" s="23"/>
    </row>
    <row r="90" spans="14:47" ht="14.45" customHeight="1">
      <c r="N90" s="23"/>
      <c r="Y90" s="179"/>
      <c r="Z90" s="182"/>
      <c r="AA90" s="182"/>
      <c r="AC90" s="23"/>
      <c r="AT90" s="23"/>
      <c r="AU90" s="23"/>
    </row>
    <row r="91" spans="14:47" ht="14.45" customHeight="1">
      <c r="N91" s="23"/>
      <c r="Y91" s="179"/>
      <c r="Z91" s="182"/>
      <c r="AA91" s="182"/>
      <c r="AC91" s="23"/>
      <c r="AT91" s="23"/>
      <c r="AU91" s="23"/>
    </row>
    <row r="92" spans="14:47" ht="14.45" customHeight="1">
      <c r="N92" s="23"/>
      <c r="Y92" s="179"/>
      <c r="Z92" s="182"/>
      <c r="AA92" s="182"/>
      <c r="AC92" s="23"/>
      <c r="AT92" s="23"/>
      <c r="AU92" s="23"/>
    </row>
    <row r="93" spans="14:47" ht="14.45" customHeight="1">
      <c r="N93" s="23"/>
      <c r="Y93" s="179"/>
      <c r="Z93" s="182"/>
      <c r="AA93" s="182"/>
      <c r="AC93" s="23"/>
      <c r="AT93" s="23"/>
      <c r="AU93" s="23"/>
    </row>
    <row r="94" spans="14:47" ht="14.45" customHeight="1">
      <c r="N94" s="23"/>
      <c r="Y94" s="179"/>
      <c r="Z94" s="182"/>
      <c r="AA94" s="182"/>
      <c r="AC94" s="23"/>
      <c r="AT94" s="23"/>
      <c r="AU94" s="23"/>
    </row>
    <row r="95" spans="14:47" ht="14.45" customHeight="1">
      <c r="N95" s="23"/>
      <c r="Y95" s="179"/>
      <c r="Z95" s="182"/>
      <c r="AA95" s="182"/>
      <c r="AC95" s="23"/>
      <c r="AT95" s="23"/>
      <c r="AU95" s="23"/>
    </row>
    <row r="96" spans="14:47" ht="14.45" customHeight="1">
      <c r="N96" s="23"/>
      <c r="Y96" s="179"/>
      <c r="Z96" s="182"/>
      <c r="AA96" s="182"/>
      <c r="AC96" s="23"/>
      <c r="AT96" s="23"/>
      <c r="AU96" s="23"/>
    </row>
    <row r="97" spans="14:47" ht="14.45" customHeight="1">
      <c r="N97" s="23"/>
      <c r="Y97" s="179"/>
      <c r="Z97" s="182"/>
      <c r="AA97" s="182"/>
      <c r="AC97" s="23"/>
      <c r="AT97" s="23"/>
      <c r="AU97" s="23"/>
    </row>
    <row r="98" spans="14:47" ht="14.45" customHeight="1">
      <c r="N98" s="23"/>
      <c r="Y98" s="179"/>
      <c r="Z98" s="182"/>
      <c r="AA98" s="182"/>
      <c r="AC98" s="23"/>
      <c r="AT98" s="23"/>
      <c r="AU98" s="23"/>
    </row>
    <row r="99" spans="14:47" ht="14.45" customHeight="1">
      <c r="N99" s="23"/>
      <c r="Y99" s="179"/>
      <c r="Z99" s="182"/>
      <c r="AA99" s="182"/>
      <c r="AC99" s="23"/>
      <c r="AT99" s="23"/>
      <c r="AU99" s="23"/>
    </row>
    <row r="100" spans="14:47" ht="14.45" customHeight="1">
      <c r="N100" s="23"/>
      <c r="Y100" s="179"/>
      <c r="Z100" s="182"/>
      <c r="AA100" s="182"/>
      <c r="AC100" s="23"/>
      <c r="AT100" s="23"/>
      <c r="AU100" s="23"/>
    </row>
    <row r="101" spans="14:47" ht="14.45" customHeight="1">
      <c r="N101" s="23"/>
      <c r="Y101" s="179"/>
      <c r="Z101" s="182"/>
      <c r="AA101" s="182"/>
      <c r="AC101" s="23"/>
      <c r="AT101" s="23"/>
      <c r="AU101" s="23"/>
    </row>
    <row r="102" spans="14:47" ht="14.45" customHeight="1">
      <c r="N102" s="23"/>
      <c r="Y102" s="179"/>
      <c r="Z102" s="182"/>
      <c r="AA102" s="182"/>
      <c r="AC102" s="23"/>
      <c r="AT102" s="23"/>
      <c r="AU102" s="23"/>
    </row>
    <row r="103" spans="14:47" ht="14.45" customHeight="1">
      <c r="N103" s="23"/>
      <c r="Y103" s="179"/>
      <c r="Z103" s="182"/>
      <c r="AA103" s="182"/>
      <c r="AC103" s="23"/>
      <c r="AT103" s="23"/>
      <c r="AU103" s="23"/>
    </row>
    <row r="104" spans="14:47" ht="14.45" customHeight="1">
      <c r="N104" s="23"/>
      <c r="Y104" s="179"/>
      <c r="Z104" s="182"/>
      <c r="AA104" s="182"/>
      <c r="AC104" s="23"/>
      <c r="AT104" s="23"/>
      <c r="AU104" s="23"/>
    </row>
    <row r="105" spans="14:47" ht="14.45" customHeight="1">
      <c r="N105" s="23"/>
      <c r="Y105" s="179"/>
      <c r="Z105" s="182"/>
      <c r="AA105" s="182"/>
      <c r="AC105" s="23"/>
      <c r="AT105" s="23"/>
      <c r="AU105" s="23"/>
    </row>
    <row r="106" spans="14:47" ht="14.45" customHeight="1">
      <c r="N106" s="23"/>
      <c r="Y106" s="179"/>
      <c r="Z106" s="182"/>
      <c r="AA106" s="182"/>
      <c r="AC106" s="23"/>
      <c r="AT106" s="23"/>
      <c r="AU106" s="23"/>
    </row>
    <row r="107" spans="14:47" ht="14.45" customHeight="1">
      <c r="N107" s="23"/>
      <c r="Y107" s="179"/>
      <c r="Z107" s="182"/>
      <c r="AA107" s="182"/>
      <c r="AC107" s="23"/>
      <c r="AT107" s="23"/>
      <c r="AU107" s="23"/>
    </row>
    <row r="108" spans="14:47" ht="14.45" customHeight="1">
      <c r="N108" s="23"/>
      <c r="Y108" s="179"/>
      <c r="Z108" s="182"/>
      <c r="AA108" s="182"/>
      <c r="AC108" s="23"/>
      <c r="AT108" s="23"/>
      <c r="AU108" s="23"/>
    </row>
    <row r="109" spans="14:47" ht="14.45" customHeight="1">
      <c r="N109" s="23"/>
      <c r="Y109" s="179"/>
      <c r="Z109" s="182"/>
      <c r="AA109" s="182"/>
      <c r="AC109" s="23"/>
      <c r="AT109" s="23"/>
      <c r="AU109" s="23"/>
    </row>
    <row r="110" spans="14:47" ht="14.45" customHeight="1">
      <c r="N110" s="23"/>
      <c r="Y110" s="179"/>
      <c r="Z110" s="182"/>
      <c r="AA110" s="182"/>
      <c r="AC110" s="23"/>
      <c r="AT110" s="23"/>
      <c r="AU110" s="23"/>
    </row>
    <row r="111" spans="14:47" ht="14.45" customHeight="1">
      <c r="N111" s="23"/>
      <c r="Y111" s="179"/>
      <c r="Z111" s="182"/>
      <c r="AA111" s="182"/>
      <c r="AC111" s="23"/>
      <c r="AT111" s="23"/>
      <c r="AU111" s="23"/>
    </row>
    <row r="112" spans="14:47" ht="14.45" customHeight="1">
      <c r="N112" s="23"/>
      <c r="Y112" s="179"/>
      <c r="Z112" s="182"/>
      <c r="AA112" s="182"/>
      <c r="AC112" s="23"/>
      <c r="AT112" s="23"/>
      <c r="AU112" s="23"/>
    </row>
    <row r="113" spans="10:51" ht="14.45" customHeight="1">
      <c r="N113" s="23"/>
      <c r="Y113" s="179"/>
      <c r="Z113" s="182"/>
      <c r="AA113" s="182"/>
      <c r="AC113" s="23"/>
      <c r="AT113" s="23"/>
      <c r="AU113" s="23"/>
    </row>
    <row r="114" spans="10:51" ht="14.45" customHeight="1">
      <c r="J114" s="3"/>
      <c r="K114" s="3"/>
      <c r="L114" s="3"/>
      <c r="M114" s="3"/>
      <c r="N114" s="3"/>
      <c r="V114" s="3"/>
      <c r="W114" s="3"/>
      <c r="Y114" s="23"/>
      <c r="Z114" s="182"/>
      <c r="AA114" s="182"/>
      <c r="AC114" s="23"/>
      <c r="AR114" s="3"/>
      <c r="AS114" s="3"/>
      <c r="AT114" s="23"/>
      <c r="AU114" s="23"/>
      <c r="AV114" s="3"/>
      <c r="AW114" s="3"/>
      <c r="AX114" s="3"/>
      <c r="AY114" s="3"/>
    </row>
  </sheetData>
  <mergeCells count="6">
    <mergeCell ref="M4:N4"/>
    <mergeCell ref="M6:N6"/>
    <mergeCell ref="M7:N7"/>
    <mergeCell ref="B6:F6"/>
    <mergeCell ref="B7:F7"/>
    <mergeCell ref="B4:J4"/>
  </mergeCells>
  <phoneticPr fontId="1"/>
  <conditionalFormatting sqref="A1:BE1048576">
    <cfRule type="expression" dxfId="2" priority="7">
      <formula>AND(ROW()&gt;=15,ROW()&lt;15+作業員数)</formula>
    </cfRule>
  </conditionalFormatting>
  <conditionalFormatting sqref="B1:K1048576 AE1:AS1048576 BD1:BD1048576">
    <cfRule type="expression" dxfId="1" priority="4">
      <formula>AND(ROW()&gt;=15,ROW()&lt;15+作業員数)</formula>
    </cfRule>
  </conditionalFormatting>
  <conditionalFormatting sqref="N9">
    <cfRule type="expression" dxfId="0" priority="1">
      <formula>AND(ROW()&gt;=15,ROW()&lt;15+作業員数)</formula>
    </cfRule>
  </conditionalFormatting>
  <dataValidations count="2">
    <dataValidation type="list" allowBlank="1" showInputMessage="1" showErrorMessage="1" sqref="AZ102:AZ113" xr:uid="{00000000-0002-0000-0800-000000000000}">
      <formula1>",有,無"</formula1>
    </dataValidation>
    <dataValidation type="list" allowBlank="1" showInputMessage="1" showErrorMessage="1" sqref="D16:I114 D15:K15" xr:uid="{00000000-0002-0000-0800-000001000000}">
      <formula1>特記</formula1>
    </dataValidation>
  </dataValidations>
  <pageMargins left="0.7" right="0.7" top="0.75" bottom="0.75" header="0.3" footer="0.3"/>
  <pageSetup paperSize="9" orientation="portrait" horizontalDpi="300" verticalDpi="300" r:id="rId1"/>
  <drawing r:id="rId2"/>
  <legacyDrawing r:id="rId3"/>
  <mc:AlternateContent xmlns:mc="http://schemas.openxmlformats.org/markup-compatibility/2006">
    <mc:Choice Requires="x14">
      <controls>
        <mc:AlternateContent xmlns:mc="http://schemas.openxmlformats.org/markup-compatibility/2006">
          <mc:Choice Requires="x14">
            <control shapeId="43012" r:id="rId4" name="Group Box 4">
              <controlPr defaultSize="0" autoFill="0" autoPict="0" altText="血液型表示">
                <anchor moveWithCells="1">
                  <from>
                    <xdr:col>15</xdr:col>
                    <xdr:colOff>304800</xdr:colOff>
                    <xdr:row>1</xdr:row>
                    <xdr:rowOff>66675</xdr:rowOff>
                  </from>
                  <to>
                    <xdr:col>17</xdr:col>
                    <xdr:colOff>676275</xdr:colOff>
                    <xdr:row>3</xdr:row>
                    <xdr:rowOff>38100</xdr:rowOff>
                  </to>
                </anchor>
              </controlPr>
            </control>
          </mc:Choice>
        </mc:AlternateContent>
        <mc:AlternateContent xmlns:mc="http://schemas.openxmlformats.org/markup-compatibility/2006">
          <mc:Choice Requires="x14">
            <control shapeId="43013" r:id="rId5" name="Group Box 5">
              <controlPr defaultSize="0" autoFill="0" autoPict="0" altText="血液型表示">
                <anchor moveWithCells="1">
                  <from>
                    <xdr:col>15</xdr:col>
                    <xdr:colOff>304800</xdr:colOff>
                    <xdr:row>4</xdr:row>
                    <xdr:rowOff>104775</xdr:rowOff>
                  </from>
                  <to>
                    <xdr:col>17</xdr:col>
                    <xdr:colOff>676275</xdr:colOff>
                    <xdr:row>6</xdr:row>
                    <xdr:rowOff>76200</xdr:rowOff>
                  </to>
                </anchor>
              </controlPr>
            </control>
          </mc:Choice>
        </mc:AlternateContent>
        <mc:AlternateContent xmlns:mc="http://schemas.openxmlformats.org/markup-compatibility/2006">
          <mc:Choice Requires="x14">
            <control shapeId="43030" r:id="rId6" name="オプション 1">
              <controlPr defaultSize="0" autoFill="0" autoLine="0" autoPict="0">
                <anchor moveWithCells="1">
                  <from>
                    <xdr:col>16</xdr:col>
                    <xdr:colOff>57150</xdr:colOff>
                    <xdr:row>1</xdr:row>
                    <xdr:rowOff>142875</xdr:rowOff>
                  </from>
                  <to>
                    <xdr:col>16</xdr:col>
                    <xdr:colOff>647700</xdr:colOff>
                    <xdr:row>3</xdr:row>
                    <xdr:rowOff>28575</xdr:rowOff>
                  </to>
                </anchor>
              </controlPr>
            </control>
          </mc:Choice>
        </mc:AlternateContent>
        <mc:AlternateContent xmlns:mc="http://schemas.openxmlformats.org/markup-compatibility/2006">
          <mc:Choice Requires="x14">
            <control shapeId="43031" r:id="rId7" name="オプション 2">
              <controlPr defaultSize="0" autoFill="0" autoLine="0" autoPict="0">
                <anchor moveWithCells="1">
                  <from>
                    <xdr:col>17</xdr:col>
                    <xdr:colOff>28575</xdr:colOff>
                    <xdr:row>1</xdr:row>
                    <xdr:rowOff>142875</xdr:rowOff>
                  </from>
                  <to>
                    <xdr:col>17</xdr:col>
                    <xdr:colOff>581025</xdr:colOff>
                    <xdr:row>3</xdr:row>
                    <xdr:rowOff>28575</xdr:rowOff>
                  </to>
                </anchor>
              </controlPr>
            </control>
          </mc:Choice>
        </mc:AlternateContent>
        <mc:AlternateContent xmlns:mc="http://schemas.openxmlformats.org/markup-compatibility/2006">
          <mc:Choice Requires="x14">
            <control shapeId="43033" r:id="rId8" name="オプション 11">
              <controlPr defaultSize="0" autoFill="0" autoLine="0" autoPict="0">
                <anchor moveWithCells="1">
                  <from>
                    <xdr:col>16</xdr:col>
                    <xdr:colOff>57150</xdr:colOff>
                    <xdr:row>4</xdr:row>
                    <xdr:rowOff>171450</xdr:rowOff>
                  </from>
                  <to>
                    <xdr:col>16</xdr:col>
                    <xdr:colOff>600075</xdr:colOff>
                    <xdr:row>6</xdr:row>
                    <xdr:rowOff>57150</xdr:rowOff>
                  </to>
                </anchor>
              </controlPr>
            </control>
          </mc:Choice>
        </mc:AlternateContent>
        <mc:AlternateContent xmlns:mc="http://schemas.openxmlformats.org/markup-compatibility/2006">
          <mc:Choice Requires="x14">
            <control shapeId="43034" r:id="rId9" name="オプション 12">
              <controlPr defaultSize="0" autoFill="0" autoLine="0" autoPict="0">
                <anchor moveWithCells="1">
                  <from>
                    <xdr:col>17</xdr:col>
                    <xdr:colOff>28575</xdr:colOff>
                    <xdr:row>4</xdr:row>
                    <xdr:rowOff>161925</xdr:rowOff>
                  </from>
                  <to>
                    <xdr:col>17</xdr:col>
                    <xdr:colOff>485775</xdr:colOff>
                    <xdr:row>6</xdr:row>
                    <xdr:rowOff>57150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dimension ref="A1:V551"/>
  <sheetViews>
    <sheetView showGridLines="0" showZeros="0" zoomScaleNormal="100" workbookViewId="0"/>
  </sheetViews>
  <sheetFormatPr defaultRowHeight="13.5"/>
  <cols>
    <col min="1" max="3" width="3.625" style="7" customWidth="1"/>
    <col min="4" max="4" width="1.625" style="7" customWidth="1"/>
    <col min="5" max="6" width="3.625" style="2" customWidth="1"/>
    <col min="7" max="7" width="1.625" style="7" customWidth="1"/>
    <col min="8" max="9" width="3.625" style="2" customWidth="1"/>
    <col min="10" max="10" width="1.625" style="7" customWidth="1"/>
    <col min="11" max="12" width="3.625" style="7" customWidth="1"/>
    <col min="13" max="13" width="1.625" style="7" customWidth="1"/>
    <col min="14" max="15" width="3.625" style="7" customWidth="1"/>
    <col min="16" max="18" width="9" style="7"/>
    <col min="19" max="19" width="3.625" style="7" customWidth="1"/>
    <col min="20" max="16384" width="9" style="7"/>
  </cols>
  <sheetData>
    <row r="1" spans="1:22" ht="18" customHeight="1">
      <c r="A1" s="8" t="s">
        <v>140</v>
      </c>
      <c r="C1" s="9">
        <v>1</v>
      </c>
      <c r="D1" s="44"/>
      <c r="E1" s="36" t="str">
        <f ca="1">IF(OFFSET(DATA!$D$15,$C1-1,0)&lt;&gt;"",OFFSET(DATA!$D$15,$C1-1,0),"")</f>
        <v/>
      </c>
      <c r="F1" s="36" t="str">
        <f ca="1">IF(OFFSET(DATA!$H$15,$C1-1,0)&lt;&gt;"",OFFSET(DATA!$H$15,$C1-1,0),"")</f>
        <v/>
      </c>
      <c r="G1" s="44"/>
      <c r="H1" s="749" t="str">
        <f ca="1">E1 &amp; CHAR(10) &amp; E2 &amp; CHAR(10) &amp; E3 &amp; CHAR(10) &amp;E4</f>
        <v xml:space="preserve">
</v>
      </c>
      <c r="I1" s="749" t="str">
        <f ca="1">F1 &amp; CHAR(10) &amp; F2 &amp; CHAR(10) &amp; F3 &amp; CHAR(10) &amp;F4</f>
        <v xml:space="preserve">
</v>
      </c>
      <c r="J1" s="44"/>
      <c r="K1" s="106" t="str">
        <f ca="1">IF(OFFSET(DATA!$D$15,$C1-1,0)&lt;&gt;"","○","")</f>
        <v/>
      </c>
      <c r="L1" s="106" t="str">
        <f ca="1">IF(OFFSET(DATA!$H$15,$C1-1,0)&lt;&gt;"","○","")</f>
        <v/>
      </c>
      <c r="O1" s="116"/>
      <c r="P1" s="121" t="s">
        <v>200</v>
      </c>
      <c r="Q1" s="119" t="s">
        <v>183</v>
      </c>
      <c r="R1" s="120" t="s">
        <v>184</v>
      </c>
      <c r="T1" s="121" t="s">
        <v>200</v>
      </c>
      <c r="U1" s="119" t="s">
        <v>183</v>
      </c>
      <c r="V1" s="120" t="s">
        <v>184</v>
      </c>
    </row>
    <row r="2" spans="1:22" ht="18" customHeight="1">
      <c r="A2" s="8" t="s">
        <v>141</v>
      </c>
      <c r="C2" s="10">
        <v>1</v>
      </c>
      <c r="D2" s="44"/>
      <c r="E2" s="36" t="str">
        <f ca="1">IF(OFFSET(DATA!$E$15,$C2-1,0)&lt;&gt;"",OFFSET(DATA!$E$15,$C2-1,0),"")</f>
        <v/>
      </c>
      <c r="F2" s="36" t="str">
        <f ca="1">IF(OFFSET(DATA!$I$15,$C2-1,0)&lt;&gt;"",OFFSET(DATA!$I$15,$C2-1,0),"")</f>
        <v/>
      </c>
      <c r="G2" s="44"/>
      <c r="H2" s="749"/>
      <c r="I2" s="749"/>
      <c r="J2" s="44"/>
      <c r="K2" s="106" t="str">
        <f ca="1">IF(OFFSET(DATA!$E$15,$C2-1,0)&lt;&gt;"","○","")</f>
        <v/>
      </c>
      <c r="L2" s="106" t="str">
        <f ca="1">IF(OFFSET(DATA!$I$15,$C2-1,0)&lt;&gt;"","○","")</f>
        <v/>
      </c>
      <c r="M2" s="44"/>
      <c r="O2" s="115">
        <v>1</v>
      </c>
      <c r="P2" s="118" t="str">
        <f ca="1">IF(OFFSET(DATA!$AE$15,$O2-1,0)="","",OFFSET(DATA!$AE$15,$O2-1,0))</f>
        <v/>
      </c>
      <c r="Q2" s="118" t="str">
        <f ca="1">IF(OFFSET(DATA!$AJ$15,$O2-1,0)="","",OFFSET(DATA!$AJ$15,$O2-1,0))</f>
        <v/>
      </c>
      <c r="R2" s="118" t="str">
        <f ca="1">IF(OFFSET(DATA!$AO$15,$O2-1,0)="","",OFFSET(DATA!$AO$15,$O2-1,0))</f>
        <v/>
      </c>
      <c r="T2" s="748" t="str">
        <f ca="1">P2 &amp; CHAR(10) &amp;P3 &amp; CHAR(10) &amp;P4 &amp; CHAR(10) &amp; P5  &amp; CHAR(10) &amp;P6</f>
        <v xml:space="preserve">
</v>
      </c>
      <c r="U2" s="748" t="str">
        <f t="shared" ref="U2:V2" ca="1" si="0">Q2 &amp; CHAR(10) &amp;Q3 &amp; CHAR(10) &amp;Q4 &amp; CHAR(10) &amp; Q5  &amp; CHAR(10) &amp;Q6</f>
        <v xml:space="preserve">
</v>
      </c>
      <c r="V2" s="748" t="str">
        <f t="shared" ca="1" si="0"/>
        <v xml:space="preserve">
</v>
      </c>
    </row>
    <row r="3" spans="1:22" ht="18" customHeight="1">
      <c r="A3" s="8" t="s">
        <v>142</v>
      </c>
      <c r="C3" s="10">
        <v>1</v>
      </c>
      <c r="D3" s="71"/>
      <c r="E3" s="36" t="str">
        <f ca="1">IF(OFFSET(DATA!$F$15,$C3-1,0)&lt;&gt;"",OFFSET(DATA!$F$15,$C3-1,0),"")</f>
        <v/>
      </c>
      <c r="F3" s="36" t="str">
        <f ca="1">IF(OFFSET(DATA!$J$15,$C3-1,0)&lt;&gt;"",OFFSET(DATA!$J$15,$C3-1,0),"")</f>
        <v/>
      </c>
      <c r="G3" s="71"/>
      <c r="H3" s="749"/>
      <c r="I3" s="749"/>
      <c r="J3" s="71"/>
      <c r="K3" s="106" t="str">
        <f ca="1">IF(OFFSET(DATA!$F$15,$C3-1,0)&lt;&gt;"","○","")</f>
        <v/>
      </c>
      <c r="L3" s="106" t="str">
        <f ca="1">IF(OFFSET(DATA!$J$15,$C3-1,0)&lt;&gt;"","○","")</f>
        <v/>
      </c>
      <c r="M3" s="44"/>
      <c r="O3" s="100">
        <v>1</v>
      </c>
      <c r="P3" s="108" t="str">
        <f ca="1">IF(OFFSET(DATA!$AF$15,$O3-1,0)="","",OFFSET(DATA!$AF$15,$O3-1,0))</f>
        <v/>
      </c>
      <c r="Q3" s="108" t="str">
        <f ca="1">IF(OFFSET(DATA!$AK$15,$O3-1,0)="","",OFFSET(DATA!$AK$15,$O3-1,0))</f>
        <v/>
      </c>
      <c r="R3" s="108" t="str">
        <f ca="1">IF(OFFSET(DATA!$AP$15,$O3-1,0)="","",OFFSET(DATA!$AP$15,$O3-1,0))</f>
        <v/>
      </c>
      <c r="T3" s="748"/>
      <c r="U3" s="748"/>
      <c r="V3" s="748"/>
    </row>
    <row r="4" spans="1:22" ht="18" customHeight="1">
      <c r="A4" s="8" t="s">
        <v>143</v>
      </c>
      <c r="C4" s="11">
        <v>1</v>
      </c>
      <c r="D4" s="71"/>
      <c r="E4" s="36" t="str">
        <f ca="1">IF(OFFSET(DATA!$G$15,$C4-1,0)&lt;&gt;"",OFFSET(DATA!$G$15,$C4-1,0),"")</f>
        <v/>
      </c>
      <c r="F4" s="36" t="str">
        <f ca="1">IF(OFFSET(DATA!$K$15,$C4-1,0)&lt;&gt;"",OFFSET(DATA!$K$15,$C4-1,0),"")</f>
        <v/>
      </c>
      <c r="G4" s="71"/>
      <c r="H4" s="122"/>
      <c r="I4" s="122"/>
      <c r="J4" s="71"/>
      <c r="K4" s="106" t="str">
        <f ca="1">IF(OFFSET(DATA!$G$15,$C4-1,0)&lt;&gt;"","○","")</f>
        <v/>
      </c>
      <c r="L4" s="106" t="str">
        <f ca="1">IF(OFFSET(DATA!$K$15,$C4-1,0)&lt;&gt;"","○","")</f>
        <v/>
      </c>
      <c r="M4" s="71"/>
      <c r="O4" s="100">
        <v>1</v>
      </c>
      <c r="P4" s="108" t="str">
        <f ca="1">IF(OFFSET(DATA!$AG$15,$O4-1,0)="","",OFFSET(DATA!$AG$15,$O4-1,0))</f>
        <v/>
      </c>
      <c r="Q4" s="108" t="str">
        <f ca="1">IF(OFFSET(DATA!$AL$15,$O4-1,0)="","",OFFSET(DATA!$AL$15,$O4-1,0))</f>
        <v/>
      </c>
      <c r="R4" s="108" t="str">
        <f ca="1">IF(OFFSET(DATA!$AQ$15,$O4-1,0)="","",OFFSET(DATA!$AQ$15,$O4-1,0))</f>
        <v/>
      </c>
      <c r="T4" s="748"/>
      <c r="U4" s="748"/>
      <c r="V4" s="748"/>
    </row>
    <row r="5" spans="1:22" ht="18" customHeight="1">
      <c r="A5" s="8" t="s">
        <v>144</v>
      </c>
      <c r="C5" s="9">
        <v>2</v>
      </c>
      <c r="D5" s="44"/>
      <c r="E5" s="36" t="str">
        <f ca="1">IF(OFFSET(DATA!$D$15,$C5-1,0)&lt;&gt;"",OFFSET(DATA!$D$15,$C5-1,0),"")</f>
        <v/>
      </c>
      <c r="F5" s="36" t="str">
        <f ca="1">IF(OFFSET(DATA!$H$15,$C5-1,0)&lt;&gt;"",OFFSET(DATA!$H$15,$C5-1,0),"")</f>
        <v/>
      </c>
      <c r="G5" s="44"/>
      <c r="H5" s="749" t="str">
        <f ca="1">E5 &amp; CHAR(10) &amp; E6 &amp; CHAR(10) &amp; E7 &amp; CHAR(10) &amp;E8</f>
        <v xml:space="preserve">
</v>
      </c>
      <c r="I5" s="749" t="str">
        <f ca="1">F5 &amp; CHAR(10) &amp; F6 &amp; CHAR(10) &amp; F7 &amp; CHAR(10) &amp;F8</f>
        <v xml:space="preserve">
</v>
      </c>
      <c r="J5" s="44"/>
      <c r="K5" s="106" t="str">
        <f ca="1">IF(OFFSET(DATA!$D$15,$C5-1,0)&lt;&gt;"","○","")</f>
        <v/>
      </c>
      <c r="L5" s="106" t="str">
        <f ca="1">IF(OFFSET(DATA!$H$15,$C5-1,0)&lt;&gt;"","○","")</f>
        <v/>
      </c>
      <c r="M5" s="71"/>
      <c r="O5" s="100">
        <v>1</v>
      </c>
      <c r="P5" s="108" t="str">
        <f ca="1">IF(OFFSET(DATA!$AH$15,$O5-1,0)="","",OFFSET(DATA!$AH$15,$O5-1,0))</f>
        <v/>
      </c>
      <c r="Q5" s="108" t="str">
        <f ca="1">IF(OFFSET(DATA!$AM$15,$O5-1,0)="","",OFFSET(DATA!$AM$15,$O5-1,0))</f>
        <v/>
      </c>
      <c r="R5" s="108" t="str">
        <f ca="1">IF(OFFSET(DATA!$AR$15,$O5-1,0)="","",OFFSET(DATA!$AR$15,$O5-1,0))</f>
        <v/>
      </c>
      <c r="T5" s="748"/>
      <c r="U5" s="748"/>
      <c r="V5" s="748"/>
    </row>
    <row r="6" spans="1:22" ht="18" customHeight="1">
      <c r="A6" s="8" t="s">
        <v>145</v>
      </c>
      <c r="C6" s="10">
        <v>2</v>
      </c>
      <c r="D6" s="44"/>
      <c r="E6" s="36" t="str">
        <f ca="1">IF(OFFSET(DATA!$E$15,$C6-1,0)&lt;&gt;"",OFFSET(DATA!$E$15,$C6-1,0),"")</f>
        <v/>
      </c>
      <c r="F6" s="36" t="str">
        <f ca="1">IF(OFFSET(DATA!$I$15,$C6-1,0)&lt;&gt;"",OFFSET(DATA!$I$15,$C6-1,0),"")</f>
        <v/>
      </c>
      <c r="G6" s="44"/>
      <c r="H6" s="749"/>
      <c r="I6" s="749"/>
      <c r="J6" s="44"/>
      <c r="K6" s="106" t="str">
        <f ca="1">IF(OFFSET(DATA!$E$15,$C6-1,0)&lt;&gt;"","○","")</f>
        <v/>
      </c>
      <c r="L6" s="106" t="str">
        <f ca="1">IF(OFFSET(DATA!$I$15,$C6-1,0)&lt;&gt;"","○","")</f>
        <v/>
      </c>
      <c r="M6" s="44"/>
      <c r="O6" s="116">
        <v>1</v>
      </c>
      <c r="P6" s="117" t="str">
        <f ca="1">IF(OFFSET(DATA!$AI$15,$O6-1,0)="","",OFFSET(DATA!$AI$15,$O6-1,0))</f>
        <v/>
      </c>
      <c r="Q6" s="117" t="str">
        <f ca="1">IF(OFFSET(DATA!$AN$15,$O6-1,0)="","",OFFSET(DATA!$AN$15,$O6-1,0))</f>
        <v/>
      </c>
      <c r="R6" s="117" t="str">
        <f ca="1">IF(OFFSET(DATA!$AS$15,$O6-1,0)="","",OFFSET(DATA!$AS$15,$O6-1,0))</f>
        <v/>
      </c>
    </row>
    <row r="7" spans="1:22" ht="18" customHeight="1">
      <c r="A7" s="8" t="s">
        <v>146</v>
      </c>
      <c r="C7" s="10">
        <v>2</v>
      </c>
      <c r="D7" s="71"/>
      <c r="E7" s="36" t="str">
        <f ca="1">IF(OFFSET(DATA!$F$15,$C7-1,0)&lt;&gt;"",OFFSET(DATA!$F$15,$C7-1,0),"")</f>
        <v/>
      </c>
      <c r="F7" s="36" t="str">
        <f ca="1">IF(OFFSET(DATA!$J$15,$C7-1,0)&lt;&gt;"",OFFSET(DATA!$J$15,$C7-1,0),"")</f>
        <v/>
      </c>
      <c r="G7" s="71"/>
      <c r="H7" s="749"/>
      <c r="I7" s="749"/>
      <c r="J7" s="71"/>
      <c r="K7" s="106" t="str">
        <f ca="1">IF(OFFSET(DATA!$F$15,$C7-1,0)&lt;&gt;"","○","")</f>
        <v/>
      </c>
      <c r="L7" s="106" t="str">
        <f ca="1">IF(OFFSET(DATA!$J$15,$C7-1,0)&lt;&gt;"","○","")</f>
        <v/>
      </c>
      <c r="M7" s="44"/>
      <c r="O7" s="115">
        <v>2</v>
      </c>
      <c r="P7" s="118" t="str">
        <f ca="1">IF(OFFSET(DATA!$AE$15,$O7-1,0)="","",OFFSET(DATA!$AE$15,$O7-1,0))</f>
        <v/>
      </c>
      <c r="Q7" s="118" t="str">
        <f ca="1">IF(OFFSET(DATA!$AJ$15,$O7-1,0)="","",OFFSET(DATA!$AJ$15,$O7-1,0))</f>
        <v/>
      </c>
      <c r="R7" s="118" t="str">
        <f ca="1">IF(OFFSET(DATA!$AO$15,$O7-1,0)="","",OFFSET(DATA!$AO$15,$O7-1,0))</f>
        <v/>
      </c>
      <c r="T7" s="747" t="str">
        <f ca="1">P7 &amp; CHAR(10) &amp;P8 &amp; CHAR(10) &amp;P9 &amp; CHAR(10) &amp; P10  &amp; CHAR(10) &amp;P11</f>
        <v xml:space="preserve">
</v>
      </c>
      <c r="U7" s="747" t="str">
        <f t="shared" ref="U7" ca="1" si="1">Q7 &amp; CHAR(10) &amp;Q8 &amp; CHAR(10) &amp;Q9 &amp; CHAR(10) &amp; Q10  &amp; CHAR(10) &amp;Q11</f>
        <v xml:space="preserve">
</v>
      </c>
      <c r="V7" s="747" t="str">
        <f t="shared" ref="V7" ca="1" si="2">R7 &amp; CHAR(10) &amp;R8 &amp; CHAR(10) &amp;R9 &amp; CHAR(10) &amp; R10  &amp; CHAR(10) &amp;R11</f>
        <v xml:space="preserve">
</v>
      </c>
    </row>
    <row r="8" spans="1:22" ht="18" customHeight="1">
      <c r="A8" s="8" t="s">
        <v>147</v>
      </c>
      <c r="C8" s="11">
        <v>2</v>
      </c>
      <c r="D8" s="71"/>
      <c r="E8" s="36" t="str">
        <f ca="1">IF(OFFSET(DATA!$G$15,$C8-1,0)&lt;&gt;"",OFFSET(DATA!$G$15,$C8-1,0),"")</f>
        <v/>
      </c>
      <c r="F8" s="36" t="str">
        <f ca="1">IF(OFFSET(DATA!$K$15,$C8-1,0)&lt;&gt;"",OFFSET(DATA!$K$15,$C8-1,0),"")</f>
        <v/>
      </c>
      <c r="G8" s="71"/>
      <c r="H8" s="36">
        <f ca="1">OFFSET(DATA!$G$15,$C8-1,0)</f>
        <v>0</v>
      </c>
      <c r="I8" s="36">
        <f ca="1">OFFSET(DATA!$K$15,$C8-1,0)</f>
        <v>0</v>
      </c>
      <c r="J8" s="71"/>
      <c r="K8" s="106" t="str">
        <f ca="1">IF(OFFSET(DATA!$G$15,$C8-1,0)&lt;&gt;"","○","")</f>
        <v/>
      </c>
      <c r="L8" s="106" t="str">
        <f ca="1">IF(OFFSET(DATA!$K$15,$C8-1,0)&lt;&gt;"","○","")</f>
        <v/>
      </c>
      <c r="M8" s="71"/>
      <c r="O8" s="100">
        <v>2</v>
      </c>
      <c r="P8" s="108" t="str">
        <f ca="1">IF(OFFSET(DATA!$AF$15,$O8-1,0)="","",OFFSET(DATA!$AF$15,$O8-1,0))</f>
        <v/>
      </c>
      <c r="Q8" s="108" t="str">
        <f ca="1">IF(OFFSET(DATA!$AK$15,$O8-1,0)="","",OFFSET(DATA!$AK$15,$O8-1,0))</f>
        <v/>
      </c>
      <c r="R8" s="108" t="str">
        <f ca="1">IF(OFFSET(DATA!$AP$15,$O8-1,0)="","",OFFSET(DATA!$AP$15,$O8-1,0))</f>
        <v/>
      </c>
      <c r="T8" s="747"/>
      <c r="U8" s="747"/>
      <c r="V8" s="747"/>
    </row>
    <row r="9" spans="1:22" ht="18" customHeight="1">
      <c r="A9" s="8" t="s">
        <v>148</v>
      </c>
      <c r="C9" s="9">
        <v>3</v>
      </c>
      <c r="D9" s="44"/>
      <c r="E9" s="36" t="str">
        <f ca="1">IF(OFFSET(DATA!$D$15,$C9-1,0)&lt;&gt;"",OFFSET(DATA!$D$15,$C9-1,0),"")</f>
        <v/>
      </c>
      <c r="F9" s="36" t="str">
        <f ca="1">IF(OFFSET(DATA!$H$15,$C9-1,0)&lt;&gt;"",OFFSET(DATA!$H$15,$C9-1,0),"")</f>
        <v/>
      </c>
      <c r="G9" s="44"/>
      <c r="H9" s="749" t="str">
        <f ca="1">E9 &amp; CHAR(10) &amp; E10 &amp; CHAR(10) &amp; E11 &amp; CHAR(10) &amp;E12</f>
        <v xml:space="preserve">
</v>
      </c>
      <c r="I9" s="749" t="str">
        <f ca="1">F9 &amp; CHAR(10) &amp; F10 &amp; CHAR(10) &amp; F11 &amp; CHAR(10) &amp;F12</f>
        <v xml:space="preserve">
</v>
      </c>
      <c r="J9" s="44"/>
      <c r="K9" s="106" t="str">
        <f ca="1">IF(OFFSET(DATA!$D$15,$C9-1,0)&lt;&gt;"","○","")</f>
        <v/>
      </c>
      <c r="L9" s="106" t="str">
        <f ca="1">IF(OFFSET(DATA!$H$15,$C9-1,0)&lt;&gt;"","○","")</f>
        <v/>
      </c>
      <c r="M9" s="71"/>
      <c r="O9" s="100">
        <v>2</v>
      </c>
      <c r="P9" s="108" t="str">
        <f ca="1">IF(OFFSET(DATA!$AG$15,$O9-1,0)="","",OFFSET(DATA!$AG$15,$O9-1,0))</f>
        <v/>
      </c>
      <c r="Q9" s="108" t="str">
        <f ca="1">IF(OFFSET(DATA!$AL$15,$O9-1,0)="","",OFFSET(DATA!$AL$15,$O9-1,0))</f>
        <v/>
      </c>
      <c r="R9" s="108" t="str">
        <f ca="1">IF(OFFSET(DATA!$AQ$15,$O9-1,0)="","",OFFSET(DATA!$AQ$15,$O9-1,0))</f>
        <v/>
      </c>
      <c r="T9" s="747"/>
      <c r="U9" s="747"/>
      <c r="V9" s="747"/>
    </row>
    <row r="10" spans="1:22" ht="18" customHeight="1">
      <c r="A10" s="8" t="s">
        <v>149</v>
      </c>
      <c r="C10" s="10">
        <v>3</v>
      </c>
      <c r="D10" s="44"/>
      <c r="E10" s="36" t="str">
        <f ca="1">IF(OFFSET(DATA!$E$15,$C10-1,0)&lt;&gt;"",OFFSET(DATA!$E$15,$C10-1,0),"")</f>
        <v/>
      </c>
      <c r="F10" s="36" t="str">
        <f ca="1">IF(OFFSET(DATA!$I$15,$C10-1,0)&lt;&gt;"",OFFSET(DATA!$I$15,$C10-1,0),"")</f>
        <v/>
      </c>
      <c r="G10" s="44"/>
      <c r="H10" s="749"/>
      <c r="I10" s="749"/>
      <c r="J10" s="44"/>
      <c r="K10" s="106" t="str">
        <f ca="1">IF(OFFSET(DATA!$E$15,$C10-1,0)&lt;&gt;"","○","")</f>
        <v/>
      </c>
      <c r="L10" s="106" t="str">
        <f ca="1">IF(OFFSET(DATA!$I$15,$C10-1,0)&lt;&gt;"","○","")</f>
        <v/>
      </c>
      <c r="M10" s="44"/>
      <c r="O10" s="100">
        <v>2</v>
      </c>
      <c r="P10" s="108" t="str">
        <f ca="1">IF(OFFSET(DATA!$AH$15,$O10-1,0)="","",OFFSET(DATA!$AH$15,$O10-1,0))</f>
        <v/>
      </c>
      <c r="Q10" s="108" t="str">
        <f ca="1">IF(OFFSET(DATA!$AM$15,$O10-1,0)="","",OFFSET(DATA!$AM$15,$O10-1,0))</f>
        <v/>
      </c>
      <c r="R10" s="108" t="str">
        <f ca="1">IF(OFFSET(DATA!$AR$15,$O10-1,0)="","",OFFSET(DATA!$AR$15,$O10-1,0))</f>
        <v/>
      </c>
      <c r="T10" s="747"/>
      <c r="U10" s="747"/>
      <c r="V10" s="747"/>
    </row>
    <row r="11" spans="1:22" ht="18" customHeight="1">
      <c r="A11" s="8" t="s">
        <v>150</v>
      </c>
      <c r="C11" s="10">
        <v>3</v>
      </c>
      <c r="D11" s="71"/>
      <c r="E11" s="36" t="str">
        <f ca="1">IF(OFFSET(DATA!$F$15,$C11-1,0)&lt;&gt;"",OFFSET(DATA!$F$15,$C11-1,0),"")</f>
        <v/>
      </c>
      <c r="F11" s="36" t="str">
        <f ca="1">IF(OFFSET(DATA!$J$15,$C11-1,0)&lt;&gt;"",OFFSET(DATA!$J$15,$C11-1,0),"")</f>
        <v/>
      </c>
      <c r="G11" s="71"/>
      <c r="H11" s="749"/>
      <c r="I11" s="749"/>
      <c r="J11" s="71"/>
      <c r="K11" s="106" t="str">
        <f ca="1">IF(OFFSET(DATA!$F$15,$C11-1,0)&lt;&gt;"","○","")</f>
        <v/>
      </c>
      <c r="L11" s="106" t="str">
        <f ca="1">IF(OFFSET(DATA!$J$15,$C11-1,0)&lt;&gt;"","○","")</f>
        <v/>
      </c>
      <c r="M11" s="44"/>
      <c r="O11" s="116">
        <v>2</v>
      </c>
      <c r="P11" s="117" t="str">
        <f ca="1">IF(OFFSET(DATA!$AI$15,$O11-1,0)="","",OFFSET(DATA!$AI$15,$O11-1,0))</f>
        <v/>
      </c>
      <c r="Q11" s="117" t="str">
        <f ca="1">IF(OFFSET(DATA!$AN$15,$O11-1,0)="","",OFFSET(DATA!$AN$15,$O11-1,0))</f>
        <v/>
      </c>
      <c r="R11" s="117" t="str">
        <f ca="1">IF(OFFSET(DATA!$AS$15,$O11-1,0)="","",OFFSET(DATA!$AS$15,$O11-1,0))</f>
        <v/>
      </c>
    </row>
    <row r="12" spans="1:22" ht="18" customHeight="1">
      <c r="A12" s="8" t="s">
        <v>151</v>
      </c>
      <c r="C12" s="11">
        <v>3</v>
      </c>
      <c r="D12" s="71"/>
      <c r="E12" s="36" t="str">
        <f ca="1">IF(OFFSET(DATA!$G$15,$C12-1,0)&lt;&gt;"",OFFSET(DATA!$G$15,$C12-1,0),"")</f>
        <v/>
      </c>
      <c r="F12" s="36" t="str">
        <f ca="1">IF(OFFSET(DATA!$K$15,$C12-1,0)&lt;&gt;"",OFFSET(DATA!$K$15,$C12-1,0),"")</f>
        <v/>
      </c>
      <c r="G12" s="71"/>
      <c r="H12" s="36">
        <f ca="1">OFFSET(DATA!$G$15,$C12-1,0)</f>
        <v>0</v>
      </c>
      <c r="I12" s="36">
        <f ca="1">OFFSET(DATA!$K$15,$C12-1,0)</f>
        <v>0</v>
      </c>
      <c r="J12" s="71"/>
      <c r="K12" s="106" t="str">
        <f ca="1">IF(OFFSET(DATA!$G$15,$C12-1,0)&lt;&gt;"","○","")</f>
        <v/>
      </c>
      <c r="L12" s="106" t="str">
        <f ca="1">IF(OFFSET(DATA!$K$15,$C12-1,0)&lt;&gt;"","○","")</f>
        <v/>
      </c>
      <c r="M12" s="71"/>
      <c r="O12" s="115">
        <v>3</v>
      </c>
      <c r="P12" s="118" t="str">
        <f ca="1">IF(OFFSET(DATA!$AE$15,$O12-1,0)="","",OFFSET(DATA!$AE$15,$O12-1,0))</f>
        <v/>
      </c>
      <c r="Q12" s="118" t="str">
        <f ca="1">IF(OFFSET(DATA!$AJ$15,$O12-1,0)="","",OFFSET(DATA!$AJ$15,$O12-1,0))</f>
        <v/>
      </c>
      <c r="R12" s="118" t="str">
        <f ca="1">IF(OFFSET(DATA!$AO$15,$O12-1,0)="","",OFFSET(DATA!$AO$15,$O12-1,0))</f>
        <v/>
      </c>
      <c r="T12" s="747" t="str">
        <f ca="1">P12 &amp; CHAR(10) &amp;P13 &amp; CHAR(10) &amp;P14 &amp; CHAR(10) &amp; P15  &amp; CHAR(10) &amp;P16</f>
        <v xml:space="preserve">
</v>
      </c>
      <c r="U12" s="747" t="str">
        <f ca="1">Q12 &amp; CHAR(10) &amp;Q13 &amp; CHAR(10) &amp;Q14 &amp; CHAR(10) &amp; Q15  &amp; CHAR(10) &amp;Q16</f>
        <v xml:space="preserve">
</v>
      </c>
      <c r="V12" s="747" t="str">
        <f ca="1">R12 &amp; CHAR(10) &amp;R13 &amp; CHAR(10) &amp;R14 &amp; CHAR(10) &amp; R15  &amp; CHAR(10) &amp;R16</f>
        <v xml:space="preserve">
</v>
      </c>
    </row>
    <row r="13" spans="1:22" ht="18" customHeight="1">
      <c r="A13" s="7" t="s">
        <v>175</v>
      </c>
      <c r="C13" s="9">
        <v>4</v>
      </c>
      <c r="D13" s="44"/>
      <c r="E13" s="36" t="str">
        <f ca="1">IF(OFFSET(DATA!$D$15,$C13-1,0)&lt;&gt;"",OFFSET(DATA!$D$15,$C13-1,0),"")</f>
        <v/>
      </c>
      <c r="F13" s="36" t="str">
        <f ca="1">IF(OFFSET(DATA!$H$15,$C13-1,0)&lt;&gt;"",OFFSET(DATA!$H$15,$C13-1,0),"")</f>
        <v/>
      </c>
      <c r="G13" s="44"/>
      <c r="H13" s="749" t="str">
        <f ca="1">E13 &amp; CHAR(10) &amp; E14 &amp; CHAR(10) &amp; E15 &amp; CHAR(10) &amp;E16</f>
        <v xml:space="preserve">
</v>
      </c>
      <c r="I13" s="749" t="str">
        <f ca="1">F13 &amp; CHAR(10) &amp; F14 &amp; CHAR(10) &amp; F15 &amp; CHAR(10) &amp;F16</f>
        <v xml:space="preserve">
</v>
      </c>
      <c r="J13" s="44"/>
      <c r="K13" s="106" t="str">
        <f ca="1">IF(OFFSET(DATA!$D$15,$C13-1,0)&lt;&gt;"","○","")</f>
        <v/>
      </c>
      <c r="L13" s="106" t="str">
        <f ca="1">IF(OFFSET(DATA!$H$15,$C13-1,0)&lt;&gt;"","○","")</f>
        <v/>
      </c>
      <c r="M13" s="71"/>
      <c r="O13" s="100">
        <v>3</v>
      </c>
      <c r="P13" s="108" t="str">
        <f ca="1">IF(OFFSET(DATA!$AF$15,$O13-1,0)="","",OFFSET(DATA!$AF$15,$O13-1,0))</f>
        <v/>
      </c>
      <c r="Q13" s="108" t="str">
        <f ca="1">IF(OFFSET(DATA!$AK$15,$O13-1,0)="","",OFFSET(DATA!$AK$15,$O13-1,0))</f>
        <v/>
      </c>
      <c r="R13" s="108" t="str">
        <f ca="1">IF(OFFSET(DATA!$AP$15,$O13-1,0)="","",OFFSET(DATA!$AP$15,$O13-1,0))</f>
        <v/>
      </c>
      <c r="T13" s="747"/>
      <c r="U13" s="747"/>
      <c r="V13" s="747"/>
    </row>
    <row r="14" spans="1:22" ht="18" customHeight="1">
      <c r="C14" s="10">
        <v>4</v>
      </c>
      <c r="D14" s="44"/>
      <c r="E14" s="36" t="str">
        <f ca="1">IF(OFFSET(DATA!$E$15,$C14-1,0)&lt;&gt;"",OFFSET(DATA!$E$15,$C14-1,0),"")</f>
        <v/>
      </c>
      <c r="F14" s="36" t="str">
        <f ca="1">IF(OFFSET(DATA!$I$15,$C14-1,0)&lt;&gt;"",OFFSET(DATA!$I$15,$C14-1,0),"")</f>
        <v/>
      </c>
      <c r="G14" s="44"/>
      <c r="H14" s="749"/>
      <c r="I14" s="749"/>
      <c r="J14" s="44"/>
      <c r="K14" s="106" t="str">
        <f ca="1">IF(OFFSET(DATA!$E$15,$C14-1,0)&lt;&gt;"","○","")</f>
        <v/>
      </c>
      <c r="L14" s="106" t="str">
        <f ca="1">IF(OFFSET(DATA!$I$15,$C14-1,0)&lt;&gt;"","○","")</f>
        <v/>
      </c>
      <c r="M14" s="44"/>
      <c r="O14" s="100">
        <v>3</v>
      </c>
      <c r="P14" s="108" t="str">
        <f ca="1">IF(OFFSET(DATA!$AG$15,$O14-1,0)="","",OFFSET(DATA!$AG$15,$O14-1,0))</f>
        <v/>
      </c>
      <c r="Q14" s="108" t="str">
        <f ca="1">IF(OFFSET(DATA!$AL$15,$O14-1,0)="","",OFFSET(DATA!$AL$15,$O14-1,0))</f>
        <v/>
      </c>
      <c r="R14" s="108" t="str">
        <f ca="1">IF(OFFSET(DATA!$AQ$15,$O14-1,0)="","",OFFSET(DATA!$AQ$15,$O14-1,0))</f>
        <v/>
      </c>
      <c r="T14" s="747"/>
      <c r="U14" s="747"/>
      <c r="V14" s="747"/>
    </row>
    <row r="15" spans="1:22" ht="18" customHeight="1">
      <c r="C15" s="10">
        <v>4</v>
      </c>
      <c r="D15" s="71"/>
      <c r="E15" s="36" t="str">
        <f ca="1">IF(OFFSET(DATA!$F$15,$C15-1,0)&lt;&gt;"",OFFSET(DATA!$F$15,$C15-1,0),"")</f>
        <v/>
      </c>
      <c r="F15" s="36" t="str">
        <f ca="1">IF(OFFSET(DATA!$J$15,$C15-1,0)&lt;&gt;"",OFFSET(DATA!$J$15,$C15-1,0),"")</f>
        <v/>
      </c>
      <c r="G15" s="71"/>
      <c r="H15" s="749"/>
      <c r="I15" s="749"/>
      <c r="J15" s="71"/>
      <c r="K15" s="106" t="str">
        <f ca="1">IF(OFFSET(DATA!$F$15,$C15-1,0)&lt;&gt;"","○","")</f>
        <v/>
      </c>
      <c r="L15" s="106" t="str">
        <f ca="1">IF(OFFSET(DATA!$J$15,$C15-1,0)&lt;&gt;"","○","")</f>
        <v/>
      </c>
      <c r="M15" s="44"/>
      <c r="O15" s="100">
        <v>3</v>
      </c>
      <c r="P15" s="108" t="str">
        <f ca="1">IF(OFFSET(DATA!$AH$15,$O15-1,0)="","",OFFSET(DATA!$AH$15,$O15-1,0))</f>
        <v/>
      </c>
      <c r="Q15" s="108" t="str">
        <f ca="1">IF(OFFSET(DATA!$AM$15,$O15-1,0)="","",OFFSET(DATA!$AM$15,$O15-1,0))</f>
        <v/>
      </c>
      <c r="R15" s="108" t="str">
        <f ca="1">IF(OFFSET(DATA!$AR$15,$O15-1,0)="","",OFFSET(DATA!$AR$15,$O15-1,0))</f>
        <v/>
      </c>
      <c r="T15" s="747"/>
      <c r="U15" s="747"/>
      <c r="V15" s="747"/>
    </row>
    <row r="16" spans="1:22" ht="18" customHeight="1">
      <c r="C16" s="11">
        <v>4</v>
      </c>
      <c r="D16" s="71"/>
      <c r="E16" s="36" t="str">
        <f ca="1">IF(OFFSET(DATA!$G$15,$C16-1,0)&lt;&gt;"",OFFSET(DATA!$G$15,$C16-1,0),"")</f>
        <v/>
      </c>
      <c r="F16" s="36" t="str">
        <f ca="1">IF(OFFSET(DATA!$K$15,$C16-1,0)&lt;&gt;"",OFFSET(DATA!$K$15,$C16-1,0),"")</f>
        <v/>
      </c>
      <c r="G16" s="71"/>
      <c r="H16" s="36">
        <f ca="1">OFFSET(DATA!$G$15,$C16-1,0)</f>
        <v>0</v>
      </c>
      <c r="I16" s="36">
        <f ca="1">OFFSET(DATA!$K$15,$C16-1,0)</f>
        <v>0</v>
      </c>
      <c r="J16" s="71"/>
      <c r="K16" s="106" t="str">
        <f ca="1">IF(OFFSET(DATA!$G$15,$C16-1,0)&lt;&gt;"","○","")</f>
        <v/>
      </c>
      <c r="L16" s="106" t="str">
        <f ca="1">IF(OFFSET(DATA!$K$15,$C16-1,0)&lt;&gt;"","○","")</f>
        <v/>
      </c>
      <c r="M16" s="71"/>
      <c r="O16" s="116">
        <v>3</v>
      </c>
      <c r="P16" s="117" t="str">
        <f ca="1">IF(OFFSET(DATA!$AI$15,$O16-1,0)="","",OFFSET(DATA!$AI$15,$O16-1,0))</f>
        <v/>
      </c>
      <c r="Q16" s="117" t="str">
        <f ca="1">IF(OFFSET(DATA!$AN$15,$O16-1,0)="","",OFFSET(DATA!$AN$15,$O16-1,0))</f>
        <v/>
      </c>
      <c r="R16" s="117" t="str">
        <f ca="1">IF(OFFSET(DATA!$AS$15,$O16-1,0)="","",OFFSET(DATA!$AS$15,$O16-1,0))</f>
        <v/>
      </c>
    </row>
    <row r="17" spans="3:22" ht="18" customHeight="1">
      <c r="C17" s="9">
        <v>5</v>
      </c>
      <c r="D17" s="44"/>
      <c r="E17" s="36" t="str">
        <f ca="1">IF(OFFSET(DATA!$D$15,$C17-1,0)&lt;&gt;"",OFFSET(DATA!$D$15,$C17-1,0),"")</f>
        <v/>
      </c>
      <c r="F17" s="36" t="str">
        <f ca="1">IF(OFFSET(DATA!$H$15,$C17-1,0)&lt;&gt;"",OFFSET(DATA!$H$15,$C17-1,0),"")</f>
        <v/>
      </c>
      <c r="G17" s="44"/>
      <c r="H17" s="749" t="str">
        <f ca="1">E17 &amp; CHAR(10) &amp; E18 &amp; CHAR(10) &amp; E19 &amp; CHAR(10) &amp;E20</f>
        <v xml:space="preserve">
</v>
      </c>
      <c r="I17" s="749" t="str">
        <f ca="1">F17 &amp; CHAR(10) &amp; F18 &amp; CHAR(10) &amp; F19 &amp; CHAR(10) &amp;F20</f>
        <v xml:space="preserve">
</v>
      </c>
      <c r="J17" s="44"/>
      <c r="K17" s="106" t="str">
        <f ca="1">IF(OFFSET(DATA!$D$15,$C17-1,0)&lt;&gt;"","○","")</f>
        <v/>
      </c>
      <c r="L17" s="106" t="str">
        <f ca="1">IF(OFFSET(DATA!$H$15,$C17-1,0)&lt;&gt;"","○","")</f>
        <v/>
      </c>
      <c r="M17" s="71"/>
      <c r="O17" s="115">
        <v>4</v>
      </c>
      <c r="P17" s="118" t="str">
        <f ca="1">IF(OFFSET(DATA!$AE$15,$O17-1,0)="","",OFFSET(DATA!$AE$15,$O17-1,0))</f>
        <v/>
      </c>
      <c r="Q17" s="118" t="str">
        <f ca="1">IF(OFFSET(DATA!$AJ$15,$O17-1,0)="","",OFFSET(DATA!$AJ$15,$O17-1,0))</f>
        <v/>
      </c>
      <c r="R17" s="118" t="str">
        <f ca="1">IF(OFFSET(DATA!$AO$15,$O17-1,0)="","",OFFSET(DATA!$AO$15,$O17-1,0))</f>
        <v/>
      </c>
      <c r="T17" s="747" t="str">
        <f ca="1">P17 &amp; CHAR(10) &amp;P18 &amp; CHAR(10) &amp;P19 &amp; CHAR(10) &amp; P20  &amp; CHAR(10) &amp;P21</f>
        <v xml:space="preserve">
</v>
      </c>
      <c r="U17" s="747" t="str">
        <f ca="1">Q17 &amp; CHAR(10) &amp;Q18 &amp; CHAR(10) &amp;Q19 &amp; CHAR(10) &amp; Q20  &amp; CHAR(10) &amp;Q21</f>
        <v xml:space="preserve">
</v>
      </c>
      <c r="V17" s="747" t="str">
        <f ca="1">R17 &amp; CHAR(10) &amp;R18 &amp; CHAR(10) &amp;R19 &amp; CHAR(10) &amp; R20  &amp; CHAR(10) &amp;R21</f>
        <v xml:space="preserve">
</v>
      </c>
    </row>
    <row r="18" spans="3:22" ht="18" customHeight="1">
      <c r="C18" s="10">
        <v>5</v>
      </c>
      <c r="D18" s="44"/>
      <c r="E18" s="36" t="str">
        <f ca="1">IF(OFFSET(DATA!$E$15,$C18-1,0)&lt;&gt;"",OFFSET(DATA!$E$15,$C18-1,0),"")</f>
        <v/>
      </c>
      <c r="F18" s="36" t="str">
        <f ca="1">IF(OFFSET(DATA!$I$15,$C18-1,0)&lt;&gt;"",OFFSET(DATA!$I$15,$C18-1,0),"")</f>
        <v/>
      </c>
      <c r="G18" s="44"/>
      <c r="H18" s="749"/>
      <c r="I18" s="749"/>
      <c r="J18" s="44"/>
      <c r="K18" s="106" t="str">
        <f ca="1">IF(OFFSET(DATA!$E$15,$C18-1,0)&lt;&gt;"","○","")</f>
        <v/>
      </c>
      <c r="L18" s="106" t="str">
        <f ca="1">IF(OFFSET(DATA!$I$15,$C18-1,0)&lt;&gt;"","○","")</f>
        <v/>
      </c>
      <c r="M18" s="44"/>
      <c r="O18" s="100">
        <v>4</v>
      </c>
      <c r="P18" s="108" t="str">
        <f ca="1">IF(OFFSET(DATA!$AF$15,$O18-1,0)="","",OFFSET(DATA!$AF$15,$O18-1,0))</f>
        <v/>
      </c>
      <c r="Q18" s="108" t="str">
        <f ca="1">IF(OFFSET(DATA!$AK$15,$O18-1,0)="","",OFFSET(DATA!$AK$15,$O18-1,0))</f>
        <v/>
      </c>
      <c r="R18" s="108" t="str">
        <f ca="1">IF(OFFSET(DATA!$AP$15,$O18-1,0)="","",OFFSET(DATA!$AP$15,$O18-1,0))</f>
        <v/>
      </c>
      <c r="T18" s="747"/>
      <c r="U18" s="747"/>
      <c r="V18" s="747"/>
    </row>
    <row r="19" spans="3:22" ht="18" customHeight="1">
      <c r="C19" s="10">
        <v>5</v>
      </c>
      <c r="D19" s="71"/>
      <c r="E19" s="36" t="str">
        <f ca="1">IF(OFFSET(DATA!$F$15,$C19-1,0)&lt;&gt;"",OFFSET(DATA!$F$15,$C19-1,0),"")</f>
        <v/>
      </c>
      <c r="F19" s="36" t="str">
        <f ca="1">IF(OFFSET(DATA!$J$15,$C19-1,0)&lt;&gt;"",OFFSET(DATA!$J$15,$C19-1,0),"")</f>
        <v/>
      </c>
      <c r="G19" s="71"/>
      <c r="H19" s="749"/>
      <c r="I19" s="749"/>
      <c r="J19" s="71"/>
      <c r="K19" s="106" t="str">
        <f ca="1">IF(OFFSET(DATA!$F$15,$C19-1,0)&lt;&gt;"","○","")</f>
        <v/>
      </c>
      <c r="L19" s="106" t="str">
        <f ca="1">IF(OFFSET(DATA!$J$15,$C19-1,0)&lt;&gt;"","○","")</f>
        <v/>
      </c>
      <c r="M19" s="44"/>
      <c r="O19" s="100">
        <v>4</v>
      </c>
      <c r="P19" s="108" t="str">
        <f ca="1">IF(OFFSET(DATA!$AG$15,$O19-1,0)="","",OFFSET(DATA!$AG$15,$O19-1,0))</f>
        <v/>
      </c>
      <c r="Q19" s="108" t="str">
        <f ca="1">IF(OFFSET(DATA!$AL$15,$O19-1,0)="","",OFFSET(DATA!$AL$15,$O19-1,0))</f>
        <v/>
      </c>
      <c r="R19" s="108" t="str">
        <f ca="1">IF(OFFSET(DATA!$AQ$15,$O19-1,0)="","",OFFSET(DATA!$AQ$15,$O19-1,0))</f>
        <v/>
      </c>
      <c r="T19" s="747"/>
      <c r="U19" s="747"/>
      <c r="V19" s="747"/>
    </row>
    <row r="20" spans="3:22" ht="18" customHeight="1">
      <c r="C20" s="11">
        <v>5</v>
      </c>
      <c r="D20" s="71"/>
      <c r="E20" s="36" t="str">
        <f ca="1">IF(OFFSET(DATA!$G$15,$C20-1,0)&lt;&gt;"",OFFSET(DATA!$G$15,$C20-1,0),"")</f>
        <v/>
      </c>
      <c r="F20" s="36" t="str">
        <f ca="1">IF(OFFSET(DATA!$K$15,$C20-1,0)&lt;&gt;"",OFFSET(DATA!$K$15,$C20-1,0),"")</f>
        <v/>
      </c>
      <c r="G20" s="71"/>
      <c r="H20" s="36">
        <f ca="1">OFFSET(DATA!$G$15,$C20-1,0)</f>
        <v>0</v>
      </c>
      <c r="I20" s="36">
        <f ca="1">OFFSET(DATA!$K$15,$C20-1,0)</f>
        <v>0</v>
      </c>
      <c r="J20" s="71"/>
      <c r="K20" s="106" t="str">
        <f ca="1">IF(OFFSET(DATA!$G$15,$C20-1,0)&lt;&gt;"","○","")</f>
        <v/>
      </c>
      <c r="L20" s="106" t="str">
        <f ca="1">IF(OFFSET(DATA!$K$15,$C20-1,0)&lt;&gt;"","○","")</f>
        <v/>
      </c>
      <c r="M20" s="71"/>
      <c r="O20" s="100">
        <v>4</v>
      </c>
      <c r="P20" s="108" t="str">
        <f ca="1">IF(OFFSET(DATA!$AH$15,$O20-1,0)="","",OFFSET(DATA!$AH$15,$O20-1,0))</f>
        <v/>
      </c>
      <c r="Q20" s="108" t="str">
        <f ca="1">IF(OFFSET(DATA!$AM$15,$O20-1,0)="","",OFFSET(DATA!$AM$15,$O20-1,0))</f>
        <v/>
      </c>
      <c r="R20" s="108" t="str">
        <f ca="1">IF(OFFSET(DATA!$AR$15,$O20-1,0)="","",OFFSET(DATA!$AR$15,$O20-1,0))</f>
        <v/>
      </c>
      <c r="T20" s="747"/>
      <c r="U20" s="747"/>
      <c r="V20" s="747"/>
    </row>
    <row r="21" spans="3:22" ht="18" customHeight="1">
      <c r="C21" s="9">
        <v>6</v>
      </c>
      <c r="D21" s="44"/>
      <c r="E21" s="36" t="str">
        <f ca="1">IF(OFFSET(DATA!$D$15,$C21-1,0)&lt;&gt;"",OFFSET(DATA!$D$15,$C21-1,0),"")</f>
        <v/>
      </c>
      <c r="F21" s="36" t="str">
        <f ca="1">IF(OFFSET(DATA!$H$15,$C21-1,0)&lt;&gt;"",OFFSET(DATA!$H$15,$C21-1,0),"")</f>
        <v/>
      </c>
      <c r="G21" s="44"/>
      <c r="H21" s="749" t="str">
        <f ca="1">E21 &amp; CHAR(10) &amp; E22 &amp; CHAR(10) &amp; E23 &amp; CHAR(10) &amp;E24</f>
        <v xml:space="preserve">
</v>
      </c>
      <c r="I21" s="749" t="str">
        <f ca="1">F21 &amp; CHAR(10) &amp; F22 &amp; CHAR(10) &amp; F23 &amp; CHAR(10) &amp;F24</f>
        <v xml:space="preserve">
</v>
      </c>
      <c r="J21" s="44"/>
      <c r="K21" s="106" t="str">
        <f ca="1">IF(OFFSET(DATA!$D$15,$C21-1,0)&lt;&gt;"","○","")</f>
        <v/>
      </c>
      <c r="L21" s="106" t="str">
        <f ca="1">IF(OFFSET(DATA!$H$15,$C21-1,0)&lt;&gt;"","○","")</f>
        <v/>
      </c>
      <c r="M21" s="71"/>
      <c r="O21" s="116">
        <v>4</v>
      </c>
      <c r="P21" s="117" t="str">
        <f ca="1">IF(OFFSET(DATA!$AI$15,$O21-1,0)="","",OFFSET(DATA!$AI$15,$O21-1,0))</f>
        <v/>
      </c>
      <c r="Q21" s="117" t="str">
        <f ca="1">IF(OFFSET(DATA!$AN$15,$O21-1,0)="","",OFFSET(DATA!$AN$15,$O21-1,0))</f>
        <v/>
      </c>
      <c r="R21" s="117" t="str">
        <f ca="1">IF(OFFSET(DATA!$AS$15,$O21-1,0)="","",OFFSET(DATA!$AS$15,$O21-1,0))</f>
        <v/>
      </c>
    </row>
    <row r="22" spans="3:22" ht="18" customHeight="1">
      <c r="C22" s="10">
        <v>6</v>
      </c>
      <c r="D22" s="44"/>
      <c r="E22" s="36" t="str">
        <f ca="1">IF(OFFSET(DATA!$E$15,$C22-1,0)&lt;&gt;"",OFFSET(DATA!$E$15,$C22-1,0),"")</f>
        <v/>
      </c>
      <c r="F22" s="36" t="str">
        <f ca="1">IF(OFFSET(DATA!$I$15,$C22-1,0)&lt;&gt;"",OFFSET(DATA!$I$15,$C22-1,0),"")</f>
        <v/>
      </c>
      <c r="G22" s="44"/>
      <c r="H22" s="749"/>
      <c r="I22" s="749"/>
      <c r="J22" s="44"/>
      <c r="K22" s="106" t="str">
        <f ca="1">IF(OFFSET(DATA!$E$15,$C22-1,0)&lt;&gt;"","○","")</f>
        <v/>
      </c>
      <c r="L22" s="106" t="str">
        <f ca="1">IF(OFFSET(DATA!$I$15,$C22-1,0)&lt;&gt;"","○","")</f>
        <v/>
      </c>
      <c r="M22" s="44"/>
      <c r="O22" s="115">
        <v>5</v>
      </c>
      <c r="P22" s="118" t="str">
        <f ca="1">IF(OFFSET(DATA!$AE$15,$O22-1,0)="","",OFFSET(DATA!$AE$15,$O22-1,0))</f>
        <v/>
      </c>
      <c r="Q22" s="118" t="str">
        <f ca="1">IF(OFFSET(DATA!$AJ$15,$O22-1,0)="","",OFFSET(DATA!$AJ$15,$O22-1,0))</f>
        <v/>
      </c>
      <c r="R22" s="118" t="str">
        <f ca="1">IF(OFFSET(DATA!$AO$15,$O22-1,0)="","",OFFSET(DATA!$AO$15,$O22-1,0))</f>
        <v/>
      </c>
      <c r="T22" s="747" t="str">
        <f ca="1">P22 &amp; CHAR(10) &amp;P23 &amp; CHAR(10) &amp;P24 &amp; CHAR(10) &amp; P25  &amp; CHAR(10) &amp;P26</f>
        <v xml:space="preserve">
</v>
      </c>
      <c r="U22" s="747" t="str">
        <f ca="1">Q22 &amp; CHAR(10) &amp;Q23 &amp; CHAR(10) &amp;Q24 &amp; CHAR(10) &amp; Q25  &amp; CHAR(10) &amp;Q26</f>
        <v xml:space="preserve">
</v>
      </c>
      <c r="V22" s="747" t="str">
        <f ca="1">R22 &amp; CHAR(10) &amp;R23 &amp; CHAR(10) &amp;R24 &amp; CHAR(10) &amp; R25  &amp; CHAR(10) &amp;R26</f>
        <v xml:space="preserve">
</v>
      </c>
    </row>
    <row r="23" spans="3:22" ht="18" customHeight="1">
      <c r="C23" s="10">
        <v>6</v>
      </c>
      <c r="D23" s="71"/>
      <c r="E23" s="36" t="str">
        <f ca="1">IF(OFFSET(DATA!$F$15,$C23-1,0)&lt;&gt;"",OFFSET(DATA!$F$15,$C23-1,0),"")</f>
        <v/>
      </c>
      <c r="F23" s="36" t="str">
        <f ca="1">IF(OFFSET(DATA!$J$15,$C23-1,0)&lt;&gt;"",OFFSET(DATA!$J$15,$C23-1,0),"")</f>
        <v/>
      </c>
      <c r="G23" s="71"/>
      <c r="H23" s="749"/>
      <c r="I23" s="749"/>
      <c r="J23" s="71"/>
      <c r="K23" s="106" t="str">
        <f ca="1">IF(OFFSET(DATA!$F$15,$C23-1,0)&lt;&gt;"","○","")</f>
        <v/>
      </c>
      <c r="L23" s="106" t="str">
        <f ca="1">IF(OFFSET(DATA!$J$15,$C23-1,0)&lt;&gt;"","○","")</f>
        <v/>
      </c>
      <c r="M23" s="44"/>
      <c r="O23" s="100">
        <v>5</v>
      </c>
      <c r="P23" s="108" t="str">
        <f ca="1">IF(OFFSET(DATA!$AF$15,$O23-1,0)="","",OFFSET(DATA!$AF$15,$O23-1,0))</f>
        <v/>
      </c>
      <c r="Q23" s="108" t="str">
        <f ca="1">IF(OFFSET(DATA!$AK$15,$O23-1,0)="","",OFFSET(DATA!$AK$15,$O23-1,0))</f>
        <v/>
      </c>
      <c r="R23" s="108" t="str">
        <f ca="1">IF(OFFSET(DATA!$AP$15,$O23-1,0)="","",OFFSET(DATA!$AP$15,$O23-1,0))</f>
        <v/>
      </c>
      <c r="T23" s="747"/>
      <c r="U23" s="747"/>
      <c r="V23" s="747"/>
    </row>
    <row r="24" spans="3:22" ht="18" customHeight="1">
      <c r="C24" s="11">
        <v>6</v>
      </c>
      <c r="D24" s="71"/>
      <c r="E24" s="36" t="str">
        <f ca="1">IF(OFFSET(DATA!$G$15,$C24-1,0)&lt;&gt;"",OFFSET(DATA!$G$15,$C24-1,0),"")</f>
        <v/>
      </c>
      <c r="F24" s="36" t="str">
        <f ca="1">IF(OFFSET(DATA!$K$15,$C24-1,0)&lt;&gt;"",OFFSET(DATA!$K$15,$C24-1,0),"")</f>
        <v/>
      </c>
      <c r="G24" s="71"/>
      <c r="H24" s="36">
        <f ca="1">OFFSET(DATA!$G$15,$C24-1,0)</f>
        <v>0</v>
      </c>
      <c r="I24" s="36">
        <f ca="1">OFFSET(DATA!$K$15,$C24-1,0)</f>
        <v>0</v>
      </c>
      <c r="J24" s="71"/>
      <c r="K24" s="106" t="str">
        <f ca="1">IF(OFFSET(DATA!$G$15,$C24-1,0)&lt;&gt;"","○","")</f>
        <v/>
      </c>
      <c r="L24" s="106" t="str">
        <f ca="1">IF(OFFSET(DATA!$K$15,$C24-1,0)&lt;&gt;"","○","")</f>
        <v/>
      </c>
      <c r="M24" s="71"/>
      <c r="O24" s="100">
        <v>5</v>
      </c>
      <c r="P24" s="108" t="str">
        <f ca="1">IF(OFFSET(DATA!$AG$15,$O24-1,0)="","",OFFSET(DATA!$AG$15,$O24-1,0))</f>
        <v/>
      </c>
      <c r="Q24" s="108" t="str">
        <f ca="1">IF(OFFSET(DATA!$AL$15,$O24-1,0)="","",OFFSET(DATA!$AL$15,$O24-1,0))</f>
        <v/>
      </c>
      <c r="R24" s="108" t="str">
        <f ca="1">IF(OFFSET(DATA!$AQ$15,$O24-1,0)="","",OFFSET(DATA!$AQ$15,$O24-1,0))</f>
        <v/>
      </c>
      <c r="T24" s="747"/>
      <c r="U24" s="747"/>
      <c r="V24" s="747"/>
    </row>
    <row r="25" spans="3:22" ht="18" customHeight="1">
      <c r="C25" s="9">
        <v>7</v>
      </c>
      <c r="D25" s="44"/>
      <c r="E25" s="36" t="str">
        <f ca="1">IF(OFFSET(DATA!$D$15,$C25-1,0)&lt;&gt;"",OFFSET(DATA!$D$15,$C25-1,0),"")</f>
        <v/>
      </c>
      <c r="F25" s="36" t="str">
        <f ca="1">IF(OFFSET(DATA!$H$15,$C25-1,0)&lt;&gt;"",OFFSET(DATA!$H$15,$C25-1,0),"")</f>
        <v/>
      </c>
      <c r="G25" s="44"/>
      <c r="H25" s="749" t="str">
        <f ca="1">E25 &amp; CHAR(10) &amp; E26 &amp; CHAR(10) &amp; E27 &amp; CHAR(10) &amp;E28</f>
        <v xml:space="preserve">
</v>
      </c>
      <c r="I25" s="749" t="str">
        <f ca="1">F25 &amp; CHAR(10) &amp; F26 &amp; CHAR(10) &amp; F27 &amp; CHAR(10) &amp;F28</f>
        <v xml:space="preserve">
</v>
      </c>
      <c r="J25" s="44"/>
      <c r="K25" s="106" t="str">
        <f ca="1">IF(OFFSET(DATA!$D$15,$C25-1,0)&lt;&gt;"","○","")</f>
        <v/>
      </c>
      <c r="L25" s="106" t="str">
        <f ca="1">IF(OFFSET(DATA!$H$15,$C25-1,0)&lt;&gt;"","○","")</f>
        <v/>
      </c>
      <c r="M25" s="71"/>
      <c r="O25" s="100">
        <v>5</v>
      </c>
      <c r="P25" s="108" t="str">
        <f ca="1">IF(OFFSET(DATA!$AH$15,$O25-1,0)="","",OFFSET(DATA!$AH$15,$O25-1,0))</f>
        <v/>
      </c>
      <c r="Q25" s="108" t="str">
        <f ca="1">IF(OFFSET(DATA!$AM$15,$O25-1,0)="","",OFFSET(DATA!$AM$15,$O25-1,0))</f>
        <v/>
      </c>
      <c r="R25" s="108" t="str">
        <f ca="1">IF(OFFSET(DATA!$AR$15,$O25-1,0)="","",OFFSET(DATA!$AR$15,$O25-1,0))</f>
        <v/>
      </c>
      <c r="T25" s="747"/>
      <c r="U25" s="747"/>
      <c r="V25" s="747"/>
    </row>
    <row r="26" spans="3:22" ht="18" customHeight="1">
      <c r="C26" s="10">
        <v>7</v>
      </c>
      <c r="D26" s="44"/>
      <c r="E26" s="36" t="str">
        <f ca="1">IF(OFFSET(DATA!$E$15,$C26-1,0)&lt;&gt;"",OFFSET(DATA!$E$15,$C26-1,0),"")</f>
        <v/>
      </c>
      <c r="F26" s="36" t="str">
        <f ca="1">IF(OFFSET(DATA!$I$15,$C26-1,0)&lt;&gt;"",OFFSET(DATA!$I$15,$C26-1,0),"")</f>
        <v/>
      </c>
      <c r="G26" s="44"/>
      <c r="H26" s="749"/>
      <c r="I26" s="749"/>
      <c r="J26" s="44"/>
      <c r="K26" s="106" t="str">
        <f ca="1">IF(OFFSET(DATA!$E$15,$C26-1,0)&lt;&gt;"","○","")</f>
        <v/>
      </c>
      <c r="L26" s="106" t="str">
        <f ca="1">IF(OFFSET(DATA!$I$15,$C26-1,0)&lt;&gt;"","○","")</f>
        <v/>
      </c>
      <c r="M26" s="44"/>
      <c r="O26" s="116">
        <v>5</v>
      </c>
      <c r="P26" s="117" t="str">
        <f ca="1">IF(OFFSET(DATA!$AI$15,$O26-1,0)="","",OFFSET(DATA!$AI$15,$O26-1,0))</f>
        <v/>
      </c>
      <c r="Q26" s="117" t="str">
        <f ca="1">IF(OFFSET(DATA!$AN$15,$O26-1,0)="","",OFFSET(DATA!$AN$15,$O26-1,0))</f>
        <v/>
      </c>
      <c r="R26" s="117" t="str">
        <f ca="1">IF(OFFSET(DATA!$AS$15,$O26-1,0)="","",OFFSET(DATA!$AS$15,$O26-1,0))</f>
        <v/>
      </c>
    </row>
    <row r="27" spans="3:22" ht="18" customHeight="1">
      <c r="C27" s="10">
        <v>7</v>
      </c>
      <c r="D27" s="71"/>
      <c r="E27" s="36" t="str">
        <f ca="1">IF(OFFSET(DATA!$F$15,$C27-1,0)&lt;&gt;"",OFFSET(DATA!$F$15,$C27-1,0),"")</f>
        <v/>
      </c>
      <c r="F27" s="36" t="str">
        <f ca="1">IF(OFFSET(DATA!$J$15,$C27-1,0)&lt;&gt;"",OFFSET(DATA!$J$15,$C27-1,0),"")</f>
        <v/>
      </c>
      <c r="G27" s="71"/>
      <c r="H27" s="749"/>
      <c r="I27" s="749"/>
      <c r="J27" s="71"/>
      <c r="K27" s="106" t="str">
        <f ca="1">IF(OFFSET(DATA!$F$15,$C27-1,0)&lt;&gt;"","○","")</f>
        <v/>
      </c>
      <c r="L27" s="106" t="str">
        <f ca="1">IF(OFFSET(DATA!$J$15,$C27-1,0)&lt;&gt;"","○","")</f>
        <v/>
      </c>
      <c r="M27" s="44"/>
      <c r="O27" s="115">
        <v>6</v>
      </c>
      <c r="P27" s="118" t="str">
        <f ca="1">IF(OFFSET(DATA!$AE$15,$O27-1,0)="","",OFFSET(DATA!$AE$15,$O27-1,0))</f>
        <v/>
      </c>
      <c r="Q27" s="118" t="str">
        <f ca="1">IF(OFFSET(DATA!$AJ$15,$O27-1,0)="","",OFFSET(DATA!$AJ$15,$O27-1,0))</f>
        <v/>
      </c>
      <c r="R27" s="118" t="str">
        <f ca="1">IF(OFFSET(DATA!$AO$15,$O27-1,0)="","",OFFSET(DATA!$AO$15,$O27-1,0))</f>
        <v/>
      </c>
      <c r="T27" s="747" t="str">
        <f ca="1">P27 &amp; CHAR(10) &amp;P28 &amp; CHAR(10) &amp;P29 &amp; CHAR(10) &amp; P30  &amp; CHAR(10) &amp;P31</f>
        <v xml:space="preserve">
</v>
      </c>
      <c r="U27" s="747" t="str">
        <f ca="1">Q27 &amp; CHAR(10) &amp;Q28 &amp; CHAR(10) &amp;Q29 &amp; CHAR(10) &amp; Q30  &amp; CHAR(10) &amp;Q31</f>
        <v xml:space="preserve">
</v>
      </c>
      <c r="V27" s="747" t="str">
        <f ca="1">R27 &amp; CHAR(10) &amp;R28 &amp; CHAR(10) &amp;R29 &amp; CHAR(10) &amp; R30  &amp; CHAR(10) &amp;R31</f>
        <v xml:space="preserve">
</v>
      </c>
    </row>
    <row r="28" spans="3:22" ht="18" customHeight="1">
      <c r="C28" s="11">
        <v>7</v>
      </c>
      <c r="D28" s="71"/>
      <c r="E28" s="36" t="str">
        <f ca="1">IF(OFFSET(DATA!$G$15,$C28-1,0)&lt;&gt;"",OFFSET(DATA!$G$15,$C28-1,0),"")</f>
        <v/>
      </c>
      <c r="F28" s="36" t="str">
        <f ca="1">IF(OFFSET(DATA!$K$15,$C28-1,0)&lt;&gt;"",OFFSET(DATA!$K$15,$C28-1,0),"")</f>
        <v/>
      </c>
      <c r="G28" s="71"/>
      <c r="H28" s="36">
        <f ca="1">OFFSET(DATA!$G$15,$C28-1,0)</f>
        <v>0</v>
      </c>
      <c r="I28" s="36">
        <f ca="1">OFFSET(DATA!$K$15,$C28-1,0)</f>
        <v>0</v>
      </c>
      <c r="J28" s="71"/>
      <c r="K28" s="106" t="str">
        <f ca="1">IF(OFFSET(DATA!$G$15,$C28-1,0)&lt;&gt;"","○","")</f>
        <v/>
      </c>
      <c r="L28" s="106" t="str">
        <f ca="1">IF(OFFSET(DATA!$K$15,$C28-1,0)&lt;&gt;"","○","")</f>
        <v/>
      </c>
      <c r="M28" s="71"/>
      <c r="O28" s="100">
        <v>6</v>
      </c>
      <c r="P28" s="108" t="str">
        <f ca="1">IF(OFFSET(DATA!$AF$15,$O28-1,0)="","",OFFSET(DATA!$AF$15,$O28-1,0))</f>
        <v/>
      </c>
      <c r="Q28" s="108" t="str">
        <f ca="1">IF(OFFSET(DATA!$AK$15,$O28-1,0)="","",OFFSET(DATA!$AK$15,$O28-1,0))</f>
        <v/>
      </c>
      <c r="R28" s="108" t="str">
        <f ca="1">IF(OFFSET(DATA!$AP$15,$O28-1,0)="","",OFFSET(DATA!$AP$15,$O28-1,0))</f>
        <v/>
      </c>
      <c r="T28" s="747"/>
      <c r="U28" s="747"/>
      <c r="V28" s="747"/>
    </row>
    <row r="29" spans="3:22" ht="18" customHeight="1">
      <c r="C29" s="9">
        <v>8</v>
      </c>
      <c r="D29" s="44"/>
      <c r="E29" s="36" t="str">
        <f ca="1">IF(OFFSET(DATA!$D$15,$C29-1,0)&lt;&gt;"",OFFSET(DATA!$D$15,$C29-1,0),"")</f>
        <v/>
      </c>
      <c r="F29" s="36" t="str">
        <f ca="1">IF(OFFSET(DATA!$H$15,$C29-1,0)&lt;&gt;"",OFFSET(DATA!$H$15,$C29-1,0),"")</f>
        <v/>
      </c>
      <c r="G29" s="44"/>
      <c r="H29" s="749" t="str">
        <f ca="1">E29 &amp; CHAR(10) &amp; E30 &amp; CHAR(10) &amp; E31 &amp; CHAR(10) &amp;E32</f>
        <v xml:space="preserve">
</v>
      </c>
      <c r="I29" s="749" t="str">
        <f ca="1">F29 &amp; CHAR(10) &amp; F30 &amp; CHAR(10) &amp; F31 &amp; CHAR(10) &amp;F32</f>
        <v xml:space="preserve">
</v>
      </c>
      <c r="J29" s="44"/>
      <c r="K29" s="106" t="str">
        <f ca="1">IF(OFFSET(DATA!$D$15,$C29-1,0)&lt;&gt;"","○","")</f>
        <v/>
      </c>
      <c r="L29" s="106" t="str">
        <f ca="1">IF(OFFSET(DATA!$H$15,$C29-1,0)&lt;&gt;"","○","")</f>
        <v/>
      </c>
      <c r="M29" s="71"/>
      <c r="O29" s="100">
        <v>6</v>
      </c>
      <c r="P29" s="108" t="str">
        <f ca="1">IF(OFFSET(DATA!$AG$15,$O29-1,0)="","",OFFSET(DATA!$AG$15,$O29-1,0))</f>
        <v/>
      </c>
      <c r="Q29" s="108" t="str">
        <f ca="1">IF(OFFSET(DATA!$AL$15,$O29-1,0)="","",OFFSET(DATA!$AL$15,$O29-1,0))</f>
        <v/>
      </c>
      <c r="R29" s="108" t="str">
        <f ca="1">IF(OFFSET(DATA!$AQ$15,$O29-1,0)="","",OFFSET(DATA!$AQ$15,$O29-1,0))</f>
        <v/>
      </c>
      <c r="T29" s="747"/>
      <c r="U29" s="747"/>
      <c r="V29" s="747"/>
    </row>
    <row r="30" spans="3:22" ht="18" customHeight="1">
      <c r="C30" s="10">
        <v>8</v>
      </c>
      <c r="D30" s="44"/>
      <c r="E30" s="36" t="str">
        <f ca="1">IF(OFFSET(DATA!$E$15,$C30-1,0)&lt;&gt;"",OFFSET(DATA!$E$15,$C30-1,0),"")</f>
        <v/>
      </c>
      <c r="F30" s="36" t="str">
        <f ca="1">IF(OFFSET(DATA!$I$15,$C30-1,0)&lt;&gt;"",OFFSET(DATA!$I$15,$C30-1,0),"")</f>
        <v/>
      </c>
      <c r="G30" s="44"/>
      <c r="H30" s="749"/>
      <c r="I30" s="749"/>
      <c r="J30" s="44"/>
      <c r="K30" s="106" t="str">
        <f ca="1">IF(OFFSET(DATA!$E$15,$C30-1,0)&lt;&gt;"","○","")</f>
        <v/>
      </c>
      <c r="L30" s="106" t="str">
        <f ca="1">IF(OFFSET(DATA!$I$15,$C30-1,0)&lt;&gt;"","○","")</f>
        <v/>
      </c>
      <c r="M30" s="44"/>
      <c r="O30" s="100">
        <v>6</v>
      </c>
      <c r="P30" s="108" t="str">
        <f ca="1">IF(OFFSET(DATA!$AH$15,$O30-1,0)="","",OFFSET(DATA!$AH$15,$O30-1,0))</f>
        <v/>
      </c>
      <c r="Q30" s="108" t="str">
        <f ca="1">IF(OFFSET(DATA!$AM$15,$O30-1,0)="","",OFFSET(DATA!$AM$15,$O30-1,0))</f>
        <v/>
      </c>
      <c r="R30" s="108" t="str">
        <f ca="1">IF(OFFSET(DATA!$AR$15,$O30-1,0)="","",OFFSET(DATA!$AR$15,$O30-1,0))</f>
        <v/>
      </c>
      <c r="T30" s="747"/>
      <c r="U30" s="747"/>
      <c r="V30" s="747"/>
    </row>
    <row r="31" spans="3:22" ht="18" customHeight="1">
      <c r="C31" s="10">
        <v>8</v>
      </c>
      <c r="D31" s="71"/>
      <c r="E31" s="36" t="str">
        <f ca="1">IF(OFFSET(DATA!$F$15,$C31-1,0)&lt;&gt;"",OFFSET(DATA!$F$15,$C31-1,0),"")</f>
        <v/>
      </c>
      <c r="F31" s="36" t="str">
        <f ca="1">IF(OFFSET(DATA!$J$15,$C31-1,0)&lt;&gt;"",OFFSET(DATA!$J$15,$C31-1,0),"")</f>
        <v/>
      </c>
      <c r="G31" s="71"/>
      <c r="H31" s="749"/>
      <c r="I31" s="749"/>
      <c r="J31" s="71"/>
      <c r="K31" s="106" t="str">
        <f ca="1">IF(OFFSET(DATA!$F$15,$C31-1,0)&lt;&gt;"","○","")</f>
        <v/>
      </c>
      <c r="L31" s="106" t="str">
        <f ca="1">IF(OFFSET(DATA!$J$15,$C31-1,0)&lt;&gt;"","○","")</f>
        <v/>
      </c>
      <c r="M31" s="44"/>
      <c r="O31" s="116">
        <v>6</v>
      </c>
      <c r="P31" s="117" t="str">
        <f ca="1">IF(OFFSET(DATA!$AI$15,$O31-1,0)="","",OFFSET(DATA!$AI$15,$O31-1,0))</f>
        <v/>
      </c>
      <c r="Q31" s="117" t="str">
        <f ca="1">IF(OFFSET(DATA!$AN$15,$O31-1,0)="","",OFFSET(DATA!$AN$15,$O31-1,0))</f>
        <v/>
      </c>
      <c r="R31" s="117" t="str">
        <f ca="1">IF(OFFSET(DATA!$AS$15,$O31-1,0)="","",OFFSET(DATA!$AS$15,$O31-1,0))</f>
        <v/>
      </c>
    </row>
    <row r="32" spans="3:22" ht="18" customHeight="1">
      <c r="C32" s="11">
        <v>8</v>
      </c>
      <c r="D32" s="71"/>
      <c r="E32" s="36" t="str">
        <f ca="1">IF(OFFSET(DATA!$G$15,$C32-1,0)&lt;&gt;"",OFFSET(DATA!$G$15,$C32-1,0),"")</f>
        <v/>
      </c>
      <c r="F32" s="36" t="str">
        <f ca="1">IF(OFFSET(DATA!$K$15,$C32-1,0)&lt;&gt;"",OFFSET(DATA!$K$15,$C32-1,0),"")</f>
        <v/>
      </c>
      <c r="G32" s="71"/>
      <c r="H32" s="36">
        <f ca="1">OFFSET(DATA!$G$15,$C32-1,0)</f>
        <v>0</v>
      </c>
      <c r="I32" s="36">
        <f ca="1">OFFSET(DATA!$K$15,$C32-1,0)</f>
        <v>0</v>
      </c>
      <c r="J32" s="71"/>
      <c r="K32" s="106" t="str">
        <f ca="1">IF(OFFSET(DATA!$G$15,$C32-1,0)&lt;&gt;"","○","")</f>
        <v/>
      </c>
      <c r="L32" s="106" t="str">
        <f ca="1">IF(OFFSET(DATA!$K$15,$C32-1,0)&lt;&gt;"","○","")</f>
        <v/>
      </c>
      <c r="M32" s="71"/>
      <c r="O32" s="115">
        <v>7</v>
      </c>
      <c r="P32" s="118" t="str">
        <f ca="1">IF(OFFSET(DATA!$AE$15,$O32-1,0)="","",OFFSET(DATA!$AE$15,$O32-1,0))</f>
        <v/>
      </c>
      <c r="Q32" s="118" t="str">
        <f ca="1">IF(OFFSET(DATA!$AJ$15,$O32-1,0)="","",OFFSET(DATA!$AJ$15,$O32-1,0))</f>
        <v/>
      </c>
      <c r="R32" s="118" t="str">
        <f ca="1">IF(OFFSET(DATA!$AO$15,$O32-1,0)="","",OFFSET(DATA!$AO$15,$O32-1,0))</f>
        <v/>
      </c>
      <c r="T32" s="747" t="str">
        <f ca="1">P32 &amp; CHAR(10) &amp;P33 &amp; CHAR(10) &amp;P34 &amp; CHAR(10) &amp; P35  &amp; CHAR(10) &amp;P36</f>
        <v xml:space="preserve">
</v>
      </c>
      <c r="U32" s="747" t="str">
        <f ca="1">Q32 &amp; CHAR(10) &amp;Q33 &amp; CHAR(10) &amp;Q34 &amp; CHAR(10) &amp; Q35  &amp; CHAR(10) &amp;Q36</f>
        <v xml:space="preserve">
</v>
      </c>
      <c r="V32" s="747" t="str">
        <f ca="1">R32 &amp; CHAR(10) &amp;R33 &amp; CHAR(10) &amp;R34 &amp; CHAR(10) &amp; R35  &amp; CHAR(10) &amp;R36</f>
        <v xml:space="preserve">
</v>
      </c>
    </row>
    <row r="33" spans="3:22" ht="18" customHeight="1">
      <c r="C33" s="9">
        <v>9</v>
      </c>
      <c r="D33" s="44"/>
      <c r="E33" s="36" t="str">
        <f ca="1">IF(OFFSET(DATA!$D$15,$C33-1,0)&lt;&gt;"",OFFSET(DATA!$D$15,$C33-1,0),"")</f>
        <v/>
      </c>
      <c r="F33" s="36" t="str">
        <f ca="1">IF(OFFSET(DATA!$H$15,$C33-1,0)&lt;&gt;"",OFFSET(DATA!$H$15,$C33-1,0),"")</f>
        <v/>
      </c>
      <c r="G33" s="44"/>
      <c r="H33" s="749" t="str">
        <f ca="1">E33 &amp; CHAR(10) &amp; E34 &amp; CHAR(10) &amp; E35 &amp; CHAR(10) &amp;E36</f>
        <v xml:space="preserve">
</v>
      </c>
      <c r="I33" s="749" t="str">
        <f ca="1">F33 &amp; CHAR(10) &amp; F34 &amp; CHAR(10) &amp; F35 &amp; CHAR(10) &amp;F36</f>
        <v xml:space="preserve">
</v>
      </c>
      <c r="J33" s="44"/>
      <c r="K33" s="106" t="str">
        <f ca="1">IF(OFFSET(DATA!$D$15,$C33-1,0)&lt;&gt;"","○","")</f>
        <v/>
      </c>
      <c r="L33" s="106" t="str">
        <f ca="1">IF(OFFSET(DATA!$H$15,$C33-1,0)&lt;&gt;"","○","")</f>
        <v/>
      </c>
      <c r="M33" s="71"/>
      <c r="O33" s="100">
        <v>7</v>
      </c>
      <c r="P33" s="108" t="str">
        <f ca="1">IF(OFFSET(DATA!$AF$15,$O33-1,0)="","",OFFSET(DATA!$AF$15,$O33-1,0))</f>
        <v/>
      </c>
      <c r="Q33" s="108" t="str">
        <f ca="1">IF(OFFSET(DATA!$AK$15,$O33-1,0)="","",OFFSET(DATA!$AK$15,$O33-1,0))</f>
        <v/>
      </c>
      <c r="R33" s="108" t="str">
        <f ca="1">IF(OFFSET(DATA!$AP$15,$O33-1,0)="","",OFFSET(DATA!$AP$15,$O33-1,0))</f>
        <v/>
      </c>
      <c r="T33" s="747"/>
      <c r="U33" s="747"/>
      <c r="V33" s="747"/>
    </row>
    <row r="34" spans="3:22" ht="18" customHeight="1">
      <c r="C34" s="10">
        <v>9</v>
      </c>
      <c r="D34" s="44"/>
      <c r="E34" s="36" t="str">
        <f ca="1">IF(OFFSET(DATA!$E$15,$C34-1,0)&lt;&gt;"",OFFSET(DATA!$E$15,$C34-1,0),"")</f>
        <v/>
      </c>
      <c r="F34" s="36" t="str">
        <f ca="1">IF(OFFSET(DATA!$I$15,$C34-1,0)&lt;&gt;"",OFFSET(DATA!$I$15,$C34-1,0),"")</f>
        <v/>
      </c>
      <c r="G34" s="44"/>
      <c r="H34" s="749"/>
      <c r="I34" s="749"/>
      <c r="J34" s="44"/>
      <c r="K34" s="106" t="str">
        <f ca="1">IF(OFFSET(DATA!$E$15,$C34-1,0)&lt;&gt;"","○","")</f>
        <v/>
      </c>
      <c r="L34" s="106" t="str">
        <f ca="1">IF(OFFSET(DATA!$I$15,$C34-1,0)&lt;&gt;"","○","")</f>
        <v/>
      </c>
      <c r="M34" s="44"/>
      <c r="O34" s="100">
        <v>7</v>
      </c>
      <c r="P34" s="108" t="str">
        <f ca="1">IF(OFFSET(DATA!$AG$15,$O34-1,0)="","",OFFSET(DATA!$AG$15,$O34-1,0))</f>
        <v/>
      </c>
      <c r="Q34" s="108" t="str">
        <f ca="1">IF(OFFSET(DATA!$AL$15,$O34-1,0)="","",OFFSET(DATA!$AL$15,$O34-1,0))</f>
        <v/>
      </c>
      <c r="R34" s="108" t="str">
        <f ca="1">IF(OFFSET(DATA!$AQ$15,$O34-1,0)="","",OFFSET(DATA!$AQ$15,$O34-1,0))</f>
        <v/>
      </c>
      <c r="T34" s="747"/>
      <c r="U34" s="747"/>
      <c r="V34" s="747"/>
    </row>
    <row r="35" spans="3:22" ht="18" customHeight="1">
      <c r="C35" s="10">
        <v>9</v>
      </c>
      <c r="D35" s="71"/>
      <c r="E35" s="36" t="str">
        <f ca="1">IF(OFFSET(DATA!$F$15,$C35-1,0)&lt;&gt;"",OFFSET(DATA!$F$15,$C35-1,0),"")</f>
        <v/>
      </c>
      <c r="F35" s="36" t="str">
        <f ca="1">IF(OFFSET(DATA!$J$15,$C35-1,0)&lt;&gt;"",OFFSET(DATA!$J$15,$C35-1,0),"")</f>
        <v/>
      </c>
      <c r="G35" s="71"/>
      <c r="H35" s="749"/>
      <c r="I35" s="749"/>
      <c r="J35" s="71"/>
      <c r="K35" s="106" t="str">
        <f ca="1">IF(OFFSET(DATA!$F$15,$C35-1,0)&lt;&gt;"","○","")</f>
        <v/>
      </c>
      <c r="L35" s="106" t="str">
        <f ca="1">IF(OFFSET(DATA!$J$15,$C35-1,0)&lt;&gt;"","○","")</f>
        <v/>
      </c>
      <c r="M35" s="44"/>
      <c r="O35" s="100">
        <v>7</v>
      </c>
      <c r="P35" s="108" t="str">
        <f ca="1">IF(OFFSET(DATA!$AH$15,$O35-1,0)="","",OFFSET(DATA!$AH$15,$O35-1,0))</f>
        <v/>
      </c>
      <c r="Q35" s="108" t="str">
        <f ca="1">IF(OFFSET(DATA!$AM$15,$O35-1,0)="","",OFFSET(DATA!$AM$15,$O35-1,0))</f>
        <v/>
      </c>
      <c r="R35" s="108" t="str">
        <f ca="1">IF(OFFSET(DATA!$AR$15,$O35-1,0)="","",OFFSET(DATA!$AR$15,$O35-1,0))</f>
        <v/>
      </c>
      <c r="T35" s="747"/>
      <c r="U35" s="747"/>
      <c r="V35" s="747"/>
    </row>
    <row r="36" spans="3:22" ht="18" customHeight="1">
      <c r="C36" s="11">
        <v>9</v>
      </c>
      <c r="D36" s="71"/>
      <c r="E36" s="36" t="str">
        <f ca="1">IF(OFFSET(DATA!$G$15,$C36-1,0)&lt;&gt;"",OFFSET(DATA!$G$15,$C36-1,0),"")</f>
        <v/>
      </c>
      <c r="F36" s="36" t="str">
        <f ca="1">IF(OFFSET(DATA!$K$15,$C36-1,0)&lt;&gt;"",OFFSET(DATA!$K$15,$C36-1,0),"")</f>
        <v/>
      </c>
      <c r="G36" s="71"/>
      <c r="H36" s="36">
        <f ca="1">OFFSET(DATA!$G$15,$C36-1,0)</f>
        <v>0</v>
      </c>
      <c r="I36" s="36">
        <f ca="1">OFFSET(DATA!$K$15,$C36-1,0)</f>
        <v>0</v>
      </c>
      <c r="J36" s="71"/>
      <c r="K36" s="106" t="str">
        <f ca="1">IF(OFFSET(DATA!$G$15,$C36-1,0)&lt;&gt;"","○","")</f>
        <v/>
      </c>
      <c r="L36" s="106" t="str">
        <f ca="1">IF(OFFSET(DATA!$K$15,$C36-1,0)&lt;&gt;"","○","")</f>
        <v/>
      </c>
      <c r="M36" s="71"/>
      <c r="O36" s="116">
        <v>7</v>
      </c>
      <c r="P36" s="117" t="str">
        <f ca="1">IF(OFFSET(DATA!$AI$15,$O36-1,0)="","",OFFSET(DATA!$AI$15,$O36-1,0))</f>
        <v/>
      </c>
      <c r="Q36" s="117" t="str">
        <f ca="1">IF(OFFSET(DATA!$AN$15,$O36-1,0)="","",OFFSET(DATA!$AN$15,$O36-1,0))</f>
        <v/>
      </c>
      <c r="R36" s="117" t="str">
        <f ca="1">IF(OFFSET(DATA!$AS$15,$O36-1,0)="","",OFFSET(DATA!$AS$15,$O36-1,0))</f>
        <v/>
      </c>
    </row>
    <row r="37" spans="3:22" ht="18" customHeight="1">
      <c r="C37" s="9">
        <v>10</v>
      </c>
      <c r="D37" s="44"/>
      <c r="E37" s="36" t="str">
        <f ca="1">IF(OFFSET(DATA!$D$15,$C37-1,0)&lt;&gt;"",OFFSET(DATA!$D$15,$C37-1,0),"")</f>
        <v/>
      </c>
      <c r="F37" s="36" t="str">
        <f ca="1">IF(OFFSET(DATA!$H$15,$C37-1,0)&lt;&gt;"",OFFSET(DATA!$H$15,$C37-1,0),"")</f>
        <v/>
      </c>
      <c r="G37" s="44"/>
      <c r="H37" s="749" t="str">
        <f ca="1">E37 &amp; CHAR(10) &amp; E38 &amp; CHAR(10) &amp; E39 &amp; CHAR(10) &amp;E40</f>
        <v xml:space="preserve">
</v>
      </c>
      <c r="I37" s="749" t="str">
        <f ca="1">F37 &amp; CHAR(10) &amp; F38 &amp; CHAR(10) &amp; F39 &amp; CHAR(10) &amp;F40</f>
        <v xml:space="preserve">
</v>
      </c>
      <c r="J37" s="44"/>
      <c r="K37" s="106" t="str">
        <f ca="1">IF(OFFSET(DATA!$D$15,$C37-1,0)&lt;&gt;"","○","")</f>
        <v/>
      </c>
      <c r="L37" s="106" t="str">
        <f ca="1">IF(OFFSET(DATA!$H$15,$C37-1,0)&lt;&gt;"","○","")</f>
        <v/>
      </c>
      <c r="M37" s="71"/>
      <c r="O37" s="115">
        <v>8</v>
      </c>
      <c r="P37" s="118" t="str">
        <f ca="1">IF(OFFSET(DATA!$AE$15,$O37-1,0)="","",OFFSET(DATA!$AE$15,$O37-1,0))</f>
        <v/>
      </c>
      <c r="Q37" s="118" t="str">
        <f ca="1">IF(OFFSET(DATA!$AJ$15,$O37-1,0)="","",OFFSET(DATA!$AJ$15,$O37-1,0))</f>
        <v/>
      </c>
      <c r="R37" s="118" t="str">
        <f ca="1">IF(OFFSET(DATA!$AO$15,$O37-1,0)="","",OFFSET(DATA!$AO$15,$O37-1,0))</f>
        <v/>
      </c>
      <c r="T37" s="747" t="str">
        <f ca="1">P37 &amp; CHAR(10) &amp;P38 &amp; CHAR(10) &amp;P39 &amp; CHAR(10) &amp; P40  &amp; CHAR(10) &amp;P41</f>
        <v xml:space="preserve">
</v>
      </c>
      <c r="U37" s="747" t="str">
        <f ca="1">Q37 &amp; CHAR(10) &amp;Q38 &amp; CHAR(10) &amp;Q39 &amp; CHAR(10) &amp; Q40  &amp; CHAR(10) &amp;Q41</f>
        <v xml:space="preserve">
</v>
      </c>
      <c r="V37" s="747" t="str">
        <f ca="1">R37 &amp; CHAR(10) &amp;R38 &amp; CHAR(10) &amp;R39 &amp; CHAR(10) &amp; R40  &amp; CHAR(10) &amp;R41</f>
        <v xml:space="preserve">
</v>
      </c>
    </row>
    <row r="38" spans="3:22" ht="18" customHeight="1">
      <c r="C38" s="10">
        <v>10</v>
      </c>
      <c r="D38" s="44"/>
      <c r="E38" s="36" t="str">
        <f ca="1">IF(OFFSET(DATA!$E$15,$C38-1,0)&lt;&gt;"",OFFSET(DATA!$E$15,$C38-1,0),"")</f>
        <v/>
      </c>
      <c r="F38" s="36" t="str">
        <f ca="1">IF(OFFSET(DATA!$I$15,$C38-1,0)&lt;&gt;"",OFFSET(DATA!$I$15,$C38-1,0),"")</f>
        <v/>
      </c>
      <c r="G38" s="44"/>
      <c r="H38" s="749"/>
      <c r="I38" s="749"/>
      <c r="J38" s="44"/>
      <c r="K38" s="106" t="str">
        <f ca="1">IF(OFFSET(DATA!$E$15,$C38-1,0)&lt;&gt;"","○","")</f>
        <v/>
      </c>
      <c r="L38" s="106" t="str">
        <f ca="1">IF(OFFSET(DATA!$I$15,$C38-1,0)&lt;&gt;"","○","")</f>
        <v/>
      </c>
      <c r="M38" s="44"/>
      <c r="O38" s="100">
        <v>8</v>
      </c>
      <c r="P38" s="108" t="str">
        <f ca="1">IF(OFFSET(DATA!$AF$15,$O38-1,0)="","",OFFSET(DATA!$AF$15,$O38-1,0))</f>
        <v/>
      </c>
      <c r="Q38" s="108" t="str">
        <f ca="1">IF(OFFSET(DATA!$AK$15,$O38-1,0)="","",OFFSET(DATA!$AK$15,$O38-1,0))</f>
        <v/>
      </c>
      <c r="R38" s="108" t="str">
        <f ca="1">IF(OFFSET(DATA!$AP$15,$O38-1,0)="","",OFFSET(DATA!$AP$15,$O38-1,0))</f>
        <v/>
      </c>
      <c r="T38" s="747"/>
      <c r="U38" s="747"/>
      <c r="V38" s="747"/>
    </row>
    <row r="39" spans="3:22" ht="18" customHeight="1">
      <c r="C39" s="10">
        <v>10</v>
      </c>
      <c r="D39" s="71"/>
      <c r="E39" s="36" t="str">
        <f ca="1">IF(OFFSET(DATA!$F$15,$C39-1,0)&lt;&gt;"",OFFSET(DATA!$F$15,$C39-1,0),"")</f>
        <v/>
      </c>
      <c r="F39" s="36" t="str">
        <f ca="1">IF(OFFSET(DATA!$J$15,$C39-1,0)&lt;&gt;"",OFFSET(DATA!$J$15,$C39-1,0),"")</f>
        <v/>
      </c>
      <c r="G39" s="71"/>
      <c r="H39" s="749"/>
      <c r="I39" s="749"/>
      <c r="J39" s="71"/>
      <c r="K39" s="106" t="str">
        <f ca="1">IF(OFFSET(DATA!$F$15,$C39-1,0)&lt;&gt;"","○","")</f>
        <v/>
      </c>
      <c r="L39" s="106" t="str">
        <f ca="1">IF(OFFSET(DATA!$J$15,$C39-1,0)&lt;&gt;"","○","")</f>
        <v/>
      </c>
      <c r="M39" s="44"/>
      <c r="O39" s="100">
        <v>8</v>
      </c>
      <c r="P39" s="108" t="str">
        <f ca="1">IF(OFFSET(DATA!$AG$15,$O39-1,0)="","",OFFSET(DATA!$AG$15,$O39-1,0))</f>
        <v/>
      </c>
      <c r="Q39" s="108" t="str">
        <f ca="1">IF(OFFSET(DATA!$AL$15,$O39-1,0)="","",OFFSET(DATA!$AL$15,$O39-1,0))</f>
        <v/>
      </c>
      <c r="R39" s="108" t="str">
        <f ca="1">IF(OFFSET(DATA!$AQ$15,$O39-1,0)="","",OFFSET(DATA!$AQ$15,$O39-1,0))</f>
        <v/>
      </c>
      <c r="T39" s="747"/>
      <c r="U39" s="747"/>
      <c r="V39" s="747"/>
    </row>
    <row r="40" spans="3:22" ht="18" customHeight="1">
      <c r="C40" s="11">
        <v>10</v>
      </c>
      <c r="D40" s="71"/>
      <c r="E40" s="36" t="str">
        <f ca="1">IF(OFFSET(DATA!$G$15,$C40-1,0)&lt;&gt;"",OFFSET(DATA!$G$15,$C40-1,0),"")</f>
        <v/>
      </c>
      <c r="F40" s="36" t="str">
        <f ca="1">IF(OFFSET(DATA!$K$15,$C40-1,0)&lt;&gt;"",OFFSET(DATA!$K$15,$C40-1,0),"")</f>
        <v/>
      </c>
      <c r="G40" s="71"/>
      <c r="H40" s="36">
        <f ca="1">OFFSET(DATA!$G$15,$C40-1,0)</f>
        <v>0</v>
      </c>
      <c r="I40" s="36">
        <f ca="1">OFFSET(DATA!$K$15,$C40-1,0)</f>
        <v>0</v>
      </c>
      <c r="J40" s="71"/>
      <c r="K40" s="106" t="str">
        <f ca="1">IF(OFFSET(DATA!$G$15,$C40-1,0)&lt;&gt;"","○","")</f>
        <v/>
      </c>
      <c r="L40" s="106" t="str">
        <f ca="1">IF(OFFSET(DATA!$K$15,$C40-1,0)&lt;&gt;"","○","")</f>
        <v/>
      </c>
      <c r="M40" s="71"/>
      <c r="O40" s="100">
        <v>8</v>
      </c>
      <c r="P40" s="108" t="str">
        <f ca="1">IF(OFFSET(DATA!$AH$15,$O40-1,0)="","",OFFSET(DATA!$AH$15,$O40-1,0))</f>
        <v/>
      </c>
      <c r="Q40" s="108" t="str">
        <f ca="1">IF(OFFSET(DATA!$AM$15,$O40-1,0)="","",OFFSET(DATA!$AM$15,$O40-1,0))</f>
        <v/>
      </c>
      <c r="R40" s="108" t="str">
        <f ca="1">IF(OFFSET(DATA!$AR$15,$O40-1,0)="","",OFFSET(DATA!$AR$15,$O40-1,0))</f>
        <v/>
      </c>
      <c r="T40" s="747"/>
      <c r="U40" s="747"/>
      <c r="V40" s="747"/>
    </row>
    <row r="41" spans="3:22" ht="18" customHeight="1">
      <c r="C41" s="9">
        <v>11</v>
      </c>
      <c r="D41" s="44"/>
      <c r="E41" s="36" t="str">
        <f ca="1">IF(OFFSET(DATA!$D$15,$C41-1,0)&lt;&gt;"",OFFSET(DATA!$D$15,$C41-1,0),"")</f>
        <v/>
      </c>
      <c r="F41" s="36" t="str">
        <f ca="1">IF(OFFSET(DATA!$H$15,$C41-1,0)&lt;&gt;"",OFFSET(DATA!$H$15,$C41-1,0),"")</f>
        <v/>
      </c>
      <c r="G41" s="44"/>
      <c r="H41" s="749" t="str">
        <f ca="1">E41 &amp; CHAR(10) &amp; E42 &amp; CHAR(10) &amp; E43 &amp; CHAR(10) &amp;E44</f>
        <v xml:space="preserve">
</v>
      </c>
      <c r="I41" s="749" t="str">
        <f ca="1">F41 &amp; CHAR(10) &amp; F42 &amp; CHAR(10) &amp; F43 &amp; CHAR(10) &amp;F44</f>
        <v xml:space="preserve">
</v>
      </c>
      <c r="J41" s="44"/>
      <c r="K41" s="106" t="str">
        <f ca="1">IF(OFFSET(DATA!$D$15,$C41-1,0)&lt;&gt;"","○","")</f>
        <v/>
      </c>
      <c r="L41" s="106" t="str">
        <f ca="1">IF(OFFSET(DATA!$H$15,$C41-1,0)&lt;&gt;"","○","")</f>
        <v/>
      </c>
      <c r="M41" s="71"/>
      <c r="O41" s="116">
        <v>8</v>
      </c>
      <c r="P41" s="117" t="str">
        <f ca="1">IF(OFFSET(DATA!$AI$15,$O41-1,0)="","",OFFSET(DATA!$AI$15,$O41-1,0))</f>
        <v/>
      </c>
      <c r="Q41" s="117" t="str">
        <f ca="1">IF(OFFSET(DATA!$AN$15,$O41-1,0)="","",OFFSET(DATA!$AN$15,$O41-1,0))</f>
        <v/>
      </c>
      <c r="R41" s="117" t="str">
        <f ca="1">IF(OFFSET(DATA!$AS$15,$O41-1,0)="","",OFFSET(DATA!$AS$15,$O41-1,0))</f>
        <v/>
      </c>
    </row>
    <row r="42" spans="3:22" ht="18" customHeight="1">
      <c r="C42" s="10">
        <v>11</v>
      </c>
      <c r="D42" s="44"/>
      <c r="E42" s="36" t="str">
        <f ca="1">IF(OFFSET(DATA!$E$15,$C42-1,0)&lt;&gt;"",OFFSET(DATA!$E$15,$C42-1,0),"")</f>
        <v/>
      </c>
      <c r="F42" s="36" t="str">
        <f ca="1">IF(OFFSET(DATA!$I$15,$C42-1,0)&lt;&gt;"",OFFSET(DATA!$I$15,$C42-1,0),"")</f>
        <v/>
      </c>
      <c r="G42" s="44"/>
      <c r="H42" s="749"/>
      <c r="I42" s="749"/>
      <c r="J42" s="44"/>
      <c r="K42" s="106" t="str">
        <f ca="1">IF(OFFSET(DATA!$E$15,$C42-1,0)&lt;&gt;"","○","")</f>
        <v/>
      </c>
      <c r="L42" s="106" t="str">
        <f ca="1">IF(OFFSET(DATA!$I$15,$C42-1,0)&lt;&gt;"","○","")</f>
        <v/>
      </c>
      <c r="O42" s="115">
        <v>9</v>
      </c>
      <c r="P42" s="118" t="str">
        <f ca="1">IF(OFFSET(DATA!$AE$15,$O42-1,0)="","",OFFSET(DATA!$AE$15,$O42-1,0))</f>
        <v/>
      </c>
      <c r="Q42" s="118" t="str">
        <f ca="1">IF(OFFSET(DATA!$AJ$15,$O42-1,0)="","",OFFSET(DATA!$AJ$15,$O42-1,0))</f>
        <v/>
      </c>
      <c r="R42" s="118" t="str">
        <f ca="1">IF(OFFSET(DATA!$AO$15,$O42-1,0)="","",OFFSET(DATA!$AO$15,$O42-1,0))</f>
        <v/>
      </c>
      <c r="T42" s="747" t="str">
        <f ca="1">P42 &amp; CHAR(10) &amp;P43 &amp; CHAR(10) &amp;P44 &amp; CHAR(10) &amp; P45  &amp; CHAR(10) &amp;P46</f>
        <v xml:space="preserve">
</v>
      </c>
      <c r="U42" s="747" t="str">
        <f ca="1">Q42 &amp; CHAR(10) &amp;Q43 &amp; CHAR(10) &amp;Q44 &amp; CHAR(10) &amp; Q45  &amp; CHAR(10) &amp;Q46</f>
        <v xml:space="preserve">
</v>
      </c>
      <c r="V42" s="747" t="str">
        <f ca="1">R42 &amp; CHAR(10) &amp;R43 &amp; CHAR(10) &amp;R44 &amp; CHAR(10) &amp; R45  &amp; CHAR(10) &amp;R46</f>
        <v xml:space="preserve">
</v>
      </c>
    </row>
    <row r="43" spans="3:22" ht="18" customHeight="1">
      <c r="C43" s="10">
        <v>11</v>
      </c>
      <c r="D43" s="71"/>
      <c r="E43" s="36" t="str">
        <f ca="1">IF(OFFSET(DATA!$F$15,$C43-1,0)&lt;&gt;"",OFFSET(DATA!$F$15,$C43-1,0),"")</f>
        <v/>
      </c>
      <c r="F43" s="36" t="str">
        <f ca="1">IF(OFFSET(DATA!$J$15,$C43-1,0)&lt;&gt;"",OFFSET(DATA!$J$15,$C43-1,0),"")</f>
        <v/>
      </c>
      <c r="G43" s="71"/>
      <c r="H43" s="749"/>
      <c r="I43" s="749"/>
      <c r="J43" s="71"/>
      <c r="K43" s="106" t="str">
        <f ca="1">IF(OFFSET(DATA!$F$15,$C43-1,0)&lt;&gt;"","○","")</f>
        <v/>
      </c>
      <c r="L43" s="106" t="str">
        <f ca="1">IF(OFFSET(DATA!$J$15,$C43-1,0)&lt;&gt;"","○","")</f>
        <v/>
      </c>
      <c r="O43" s="100">
        <v>9</v>
      </c>
      <c r="P43" s="108" t="str">
        <f ca="1">IF(OFFSET(DATA!$AF$15,$O43-1,0)="","",OFFSET(DATA!$AF$15,$O43-1,0))</f>
        <v/>
      </c>
      <c r="Q43" s="108" t="str">
        <f ca="1">IF(OFFSET(DATA!$AK$15,$O43-1,0)="","",OFFSET(DATA!$AK$15,$O43-1,0))</f>
        <v/>
      </c>
      <c r="R43" s="108" t="str">
        <f ca="1">IF(OFFSET(DATA!$AP$15,$O43-1,0)="","",OFFSET(DATA!$AP$15,$O43-1,0))</f>
        <v/>
      </c>
      <c r="T43" s="747"/>
      <c r="U43" s="747"/>
      <c r="V43" s="747"/>
    </row>
    <row r="44" spans="3:22" ht="18" customHeight="1">
      <c r="C44" s="11">
        <v>11</v>
      </c>
      <c r="D44" s="71"/>
      <c r="E44" s="36" t="str">
        <f ca="1">IF(OFFSET(DATA!$G$15,$C44-1,0)&lt;&gt;"",OFFSET(DATA!$G$15,$C44-1,0),"")</f>
        <v/>
      </c>
      <c r="F44" s="36" t="str">
        <f ca="1">IF(OFFSET(DATA!$K$15,$C44-1,0)&lt;&gt;"",OFFSET(DATA!$K$15,$C44-1,0),"")</f>
        <v/>
      </c>
      <c r="G44" s="71"/>
      <c r="H44" s="122"/>
      <c r="I44" s="122"/>
      <c r="J44" s="71"/>
      <c r="K44" s="106" t="str">
        <f ca="1">IF(OFFSET(DATA!$G$15,$C44-1,0)&lt;&gt;"","○","")</f>
        <v/>
      </c>
      <c r="L44" s="106" t="str">
        <f ca="1">IF(OFFSET(DATA!$K$15,$C44-1,0)&lt;&gt;"","○","")</f>
        <v/>
      </c>
      <c r="O44" s="100">
        <v>9</v>
      </c>
      <c r="P44" s="108" t="str">
        <f ca="1">IF(OFFSET(DATA!$AG$15,$O44-1,0)="","",OFFSET(DATA!$AG$15,$O44-1,0))</f>
        <v/>
      </c>
      <c r="Q44" s="108" t="str">
        <f ca="1">IF(OFFSET(DATA!$AL$15,$O44-1,0)="","",OFFSET(DATA!$AL$15,$O44-1,0))</f>
        <v/>
      </c>
      <c r="R44" s="108" t="str">
        <f ca="1">IF(OFFSET(DATA!$AQ$15,$O44-1,0)="","",OFFSET(DATA!$AQ$15,$O44-1,0))</f>
        <v/>
      </c>
      <c r="T44" s="747"/>
      <c r="U44" s="747"/>
      <c r="V44" s="747"/>
    </row>
    <row r="45" spans="3:22" ht="18" customHeight="1">
      <c r="C45" s="9">
        <v>12</v>
      </c>
      <c r="D45" s="44"/>
      <c r="E45" s="36" t="str">
        <f ca="1">IF(OFFSET(DATA!$D$15,$C45-1,0)&lt;&gt;"",OFFSET(DATA!$D$15,$C45-1,0),"")</f>
        <v/>
      </c>
      <c r="F45" s="36" t="str">
        <f ca="1">IF(OFFSET(DATA!$H$15,$C45-1,0)&lt;&gt;"",OFFSET(DATA!$H$15,$C45-1,0),"")</f>
        <v/>
      </c>
      <c r="G45" s="44"/>
      <c r="H45" s="749" t="str">
        <f ca="1">E45 &amp; CHAR(10) &amp; E46 &amp; CHAR(10) &amp; E47 &amp; CHAR(10) &amp;E48</f>
        <v xml:space="preserve">
</v>
      </c>
      <c r="I45" s="749" t="str">
        <f ca="1">F45 &amp; CHAR(10) &amp; F46 &amp; CHAR(10) &amp; F47 &amp; CHAR(10) &amp;F48</f>
        <v xml:space="preserve">
</v>
      </c>
      <c r="J45" s="44"/>
      <c r="K45" s="106" t="str">
        <f ca="1">IF(OFFSET(DATA!$D$15,$C45-1,0)&lt;&gt;"","○","")</f>
        <v/>
      </c>
      <c r="L45" s="106" t="str">
        <f ca="1">IF(OFFSET(DATA!$H$15,$C45-1,0)&lt;&gt;"","○","")</f>
        <v/>
      </c>
      <c r="O45" s="100">
        <v>9</v>
      </c>
      <c r="P45" s="108" t="str">
        <f ca="1">IF(OFFSET(DATA!$AH$15,$O45-1,0)="","",OFFSET(DATA!$AH$15,$O45-1,0))</f>
        <v/>
      </c>
      <c r="Q45" s="108" t="str">
        <f ca="1">IF(OFFSET(DATA!$AM$15,$O45-1,0)="","",OFFSET(DATA!$AM$15,$O45-1,0))</f>
        <v/>
      </c>
      <c r="R45" s="108" t="str">
        <f ca="1">IF(OFFSET(DATA!$AR$15,$O45-1,0)="","",OFFSET(DATA!$AR$15,$O45-1,0))</f>
        <v/>
      </c>
      <c r="T45" s="747"/>
      <c r="U45" s="747"/>
      <c r="V45" s="747"/>
    </row>
    <row r="46" spans="3:22" ht="18" customHeight="1">
      <c r="C46" s="10">
        <v>12</v>
      </c>
      <c r="D46" s="44"/>
      <c r="E46" s="36" t="str">
        <f ca="1">IF(OFFSET(DATA!$E$15,$C46-1,0)&lt;&gt;"",OFFSET(DATA!$E$15,$C46-1,0),"")</f>
        <v/>
      </c>
      <c r="F46" s="36" t="str">
        <f ca="1">IF(OFFSET(DATA!$I$15,$C46-1,0)&lt;&gt;"",OFFSET(DATA!$I$15,$C46-1,0),"")</f>
        <v/>
      </c>
      <c r="G46" s="44"/>
      <c r="H46" s="749"/>
      <c r="I46" s="749"/>
      <c r="J46" s="44"/>
      <c r="K46" s="106" t="str">
        <f ca="1">IF(OFFSET(DATA!$E$15,$C46-1,0)&lt;&gt;"","○","")</f>
        <v/>
      </c>
      <c r="L46" s="106" t="str">
        <f ca="1">IF(OFFSET(DATA!$I$15,$C46-1,0)&lt;&gt;"","○","")</f>
        <v/>
      </c>
      <c r="O46" s="116">
        <v>9</v>
      </c>
      <c r="P46" s="117" t="str">
        <f ca="1">IF(OFFSET(DATA!$AI$15,$O46-1,0)="","",OFFSET(DATA!$AI$15,$O46-1,0))</f>
        <v/>
      </c>
      <c r="Q46" s="117" t="str">
        <f ca="1">IF(OFFSET(DATA!$AN$15,$O46-1,0)="","",OFFSET(DATA!$AN$15,$O46-1,0))</f>
        <v/>
      </c>
      <c r="R46" s="117" t="str">
        <f ca="1">IF(OFFSET(DATA!$AS$15,$O46-1,0)="","",OFFSET(DATA!$AS$15,$O46-1,0))</f>
        <v/>
      </c>
    </row>
    <row r="47" spans="3:22" ht="18" customHeight="1">
      <c r="C47" s="10">
        <v>12</v>
      </c>
      <c r="D47" s="71"/>
      <c r="E47" s="36" t="str">
        <f ca="1">IF(OFFSET(DATA!$F$15,$C47-1,0)&lt;&gt;"",OFFSET(DATA!$F$15,$C47-1,0),"")</f>
        <v/>
      </c>
      <c r="F47" s="36" t="str">
        <f ca="1">IF(OFFSET(DATA!$J$15,$C47-1,0)&lt;&gt;"",OFFSET(DATA!$J$15,$C47-1,0),"")</f>
        <v/>
      </c>
      <c r="G47" s="71"/>
      <c r="H47" s="749"/>
      <c r="I47" s="749"/>
      <c r="J47" s="71"/>
      <c r="K47" s="106" t="str">
        <f ca="1">IF(OFFSET(DATA!$F$15,$C47-1,0)&lt;&gt;"","○","")</f>
        <v/>
      </c>
      <c r="L47" s="106" t="str">
        <f ca="1">IF(OFFSET(DATA!$J$15,$C47-1,0)&lt;&gt;"","○","")</f>
        <v/>
      </c>
      <c r="O47" s="115">
        <v>10</v>
      </c>
      <c r="P47" s="118" t="str">
        <f ca="1">IF(OFFSET(DATA!$AE$15,$O47-1,0)="","",OFFSET(DATA!$AE$15,$O47-1,0))</f>
        <v/>
      </c>
      <c r="Q47" s="118" t="str">
        <f ca="1">IF(OFFSET(DATA!$AJ$15,$O47-1,0)="","",OFFSET(DATA!$AJ$15,$O47-1,0))</f>
        <v/>
      </c>
      <c r="R47" s="118" t="str">
        <f ca="1">IF(OFFSET(DATA!$AO$15,$O47-1,0)="","",OFFSET(DATA!$AO$15,$O47-1,0))</f>
        <v/>
      </c>
      <c r="T47" s="747" t="str">
        <f ca="1">P47 &amp; CHAR(10) &amp;P48 &amp; CHAR(10) &amp;P49 &amp; CHAR(10) &amp; P50  &amp; CHAR(10) &amp;P51</f>
        <v xml:space="preserve">
</v>
      </c>
      <c r="U47" s="747" t="str">
        <f ca="1">Q47 &amp; CHAR(10) &amp;Q48 &amp; CHAR(10) &amp;Q49 &amp; CHAR(10) &amp; Q50  &amp; CHAR(10) &amp;Q51</f>
        <v xml:space="preserve">
</v>
      </c>
      <c r="V47" s="747" t="str">
        <f ca="1">R47 &amp; CHAR(10) &amp;R48 &amp; CHAR(10) &amp;R49 &amp; CHAR(10) &amp; R50  &amp; CHAR(10) &amp;R51</f>
        <v xml:space="preserve">
</v>
      </c>
    </row>
    <row r="48" spans="3:22" ht="18" customHeight="1">
      <c r="C48" s="11">
        <v>12</v>
      </c>
      <c r="D48" s="71"/>
      <c r="E48" s="36" t="str">
        <f ca="1">IF(OFFSET(DATA!$G$15,$C48-1,0)&lt;&gt;"",OFFSET(DATA!$G$15,$C48-1,0),"")</f>
        <v/>
      </c>
      <c r="F48" s="36" t="str">
        <f ca="1">IF(OFFSET(DATA!$K$15,$C48-1,0)&lt;&gt;"",OFFSET(DATA!$K$15,$C48-1,0),"")</f>
        <v/>
      </c>
      <c r="G48" s="71"/>
      <c r="H48" s="36">
        <f ca="1">OFFSET(DATA!$G$15,$C48-1,0)</f>
        <v>0</v>
      </c>
      <c r="I48" s="36">
        <f ca="1">OFFSET(DATA!$K$15,$C48-1,0)</f>
        <v>0</v>
      </c>
      <c r="J48" s="71"/>
      <c r="K48" s="106" t="str">
        <f ca="1">IF(OFFSET(DATA!$G$15,$C48-1,0)&lt;&gt;"","○","")</f>
        <v/>
      </c>
      <c r="L48" s="106" t="str">
        <f ca="1">IF(OFFSET(DATA!$K$15,$C48-1,0)&lt;&gt;"","○","")</f>
        <v/>
      </c>
      <c r="O48" s="100">
        <v>10</v>
      </c>
      <c r="P48" s="108" t="str">
        <f ca="1">IF(OFFSET(DATA!$AF$15,$O48-1,0)="","",OFFSET(DATA!$AF$15,$O48-1,0))</f>
        <v/>
      </c>
      <c r="Q48" s="108" t="str">
        <f ca="1">IF(OFFSET(DATA!$AK$15,$O48-1,0)="","",OFFSET(DATA!$AK$15,$O48-1,0))</f>
        <v/>
      </c>
      <c r="R48" s="108" t="str">
        <f ca="1">IF(OFFSET(DATA!$AP$15,$O48-1,0)="","",OFFSET(DATA!$AP$15,$O48-1,0))</f>
        <v/>
      </c>
      <c r="T48" s="747"/>
      <c r="U48" s="747"/>
      <c r="V48" s="747"/>
    </row>
    <row r="49" spans="3:22" ht="18" customHeight="1">
      <c r="C49" s="9">
        <v>13</v>
      </c>
      <c r="D49" s="44"/>
      <c r="E49" s="36" t="str">
        <f ca="1">IF(OFFSET(DATA!$D$15,$C49-1,0)&lt;&gt;"",OFFSET(DATA!$D$15,$C49-1,0),"")</f>
        <v/>
      </c>
      <c r="F49" s="36" t="str">
        <f ca="1">IF(OFFSET(DATA!$H$15,$C49-1,0)&lt;&gt;"",OFFSET(DATA!$H$15,$C49-1,0),"")</f>
        <v/>
      </c>
      <c r="G49" s="44"/>
      <c r="H49" s="749" t="str">
        <f ca="1">E49 &amp; CHAR(10) &amp; E50 &amp; CHAR(10) &amp; E51 &amp; CHAR(10) &amp;E52</f>
        <v xml:space="preserve">
</v>
      </c>
      <c r="I49" s="749" t="str">
        <f ca="1">F49 &amp; CHAR(10) &amp; F50 &amp; CHAR(10) &amp; F51 &amp; CHAR(10) &amp;F52</f>
        <v xml:space="preserve">
</v>
      </c>
      <c r="J49" s="44"/>
      <c r="K49" s="106" t="str">
        <f ca="1">IF(OFFSET(DATA!$D$15,$C49-1,0)&lt;&gt;"","○","")</f>
        <v/>
      </c>
      <c r="L49" s="106" t="str">
        <f ca="1">IF(OFFSET(DATA!$H$15,$C49-1,0)&lt;&gt;"","○","")</f>
        <v/>
      </c>
      <c r="O49" s="100">
        <v>10</v>
      </c>
      <c r="P49" s="108" t="str">
        <f ca="1">IF(OFFSET(DATA!$AG$15,$O49-1,0)="","",OFFSET(DATA!$AG$15,$O49-1,0))</f>
        <v/>
      </c>
      <c r="Q49" s="108" t="str">
        <f ca="1">IF(OFFSET(DATA!$AL$15,$O49-1,0)="","",OFFSET(DATA!$AL$15,$O49-1,0))</f>
        <v/>
      </c>
      <c r="R49" s="108" t="str">
        <f ca="1">IF(OFFSET(DATA!$AQ$15,$O49-1,0)="","",OFFSET(DATA!$AQ$15,$O49-1,0))</f>
        <v/>
      </c>
      <c r="T49" s="747"/>
      <c r="U49" s="747"/>
      <c r="V49" s="747"/>
    </row>
    <row r="50" spans="3:22" ht="18" customHeight="1">
      <c r="C50" s="10">
        <v>13</v>
      </c>
      <c r="D50" s="44"/>
      <c r="E50" s="36" t="str">
        <f ca="1">IF(OFFSET(DATA!$E$15,$C50-1,0)&lt;&gt;"",OFFSET(DATA!$E$15,$C50-1,0),"")</f>
        <v/>
      </c>
      <c r="F50" s="36" t="str">
        <f ca="1">IF(OFFSET(DATA!$I$15,$C50-1,0)&lt;&gt;"",OFFSET(DATA!$I$15,$C50-1,0),"")</f>
        <v/>
      </c>
      <c r="G50" s="44"/>
      <c r="H50" s="749"/>
      <c r="I50" s="749"/>
      <c r="J50" s="44"/>
      <c r="K50" s="106" t="str">
        <f ca="1">IF(OFFSET(DATA!$E$15,$C50-1,0)&lt;&gt;"","○","")</f>
        <v/>
      </c>
      <c r="L50" s="106" t="str">
        <f ca="1">IF(OFFSET(DATA!$I$15,$C50-1,0)&lt;&gt;"","○","")</f>
        <v/>
      </c>
      <c r="O50" s="100">
        <v>10</v>
      </c>
      <c r="P50" s="108" t="str">
        <f ca="1">IF(OFFSET(DATA!$AH$15,$O50-1,0)="","",OFFSET(DATA!$AH$15,$O50-1,0))</f>
        <v/>
      </c>
      <c r="Q50" s="108" t="str">
        <f ca="1">IF(OFFSET(DATA!$AM$15,$O50-1,0)="","",OFFSET(DATA!$AM$15,$O50-1,0))</f>
        <v/>
      </c>
      <c r="R50" s="108" t="str">
        <f ca="1">IF(OFFSET(DATA!$AR$15,$O50-1,0)="","",OFFSET(DATA!$AR$15,$O50-1,0))</f>
        <v/>
      </c>
      <c r="T50" s="747"/>
      <c r="U50" s="747"/>
      <c r="V50" s="747"/>
    </row>
    <row r="51" spans="3:22" ht="18" customHeight="1">
      <c r="C51" s="10">
        <v>13</v>
      </c>
      <c r="D51" s="71"/>
      <c r="E51" s="36" t="str">
        <f ca="1">IF(OFFSET(DATA!$F$15,$C51-1,0)&lt;&gt;"",OFFSET(DATA!$F$15,$C51-1,0),"")</f>
        <v/>
      </c>
      <c r="F51" s="36" t="str">
        <f ca="1">IF(OFFSET(DATA!$J$15,$C51-1,0)&lt;&gt;"",OFFSET(DATA!$J$15,$C51-1,0),"")</f>
        <v/>
      </c>
      <c r="G51" s="71"/>
      <c r="H51" s="749"/>
      <c r="I51" s="749"/>
      <c r="J51" s="71"/>
      <c r="K51" s="106" t="str">
        <f ca="1">IF(OFFSET(DATA!$F$15,$C51-1,0)&lt;&gt;"","○","")</f>
        <v/>
      </c>
      <c r="L51" s="106" t="str">
        <f ca="1">IF(OFFSET(DATA!$J$15,$C51-1,0)&lt;&gt;"","○","")</f>
        <v/>
      </c>
      <c r="O51" s="116">
        <v>10</v>
      </c>
      <c r="P51" s="117" t="str">
        <f ca="1">IF(OFFSET(DATA!$AI$15,$O51-1,0)="","",OFFSET(DATA!$AI$15,$O51-1,0))</f>
        <v/>
      </c>
      <c r="Q51" s="117" t="str">
        <f ca="1">IF(OFFSET(DATA!$AN$15,$O51-1,0)="","",OFFSET(DATA!$AN$15,$O51-1,0))</f>
        <v/>
      </c>
      <c r="R51" s="117" t="str">
        <f ca="1">IF(OFFSET(DATA!$AS$15,$O51-1,0)="","",OFFSET(DATA!$AS$15,$O51-1,0))</f>
        <v/>
      </c>
    </row>
    <row r="52" spans="3:22" ht="18" customHeight="1">
      <c r="C52" s="11">
        <v>13</v>
      </c>
      <c r="D52" s="71"/>
      <c r="E52" s="36" t="str">
        <f ca="1">IF(OFFSET(DATA!$G$15,$C52-1,0)&lt;&gt;"",OFFSET(DATA!$G$15,$C52-1,0),"")</f>
        <v/>
      </c>
      <c r="F52" s="36" t="str">
        <f ca="1">IF(OFFSET(DATA!$K$15,$C52-1,0)&lt;&gt;"",OFFSET(DATA!$K$15,$C52-1,0),"")</f>
        <v/>
      </c>
      <c r="G52" s="71"/>
      <c r="H52" s="36">
        <f ca="1">OFFSET(DATA!$G$15,$C52-1,0)</f>
        <v>0</v>
      </c>
      <c r="I52" s="36">
        <f ca="1">OFFSET(DATA!$K$15,$C52-1,0)</f>
        <v>0</v>
      </c>
      <c r="J52" s="71"/>
      <c r="K52" s="106" t="str">
        <f ca="1">IF(OFFSET(DATA!$G$15,$C52-1,0)&lt;&gt;"","○","")</f>
        <v/>
      </c>
      <c r="L52" s="106" t="str">
        <f ca="1">IF(OFFSET(DATA!$K$15,$C52-1,0)&lt;&gt;"","○","")</f>
        <v/>
      </c>
      <c r="O52" s="115">
        <v>11</v>
      </c>
      <c r="P52" s="118" t="str">
        <f ca="1">IF(OFFSET(DATA!$AE$15,$O52-1,0)="","",OFFSET(DATA!$AE$15,$O52-1,0))</f>
        <v/>
      </c>
      <c r="Q52" s="118" t="str">
        <f ca="1">IF(OFFSET(DATA!$AJ$15,$O52-1,0)="","",OFFSET(DATA!$AJ$15,$O52-1,0))</f>
        <v/>
      </c>
      <c r="R52" s="118" t="str">
        <f ca="1">IF(OFFSET(DATA!$AO$15,$O52-1,0)="","",OFFSET(DATA!$AO$15,$O52-1,0))</f>
        <v/>
      </c>
      <c r="T52" s="748" t="str">
        <f ca="1">P52 &amp; CHAR(10) &amp;P53 &amp; CHAR(10) &amp;P54 &amp; CHAR(10) &amp; P55  &amp; CHAR(10) &amp;P56</f>
        <v xml:space="preserve">
</v>
      </c>
      <c r="U52" s="748" t="str">
        <f t="shared" ref="U52" ca="1" si="3">Q52 &amp; CHAR(10) &amp;Q53 &amp; CHAR(10) &amp;Q54 &amp; CHAR(10) &amp; Q55  &amp; CHAR(10) &amp;Q56</f>
        <v xml:space="preserve">
</v>
      </c>
      <c r="V52" s="748" t="str">
        <f t="shared" ref="V52" ca="1" si="4">R52 &amp; CHAR(10) &amp;R53 &amp; CHAR(10) &amp;R54 &amp; CHAR(10) &amp; R55  &amp; CHAR(10) &amp;R56</f>
        <v xml:space="preserve">
</v>
      </c>
    </row>
    <row r="53" spans="3:22" ht="18" customHeight="1">
      <c r="C53" s="9">
        <v>14</v>
      </c>
      <c r="D53" s="44"/>
      <c r="E53" s="36" t="str">
        <f ca="1">IF(OFFSET(DATA!$D$15,$C53-1,0)&lt;&gt;"",OFFSET(DATA!$D$15,$C53-1,0),"")</f>
        <v/>
      </c>
      <c r="F53" s="36" t="str">
        <f ca="1">IF(OFFSET(DATA!$H$15,$C53-1,0)&lt;&gt;"",OFFSET(DATA!$H$15,$C53-1,0),"")</f>
        <v/>
      </c>
      <c r="G53" s="44"/>
      <c r="H53" s="749" t="str">
        <f ca="1">E53 &amp; CHAR(10) &amp; E54 &amp; CHAR(10) &amp; E55 &amp; CHAR(10) &amp;E56</f>
        <v xml:space="preserve">
</v>
      </c>
      <c r="I53" s="749" t="str">
        <f ca="1">F53 &amp; CHAR(10) &amp; F54 &amp; CHAR(10) &amp; F55 &amp; CHAR(10) &amp;F56</f>
        <v xml:space="preserve">
</v>
      </c>
      <c r="J53" s="44"/>
      <c r="K53" s="106" t="str">
        <f ca="1">IF(OFFSET(DATA!$D$15,$C53-1,0)&lt;&gt;"","○","")</f>
        <v/>
      </c>
      <c r="L53" s="106" t="str">
        <f ca="1">IF(OFFSET(DATA!$H$15,$C53-1,0)&lt;&gt;"","○","")</f>
        <v/>
      </c>
      <c r="O53" s="100">
        <v>11</v>
      </c>
      <c r="P53" s="108" t="str">
        <f ca="1">IF(OFFSET(DATA!$AF$15,$O53-1,0)="","",OFFSET(DATA!$AF$15,$O53-1,0))</f>
        <v/>
      </c>
      <c r="Q53" s="108" t="str">
        <f ca="1">IF(OFFSET(DATA!$AK$15,$O53-1,0)="","",OFFSET(DATA!$AK$15,$O53-1,0))</f>
        <v/>
      </c>
      <c r="R53" s="108" t="str">
        <f ca="1">IF(OFFSET(DATA!$AP$15,$O53-1,0)="","",OFFSET(DATA!$AP$15,$O53-1,0))</f>
        <v/>
      </c>
      <c r="T53" s="748"/>
      <c r="U53" s="748"/>
      <c r="V53" s="748"/>
    </row>
    <row r="54" spans="3:22" ht="18" customHeight="1">
      <c r="C54" s="10">
        <v>14</v>
      </c>
      <c r="D54" s="44"/>
      <c r="E54" s="36" t="str">
        <f ca="1">IF(OFFSET(DATA!$E$15,$C54-1,0)&lt;&gt;"",OFFSET(DATA!$E$15,$C54-1,0),"")</f>
        <v/>
      </c>
      <c r="F54" s="36" t="str">
        <f ca="1">IF(OFFSET(DATA!$I$15,$C54-1,0)&lt;&gt;"",OFFSET(DATA!$I$15,$C54-1,0),"")</f>
        <v/>
      </c>
      <c r="G54" s="44"/>
      <c r="H54" s="749"/>
      <c r="I54" s="749"/>
      <c r="J54" s="44"/>
      <c r="K54" s="106" t="str">
        <f ca="1">IF(OFFSET(DATA!$E$15,$C54-1,0)&lt;&gt;"","○","")</f>
        <v/>
      </c>
      <c r="L54" s="106" t="str">
        <f ca="1">IF(OFFSET(DATA!$I$15,$C54-1,0)&lt;&gt;"","○","")</f>
        <v/>
      </c>
      <c r="O54" s="100">
        <v>11</v>
      </c>
      <c r="P54" s="108" t="str">
        <f ca="1">IF(OFFSET(DATA!$AG$15,$O54-1,0)="","",OFFSET(DATA!$AG$15,$O54-1,0))</f>
        <v/>
      </c>
      <c r="Q54" s="108" t="str">
        <f ca="1">IF(OFFSET(DATA!$AL$15,$O54-1,0)="","",OFFSET(DATA!$AL$15,$O54-1,0))</f>
        <v/>
      </c>
      <c r="R54" s="108" t="str">
        <f ca="1">IF(OFFSET(DATA!$AQ$15,$O54-1,0)="","",OFFSET(DATA!$AQ$15,$O54-1,0))</f>
        <v/>
      </c>
      <c r="T54" s="748"/>
      <c r="U54" s="748"/>
      <c r="V54" s="748"/>
    </row>
    <row r="55" spans="3:22" ht="18" customHeight="1">
      <c r="C55" s="10">
        <v>14</v>
      </c>
      <c r="D55" s="71"/>
      <c r="E55" s="36" t="str">
        <f ca="1">IF(OFFSET(DATA!$F$15,$C55-1,0)&lt;&gt;"",OFFSET(DATA!$F$15,$C55-1,0),"")</f>
        <v/>
      </c>
      <c r="F55" s="36" t="str">
        <f ca="1">IF(OFFSET(DATA!$J$15,$C55-1,0)&lt;&gt;"",OFFSET(DATA!$J$15,$C55-1,0),"")</f>
        <v/>
      </c>
      <c r="G55" s="71"/>
      <c r="H55" s="749"/>
      <c r="I55" s="749"/>
      <c r="J55" s="71"/>
      <c r="K55" s="106" t="str">
        <f ca="1">IF(OFFSET(DATA!$F$15,$C55-1,0)&lt;&gt;"","○","")</f>
        <v/>
      </c>
      <c r="L55" s="106" t="str">
        <f ca="1">IF(OFFSET(DATA!$J$15,$C55-1,0)&lt;&gt;"","○","")</f>
        <v/>
      </c>
      <c r="O55" s="100">
        <v>11</v>
      </c>
      <c r="P55" s="108" t="str">
        <f ca="1">IF(OFFSET(DATA!$AH$15,$O55-1,0)="","",OFFSET(DATA!$AH$15,$O55-1,0))</f>
        <v/>
      </c>
      <c r="Q55" s="108" t="str">
        <f ca="1">IF(OFFSET(DATA!$AM$15,$O55-1,0)="","",OFFSET(DATA!$AM$15,$O55-1,0))</f>
        <v/>
      </c>
      <c r="R55" s="108" t="str">
        <f ca="1">IF(OFFSET(DATA!$AR$15,$O55-1,0)="","",OFFSET(DATA!$AR$15,$O55-1,0))</f>
        <v/>
      </c>
      <c r="T55" s="748"/>
      <c r="U55" s="748"/>
      <c r="V55" s="748"/>
    </row>
    <row r="56" spans="3:22" ht="18" customHeight="1">
      <c r="C56" s="11">
        <v>14</v>
      </c>
      <c r="D56" s="71"/>
      <c r="E56" s="36" t="str">
        <f ca="1">IF(OFFSET(DATA!$G$15,$C56-1,0)&lt;&gt;"",OFFSET(DATA!$G$15,$C56-1,0),"")</f>
        <v/>
      </c>
      <c r="F56" s="36" t="str">
        <f ca="1">IF(OFFSET(DATA!$K$15,$C56-1,0)&lt;&gt;"",OFFSET(DATA!$K$15,$C56-1,0),"")</f>
        <v/>
      </c>
      <c r="G56" s="71"/>
      <c r="H56" s="36">
        <f ca="1">OFFSET(DATA!$G$15,$C56-1,0)</f>
        <v>0</v>
      </c>
      <c r="I56" s="36">
        <f ca="1">OFFSET(DATA!$K$15,$C56-1,0)</f>
        <v>0</v>
      </c>
      <c r="J56" s="71"/>
      <c r="K56" s="106" t="str">
        <f ca="1">IF(OFFSET(DATA!$G$15,$C56-1,0)&lt;&gt;"","○","")</f>
        <v/>
      </c>
      <c r="L56" s="106" t="str">
        <f ca="1">IF(OFFSET(DATA!$K$15,$C56-1,0)&lt;&gt;"","○","")</f>
        <v/>
      </c>
      <c r="O56" s="116">
        <v>11</v>
      </c>
      <c r="P56" s="117" t="str">
        <f ca="1">IF(OFFSET(DATA!$AI$15,$O56-1,0)="","",OFFSET(DATA!$AI$15,$O56-1,0))</f>
        <v/>
      </c>
      <c r="Q56" s="117" t="str">
        <f ca="1">IF(OFFSET(DATA!$AN$15,$O56-1,0)="","",OFFSET(DATA!$AN$15,$O56-1,0))</f>
        <v/>
      </c>
      <c r="R56" s="117" t="str">
        <f ca="1">IF(OFFSET(DATA!$AS$15,$O56-1,0)="","",OFFSET(DATA!$AS$15,$O56-1,0))</f>
        <v/>
      </c>
    </row>
    <row r="57" spans="3:22" ht="18" customHeight="1">
      <c r="C57" s="9">
        <v>15</v>
      </c>
      <c r="D57" s="44"/>
      <c r="E57" s="36" t="str">
        <f ca="1">IF(OFFSET(DATA!$D$15,$C57-1,0)&lt;&gt;"",OFFSET(DATA!$D$15,$C57-1,0),"")</f>
        <v/>
      </c>
      <c r="F57" s="36" t="str">
        <f ca="1">IF(OFFSET(DATA!$H$15,$C57-1,0)&lt;&gt;"",OFFSET(DATA!$H$15,$C57-1,0),"")</f>
        <v/>
      </c>
      <c r="G57" s="44"/>
      <c r="H57" s="749" t="str">
        <f ca="1">E57 &amp; CHAR(10) &amp; E58 &amp; CHAR(10) &amp; E59 &amp; CHAR(10) &amp;E60</f>
        <v xml:space="preserve">
</v>
      </c>
      <c r="I57" s="749" t="str">
        <f ca="1">F57 &amp; CHAR(10) &amp; F58 &amp; CHAR(10) &amp; F59 &amp; CHAR(10) &amp;F60</f>
        <v xml:space="preserve">
</v>
      </c>
      <c r="J57" s="44"/>
      <c r="K57" s="106" t="str">
        <f ca="1">IF(OFFSET(DATA!$D$15,$C57-1,0)&lt;&gt;"","○","")</f>
        <v/>
      </c>
      <c r="L57" s="106" t="str">
        <f ca="1">IF(OFFSET(DATA!$H$15,$C57-1,0)&lt;&gt;"","○","")</f>
        <v/>
      </c>
      <c r="O57" s="115">
        <v>12</v>
      </c>
      <c r="P57" s="118" t="str">
        <f ca="1">IF(OFFSET(DATA!$AE$15,$O57-1,0)="","",OFFSET(DATA!$AE$15,$O57-1,0))</f>
        <v/>
      </c>
      <c r="Q57" s="118" t="str">
        <f ca="1">IF(OFFSET(DATA!$AJ$15,$O57-1,0)="","",OFFSET(DATA!$AJ$15,$O57-1,0))</f>
        <v/>
      </c>
      <c r="R57" s="118" t="str">
        <f ca="1">IF(OFFSET(DATA!$AO$15,$O57-1,0)="","",OFFSET(DATA!$AO$15,$O57-1,0))</f>
        <v/>
      </c>
      <c r="T57" s="747" t="str">
        <f ca="1">P57 &amp; CHAR(10) &amp;P58 &amp; CHAR(10) &amp;P59 &amp; CHAR(10) &amp; P60  &amp; CHAR(10) &amp;P61</f>
        <v xml:space="preserve">
</v>
      </c>
      <c r="U57" s="747" t="str">
        <f t="shared" ref="U57" ca="1" si="5">Q57 &amp; CHAR(10) &amp;Q58 &amp; CHAR(10) &amp;Q59 &amp; CHAR(10) &amp; Q60  &amp; CHAR(10) &amp;Q61</f>
        <v xml:space="preserve">
</v>
      </c>
      <c r="V57" s="747" t="str">
        <f t="shared" ref="V57" ca="1" si="6">R57 &amp; CHAR(10) &amp;R58 &amp; CHAR(10) &amp;R59 &amp; CHAR(10) &amp; R60  &amp; CHAR(10) &amp;R61</f>
        <v xml:space="preserve">
</v>
      </c>
    </row>
    <row r="58" spans="3:22" ht="18" customHeight="1">
      <c r="C58" s="10">
        <v>15</v>
      </c>
      <c r="D58" s="44"/>
      <c r="E58" s="36" t="str">
        <f ca="1">IF(OFFSET(DATA!$E$15,$C58-1,0)&lt;&gt;"",OFFSET(DATA!$E$15,$C58-1,0),"")</f>
        <v/>
      </c>
      <c r="F58" s="36" t="str">
        <f ca="1">IF(OFFSET(DATA!$I$15,$C58-1,0)&lt;&gt;"",OFFSET(DATA!$I$15,$C58-1,0),"")</f>
        <v/>
      </c>
      <c r="G58" s="44"/>
      <c r="H58" s="749"/>
      <c r="I58" s="749"/>
      <c r="J58" s="44"/>
      <c r="K58" s="106" t="str">
        <f ca="1">IF(OFFSET(DATA!$E$15,$C58-1,0)&lt;&gt;"","○","")</f>
        <v/>
      </c>
      <c r="L58" s="106" t="str">
        <f ca="1">IF(OFFSET(DATA!$I$15,$C58-1,0)&lt;&gt;"","○","")</f>
        <v/>
      </c>
      <c r="O58" s="100">
        <v>12</v>
      </c>
      <c r="P58" s="108" t="str">
        <f ca="1">IF(OFFSET(DATA!$AF$15,$O58-1,0)="","",OFFSET(DATA!$AF$15,$O58-1,0))</f>
        <v/>
      </c>
      <c r="Q58" s="108" t="str">
        <f ca="1">IF(OFFSET(DATA!$AK$15,$O58-1,0)="","",OFFSET(DATA!$AK$15,$O58-1,0))</f>
        <v/>
      </c>
      <c r="R58" s="108" t="str">
        <f ca="1">IF(OFFSET(DATA!$AP$15,$O58-1,0)="","",OFFSET(DATA!$AP$15,$O58-1,0))</f>
        <v/>
      </c>
      <c r="T58" s="747"/>
      <c r="U58" s="747"/>
      <c r="V58" s="747"/>
    </row>
    <row r="59" spans="3:22" ht="18" customHeight="1">
      <c r="C59" s="10">
        <v>15</v>
      </c>
      <c r="D59" s="71"/>
      <c r="E59" s="36" t="str">
        <f ca="1">IF(OFFSET(DATA!$F$15,$C59-1,0)&lt;&gt;"",OFFSET(DATA!$F$15,$C59-1,0),"")</f>
        <v/>
      </c>
      <c r="F59" s="36" t="str">
        <f ca="1">IF(OFFSET(DATA!$J$15,$C59-1,0)&lt;&gt;"",OFFSET(DATA!$J$15,$C59-1,0),"")</f>
        <v/>
      </c>
      <c r="G59" s="71"/>
      <c r="H59" s="749"/>
      <c r="I59" s="749"/>
      <c r="J59" s="71"/>
      <c r="K59" s="106" t="str">
        <f ca="1">IF(OFFSET(DATA!$F$15,$C59-1,0)&lt;&gt;"","○","")</f>
        <v/>
      </c>
      <c r="L59" s="106" t="str">
        <f ca="1">IF(OFFSET(DATA!$J$15,$C59-1,0)&lt;&gt;"","○","")</f>
        <v/>
      </c>
      <c r="O59" s="100">
        <v>12</v>
      </c>
      <c r="P59" s="108" t="str">
        <f ca="1">IF(OFFSET(DATA!$AG$15,$O59-1,0)="","",OFFSET(DATA!$AG$15,$O59-1,0))</f>
        <v/>
      </c>
      <c r="Q59" s="108" t="str">
        <f ca="1">IF(OFFSET(DATA!$AL$15,$O59-1,0)="","",OFFSET(DATA!$AL$15,$O59-1,0))</f>
        <v/>
      </c>
      <c r="R59" s="108" t="str">
        <f ca="1">IF(OFFSET(DATA!$AQ$15,$O59-1,0)="","",OFFSET(DATA!$AQ$15,$O59-1,0))</f>
        <v/>
      </c>
      <c r="T59" s="747"/>
      <c r="U59" s="747"/>
      <c r="V59" s="747"/>
    </row>
    <row r="60" spans="3:22" ht="18" customHeight="1">
      <c r="C60" s="11">
        <v>15</v>
      </c>
      <c r="D60" s="71"/>
      <c r="E60" s="36" t="str">
        <f ca="1">IF(OFFSET(DATA!$G$15,$C60-1,0)&lt;&gt;"",OFFSET(DATA!$G$15,$C60-1,0),"")</f>
        <v/>
      </c>
      <c r="F60" s="36" t="str">
        <f ca="1">IF(OFFSET(DATA!$K$15,$C60-1,0)&lt;&gt;"",OFFSET(DATA!$K$15,$C60-1,0),"")</f>
        <v/>
      </c>
      <c r="G60" s="71"/>
      <c r="H60" s="36">
        <f ca="1">OFFSET(DATA!$G$15,$C60-1,0)</f>
        <v>0</v>
      </c>
      <c r="I60" s="36">
        <f ca="1">OFFSET(DATA!$K$15,$C60-1,0)</f>
        <v>0</v>
      </c>
      <c r="J60" s="71"/>
      <c r="K60" s="106" t="str">
        <f ca="1">IF(OFFSET(DATA!$G$15,$C60-1,0)&lt;&gt;"","○","")</f>
        <v/>
      </c>
      <c r="L60" s="106" t="str">
        <f ca="1">IF(OFFSET(DATA!$K$15,$C60-1,0)&lt;&gt;"","○","")</f>
        <v/>
      </c>
      <c r="O60" s="100">
        <v>12</v>
      </c>
      <c r="P60" s="108" t="str">
        <f ca="1">IF(OFFSET(DATA!$AH$15,$O60-1,0)="","",OFFSET(DATA!$AH$15,$O60-1,0))</f>
        <v/>
      </c>
      <c r="Q60" s="108" t="str">
        <f ca="1">IF(OFFSET(DATA!$AM$15,$O60-1,0)="","",OFFSET(DATA!$AM$15,$O60-1,0))</f>
        <v/>
      </c>
      <c r="R60" s="108" t="str">
        <f ca="1">IF(OFFSET(DATA!$AR$15,$O60-1,0)="","",OFFSET(DATA!$AR$15,$O60-1,0))</f>
        <v/>
      </c>
      <c r="T60" s="747"/>
      <c r="U60" s="747"/>
      <c r="V60" s="747"/>
    </row>
    <row r="61" spans="3:22" ht="18" customHeight="1">
      <c r="C61" s="9">
        <v>16</v>
      </c>
      <c r="D61" s="44"/>
      <c r="E61" s="36" t="str">
        <f ca="1">IF(OFFSET(DATA!$D$15,$C61-1,0)&lt;&gt;"",OFFSET(DATA!$D$15,$C61-1,0),"")</f>
        <v/>
      </c>
      <c r="F61" s="36" t="str">
        <f ca="1">IF(OFFSET(DATA!$H$15,$C61-1,0)&lt;&gt;"",OFFSET(DATA!$H$15,$C61-1,0),"")</f>
        <v/>
      </c>
      <c r="G61" s="44"/>
      <c r="H61" s="749" t="str">
        <f ca="1">E61 &amp; CHAR(10) &amp; E62 &amp; CHAR(10) &amp; E63 &amp; CHAR(10) &amp;E64</f>
        <v xml:space="preserve">
</v>
      </c>
      <c r="I61" s="749" t="str">
        <f ca="1">F61 &amp; CHAR(10) &amp; F62 &amp; CHAR(10) &amp; F63 &amp; CHAR(10) &amp;F64</f>
        <v xml:space="preserve">
</v>
      </c>
      <c r="J61" s="44"/>
      <c r="K61" s="106" t="str">
        <f ca="1">IF(OFFSET(DATA!$D$15,$C61-1,0)&lt;&gt;"","○","")</f>
        <v/>
      </c>
      <c r="L61" s="106" t="str">
        <f ca="1">IF(OFFSET(DATA!$H$15,$C61-1,0)&lt;&gt;"","○","")</f>
        <v/>
      </c>
      <c r="O61" s="116">
        <v>12</v>
      </c>
      <c r="P61" s="117" t="str">
        <f ca="1">IF(OFFSET(DATA!$AI$15,$O61-1,0)="","",OFFSET(DATA!$AI$15,$O61-1,0))</f>
        <v/>
      </c>
      <c r="Q61" s="117" t="str">
        <f ca="1">IF(OFFSET(DATA!$AN$15,$O61-1,0)="","",OFFSET(DATA!$AN$15,$O61-1,0))</f>
        <v/>
      </c>
      <c r="R61" s="117" t="str">
        <f ca="1">IF(OFFSET(DATA!$AS$15,$O61-1,0)="","",OFFSET(DATA!$AS$15,$O61-1,0))</f>
        <v/>
      </c>
    </row>
    <row r="62" spans="3:22" ht="18" customHeight="1">
      <c r="C62" s="10">
        <v>16</v>
      </c>
      <c r="D62" s="44"/>
      <c r="E62" s="36" t="str">
        <f ca="1">IF(OFFSET(DATA!$E$15,$C62-1,0)&lt;&gt;"",OFFSET(DATA!$E$15,$C62-1,0),"")</f>
        <v/>
      </c>
      <c r="F62" s="36" t="str">
        <f ca="1">IF(OFFSET(DATA!$I$15,$C62-1,0)&lt;&gt;"",OFFSET(DATA!$I$15,$C62-1,0),"")</f>
        <v/>
      </c>
      <c r="G62" s="44"/>
      <c r="H62" s="749"/>
      <c r="I62" s="749"/>
      <c r="J62" s="44"/>
      <c r="K62" s="106" t="str">
        <f ca="1">IF(OFFSET(DATA!$E$15,$C62-1,0)&lt;&gt;"","○","")</f>
        <v/>
      </c>
      <c r="L62" s="106" t="str">
        <f ca="1">IF(OFFSET(DATA!$I$15,$C62-1,0)&lt;&gt;"","○","")</f>
        <v/>
      </c>
      <c r="O62" s="115">
        <v>13</v>
      </c>
      <c r="P62" s="118" t="str">
        <f ca="1">IF(OFFSET(DATA!$AE$15,$O62-1,0)="","",OFFSET(DATA!$AE$15,$O62-1,0))</f>
        <v/>
      </c>
      <c r="Q62" s="118" t="str">
        <f ca="1">IF(OFFSET(DATA!$AJ$15,$O62-1,0)="","",OFFSET(DATA!$AJ$15,$O62-1,0))</f>
        <v/>
      </c>
      <c r="R62" s="118" t="str">
        <f ca="1">IF(OFFSET(DATA!$AO$15,$O62-1,0)="","",OFFSET(DATA!$AO$15,$O62-1,0))</f>
        <v/>
      </c>
      <c r="T62" s="747" t="str">
        <f ca="1">P62 &amp; CHAR(10) &amp;P63 &amp; CHAR(10) &amp;P64 &amp; CHAR(10) &amp; P65  &amp; CHAR(10) &amp;P66</f>
        <v xml:space="preserve">
</v>
      </c>
      <c r="U62" s="747" t="str">
        <f ca="1">Q62 &amp; CHAR(10) &amp;Q63 &amp; CHAR(10) &amp;Q64 &amp; CHAR(10) &amp; Q65  &amp; CHAR(10) &amp;Q66</f>
        <v xml:space="preserve">
</v>
      </c>
      <c r="V62" s="747" t="str">
        <f ca="1">R62 &amp; CHAR(10) &amp;R63 &amp; CHAR(10) &amp;R64 &amp; CHAR(10) &amp; R65  &amp; CHAR(10) &amp;R66</f>
        <v xml:space="preserve">
</v>
      </c>
    </row>
    <row r="63" spans="3:22" ht="18" customHeight="1">
      <c r="C63" s="10">
        <v>16</v>
      </c>
      <c r="D63" s="71"/>
      <c r="E63" s="36" t="str">
        <f ca="1">IF(OFFSET(DATA!$F$15,$C63-1,0)&lt;&gt;"",OFFSET(DATA!$F$15,$C63-1,0),"")</f>
        <v/>
      </c>
      <c r="F63" s="36" t="str">
        <f ca="1">IF(OFFSET(DATA!$J$15,$C63-1,0)&lt;&gt;"",OFFSET(DATA!$J$15,$C63-1,0),"")</f>
        <v/>
      </c>
      <c r="G63" s="71"/>
      <c r="H63" s="749"/>
      <c r="I63" s="749"/>
      <c r="J63" s="71"/>
      <c r="K63" s="106" t="str">
        <f ca="1">IF(OFFSET(DATA!$F$15,$C63-1,0)&lt;&gt;"","○","")</f>
        <v/>
      </c>
      <c r="L63" s="106" t="str">
        <f ca="1">IF(OFFSET(DATA!$J$15,$C63-1,0)&lt;&gt;"","○","")</f>
        <v/>
      </c>
      <c r="O63" s="100">
        <v>13</v>
      </c>
      <c r="P63" s="108" t="str">
        <f ca="1">IF(OFFSET(DATA!$AF$15,$O63-1,0)="","",OFFSET(DATA!$AF$15,$O63-1,0))</f>
        <v/>
      </c>
      <c r="Q63" s="108" t="str">
        <f ca="1">IF(OFFSET(DATA!$AK$15,$O63-1,0)="","",OFFSET(DATA!$AK$15,$O63-1,0))</f>
        <v/>
      </c>
      <c r="R63" s="108" t="str">
        <f ca="1">IF(OFFSET(DATA!$AP$15,$O63-1,0)="","",OFFSET(DATA!$AP$15,$O63-1,0))</f>
        <v/>
      </c>
      <c r="T63" s="747"/>
      <c r="U63" s="747"/>
      <c r="V63" s="747"/>
    </row>
    <row r="64" spans="3:22" ht="18" customHeight="1">
      <c r="C64" s="11">
        <v>16</v>
      </c>
      <c r="D64" s="71"/>
      <c r="E64" s="36" t="str">
        <f ca="1">IF(OFFSET(DATA!$G$15,$C64-1,0)&lt;&gt;"",OFFSET(DATA!$G$15,$C64-1,0),"")</f>
        <v/>
      </c>
      <c r="F64" s="36" t="str">
        <f ca="1">IF(OFFSET(DATA!$K$15,$C64-1,0)&lt;&gt;"",OFFSET(DATA!$K$15,$C64-1,0),"")</f>
        <v/>
      </c>
      <c r="G64" s="71"/>
      <c r="H64" s="36">
        <f ca="1">OFFSET(DATA!$G$15,$C64-1,0)</f>
        <v>0</v>
      </c>
      <c r="I64" s="36">
        <f ca="1">OFFSET(DATA!$K$15,$C64-1,0)</f>
        <v>0</v>
      </c>
      <c r="J64" s="71"/>
      <c r="K64" s="106" t="str">
        <f ca="1">IF(OFFSET(DATA!$G$15,$C64-1,0)&lt;&gt;"","○","")</f>
        <v/>
      </c>
      <c r="L64" s="106" t="str">
        <f ca="1">IF(OFFSET(DATA!$K$15,$C64-1,0)&lt;&gt;"","○","")</f>
        <v/>
      </c>
      <c r="O64" s="100">
        <v>13</v>
      </c>
      <c r="P64" s="108" t="str">
        <f ca="1">IF(OFFSET(DATA!$AG$15,$O64-1,0)="","",OFFSET(DATA!$AG$15,$O64-1,0))</f>
        <v/>
      </c>
      <c r="Q64" s="108" t="str">
        <f ca="1">IF(OFFSET(DATA!$AL$15,$O64-1,0)="","",OFFSET(DATA!$AL$15,$O64-1,0))</f>
        <v/>
      </c>
      <c r="R64" s="108" t="str">
        <f ca="1">IF(OFFSET(DATA!$AQ$15,$O64-1,0)="","",OFFSET(DATA!$AQ$15,$O64-1,0))</f>
        <v/>
      </c>
      <c r="T64" s="747"/>
      <c r="U64" s="747"/>
      <c r="V64" s="747"/>
    </row>
    <row r="65" spans="3:22" ht="18" customHeight="1">
      <c r="C65" s="9">
        <v>17</v>
      </c>
      <c r="D65" s="44"/>
      <c r="E65" s="36" t="str">
        <f ca="1">IF(OFFSET(DATA!$D$15,$C65-1,0)&lt;&gt;"",OFFSET(DATA!$D$15,$C65-1,0),"")</f>
        <v/>
      </c>
      <c r="F65" s="36" t="str">
        <f ca="1">IF(OFFSET(DATA!$H$15,$C65-1,0)&lt;&gt;"",OFFSET(DATA!$H$15,$C65-1,0),"")</f>
        <v/>
      </c>
      <c r="G65" s="44"/>
      <c r="H65" s="749" t="str">
        <f ca="1">E65 &amp; CHAR(10) &amp; E66 &amp; CHAR(10) &amp; E67 &amp; CHAR(10) &amp;E68</f>
        <v xml:space="preserve">
</v>
      </c>
      <c r="I65" s="749" t="str">
        <f ca="1">F65 &amp; CHAR(10) &amp; F66 &amp; CHAR(10) &amp; F67 &amp; CHAR(10) &amp;F68</f>
        <v xml:space="preserve">
</v>
      </c>
      <c r="J65" s="44"/>
      <c r="K65" s="106" t="str">
        <f ca="1">IF(OFFSET(DATA!$D$15,$C65-1,0)&lt;&gt;"","○","")</f>
        <v/>
      </c>
      <c r="L65" s="106" t="str">
        <f ca="1">IF(OFFSET(DATA!$H$15,$C65-1,0)&lt;&gt;"","○","")</f>
        <v/>
      </c>
      <c r="O65" s="100">
        <v>13</v>
      </c>
      <c r="P65" s="108" t="str">
        <f ca="1">IF(OFFSET(DATA!$AH$15,$O65-1,0)="","",OFFSET(DATA!$AH$15,$O65-1,0))</f>
        <v/>
      </c>
      <c r="Q65" s="108" t="str">
        <f ca="1">IF(OFFSET(DATA!$AM$15,$O65-1,0)="","",OFFSET(DATA!$AM$15,$O65-1,0))</f>
        <v/>
      </c>
      <c r="R65" s="108" t="str">
        <f ca="1">IF(OFFSET(DATA!$AR$15,$O65-1,0)="","",OFFSET(DATA!$AR$15,$O65-1,0))</f>
        <v/>
      </c>
      <c r="T65" s="747"/>
      <c r="U65" s="747"/>
      <c r="V65" s="747"/>
    </row>
    <row r="66" spans="3:22" ht="18" customHeight="1">
      <c r="C66" s="10">
        <v>17</v>
      </c>
      <c r="D66" s="44"/>
      <c r="E66" s="36" t="str">
        <f ca="1">IF(OFFSET(DATA!$E$15,$C66-1,0)&lt;&gt;"",OFFSET(DATA!$E$15,$C66-1,0),"")</f>
        <v/>
      </c>
      <c r="F66" s="36" t="str">
        <f ca="1">IF(OFFSET(DATA!$I$15,$C66-1,0)&lt;&gt;"",OFFSET(DATA!$I$15,$C66-1,0),"")</f>
        <v/>
      </c>
      <c r="G66" s="44"/>
      <c r="H66" s="749"/>
      <c r="I66" s="749"/>
      <c r="J66" s="44"/>
      <c r="K66" s="106" t="str">
        <f ca="1">IF(OFFSET(DATA!$E$15,$C66-1,0)&lt;&gt;"","○","")</f>
        <v/>
      </c>
      <c r="L66" s="106" t="str">
        <f ca="1">IF(OFFSET(DATA!$I$15,$C66-1,0)&lt;&gt;"","○","")</f>
        <v/>
      </c>
      <c r="O66" s="116">
        <v>13</v>
      </c>
      <c r="P66" s="117" t="str">
        <f ca="1">IF(OFFSET(DATA!$AI$15,$O66-1,0)="","",OFFSET(DATA!$AI$15,$O66-1,0))</f>
        <v/>
      </c>
      <c r="Q66" s="117" t="str">
        <f ca="1">IF(OFFSET(DATA!$AN$15,$O66-1,0)="","",OFFSET(DATA!$AN$15,$O66-1,0))</f>
        <v/>
      </c>
      <c r="R66" s="117" t="str">
        <f ca="1">IF(OFFSET(DATA!$AS$15,$O66-1,0)="","",OFFSET(DATA!$AS$15,$O66-1,0))</f>
        <v/>
      </c>
    </row>
    <row r="67" spans="3:22" ht="18" customHeight="1">
      <c r="C67" s="10">
        <v>17</v>
      </c>
      <c r="D67" s="71"/>
      <c r="E67" s="36" t="str">
        <f ca="1">IF(OFFSET(DATA!$F$15,$C67-1,0)&lt;&gt;"",OFFSET(DATA!$F$15,$C67-1,0),"")</f>
        <v/>
      </c>
      <c r="F67" s="36" t="str">
        <f ca="1">IF(OFFSET(DATA!$J$15,$C67-1,0)&lt;&gt;"",OFFSET(DATA!$J$15,$C67-1,0),"")</f>
        <v/>
      </c>
      <c r="G67" s="71"/>
      <c r="H67" s="749"/>
      <c r="I67" s="749"/>
      <c r="J67" s="71"/>
      <c r="K67" s="106" t="str">
        <f ca="1">IF(OFFSET(DATA!$F$15,$C67-1,0)&lt;&gt;"","○","")</f>
        <v/>
      </c>
      <c r="L67" s="106" t="str">
        <f ca="1">IF(OFFSET(DATA!$J$15,$C67-1,0)&lt;&gt;"","○","")</f>
        <v/>
      </c>
      <c r="O67" s="115">
        <v>14</v>
      </c>
      <c r="P67" s="118" t="str">
        <f ca="1">IF(OFFSET(DATA!$AE$15,$O67-1,0)="","",OFFSET(DATA!$AE$15,$O67-1,0))</f>
        <v/>
      </c>
      <c r="Q67" s="118" t="str">
        <f ca="1">IF(OFFSET(DATA!$AJ$15,$O67-1,0)="","",OFFSET(DATA!$AJ$15,$O67-1,0))</f>
        <v/>
      </c>
      <c r="R67" s="118" t="str">
        <f ca="1">IF(OFFSET(DATA!$AO$15,$O67-1,0)="","",OFFSET(DATA!$AO$15,$O67-1,0))</f>
        <v/>
      </c>
      <c r="T67" s="747" t="str">
        <f ca="1">P67 &amp; CHAR(10) &amp;P68 &amp; CHAR(10) &amp;P69 &amp; CHAR(10) &amp; P70  &amp; CHAR(10) &amp;P71</f>
        <v xml:space="preserve">
</v>
      </c>
      <c r="U67" s="747" t="str">
        <f ca="1">Q67 &amp; CHAR(10) &amp;Q68 &amp; CHAR(10) &amp;Q69 &amp; CHAR(10) &amp; Q70  &amp; CHAR(10) &amp;Q71</f>
        <v xml:space="preserve">
</v>
      </c>
      <c r="V67" s="747" t="str">
        <f ca="1">R67 &amp; CHAR(10) &amp;R68 &amp; CHAR(10) &amp;R69 &amp; CHAR(10) &amp; R70  &amp; CHAR(10) &amp;R71</f>
        <v xml:space="preserve">
</v>
      </c>
    </row>
    <row r="68" spans="3:22" ht="18" customHeight="1">
      <c r="C68" s="11">
        <v>17</v>
      </c>
      <c r="D68" s="71"/>
      <c r="E68" s="36" t="str">
        <f ca="1">IF(OFFSET(DATA!$G$15,$C68-1,0)&lt;&gt;"",OFFSET(DATA!$G$15,$C68-1,0),"")</f>
        <v/>
      </c>
      <c r="F68" s="36" t="str">
        <f ca="1">IF(OFFSET(DATA!$K$15,$C68-1,0)&lt;&gt;"",OFFSET(DATA!$K$15,$C68-1,0),"")</f>
        <v/>
      </c>
      <c r="G68" s="71"/>
      <c r="H68" s="36">
        <f ca="1">OFFSET(DATA!$G$15,$C68-1,0)</f>
        <v>0</v>
      </c>
      <c r="I68" s="36">
        <f ca="1">OFFSET(DATA!$K$15,$C68-1,0)</f>
        <v>0</v>
      </c>
      <c r="J68" s="71"/>
      <c r="K68" s="106" t="str">
        <f ca="1">IF(OFFSET(DATA!$G$15,$C68-1,0)&lt;&gt;"","○","")</f>
        <v/>
      </c>
      <c r="L68" s="106" t="str">
        <f ca="1">IF(OFFSET(DATA!$K$15,$C68-1,0)&lt;&gt;"","○","")</f>
        <v/>
      </c>
      <c r="O68" s="100">
        <v>14</v>
      </c>
      <c r="P68" s="108" t="str">
        <f ca="1">IF(OFFSET(DATA!$AF$15,$O68-1,0)="","",OFFSET(DATA!$AF$15,$O68-1,0))</f>
        <v/>
      </c>
      <c r="Q68" s="108" t="str">
        <f ca="1">IF(OFFSET(DATA!$AK$15,$O68-1,0)="","",OFFSET(DATA!$AK$15,$O68-1,0))</f>
        <v/>
      </c>
      <c r="R68" s="108" t="str">
        <f ca="1">IF(OFFSET(DATA!$AP$15,$O68-1,0)="","",OFFSET(DATA!$AP$15,$O68-1,0))</f>
        <v/>
      </c>
      <c r="T68" s="747"/>
      <c r="U68" s="747"/>
      <c r="V68" s="747"/>
    </row>
    <row r="69" spans="3:22" ht="18" customHeight="1">
      <c r="C69" s="9">
        <v>18</v>
      </c>
      <c r="D69" s="44"/>
      <c r="E69" s="36" t="str">
        <f ca="1">IF(OFFSET(DATA!$D$15,$C69-1,0)&lt;&gt;"",OFFSET(DATA!$D$15,$C69-1,0),"")</f>
        <v/>
      </c>
      <c r="F69" s="36" t="str">
        <f ca="1">IF(OFFSET(DATA!$H$15,$C69-1,0)&lt;&gt;"",OFFSET(DATA!$H$15,$C69-1,0),"")</f>
        <v/>
      </c>
      <c r="G69" s="44"/>
      <c r="H69" s="749" t="str">
        <f ca="1">E69 &amp; CHAR(10) &amp; E70 &amp; CHAR(10) &amp; E71 &amp; CHAR(10) &amp;E72</f>
        <v xml:space="preserve">
</v>
      </c>
      <c r="I69" s="749" t="str">
        <f ca="1">F69 &amp; CHAR(10) &amp; F70 &amp; CHAR(10) &amp; F71 &amp; CHAR(10) &amp;F72</f>
        <v xml:space="preserve">
</v>
      </c>
      <c r="J69" s="44"/>
      <c r="K69" s="106" t="str">
        <f ca="1">IF(OFFSET(DATA!$D$15,$C69-1,0)&lt;&gt;"","○","")</f>
        <v/>
      </c>
      <c r="L69" s="106" t="str">
        <f ca="1">IF(OFFSET(DATA!$H$15,$C69-1,0)&lt;&gt;"","○","")</f>
        <v/>
      </c>
      <c r="O69" s="100">
        <v>14</v>
      </c>
      <c r="P69" s="108" t="str">
        <f ca="1">IF(OFFSET(DATA!$AG$15,$O69-1,0)="","",OFFSET(DATA!$AG$15,$O69-1,0))</f>
        <v/>
      </c>
      <c r="Q69" s="108" t="str">
        <f ca="1">IF(OFFSET(DATA!$AL$15,$O69-1,0)="","",OFFSET(DATA!$AL$15,$O69-1,0))</f>
        <v/>
      </c>
      <c r="R69" s="108" t="str">
        <f ca="1">IF(OFFSET(DATA!$AQ$15,$O69-1,0)="","",OFFSET(DATA!$AQ$15,$O69-1,0))</f>
        <v/>
      </c>
      <c r="T69" s="747"/>
      <c r="U69" s="747"/>
      <c r="V69" s="747"/>
    </row>
    <row r="70" spans="3:22" ht="18" customHeight="1">
      <c r="C70" s="10">
        <v>18</v>
      </c>
      <c r="D70" s="44"/>
      <c r="E70" s="36" t="str">
        <f ca="1">IF(OFFSET(DATA!$E$15,$C70-1,0)&lt;&gt;"",OFFSET(DATA!$E$15,$C70-1,0),"")</f>
        <v/>
      </c>
      <c r="F70" s="36" t="str">
        <f ca="1">IF(OFFSET(DATA!$I$15,$C70-1,0)&lt;&gt;"",OFFSET(DATA!$I$15,$C70-1,0),"")</f>
        <v/>
      </c>
      <c r="G70" s="44"/>
      <c r="H70" s="749"/>
      <c r="I70" s="749"/>
      <c r="J70" s="44"/>
      <c r="K70" s="106" t="str">
        <f ca="1">IF(OFFSET(DATA!$E$15,$C70-1,0)&lt;&gt;"","○","")</f>
        <v/>
      </c>
      <c r="L70" s="106" t="str">
        <f ca="1">IF(OFFSET(DATA!$I$15,$C70-1,0)&lt;&gt;"","○","")</f>
        <v/>
      </c>
      <c r="O70" s="100">
        <v>14</v>
      </c>
      <c r="P70" s="108" t="str">
        <f ca="1">IF(OFFSET(DATA!$AH$15,$O70-1,0)="","",OFFSET(DATA!$AH$15,$O70-1,0))</f>
        <v/>
      </c>
      <c r="Q70" s="108" t="str">
        <f ca="1">IF(OFFSET(DATA!$AM$15,$O70-1,0)="","",OFFSET(DATA!$AM$15,$O70-1,0))</f>
        <v/>
      </c>
      <c r="R70" s="108" t="str">
        <f ca="1">IF(OFFSET(DATA!$AR$15,$O70-1,0)="","",OFFSET(DATA!$AR$15,$O70-1,0))</f>
        <v/>
      </c>
      <c r="T70" s="747"/>
      <c r="U70" s="747"/>
      <c r="V70" s="747"/>
    </row>
    <row r="71" spans="3:22" ht="18" customHeight="1">
      <c r="C71" s="10">
        <v>18</v>
      </c>
      <c r="D71" s="71"/>
      <c r="E71" s="36" t="str">
        <f ca="1">IF(OFFSET(DATA!$F$15,$C71-1,0)&lt;&gt;"",OFFSET(DATA!$F$15,$C71-1,0),"")</f>
        <v/>
      </c>
      <c r="F71" s="36" t="str">
        <f ca="1">IF(OFFSET(DATA!$J$15,$C71-1,0)&lt;&gt;"",OFFSET(DATA!$J$15,$C71-1,0),"")</f>
        <v/>
      </c>
      <c r="G71" s="71"/>
      <c r="H71" s="749"/>
      <c r="I71" s="749"/>
      <c r="J71" s="71"/>
      <c r="K71" s="106" t="str">
        <f ca="1">IF(OFFSET(DATA!$F$15,$C71-1,0)&lt;&gt;"","○","")</f>
        <v/>
      </c>
      <c r="L71" s="106" t="str">
        <f ca="1">IF(OFFSET(DATA!$J$15,$C71-1,0)&lt;&gt;"","○","")</f>
        <v/>
      </c>
      <c r="O71" s="116">
        <v>14</v>
      </c>
      <c r="P71" s="117" t="str">
        <f ca="1">IF(OFFSET(DATA!$AI$15,$O71-1,0)="","",OFFSET(DATA!$AI$15,$O71-1,0))</f>
        <v/>
      </c>
      <c r="Q71" s="117" t="str">
        <f ca="1">IF(OFFSET(DATA!$AN$15,$O71-1,0)="","",OFFSET(DATA!$AN$15,$O71-1,0))</f>
        <v/>
      </c>
      <c r="R71" s="117" t="str">
        <f ca="1">IF(OFFSET(DATA!$AS$15,$O71-1,0)="","",OFFSET(DATA!$AS$15,$O71-1,0))</f>
        <v/>
      </c>
    </row>
    <row r="72" spans="3:22" ht="18" customHeight="1">
      <c r="C72" s="11">
        <v>18</v>
      </c>
      <c r="D72" s="71"/>
      <c r="E72" s="36" t="str">
        <f ca="1">IF(OFFSET(DATA!$G$15,$C72-1,0)&lt;&gt;"",OFFSET(DATA!$G$15,$C72-1,0),"")</f>
        <v/>
      </c>
      <c r="F72" s="36" t="str">
        <f ca="1">IF(OFFSET(DATA!$K$15,$C72-1,0)&lt;&gt;"",OFFSET(DATA!$K$15,$C72-1,0),"")</f>
        <v/>
      </c>
      <c r="G72" s="71"/>
      <c r="H72" s="36">
        <f ca="1">OFFSET(DATA!$G$15,$C72-1,0)</f>
        <v>0</v>
      </c>
      <c r="I72" s="36">
        <f ca="1">OFFSET(DATA!$K$15,$C72-1,0)</f>
        <v>0</v>
      </c>
      <c r="J72" s="71"/>
      <c r="K72" s="106" t="str">
        <f ca="1">IF(OFFSET(DATA!$G$15,$C72-1,0)&lt;&gt;"","○","")</f>
        <v/>
      </c>
      <c r="L72" s="106" t="str">
        <f ca="1">IF(OFFSET(DATA!$K$15,$C72-1,0)&lt;&gt;"","○","")</f>
        <v/>
      </c>
      <c r="O72" s="115">
        <v>15</v>
      </c>
      <c r="P72" s="118" t="str">
        <f ca="1">IF(OFFSET(DATA!$AE$15,$O72-1,0)="","",OFFSET(DATA!$AE$15,$O72-1,0))</f>
        <v/>
      </c>
      <c r="Q72" s="118" t="str">
        <f ca="1">IF(OFFSET(DATA!$AJ$15,$O72-1,0)="","",OFFSET(DATA!$AJ$15,$O72-1,0))</f>
        <v/>
      </c>
      <c r="R72" s="118" t="str">
        <f ca="1">IF(OFFSET(DATA!$AO$15,$O72-1,0)="","",OFFSET(DATA!$AO$15,$O72-1,0))</f>
        <v/>
      </c>
      <c r="T72" s="747" t="str">
        <f ca="1">P72 &amp; CHAR(10) &amp;P73 &amp; CHAR(10) &amp;P74 &amp; CHAR(10) &amp; P75  &amp; CHAR(10) &amp;P76</f>
        <v xml:space="preserve">
</v>
      </c>
      <c r="U72" s="747" t="str">
        <f ca="1">Q72 &amp; CHAR(10) &amp;Q73 &amp; CHAR(10) &amp;Q74 &amp; CHAR(10) &amp; Q75  &amp; CHAR(10) &amp;Q76</f>
        <v xml:space="preserve">
</v>
      </c>
      <c r="V72" s="747" t="str">
        <f ca="1">R72 &amp; CHAR(10) &amp;R73 &amp; CHAR(10) &amp;R74 &amp; CHAR(10) &amp; R75  &amp; CHAR(10) &amp;R76</f>
        <v xml:space="preserve">
</v>
      </c>
    </row>
    <row r="73" spans="3:22" ht="18" customHeight="1">
      <c r="C73" s="9">
        <v>19</v>
      </c>
      <c r="D73" s="44"/>
      <c r="E73" s="36" t="str">
        <f ca="1">IF(OFFSET(DATA!$D$15,$C73-1,0)&lt;&gt;"",OFFSET(DATA!$D$15,$C73-1,0),"")</f>
        <v/>
      </c>
      <c r="F73" s="36" t="str">
        <f ca="1">IF(OFFSET(DATA!$H$15,$C73-1,0)&lt;&gt;"",OFFSET(DATA!$H$15,$C73-1,0),"")</f>
        <v/>
      </c>
      <c r="G73" s="44"/>
      <c r="H73" s="749" t="str">
        <f ca="1">E73 &amp; CHAR(10) &amp; E74 &amp; CHAR(10) &amp; E75 &amp; CHAR(10) &amp;E76</f>
        <v xml:space="preserve">
</v>
      </c>
      <c r="I73" s="749" t="str">
        <f ca="1">F73 &amp; CHAR(10) &amp; F74 &amp; CHAR(10) &amp; F75 &amp; CHAR(10) &amp;F76</f>
        <v xml:space="preserve">
</v>
      </c>
      <c r="J73" s="44"/>
      <c r="K73" s="106" t="str">
        <f ca="1">IF(OFFSET(DATA!$D$15,$C73-1,0)&lt;&gt;"","○","")</f>
        <v/>
      </c>
      <c r="L73" s="106" t="str">
        <f ca="1">IF(OFFSET(DATA!$H$15,$C73-1,0)&lt;&gt;"","○","")</f>
        <v/>
      </c>
      <c r="O73" s="100">
        <v>15</v>
      </c>
      <c r="P73" s="108" t="str">
        <f ca="1">IF(OFFSET(DATA!$AF$15,$O73-1,0)="","",OFFSET(DATA!$AF$15,$O73-1,0))</f>
        <v/>
      </c>
      <c r="Q73" s="108" t="str">
        <f ca="1">IF(OFFSET(DATA!$AK$15,$O73-1,0)="","",OFFSET(DATA!$AK$15,$O73-1,0))</f>
        <v/>
      </c>
      <c r="R73" s="108" t="str">
        <f ca="1">IF(OFFSET(DATA!$AP$15,$O73-1,0)="","",OFFSET(DATA!$AP$15,$O73-1,0))</f>
        <v/>
      </c>
      <c r="T73" s="747"/>
      <c r="U73" s="747"/>
      <c r="V73" s="747"/>
    </row>
    <row r="74" spans="3:22" ht="18" customHeight="1">
      <c r="C74" s="10">
        <v>19</v>
      </c>
      <c r="D74" s="44"/>
      <c r="E74" s="36" t="str">
        <f ca="1">IF(OFFSET(DATA!$E$15,$C74-1,0)&lt;&gt;"",OFFSET(DATA!$E$15,$C74-1,0),"")</f>
        <v/>
      </c>
      <c r="F74" s="36" t="str">
        <f ca="1">IF(OFFSET(DATA!$I$15,$C74-1,0)&lt;&gt;"",OFFSET(DATA!$I$15,$C74-1,0),"")</f>
        <v/>
      </c>
      <c r="G74" s="44"/>
      <c r="H74" s="749"/>
      <c r="I74" s="749"/>
      <c r="J74" s="44"/>
      <c r="K74" s="106" t="str">
        <f ca="1">IF(OFFSET(DATA!$E$15,$C74-1,0)&lt;&gt;"","○","")</f>
        <v/>
      </c>
      <c r="L74" s="106" t="str">
        <f ca="1">IF(OFFSET(DATA!$I$15,$C74-1,0)&lt;&gt;"","○","")</f>
        <v/>
      </c>
      <c r="O74" s="100">
        <v>15</v>
      </c>
      <c r="P74" s="108" t="str">
        <f ca="1">IF(OFFSET(DATA!$AG$15,$O74-1,0)="","",OFFSET(DATA!$AG$15,$O74-1,0))</f>
        <v/>
      </c>
      <c r="Q74" s="108" t="str">
        <f ca="1">IF(OFFSET(DATA!$AL$15,$O74-1,0)="","",OFFSET(DATA!$AL$15,$O74-1,0))</f>
        <v/>
      </c>
      <c r="R74" s="108" t="str">
        <f ca="1">IF(OFFSET(DATA!$AQ$15,$O74-1,0)="","",OFFSET(DATA!$AQ$15,$O74-1,0))</f>
        <v/>
      </c>
      <c r="T74" s="747"/>
      <c r="U74" s="747"/>
      <c r="V74" s="747"/>
    </row>
    <row r="75" spans="3:22" ht="18" customHeight="1">
      <c r="C75" s="10">
        <v>19</v>
      </c>
      <c r="D75" s="71"/>
      <c r="E75" s="36" t="str">
        <f ca="1">IF(OFFSET(DATA!$F$15,$C75-1,0)&lt;&gt;"",OFFSET(DATA!$F$15,$C75-1,0),"")</f>
        <v/>
      </c>
      <c r="F75" s="36" t="str">
        <f ca="1">IF(OFFSET(DATA!$J$15,$C75-1,0)&lt;&gt;"",OFFSET(DATA!$J$15,$C75-1,0),"")</f>
        <v/>
      </c>
      <c r="G75" s="71"/>
      <c r="H75" s="749"/>
      <c r="I75" s="749"/>
      <c r="J75" s="71"/>
      <c r="K75" s="106" t="str">
        <f ca="1">IF(OFFSET(DATA!$F$15,$C75-1,0)&lt;&gt;"","○","")</f>
        <v/>
      </c>
      <c r="L75" s="106" t="str">
        <f ca="1">IF(OFFSET(DATA!$J$15,$C75-1,0)&lt;&gt;"","○","")</f>
        <v/>
      </c>
      <c r="O75" s="100">
        <v>15</v>
      </c>
      <c r="P75" s="108" t="str">
        <f ca="1">IF(OFFSET(DATA!$AH$15,$O75-1,0)="","",OFFSET(DATA!$AH$15,$O75-1,0))</f>
        <v/>
      </c>
      <c r="Q75" s="108" t="str">
        <f ca="1">IF(OFFSET(DATA!$AM$15,$O75-1,0)="","",OFFSET(DATA!$AM$15,$O75-1,0))</f>
        <v/>
      </c>
      <c r="R75" s="108" t="str">
        <f ca="1">IF(OFFSET(DATA!$AR$15,$O75-1,0)="","",OFFSET(DATA!$AR$15,$O75-1,0))</f>
        <v/>
      </c>
      <c r="T75" s="747"/>
      <c r="U75" s="747"/>
      <c r="V75" s="747"/>
    </row>
    <row r="76" spans="3:22" ht="18" customHeight="1">
      <c r="C76" s="11">
        <v>19</v>
      </c>
      <c r="D76" s="71"/>
      <c r="E76" s="36" t="str">
        <f ca="1">IF(OFFSET(DATA!$G$15,$C76-1,0)&lt;&gt;"",OFFSET(DATA!$G$15,$C76-1,0),"")</f>
        <v/>
      </c>
      <c r="F76" s="36" t="str">
        <f ca="1">IF(OFFSET(DATA!$K$15,$C76-1,0)&lt;&gt;"",OFFSET(DATA!$K$15,$C76-1,0),"")</f>
        <v/>
      </c>
      <c r="G76" s="71"/>
      <c r="H76" s="36">
        <f ca="1">OFFSET(DATA!$G$15,$C76-1,0)</f>
        <v>0</v>
      </c>
      <c r="I76" s="36">
        <f ca="1">OFFSET(DATA!$K$15,$C76-1,0)</f>
        <v>0</v>
      </c>
      <c r="J76" s="71"/>
      <c r="K76" s="106" t="str">
        <f ca="1">IF(OFFSET(DATA!$G$15,$C76-1,0)&lt;&gt;"","○","")</f>
        <v/>
      </c>
      <c r="L76" s="106" t="str">
        <f ca="1">IF(OFFSET(DATA!$K$15,$C76-1,0)&lt;&gt;"","○","")</f>
        <v/>
      </c>
      <c r="O76" s="116">
        <v>15</v>
      </c>
      <c r="P76" s="117" t="str">
        <f ca="1">IF(OFFSET(DATA!$AI$15,$O76-1,0)="","",OFFSET(DATA!$AI$15,$O76-1,0))</f>
        <v/>
      </c>
      <c r="Q76" s="117" t="str">
        <f ca="1">IF(OFFSET(DATA!$AN$15,$O76-1,0)="","",OFFSET(DATA!$AN$15,$O76-1,0))</f>
        <v/>
      </c>
      <c r="R76" s="117" t="str">
        <f ca="1">IF(OFFSET(DATA!$AS$15,$O76-1,0)="","",OFFSET(DATA!$AS$15,$O76-1,0))</f>
        <v/>
      </c>
    </row>
    <row r="77" spans="3:22" ht="18" customHeight="1">
      <c r="C77" s="9">
        <v>20</v>
      </c>
      <c r="D77" s="44"/>
      <c r="E77" s="36" t="str">
        <f ca="1">IF(OFFSET(DATA!$D$15,$C77-1,0)&lt;&gt;"",OFFSET(DATA!$D$15,$C77-1,0),"")</f>
        <v/>
      </c>
      <c r="F77" s="36" t="str">
        <f ca="1">IF(OFFSET(DATA!$H$15,$C77-1,0)&lt;&gt;"",OFFSET(DATA!$H$15,$C77-1,0),"")</f>
        <v/>
      </c>
      <c r="G77" s="44"/>
      <c r="H77" s="749" t="str">
        <f ca="1">E77 &amp; CHAR(10) &amp; E78 &amp; CHAR(10) &amp; E79 &amp; CHAR(10) &amp;E80</f>
        <v xml:space="preserve">
</v>
      </c>
      <c r="I77" s="749" t="str">
        <f ca="1">F77 &amp; CHAR(10) &amp; F78 &amp; CHAR(10) &amp; F79 &amp; CHAR(10) &amp;F80</f>
        <v xml:space="preserve">
</v>
      </c>
      <c r="J77" s="44"/>
      <c r="K77" s="106" t="str">
        <f ca="1">IF(OFFSET(DATA!$D$15,$C77-1,0)&lt;&gt;"","○","")</f>
        <v/>
      </c>
      <c r="L77" s="106" t="str">
        <f ca="1">IF(OFFSET(DATA!$H$15,$C77-1,0)&lt;&gt;"","○","")</f>
        <v/>
      </c>
      <c r="O77" s="115">
        <v>16</v>
      </c>
      <c r="P77" s="118" t="str">
        <f ca="1">IF(OFFSET(DATA!$AE$15,$O77-1,0)="","",OFFSET(DATA!$AE$15,$O77-1,0))</f>
        <v/>
      </c>
      <c r="Q77" s="118" t="str">
        <f ca="1">IF(OFFSET(DATA!$AJ$15,$O77-1,0)="","",OFFSET(DATA!$AJ$15,$O77-1,0))</f>
        <v/>
      </c>
      <c r="R77" s="118" t="str">
        <f ca="1">IF(OFFSET(DATA!$AO$15,$O77-1,0)="","",OFFSET(DATA!$AO$15,$O77-1,0))</f>
        <v/>
      </c>
      <c r="T77" s="747" t="str">
        <f ca="1">P77 &amp; CHAR(10) &amp;P78 &amp; CHAR(10) &amp;P79 &amp; CHAR(10) &amp; P80  &amp; CHAR(10) &amp;P81</f>
        <v xml:space="preserve">
</v>
      </c>
      <c r="U77" s="747" t="str">
        <f ca="1">Q77 &amp; CHAR(10) &amp;Q78 &amp; CHAR(10) &amp;Q79 &amp; CHAR(10) &amp; Q80  &amp; CHAR(10) &amp;Q81</f>
        <v xml:space="preserve">
</v>
      </c>
      <c r="V77" s="747" t="str">
        <f ca="1">R77 &amp; CHAR(10) &amp;R78 &amp; CHAR(10) &amp;R79 &amp; CHAR(10) &amp; R80  &amp; CHAR(10) &amp;R81</f>
        <v xml:space="preserve">
</v>
      </c>
    </row>
    <row r="78" spans="3:22" ht="18" customHeight="1">
      <c r="C78" s="10">
        <v>20</v>
      </c>
      <c r="D78" s="44"/>
      <c r="E78" s="36" t="str">
        <f ca="1">IF(OFFSET(DATA!$E$15,$C78-1,0)&lt;&gt;"",OFFSET(DATA!$E$15,$C78-1,0),"")</f>
        <v/>
      </c>
      <c r="F78" s="36" t="str">
        <f ca="1">IF(OFFSET(DATA!$I$15,$C78-1,0)&lt;&gt;"",OFFSET(DATA!$I$15,$C78-1,0),"")</f>
        <v/>
      </c>
      <c r="G78" s="44"/>
      <c r="H78" s="749"/>
      <c r="I78" s="749"/>
      <c r="J78" s="44"/>
      <c r="K78" s="106" t="str">
        <f ca="1">IF(OFFSET(DATA!$E$15,$C78-1,0)&lt;&gt;"","○","")</f>
        <v/>
      </c>
      <c r="L78" s="106" t="str">
        <f ca="1">IF(OFFSET(DATA!$I$15,$C78-1,0)&lt;&gt;"","○","")</f>
        <v/>
      </c>
      <c r="O78" s="100">
        <v>16</v>
      </c>
      <c r="P78" s="108" t="str">
        <f ca="1">IF(OFFSET(DATA!$AF$15,$O78-1,0)="","",OFFSET(DATA!$AF$15,$O78-1,0))</f>
        <v/>
      </c>
      <c r="Q78" s="108" t="str">
        <f ca="1">IF(OFFSET(DATA!$AK$15,$O78-1,0)="","",OFFSET(DATA!$AK$15,$O78-1,0))</f>
        <v/>
      </c>
      <c r="R78" s="108" t="str">
        <f ca="1">IF(OFFSET(DATA!$AP$15,$O78-1,0)="","",OFFSET(DATA!$AP$15,$O78-1,0))</f>
        <v/>
      </c>
      <c r="T78" s="747"/>
      <c r="U78" s="747"/>
      <c r="V78" s="747"/>
    </row>
    <row r="79" spans="3:22" ht="18" customHeight="1">
      <c r="C79" s="10">
        <v>20</v>
      </c>
      <c r="D79" s="71"/>
      <c r="E79" s="36" t="str">
        <f ca="1">IF(OFFSET(DATA!$F$15,$C79-1,0)&lt;&gt;"",OFFSET(DATA!$F$15,$C79-1,0),"")</f>
        <v/>
      </c>
      <c r="F79" s="36" t="str">
        <f ca="1">IF(OFFSET(DATA!$J$15,$C79-1,0)&lt;&gt;"",OFFSET(DATA!$J$15,$C79-1,0),"")</f>
        <v/>
      </c>
      <c r="G79" s="71"/>
      <c r="H79" s="749"/>
      <c r="I79" s="749"/>
      <c r="J79" s="71"/>
      <c r="K79" s="106" t="str">
        <f ca="1">IF(OFFSET(DATA!$F$15,$C79-1,0)&lt;&gt;"","○","")</f>
        <v/>
      </c>
      <c r="L79" s="106" t="str">
        <f ca="1">IF(OFFSET(DATA!$J$15,$C79-1,0)&lt;&gt;"","○","")</f>
        <v/>
      </c>
      <c r="O79" s="100">
        <v>16</v>
      </c>
      <c r="P79" s="108" t="str">
        <f ca="1">IF(OFFSET(DATA!$AG$15,$O79-1,0)="","",OFFSET(DATA!$AG$15,$O79-1,0))</f>
        <v/>
      </c>
      <c r="Q79" s="108" t="str">
        <f ca="1">IF(OFFSET(DATA!$AL$15,$O79-1,0)="","",OFFSET(DATA!$AL$15,$O79-1,0))</f>
        <v/>
      </c>
      <c r="R79" s="108" t="str">
        <f ca="1">IF(OFFSET(DATA!$AQ$15,$O79-1,0)="","",OFFSET(DATA!$AQ$15,$O79-1,0))</f>
        <v/>
      </c>
      <c r="T79" s="747"/>
      <c r="U79" s="747"/>
      <c r="V79" s="747"/>
    </row>
    <row r="80" spans="3:22" ht="18" customHeight="1">
      <c r="C80" s="11">
        <v>20</v>
      </c>
      <c r="D80" s="71"/>
      <c r="E80" s="36" t="str">
        <f ca="1">IF(OFFSET(DATA!$G$15,$C80-1,0)&lt;&gt;"",OFFSET(DATA!$G$15,$C80-1,0),"")</f>
        <v/>
      </c>
      <c r="F80" s="36" t="str">
        <f ca="1">IF(OFFSET(DATA!$K$15,$C80-1,0)&lt;&gt;"",OFFSET(DATA!$K$15,$C80-1,0),"")</f>
        <v/>
      </c>
      <c r="G80" s="71"/>
      <c r="H80" s="36">
        <f ca="1">OFFSET(DATA!$G$15,$C80-1,0)</f>
        <v>0</v>
      </c>
      <c r="I80" s="36">
        <f ca="1">OFFSET(DATA!$K$15,$C80-1,0)</f>
        <v>0</v>
      </c>
      <c r="J80" s="71"/>
      <c r="K80" s="106" t="str">
        <f ca="1">IF(OFFSET(DATA!$G$15,$C80-1,0)&lt;&gt;"","○","")</f>
        <v/>
      </c>
      <c r="L80" s="106" t="str">
        <f ca="1">IF(OFFSET(DATA!$K$15,$C80-1,0)&lt;&gt;"","○","")</f>
        <v/>
      </c>
      <c r="O80" s="100">
        <v>16</v>
      </c>
      <c r="P80" s="108" t="str">
        <f ca="1">IF(OFFSET(DATA!$AH$15,$O80-1,0)="","",OFFSET(DATA!$AH$15,$O80-1,0))</f>
        <v/>
      </c>
      <c r="Q80" s="108" t="str">
        <f ca="1">IF(OFFSET(DATA!$AM$15,$O80-1,0)="","",OFFSET(DATA!$AM$15,$O80-1,0))</f>
        <v/>
      </c>
      <c r="R80" s="108" t="str">
        <f ca="1">IF(OFFSET(DATA!$AR$15,$O80-1,0)="","",OFFSET(DATA!$AR$15,$O80-1,0))</f>
        <v/>
      </c>
      <c r="T80" s="747"/>
      <c r="U80" s="747"/>
      <c r="V80" s="747"/>
    </row>
    <row r="81" spans="3:22" ht="18" customHeight="1">
      <c r="C81" s="9">
        <v>21</v>
      </c>
      <c r="D81" s="44"/>
      <c r="E81" s="36" t="str">
        <f ca="1">IF(OFFSET(DATA!$D$15,$C81-1,0)&lt;&gt;"",OFFSET(DATA!$D$15,$C81-1,0),"")</f>
        <v/>
      </c>
      <c r="F81" s="36" t="str">
        <f ca="1">IF(OFFSET(DATA!$H$15,$C81-1,0)&lt;&gt;"",OFFSET(DATA!$H$15,$C81-1,0),"")</f>
        <v/>
      </c>
      <c r="G81" s="44"/>
      <c r="H81" s="749" t="str">
        <f ca="1">E81 &amp; CHAR(10) &amp; E82 &amp; CHAR(10) &amp; E83 &amp; CHAR(10) &amp;E84</f>
        <v xml:space="preserve">
</v>
      </c>
      <c r="I81" s="749" t="str">
        <f ca="1">F81 &amp; CHAR(10) &amp; F82 &amp; CHAR(10) &amp; F83 &amp; CHAR(10) &amp;F84</f>
        <v xml:space="preserve">
</v>
      </c>
      <c r="J81" s="44"/>
      <c r="K81" s="106" t="str">
        <f ca="1">IF(OFFSET(DATA!$D$15,$C81-1,0)&lt;&gt;"","○","")</f>
        <v/>
      </c>
      <c r="L81" s="106" t="str">
        <f ca="1">IF(OFFSET(DATA!$H$15,$C81-1,0)&lt;&gt;"","○","")</f>
        <v/>
      </c>
      <c r="O81" s="116">
        <v>16</v>
      </c>
      <c r="P81" s="117" t="str">
        <f ca="1">IF(OFFSET(DATA!$AI$15,$O81-1,0)="","",OFFSET(DATA!$AI$15,$O81-1,0))</f>
        <v/>
      </c>
      <c r="Q81" s="117" t="str">
        <f ca="1">IF(OFFSET(DATA!$AN$15,$O81-1,0)="","",OFFSET(DATA!$AN$15,$O81-1,0))</f>
        <v/>
      </c>
      <c r="R81" s="117" t="str">
        <f ca="1">IF(OFFSET(DATA!$AS$15,$O81-1,0)="","",OFFSET(DATA!$AS$15,$O81-1,0))</f>
        <v/>
      </c>
    </row>
    <row r="82" spans="3:22" ht="18" customHeight="1">
      <c r="C82" s="10">
        <v>21</v>
      </c>
      <c r="D82" s="44"/>
      <c r="E82" s="36" t="str">
        <f ca="1">IF(OFFSET(DATA!$E$15,$C82-1,0)&lt;&gt;"",OFFSET(DATA!$E$15,$C82-1,0),"")</f>
        <v/>
      </c>
      <c r="F82" s="36" t="str">
        <f ca="1">IF(OFFSET(DATA!$I$15,$C82-1,0)&lt;&gt;"",OFFSET(DATA!$I$15,$C82-1,0),"")</f>
        <v/>
      </c>
      <c r="G82" s="44"/>
      <c r="H82" s="749"/>
      <c r="I82" s="749"/>
      <c r="J82" s="44"/>
      <c r="K82" s="106" t="str">
        <f ca="1">IF(OFFSET(DATA!$E$15,$C82-1,0)&lt;&gt;"","○","")</f>
        <v/>
      </c>
      <c r="L82" s="106" t="str">
        <f ca="1">IF(OFFSET(DATA!$I$15,$C82-1,0)&lt;&gt;"","○","")</f>
        <v/>
      </c>
      <c r="O82" s="115">
        <v>17</v>
      </c>
      <c r="P82" s="118" t="str">
        <f ca="1">IF(OFFSET(DATA!$AE$15,$O82-1,0)="","",OFFSET(DATA!$AE$15,$O82-1,0))</f>
        <v/>
      </c>
      <c r="Q82" s="118" t="str">
        <f ca="1">IF(OFFSET(DATA!$AJ$15,$O82-1,0)="","",OFFSET(DATA!$AJ$15,$O82-1,0))</f>
        <v/>
      </c>
      <c r="R82" s="118" t="str">
        <f ca="1">IF(OFFSET(DATA!$AO$15,$O82-1,0)="","",OFFSET(DATA!$AO$15,$O82-1,0))</f>
        <v/>
      </c>
      <c r="T82" s="747" t="str">
        <f ca="1">P82 &amp; CHAR(10) &amp;P83 &amp; CHAR(10) &amp;P84 &amp; CHAR(10) &amp; P85  &amp; CHAR(10) &amp;P86</f>
        <v xml:space="preserve">
</v>
      </c>
      <c r="U82" s="747" t="str">
        <f ca="1">Q82 &amp; CHAR(10) &amp;Q83 &amp; CHAR(10) &amp;Q84 &amp; CHAR(10) &amp; Q85  &amp; CHAR(10) &amp;Q86</f>
        <v xml:space="preserve">
</v>
      </c>
      <c r="V82" s="747" t="str">
        <f ca="1">R82 &amp; CHAR(10) &amp;R83 &amp; CHAR(10) &amp;R84 &amp; CHAR(10) &amp; R85  &amp; CHAR(10) &amp;R86</f>
        <v xml:space="preserve">
</v>
      </c>
    </row>
    <row r="83" spans="3:22" ht="18" customHeight="1">
      <c r="C83" s="10">
        <v>21</v>
      </c>
      <c r="D83" s="71"/>
      <c r="E83" s="36" t="str">
        <f ca="1">IF(OFFSET(DATA!$F$15,$C83-1,0)&lt;&gt;"",OFFSET(DATA!$F$15,$C83-1,0),"")</f>
        <v/>
      </c>
      <c r="F83" s="36" t="str">
        <f ca="1">IF(OFFSET(DATA!$J$15,$C83-1,0)&lt;&gt;"",OFFSET(DATA!$J$15,$C83-1,0),"")</f>
        <v/>
      </c>
      <c r="G83" s="71"/>
      <c r="H83" s="749"/>
      <c r="I83" s="749"/>
      <c r="J83" s="71"/>
      <c r="K83" s="106" t="str">
        <f ca="1">IF(OFFSET(DATA!$F$15,$C83-1,0)&lt;&gt;"","○","")</f>
        <v/>
      </c>
      <c r="L83" s="106" t="str">
        <f ca="1">IF(OFFSET(DATA!$J$15,$C83-1,0)&lt;&gt;"","○","")</f>
        <v/>
      </c>
      <c r="O83" s="100">
        <v>17</v>
      </c>
      <c r="P83" s="108" t="str">
        <f ca="1">IF(OFFSET(DATA!$AF$15,$O83-1,0)="","",OFFSET(DATA!$AF$15,$O83-1,0))</f>
        <v/>
      </c>
      <c r="Q83" s="108" t="str">
        <f ca="1">IF(OFFSET(DATA!$AK$15,$O83-1,0)="","",OFFSET(DATA!$AK$15,$O83-1,0))</f>
        <v/>
      </c>
      <c r="R83" s="108" t="str">
        <f ca="1">IF(OFFSET(DATA!$AP$15,$O83-1,0)="","",OFFSET(DATA!$AP$15,$O83-1,0))</f>
        <v/>
      </c>
      <c r="T83" s="747"/>
      <c r="U83" s="747"/>
      <c r="V83" s="747"/>
    </row>
    <row r="84" spans="3:22" ht="18" customHeight="1">
      <c r="C84" s="11">
        <v>21</v>
      </c>
      <c r="D84" s="71"/>
      <c r="E84" s="36" t="str">
        <f ca="1">IF(OFFSET(DATA!$G$15,$C84-1,0)&lt;&gt;"",OFFSET(DATA!$G$15,$C84-1,0),"")</f>
        <v/>
      </c>
      <c r="F84" s="36" t="str">
        <f ca="1">IF(OFFSET(DATA!$K$15,$C84-1,0)&lt;&gt;"",OFFSET(DATA!$K$15,$C84-1,0),"")</f>
        <v/>
      </c>
      <c r="G84" s="71"/>
      <c r="H84" s="122"/>
      <c r="I84" s="122"/>
      <c r="J84" s="71"/>
      <c r="K84" s="106" t="str">
        <f ca="1">IF(OFFSET(DATA!$G$15,$C84-1,0)&lt;&gt;"","○","")</f>
        <v/>
      </c>
      <c r="L84" s="106" t="str">
        <f ca="1">IF(OFFSET(DATA!$K$15,$C84-1,0)&lt;&gt;"","○","")</f>
        <v/>
      </c>
      <c r="O84" s="100">
        <v>17</v>
      </c>
      <c r="P84" s="108" t="str">
        <f ca="1">IF(OFFSET(DATA!$AG$15,$O84-1,0)="","",OFFSET(DATA!$AG$15,$O84-1,0))</f>
        <v/>
      </c>
      <c r="Q84" s="108" t="str">
        <f ca="1">IF(OFFSET(DATA!$AL$15,$O84-1,0)="","",OFFSET(DATA!$AL$15,$O84-1,0))</f>
        <v/>
      </c>
      <c r="R84" s="108" t="str">
        <f ca="1">IF(OFFSET(DATA!$AQ$15,$O84-1,0)="","",OFFSET(DATA!$AQ$15,$O84-1,0))</f>
        <v/>
      </c>
      <c r="T84" s="747"/>
      <c r="U84" s="747"/>
      <c r="V84" s="747"/>
    </row>
    <row r="85" spans="3:22" ht="18" customHeight="1">
      <c r="C85" s="9">
        <v>22</v>
      </c>
      <c r="D85" s="44"/>
      <c r="E85" s="36" t="str">
        <f ca="1">IF(OFFSET(DATA!$D$15,$C85-1,0)&lt;&gt;"",OFFSET(DATA!$D$15,$C85-1,0),"")</f>
        <v/>
      </c>
      <c r="F85" s="36" t="str">
        <f ca="1">IF(OFFSET(DATA!$H$15,$C85-1,0)&lt;&gt;"",OFFSET(DATA!$H$15,$C85-1,0),"")</f>
        <v/>
      </c>
      <c r="G85" s="44"/>
      <c r="H85" s="749" t="str">
        <f ca="1">E85 &amp; CHAR(10) &amp; E86 &amp; CHAR(10) &amp; E87 &amp; CHAR(10) &amp;E88</f>
        <v xml:space="preserve">
</v>
      </c>
      <c r="I85" s="749" t="str">
        <f ca="1">F85 &amp; CHAR(10) &amp; F86 &amp; CHAR(10) &amp; F87 &amp; CHAR(10) &amp;F88</f>
        <v xml:space="preserve">
</v>
      </c>
      <c r="J85" s="44"/>
      <c r="K85" s="106" t="str">
        <f ca="1">IF(OFFSET(DATA!$D$15,$C85-1,0)&lt;&gt;"","○","")</f>
        <v/>
      </c>
      <c r="L85" s="106" t="str">
        <f ca="1">IF(OFFSET(DATA!$H$15,$C85-1,0)&lt;&gt;"","○","")</f>
        <v/>
      </c>
      <c r="O85" s="100">
        <v>17</v>
      </c>
      <c r="P85" s="108" t="str">
        <f ca="1">IF(OFFSET(DATA!$AH$15,$O85-1,0)="","",OFFSET(DATA!$AH$15,$O85-1,0))</f>
        <v/>
      </c>
      <c r="Q85" s="108" t="str">
        <f ca="1">IF(OFFSET(DATA!$AM$15,$O85-1,0)="","",OFFSET(DATA!$AM$15,$O85-1,0))</f>
        <v/>
      </c>
      <c r="R85" s="108" t="str">
        <f ca="1">IF(OFFSET(DATA!$AR$15,$O85-1,0)="","",OFFSET(DATA!$AR$15,$O85-1,0))</f>
        <v/>
      </c>
      <c r="T85" s="747"/>
      <c r="U85" s="747"/>
      <c r="V85" s="747"/>
    </row>
    <row r="86" spans="3:22" ht="18" customHeight="1">
      <c r="C86" s="10">
        <v>22</v>
      </c>
      <c r="D86" s="44"/>
      <c r="E86" s="36" t="str">
        <f ca="1">IF(OFFSET(DATA!$E$15,$C86-1,0)&lt;&gt;"",OFFSET(DATA!$E$15,$C86-1,0),"")</f>
        <v/>
      </c>
      <c r="F86" s="36" t="str">
        <f ca="1">IF(OFFSET(DATA!$I$15,$C86-1,0)&lt;&gt;"",OFFSET(DATA!$I$15,$C86-1,0),"")</f>
        <v/>
      </c>
      <c r="G86" s="44"/>
      <c r="H86" s="749"/>
      <c r="I86" s="749"/>
      <c r="J86" s="44"/>
      <c r="K86" s="106" t="str">
        <f ca="1">IF(OFFSET(DATA!$E$15,$C86-1,0)&lt;&gt;"","○","")</f>
        <v/>
      </c>
      <c r="L86" s="106" t="str">
        <f ca="1">IF(OFFSET(DATA!$I$15,$C86-1,0)&lt;&gt;"","○","")</f>
        <v/>
      </c>
      <c r="O86" s="116">
        <v>17</v>
      </c>
      <c r="P86" s="117" t="str">
        <f ca="1">IF(OFFSET(DATA!$AI$15,$O86-1,0)="","",OFFSET(DATA!$AI$15,$O86-1,0))</f>
        <v/>
      </c>
      <c r="Q86" s="117" t="str">
        <f ca="1">IF(OFFSET(DATA!$AN$15,$O86-1,0)="","",OFFSET(DATA!$AN$15,$O86-1,0))</f>
        <v/>
      </c>
      <c r="R86" s="117" t="str">
        <f ca="1">IF(OFFSET(DATA!$AS$15,$O86-1,0)="","",OFFSET(DATA!$AS$15,$O86-1,0))</f>
        <v/>
      </c>
    </row>
    <row r="87" spans="3:22" ht="18" customHeight="1">
      <c r="C87" s="10">
        <v>22</v>
      </c>
      <c r="D87" s="71"/>
      <c r="E87" s="36" t="str">
        <f ca="1">IF(OFFSET(DATA!$F$15,$C87-1,0)&lt;&gt;"",OFFSET(DATA!$F$15,$C87-1,0),"")</f>
        <v/>
      </c>
      <c r="F87" s="36" t="str">
        <f ca="1">IF(OFFSET(DATA!$J$15,$C87-1,0)&lt;&gt;"",OFFSET(DATA!$J$15,$C87-1,0),"")</f>
        <v/>
      </c>
      <c r="G87" s="71"/>
      <c r="H87" s="749"/>
      <c r="I87" s="749"/>
      <c r="J87" s="71"/>
      <c r="K87" s="106" t="str">
        <f ca="1">IF(OFFSET(DATA!$F$15,$C87-1,0)&lt;&gt;"","○","")</f>
        <v/>
      </c>
      <c r="L87" s="106" t="str">
        <f ca="1">IF(OFFSET(DATA!$J$15,$C87-1,0)&lt;&gt;"","○","")</f>
        <v/>
      </c>
      <c r="O87" s="115">
        <v>18</v>
      </c>
      <c r="P87" s="118" t="str">
        <f ca="1">IF(OFFSET(DATA!$AE$15,$O87-1,0)="","",OFFSET(DATA!$AE$15,$O87-1,0))</f>
        <v/>
      </c>
      <c r="Q87" s="118" t="str">
        <f ca="1">IF(OFFSET(DATA!$AJ$15,$O87-1,0)="","",OFFSET(DATA!$AJ$15,$O87-1,0))</f>
        <v/>
      </c>
      <c r="R87" s="118" t="str">
        <f ca="1">IF(OFFSET(DATA!$AO$15,$O87-1,0)="","",OFFSET(DATA!$AO$15,$O87-1,0))</f>
        <v/>
      </c>
      <c r="T87" s="747" t="str">
        <f ca="1">P87 &amp; CHAR(10) &amp;P88 &amp; CHAR(10) &amp;P89 &amp; CHAR(10) &amp; P90  &amp; CHAR(10) &amp;P91</f>
        <v xml:space="preserve">
</v>
      </c>
      <c r="U87" s="747" t="str">
        <f ca="1">Q87 &amp; CHAR(10) &amp;Q88 &amp; CHAR(10) &amp;Q89 &amp; CHAR(10) &amp; Q90  &amp; CHAR(10) &amp;Q91</f>
        <v xml:space="preserve">
</v>
      </c>
      <c r="V87" s="747" t="str">
        <f ca="1">R87 &amp; CHAR(10) &amp;R88 &amp; CHAR(10) &amp;R89 &amp; CHAR(10) &amp; R90  &amp; CHAR(10) &amp;R91</f>
        <v xml:space="preserve">
</v>
      </c>
    </row>
    <row r="88" spans="3:22" ht="18" customHeight="1">
      <c r="C88" s="11">
        <v>22</v>
      </c>
      <c r="D88" s="71"/>
      <c r="E88" s="36" t="str">
        <f ca="1">IF(OFFSET(DATA!$G$15,$C88-1,0)&lt;&gt;"",OFFSET(DATA!$G$15,$C88-1,0),"")</f>
        <v/>
      </c>
      <c r="F88" s="36" t="str">
        <f ca="1">IF(OFFSET(DATA!$K$15,$C88-1,0)&lt;&gt;"",OFFSET(DATA!$K$15,$C88-1,0),"")</f>
        <v/>
      </c>
      <c r="G88" s="71"/>
      <c r="H88" s="36">
        <f ca="1">OFFSET(DATA!$G$15,$C88-1,0)</f>
        <v>0</v>
      </c>
      <c r="I88" s="36">
        <f ca="1">OFFSET(DATA!$K$15,$C88-1,0)</f>
        <v>0</v>
      </c>
      <c r="J88" s="71"/>
      <c r="K88" s="106" t="str">
        <f ca="1">IF(OFFSET(DATA!$G$15,$C88-1,0)&lt;&gt;"","○","")</f>
        <v/>
      </c>
      <c r="L88" s="106" t="str">
        <f ca="1">IF(OFFSET(DATA!$K$15,$C88-1,0)&lt;&gt;"","○","")</f>
        <v/>
      </c>
      <c r="O88" s="100">
        <v>18</v>
      </c>
      <c r="P88" s="108" t="str">
        <f ca="1">IF(OFFSET(DATA!$AF$15,$O88-1,0)="","",OFFSET(DATA!$AF$15,$O88-1,0))</f>
        <v/>
      </c>
      <c r="Q88" s="108" t="str">
        <f ca="1">IF(OFFSET(DATA!$AK$15,$O88-1,0)="","",OFFSET(DATA!$AK$15,$O88-1,0))</f>
        <v/>
      </c>
      <c r="R88" s="108" t="str">
        <f ca="1">IF(OFFSET(DATA!$AP$15,$O88-1,0)="","",OFFSET(DATA!$AP$15,$O88-1,0))</f>
        <v/>
      </c>
      <c r="T88" s="747"/>
      <c r="U88" s="747"/>
      <c r="V88" s="747"/>
    </row>
    <row r="89" spans="3:22" ht="18" customHeight="1">
      <c r="C89" s="9">
        <v>23</v>
      </c>
      <c r="D89" s="44"/>
      <c r="E89" s="36" t="str">
        <f ca="1">IF(OFFSET(DATA!$D$15,$C89-1,0)&lt;&gt;"",OFFSET(DATA!$D$15,$C89-1,0),"")</f>
        <v/>
      </c>
      <c r="F89" s="36" t="str">
        <f ca="1">IF(OFFSET(DATA!$H$15,$C89-1,0)&lt;&gt;"",OFFSET(DATA!$H$15,$C89-1,0),"")</f>
        <v/>
      </c>
      <c r="G89" s="44"/>
      <c r="H89" s="749" t="str">
        <f ca="1">E89 &amp; CHAR(10) &amp; E90 &amp; CHAR(10) &amp; E91 &amp; CHAR(10) &amp;E92</f>
        <v xml:space="preserve">
</v>
      </c>
      <c r="I89" s="749" t="str">
        <f ca="1">F89 &amp; CHAR(10) &amp; F90 &amp; CHAR(10) &amp; F91 &amp; CHAR(10) &amp;F92</f>
        <v xml:space="preserve">
</v>
      </c>
      <c r="J89" s="44"/>
      <c r="K89" s="106" t="str">
        <f ca="1">IF(OFFSET(DATA!$D$15,$C89-1,0)&lt;&gt;"","○","")</f>
        <v/>
      </c>
      <c r="L89" s="106" t="str">
        <f ca="1">IF(OFFSET(DATA!$H$15,$C89-1,0)&lt;&gt;"","○","")</f>
        <v/>
      </c>
      <c r="O89" s="100">
        <v>18</v>
      </c>
      <c r="P89" s="108" t="str">
        <f ca="1">IF(OFFSET(DATA!$AG$15,$O89-1,0)="","",OFFSET(DATA!$AG$15,$O89-1,0))</f>
        <v/>
      </c>
      <c r="Q89" s="108" t="str">
        <f ca="1">IF(OFFSET(DATA!$AL$15,$O89-1,0)="","",OFFSET(DATA!$AL$15,$O89-1,0))</f>
        <v/>
      </c>
      <c r="R89" s="108" t="str">
        <f ca="1">IF(OFFSET(DATA!$AQ$15,$O89-1,0)="","",OFFSET(DATA!$AQ$15,$O89-1,0))</f>
        <v/>
      </c>
      <c r="T89" s="747"/>
      <c r="U89" s="747"/>
      <c r="V89" s="747"/>
    </row>
    <row r="90" spans="3:22" ht="18" customHeight="1">
      <c r="C90" s="10">
        <v>23</v>
      </c>
      <c r="D90" s="44"/>
      <c r="E90" s="36" t="str">
        <f ca="1">IF(OFFSET(DATA!$E$15,$C90-1,0)&lt;&gt;"",OFFSET(DATA!$E$15,$C90-1,0),"")</f>
        <v/>
      </c>
      <c r="F90" s="36" t="str">
        <f ca="1">IF(OFFSET(DATA!$I$15,$C90-1,0)&lt;&gt;"",OFFSET(DATA!$I$15,$C90-1,0),"")</f>
        <v/>
      </c>
      <c r="G90" s="44"/>
      <c r="H90" s="749"/>
      <c r="I90" s="749"/>
      <c r="J90" s="44"/>
      <c r="K90" s="106" t="str">
        <f ca="1">IF(OFFSET(DATA!$E$15,$C90-1,0)&lt;&gt;"","○","")</f>
        <v/>
      </c>
      <c r="L90" s="106" t="str">
        <f ca="1">IF(OFFSET(DATA!$I$15,$C90-1,0)&lt;&gt;"","○","")</f>
        <v/>
      </c>
      <c r="O90" s="100">
        <v>18</v>
      </c>
      <c r="P90" s="108" t="str">
        <f ca="1">IF(OFFSET(DATA!$AH$15,$O90-1,0)="","",OFFSET(DATA!$AH$15,$O90-1,0))</f>
        <v/>
      </c>
      <c r="Q90" s="108" t="str">
        <f ca="1">IF(OFFSET(DATA!$AM$15,$O90-1,0)="","",OFFSET(DATA!$AM$15,$O90-1,0))</f>
        <v/>
      </c>
      <c r="R90" s="108" t="str">
        <f ca="1">IF(OFFSET(DATA!$AR$15,$O90-1,0)="","",OFFSET(DATA!$AR$15,$O90-1,0))</f>
        <v/>
      </c>
      <c r="T90" s="747"/>
      <c r="U90" s="747"/>
      <c r="V90" s="747"/>
    </row>
    <row r="91" spans="3:22" ht="18" customHeight="1">
      <c r="C91" s="10">
        <v>23</v>
      </c>
      <c r="D91" s="71"/>
      <c r="E91" s="36" t="str">
        <f ca="1">IF(OFFSET(DATA!$F$15,$C91-1,0)&lt;&gt;"",OFFSET(DATA!$F$15,$C91-1,0),"")</f>
        <v/>
      </c>
      <c r="F91" s="36" t="str">
        <f ca="1">IF(OFFSET(DATA!$J$15,$C91-1,0)&lt;&gt;"",OFFSET(DATA!$J$15,$C91-1,0),"")</f>
        <v/>
      </c>
      <c r="G91" s="71"/>
      <c r="H91" s="749"/>
      <c r="I91" s="749"/>
      <c r="J91" s="71"/>
      <c r="K91" s="106" t="str">
        <f ca="1">IF(OFFSET(DATA!$F$15,$C91-1,0)&lt;&gt;"","○","")</f>
        <v/>
      </c>
      <c r="L91" s="106" t="str">
        <f ca="1">IF(OFFSET(DATA!$J$15,$C91-1,0)&lt;&gt;"","○","")</f>
        <v/>
      </c>
      <c r="O91" s="116">
        <v>18</v>
      </c>
      <c r="P91" s="117" t="str">
        <f ca="1">IF(OFFSET(DATA!$AI$15,$O91-1,0)="","",OFFSET(DATA!$AI$15,$O91-1,0))</f>
        <v/>
      </c>
      <c r="Q91" s="117" t="str">
        <f ca="1">IF(OFFSET(DATA!$AN$15,$O91-1,0)="","",OFFSET(DATA!$AN$15,$O91-1,0))</f>
        <v/>
      </c>
      <c r="R91" s="117" t="str">
        <f ca="1">IF(OFFSET(DATA!$AS$15,$O91-1,0)="","",OFFSET(DATA!$AS$15,$O91-1,0))</f>
        <v/>
      </c>
    </row>
    <row r="92" spans="3:22" ht="18" customHeight="1">
      <c r="C92" s="11">
        <v>23</v>
      </c>
      <c r="D92" s="71"/>
      <c r="E92" s="36" t="str">
        <f ca="1">IF(OFFSET(DATA!$G$15,$C92-1,0)&lt;&gt;"",OFFSET(DATA!$G$15,$C92-1,0),"")</f>
        <v/>
      </c>
      <c r="F92" s="36" t="str">
        <f ca="1">IF(OFFSET(DATA!$K$15,$C92-1,0)&lt;&gt;"",OFFSET(DATA!$K$15,$C92-1,0),"")</f>
        <v/>
      </c>
      <c r="G92" s="71"/>
      <c r="H92" s="36">
        <f ca="1">OFFSET(DATA!$G$15,$C92-1,0)</f>
        <v>0</v>
      </c>
      <c r="I92" s="36">
        <f ca="1">OFFSET(DATA!$K$15,$C92-1,0)</f>
        <v>0</v>
      </c>
      <c r="J92" s="71"/>
      <c r="K92" s="106" t="str">
        <f ca="1">IF(OFFSET(DATA!$G$15,$C92-1,0)&lt;&gt;"","○","")</f>
        <v/>
      </c>
      <c r="L92" s="106" t="str">
        <f ca="1">IF(OFFSET(DATA!$K$15,$C92-1,0)&lt;&gt;"","○","")</f>
        <v/>
      </c>
      <c r="O92" s="115">
        <v>19</v>
      </c>
      <c r="P92" s="118" t="str">
        <f ca="1">IF(OFFSET(DATA!$AE$15,$O92-1,0)="","",OFFSET(DATA!$AE$15,$O92-1,0))</f>
        <v/>
      </c>
      <c r="Q92" s="118" t="str">
        <f ca="1">IF(OFFSET(DATA!$AJ$15,$O92-1,0)="","",OFFSET(DATA!$AJ$15,$O92-1,0))</f>
        <v/>
      </c>
      <c r="R92" s="118" t="str">
        <f ca="1">IF(OFFSET(DATA!$AO$15,$O92-1,0)="","",OFFSET(DATA!$AO$15,$O92-1,0))</f>
        <v/>
      </c>
      <c r="T92" s="747" t="str">
        <f ca="1">P92 &amp; CHAR(10) &amp;P93 &amp; CHAR(10) &amp;P94 &amp; CHAR(10) &amp; P95  &amp; CHAR(10) &amp;P96</f>
        <v xml:space="preserve">
</v>
      </c>
      <c r="U92" s="747" t="str">
        <f ca="1">Q92 &amp; CHAR(10) &amp;Q93 &amp; CHAR(10) &amp;Q94 &amp; CHAR(10) &amp; Q95  &amp; CHAR(10) &amp;Q96</f>
        <v xml:space="preserve">
</v>
      </c>
      <c r="V92" s="747" t="str">
        <f ca="1">R92 &amp; CHAR(10) &amp;R93 &amp; CHAR(10) &amp;R94 &amp; CHAR(10) &amp; R95  &amp; CHAR(10) &amp;R96</f>
        <v xml:space="preserve">
</v>
      </c>
    </row>
    <row r="93" spans="3:22" ht="18" customHeight="1">
      <c r="C93" s="9">
        <v>24</v>
      </c>
      <c r="D93" s="44"/>
      <c r="E93" s="36" t="str">
        <f ca="1">IF(OFFSET(DATA!$D$15,$C93-1,0)&lt;&gt;"",OFFSET(DATA!$D$15,$C93-1,0),"")</f>
        <v/>
      </c>
      <c r="F93" s="36" t="str">
        <f ca="1">IF(OFFSET(DATA!$H$15,$C93-1,0)&lt;&gt;"",OFFSET(DATA!$H$15,$C93-1,0),"")</f>
        <v/>
      </c>
      <c r="G93" s="44"/>
      <c r="H93" s="749" t="str">
        <f ca="1">E93 &amp; CHAR(10) &amp; E94 &amp; CHAR(10) &amp; E95 &amp; CHAR(10) &amp;E96</f>
        <v xml:space="preserve">
</v>
      </c>
      <c r="I93" s="749" t="str">
        <f ca="1">F93 &amp; CHAR(10) &amp; F94 &amp; CHAR(10) &amp; F95 &amp; CHAR(10) &amp;F96</f>
        <v xml:space="preserve">
</v>
      </c>
      <c r="J93" s="44"/>
      <c r="K93" s="106" t="str">
        <f ca="1">IF(OFFSET(DATA!$D$15,$C93-1,0)&lt;&gt;"","○","")</f>
        <v/>
      </c>
      <c r="L93" s="106" t="str">
        <f ca="1">IF(OFFSET(DATA!$H$15,$C93-1,0)&lt;&gt;"","○","")</f>
        <v/>
      </c>
      <c r="O93" s="100">
        <v>19</v>
      </c>
      <c r="P93" s="108" t="str">
        <f ca="1">IF(OFFSET(DATA!$AF$15,$O93-1,0)="","",OFFSET(DATA!$AF$15,$O93-1,0))</f>
        <v/>
      </c>
      <c r="Q93" s="108" t="str">
        <f ca="1">IF(OFFSET(DATA!$AK$15,$O93-1,0)="","",OFFSET(DATA!$AK$15,$O93-1,0))</f>
        <v/>
      </c>
      <c r="R93" s="108" t="str">
        <f ca="1">IF(OFFSET(DATA!$AP$15,$O93-1,0)="","",OFFSET(DATA!$AP$15,$O93-1,0))</f>
        <v/>
      </c>
      <c r="T93" s="747"/>
      <c r="U93" s="747"/>
      <c r="V93" s="747"/>
    </row>
    <row r="94" spans="3:22" ht="18" customHeight="1">
      <c r="C94" s="10">
        <v>24</v>
      </c>
      <c r="D94" s="44"/>
      <c r="E94" s="36" t="str">
        <f ca="1">IF(OFFSET(DATA!$E$15,$C94-1,0)&lt;&gt;"",OFFSET(DATA!$E$15,$C94-1,0),"")</f>
        <v/>
      </c>
      <c r="F94" s="36" t="str">
        <f ca="1">IF(OFFSET(DATA!$I$15,$C94-1,0)&lt;&gt;"",OFFSET(DATA!$I$15,$C94-1,0),"")</f>
        <v/>
      </c>
      <c r="G94" s="44"/>
      <c r="H94" s="749"/>
      <c r="I94" s="749"/>
      <c r="J94" s="44"/>
      <c r="K94" s="106" t="str">
        <f ca="1">IF(OFFSET(DATA!$E$15,$C94-1,0)&lt;&gt;"","○","")</f>
        <v/>
      </c>
      <c r="L94" s="106" t="str">
        <f ca="1">IF(OFFSET(DATA!$I$15,$C94-1,0)&lt;&gt;"","○","")</f>
        <v/>
      </c>
      <c r="O94" s="100">
        <v>19</v>
      </c>
      <c r="P94" s="108" t="str">
        <f ca="1">IF(OFFSET(DATA!$AG$15,$O94-1,0)="","",OFFSET(DATA!$AG$15,$O94-1,0))</f>
        <v/>
      </c>
      <c r="Q94" s="108" t="str">
        <f ca="1">IF(OFFSET(DATA!$AL$15,$O94-1,0)="","",OFFSET(DATA!$AL$15,$O94-1,0))</f>
        <v/>
      </c>
      <c r="R94" s="108" t="str">
        <f ca="1">IF(OFFSET(DATA!$AQ$15,$O94-1,0)="","",OFFSET(DATA!$AQ$15,$O94-1,0))</f>
        <v/>
      </c>
      <c r="T94" s="747"/>
      <c r="U94" s="747"/>
      <c r="V94" s="747"/>
    </row>
    <row r="95" spans="3:22" ht="18" customHeight="1">
      <c r="C95" s="10">
        <v>24</v>
      </c>
      <c r="D95" s="71"/>
      <c r="E95" s="36" t="str">
        <f ca="1">IF(OFFSET(DATA!$F$15,$C95-1,0)&lt;&gt;"",OFFSET(DATA!$F$15,$C95-1,0),"")</f>
        <v/>
      </c>
      <c r="F95" s="36" t="str">
        <f ca="1">IF(OFFSET(DATA!$J$15,$C95-1,0)&lt;&gt;"",OFFSET(DATA!$J$15,$C95-1,0),"")</f>
        <v/>
      </c>
      <c r="G95" s="71"/>
      <c r="H95" s="749"/>
      <c r="I95" s="749"/>
      <c r="J95" s="71"/>
      <c r="K95" s="106" t="str">
        <f ca="1">IF(OFFSET(DATA!$F$15,$C95-1,0)&lt;&gt;"","○","")</f>
        <v/>
      </c>
      <c r="L95" s="106" t="str">
        <f ca="1">IF(OFFSET(DATA!$J$15,$C95-1,0)&lt;&gt;"","○","")</f>
        <v/>
      </c>
      <c r="O95" s="100">
        <v>19</v>
      </c>
      <c r="P95" s="108" t="str">
        <f ca="1">IF(OFFSET(DATA!$AH$15,$O95-1,0)="","",OFFSET(DATA!$AH$15,$O95-1,0))</f>
        <v/>
      </c>
      <c r="Q95" s="108" t="str">
        <f ca="1">IF(OFFSET(DATA!$AM$15,$O95-1,0)="","",OFFSET(DATA!$AM$15,$O95-1,0))</f>
        <v/>
      </c>
      <c r="R95" s="108" t="str">
        <f ca="1">IF(OFFSET(DATA!$AR$15,$O95-1,0)="","",OFFSET(DATA!$AR$15,$O95-1,0))</f>
        <v/>
      </c>
      <c r="T95" s="747"/>
      <c r="U95" s="747"/>
      <c r="V95" s="747"/>
    </row>
    <row r="96" spans="3:22" ht="18" customHeight="1">
      <c r="C96" s="11">
        <v>24</v>
      </c>
      <c r="D96" s="71"/>
      <c r="E96" s="36" t="str">
        <f ca="1">IF(OFFSET(DATA!$G$15,$C96-1,0)&lt;&gt;"",OFFSET(DATA!$G$15,$C96-1,0),"")</f>
        <v/>
      </c>
      <c r="F96" s="36" t="str">
        <f ca="1">IF(OFFSET(DATA!$K$15,$C96-1,0)&lt;&gt;"",OFFSET(DATA!$K$15,$C96-1,0),"")</f>
        <v/>
      </c>
      <c r="G96" s="71"/>
      <c r="H96" s="36">
        <f ca="1">OFFSET(DATA!$G$15,$C96-1,0)</f>
        <v>0</v>
      </c>
      <c r="I96" s="36">
        <f ca="1">OFFSET(DATA!$K$15,$C96-1,0)</f>
        <v>0</v>
      </c>
      <c r="J96" s="71"/>
      <c r="K96" s="106" t="str">
        <f ca="1">IF(OFFSET(DATA!$G$15,$C96-1,0)&lt;&gt;"","○","")</f>
        <v/>
      </c>
      <c r="L96" s="106" t="str">
        <f ca="1">IF(OFFSET(DATA!$K$15,$C96-1,0)&lt;&gt;"","○","")</f>
        <v/>
      </c>
      <c r="O96" s="116">
        <v>19</v>
      </c>
      <c r="P96" s="117" t="str">
        <f ca="1">IF(OFFSET(DATA!$AI$15,$O96-1,0)="","",OFFSET(DATA!$AI$15,$O96-1,0))</f>
        <v/>
      </c>
      <c r="Q96" s="117" t="str">
        <f ca="1">IF(OFFSET(DATA!$AN$15,$O96-1,0)="","",OFFSET(DATA!$AN$15,$O96-1,0))</f>
        <v/>
      </c>
      <c r="R96" s="117" t="str">
        <f ca="1">IF(OFFSET(DATA!$AS$15,$O96-1,0)="","",OFFSET(DATA!$AS$15,$O96-1,0))</f>
        <v/>
      </c>
    </row>
    <row r="97" spans="3:22" ht="18" customHeight="1">
      <c r="C97" s="9">
        <v>25</v>
      </c>
      <c r="D97" s="44"/>
      <c r="E97" s="36" t="str">
        <f ca="1">IF(OFFSET(DATA!$D$15,$C97-1,0)&lt;&gt;"",OFFSET(DATA!$D$15,$C97-1,0),"")</f>
        <v/>
      </c>
      <c r="F97" s="36" t="str">
        <f ca="1">IF(OFFSET(DATA!$H$15,$C97-1,0)&lt;&gt;"",OFFSET(DATA!$H$15,$C97-1,0),"")</f>
        <v/>
      </c>
      <c r="G97" s="44"/>
      <c r="H97" s="749" t="str">
        <f ca="1">E97 &amp; CHAR(10) &amp; E98 &amp; CHAR(10) &amp; E99 &amp; CHAR(10) &amp;E100</f>
        <v xml:space="preserve">
</v>
      </c>
      <c r="I97" s="749" t="str">
        <f ca="1">F97 &amp; CHAR(10) &amp; F98 &amp; CHAR(10) &amp; F99 &amp; CHAR(10) &amp;F100</f>
        <v xml:space="preserve">
</v>
      </c>
      <c r="J97" s="44"/>
      <c r="K97" s="106" t="str">
        <f ca="1">IF(OFFSET(DATA!$D$15,$C97-1,0)&lt;&gt;"","○","")</f>
        <v/>
      </c>
      <c r="L97" s="106" t="str">
        <f ca="1">IF(OFFSET(DATA!$H$15,$C97-1,0)&lt;&gt;"","○","")</f>
        <v/>
      </c>
      <c r="O97" s="115">
        <v>20</v>
      </c>
      <c r="P97" s="118" t="str">
        <f ca="1">IF(OFFSET(DATA!$AE$15,$O97-1,0)="","",OFFSET(DATA!$AE$15,$O97-1,0))</f>
        <v/>
      </c>
      <c r="Q97" s="118" t="str">
        <f ca="1">IF(OFFSET(DATA!$AJ$15,$O97-1,0)="","",OFFSET(DATA!$AJ$15,$O97-1,0))</f>
        <v/>
      </c>
      <c r="R97" s="118" t="str">
        <f ca="1">IF(OFFSET(DATA!$AO$15,$O97-1,0)="","",OFFSET(DATA!$AO$15,$O97-1,0))</f>
        <v/>
      </c>
      <c r="T97" s="747" t="str">
        <f ca="1">P97 &amp; CHAR(10) &amp;P98 &amp; CHAR(10) &amp;P99 &amp; CHAR(10) &amp; P100  &amp; CHAR(10) &amp;P101</f>
        <v xml:space="preserve">
</v>
      </c>
      <c r="U97" s="747" t="str">
        <f ca="1">Q97 &amp; CHAR(10) &amp;Q98 &amp; CHAR(10) &amp;Q99 &amp; CHAR(10) &amp; Q100  &amp; CHAR(10) &amp;Q101</f>
        <v xml:space="preserve">
</v>
      </c>
      <c r="V97" s="747" t="str">
        <f ca="1">R97 &amp; CHAR(10) &amp;R98 &amp; CHAR(10) &amp;R99 &amp; CHAR(10) &amp; R100  &amp; CHAR(10) &amp;R101</f>
        <v xml:space="preserve">
</v>
      </c>
    </row>
    <row r="98" spans="3:22" ht="18" customHeight="1">
      <c r="C98" s="10">
        <v>25</v>
      </c>
      <c r="D98" s="44"/>
      <c r="E98" s="36" t="str">
        <f ca="1">IF(OFFSET(DATA!$E$15,$C98-1,0)&lt;&gt;"",OFFSET(DATA!$E$15,$C98-1,0),"")</f>
        <v/>
      </c>
      <c r="F98" s="36" t="str">
        <f ca="1">IF(OFFSET(DATA!$I$15,$C98-1,0)&lt;&gt;"",OFFSET(DATA!$I$15,$C98-1,0),"")</f>
        <v/>
      </c>
      <c r="G98" s="44"/>
      <c r="H98" s="749"/>
      <c r="I98" s="749"/>
      <c r="J98" s="44"/>
      <c r="K98" s="106" t="str">
        <f ca="1">IF(OFFSET(DATA!$E$15,$C98-1,0)&lt;&gt;"","○","")</f>
        <v/>
      </c>
      <c r="L98" s="106" t="str">
        <f ca="1">IF(OFFSET(DATA!$I$15,$C98-1,0)&lt;&gt;"","○","")</f>
        <v/>
      </c>
      <c r="O98" s="100">
        <v>20</v>
      </c>
      <c r="P98" s="108" t="str">
        <f ca="1">IF(OFFSET(DATA!$AF$15,$O98-1,0)="","",OFFSET(DATA!$AF$15,$O98-1,0))</f>
        <v/>
      </c>
      <c r="Q98" s="108" t="str">
        <f ca="1">IF(OFFSET(DATA!$AK$15,$O98-1,0)="","",OFFSET(DATA!$AK$15,$O98-1,0))</f>
        <v/>
      </c>
      <c r="R98" s="108" t="str">
        <f ca="1">IF(OFFSET(DATA!$AP$15,$O98-1,0)="","",OFFSET(DATA!$AP$15,$O98-1,0))</f>
        <v/>
      </c>
      <c r="T98" s="747"/>
      <c r="U98" s="747"/>
      <c r="V98" s="747"/>
    </row>
    <row r="99" spans="3:22" ht="18" customHeight="1">
      <c r="C99" s="10">
        <v>25</v>
      </c>
      <c r="D99" s="71"/>
      <c r="E99" s="36" t="str">
        <f ca="1">IF(OFFSET(DATA!$F$15,$C99-1,0)&lt;&gt;"",OFFSET(DATA!$F$15,$C99-1,0),"")</f>
        <v/>
      </c>
      <c r="F99" s="36" t="str">
        <f ca="1">IF(OFFSET(DATA!$J$15,$C99-1,0)&lt;&gt;"",OFFSET(DATA!$J$15,$C99-1,0),"")</f>
        <v/>
      </c>
      <c r="G99" s="71"/>
      <c r="H99" s="749"/>
      <c r="I99" s="749"/>
      <c r="J99" s="71"/>
      <c r="K99" s="106" t="str">
        <f ca="1">IF(OFFSET(DATA!$F$15,$C99-1,0)&lt;&gt;"","○","")</f>
        <v/>
      </c>
      <c r="L99" s="106" t="str">
        <f ca="1">IF(OFFSET(DATA!$J$15,$C99-1,0)&lt;&gt;"","○","")</f>
        <v/>
      </c>
      <c r="O99" s="100">
        <v>20</v>
      </c>
      <c r="P99" s="108" t="str">
        <f ca="1">IF(OFFSET(DATA!$AG$15,$O99-1,0)="","",OFFSET(DATA!$AG$15,$O99-1,0))</f>
        <v/>
      </c>
      <c r="Q99" s="108" t="str">
        <f ca="1">IF(OFFSET(DATA!$AL$15,$O99-1,0)="","",OFFSET(DATA!$AL$15,$O99-1,0))</f>
        <v/>
      </c>
      <c r="R99" s="108" t="str">
        <f ca="1">IF(OFFSET(DATA!$AQ$15,$O99-1,0)="","",OFFSET(DATA!$AQ$15,$O99-1,0))</f>
        <v/>
      </c>
      <c r="T99" s="747"/>
      <c r="U99" s="747"/>
      <c r="V99" s="747"/>
    </row>
    <row r="100" spans="3:22" ht="18" customHeight="1">
      <c r="C100" s="11">
        <v>25</v>
      </c>
      <c r="D100" s="71"/>
      <c r="E100" s="36" t="str">
        <f ca="1">IF(OFFSET(DATA!$G$15,$C100-1,0)&lt;&gt;"",OFFSET(DATA!$G$15,$C100-1,0),"")</f>
        <v/>
      </c>
      <c r="F100" s="36" t="str">
        <f ca="1">IF(OFFSET(DATA!$K$15,$C100-1,0)&lt;&gt;"",OFFSET(DATA!$K$15,$C100-1,0),"")</f>
        <v/>
      </c>
      <c r="G100" s="71"/>
      <c r="H100" s="36">
        <f ca="1">OFFSET(DATA!$G$15,$C100-1,0)</f>
        <v>0</v>
      </c>
      <c r="I100" s="36">
        <f ca="1">OFFSET(DATA!$K$15,$C100-1,0)</f>
        <v>0</v>
      </c>
      <c r="J100" s="71"/>
      <c r="K100" s="106" t="str">
        <f ca="1">IF(OFFSET(DATA!$G$15,$C100-1,0)&lt;&gt;"","○","")</f>
        <v/>
      </c>
      <c r="L100" s="106" t="str">
        <f ca="1">IF(OFFSET(DATA!$K$15,$C100-1,0)&lt;&gt;"","○","")</f>
        <v/>
      </c>
      <c r="O100" s="100">
        <v>20</v>
      </c>
      <c r="P100" s="108" t="str">
        <f ca="1">IF(OFFSET(DATA!$AH$15,$O100-1,0)="","",OFFSET(DATA!$AH$15,$O100-1,0))</f>
        <v/>
      </c>
      <c r="Q100" s="108" t="str">
        <f ca="1">IF(OFFSET(DATA!$AM$15,$O100-1,0)="","",OFFSET(DATA!$AM$15,$O100-1,0))</f>
        <v/>
      </c>
      <c r="R100" s="108" t="str">
        <f ca="1">IF(OFFSET(DATA!$AR$15,$O100-1,0)="","",OFFSET(DATA!$AR$15,$O100-1,0))</f>
        <v/>
      </c>
      <c r="T100" s="747"/>
      <c r="U100" s="747"/>
      <c r="V100" s="747"/>
    </row>
    <row r="101" spans="3:22" ht="18" customHeight="1">
      <c r="C101" s="9">
        <v>26</v>
      </c>
      <c r="D101" s="44"/>
      <c r="E101" s="36" t="str">
        <f ca="1">IF(OFFSET(DATA!$D$15,$C101-1,0)&lt;&gt;"",OFFSET(DATA!$D$15,$C101-1,0),"")</f>
        <v/>
      </c>
      <c r="F101" s="36" t="str">
        <f ca="1">IF(OFFSET(DATA!$H$15,$C101-1,0)&lt;&gt;"",OFFSET(DATA!$H$15,$C101-1,0),"")</f>
        <v/>
      </c>
      <c r="G101" s="44"/>
      <c r="H101" s="749" t="str">
        <f ca="1">E101 &amp; CHAR(10) &amp; E102 &amp; CHAR(10) &amp; E103 &amp; CHAR(10) &amp;E104</f>
        <v xml:space="preserve">
</v>
      </c>
      <c r="I101" s="749" t="str">
        <f ca="1">F101 &amp; CHAR(10) &amp; F102 &amp; CHAR(10) &amp; F103 &amp; CHAR(10) &amp;F104</f>
        <v xml:space="preserve">
</v>
      </c>
      <c r="J101" s="44"/>
      <c r="K101" s="106" t="str">
        <f ca="1">IF(OFFSET(DATA!$D$15,$C101-1,0)&lt;&gt;"","○","")</f>
        <v/>
      </c>
      <c r="L101" s="106" t="str">
        <f ca="1">IF(OFFSET(DATA!$H$15,$C101-1,0)&lt;&gt;"","○","")</f>
        <v/>
      </c>
      <c r="O101" s="116">
        <v>20</v>
      </c>
      <c r="P101" s="117" t="str">
        <f ca="1">IF(OFFSET(DATA!$AI$15,$O101-1,0)="","",OFFSET(DATA!$AI$15,$O101-1,0))</f>
        <v/>
      </c>
      <c r="Q101" s="117" t="str">
        <f ca="1">IF(OFFSET(DATA!$AN$15,$O101-1,0)="","",OFFSET(DATA!$AN$15,$O101-1,0))</f>
        <v/>
      </c>
      <c r="R101" s="117" t="str">
        <f ca="1">IF(OFFSET(DATA!$AS$15,$O101-1,0)="","",OFFSET(DATA!$AS$15,$O101-1,0))</f>
        <v/>
      </c>
    </row>
    <row r="102" spans="3:22" ht="18" customHeight="1">
      <c r="C102" s="10">
        <v>26</v>
      </c>
      <c r="D102" s="44"/>
      <c r="E102" s="36" t="str">
        <f ca="1">IF(OFFSET(DATA!$E$15,$C102-1,0)&lt;&gt;"",OFFSET(DATA!$E$15,$C102-1,0),"")</f>
        <v/>
      </c>
      <c r="F102" s="36" t="str">
        <f ca="1">IF(OFFSET(DATA!$I$15,$C102-1,0)&lt;&gt;"",OFFSET(DATA!$I$15,$C102-1,0),"")</f>
        <v/>
      </c>
      <c r="G102" s="44"/>
      <c r="H102" s="749"/>
      <c r="I102" s="749"/>
      <c r="J102" s="44"/>
      <c r="K102" s="106" t="str">
        <f ca="1">IF(OFFSET(DATA!$E$15,$C102-1,0)&lt;&gt;"","○","")</f>
        <v/>
      </c>
      <c r="L102" s="106" t="str">
        <f ca="1">IF(OFFSET(DATA!$I$15,$C102-1,0)&lt;&gt;"","○","")</f>
        <v/>
      </c>
      <c r="O102" s="115">
        <v>21</v>
      </c>
      <c r="P102" s="118" t="str">
        <f ca="1">IF(OFFSET(DATA!$AE$15,$O102-1,0)="","",OFFSET(DATA!$AE$15,$O102-1,0))</f>
        <v/>
      </c>
      <c r="Q102" s="118" t="str">
        <f ca="1">IF(OFFSET(DATA!$AJ$15,$O102-1,0)="","",OFFSET(DATA!$AJ$15,$O102-1,0))</f>
        <v/>
      </c>
      <c r="R102" s="118" t="str">
        <f ca="1">IF(OFFSET(DATA!$AO$15,$O102-1,0)="","",OFFSET(DATA!$AO$15,$O102-1,0))</f>
        <v/>
      </c>
      <c r="T102" s="747" t="str">
        <f ca="1">P102 &amp; CHAR(10) &amp;P103 &amp; CHAR(10) &amp;P104 &amp; CHAR(10) &amp; P105  &amp; CHAR(10) &amp;P106</f>
        <v xml:space="preserve">
</v>
      </c>
      <c r="U102" s="747" t="str">
        <f ca="1">Q102 &amp; CHAR(10) &amp;Q103 &amp; CHAR(10) &amp;Q104 &amp; CHAR(10) &amp; Q105  &amp; CHAR(10) &amp;Q106</f>
        <v xml:space="preserve">
</v>
      </c>
      <c r="V102" s="747" t="str">
        <f ca="1">R102 &amp; CHAR(10) &amp;R103 &amp; CHAR(10) &amp;R104 &amp; CHAR(10) &amp; R105  &amp; CHAR(10) &amp;R106</f>
        <v xml:space="preserve">
</v>
      </c>
    </row>
    <row r="103" spans="3:22" ht="18" customHeight="1">
      <c r="C103" s="10">
        <v>26</v>
      </c>
      <c r="D103" s="71"/>
      <c r="E103" s="36" t="str">
        <f ca="1">IF(OFFSET(DATA!$F$15,$C103-1,0)&lt;&gt;"",OFFSET(DATA!$F$15,$C103-1,0),"")</f>
        <v/>
      </c>
      <c r="F103" s="36" t="str">
        <f ca="1">IF(OFFSET(DATA!$J$15,$C103-1,0)&lt;&gt;"",OFFSET(DATA!$J$15,$C103-1,0),"")</f>
        <v/>
      </c>
      <c r="G103" s="71"/>
      <c r="H103" s="749"/>
      <c r="I103" s="749"/>
      <c r="J103" s="71"/>
      <c r="K103" s="106" t="str">
        <f ca="1">IF(OFFSET(DATA!$F$15,$C103-1,0)&lt;&gt;"","○","")</f>
        <v/>
      </c>
      <c r="L103" s="106" t="str">
        <f ca="1">IF(OFFSET(DATA!$J$15,$C103-1,0)&lt;&gt;"","○","")</f>
        <v/>
      </c>
      <c r="O103" s="100">
        <v>21</v>
      </c>
      <c r="P103" s="108" t="str">
        <f ca="1">IF(OFFSET(DATA!$AF$15,$O103-1,0)="","",OFFSET(DATA!$AF$15,$O103-1,0))</f>
        <v/>
      </c>
      <c r="Q103" s="108" t="str">
        <f ca="1">IF(OFFSET(DATA!$AK$15,$O103-1,0)="","",OFFSET(DATA!$AK$15,$O103-1,0))</f>
        <v/>
      </c>
      <c r="R103" s="108" t="str">
        <f ca="1">IF(OFFSET(DATA!$AP$15,$O103-1,0)="","",OFFSET(DATA!$AP$15,$O103-1,0))</f>
        <v/>
      </c>
      <c r="T103" s="747"/>
      <c r="U103" s="747"/>
      <c r="V103" s="747"/>
    </row>
    <row r="104" spans="3:22" ht="18" customHeight="1">
      <c r="C104" s="11">
        <v>26</v>
      </c>
      <c r="D104" s="71"/>
      <c r="E104" s="36" t="str">
        <f ca="1">IF(OFFSET(DATA!$G$15,$C104-1,0)&lt;&gt;"",OFFSET(DATA!$G$15,$C104-1,0),"")</f>
        <v/>
      </c>
      <c r="F104" s="36" t="str">
        <f ca="1">IF(OFFSET(DATA!$K$15,$C104-1,0)&lt;&gt;"",OFFSET(DATA!$K$15,$C104-1,0),"")</f>
        <v/>
      </c>
      <c r="G104" s="71"/>
      <c r="H104" s="36">
        <f ca="1">OFFSET(DATA!$G$15,$C104-1,0)</f>
        <v>0</v>
      </c>
      <c r="I104" s="36">
        <f ca="1">OFFSET(DATA!$K$15,$C104-1,0)</f>
        <v>0</v>
      </c>
      <c r="J104" s="71"/>
      <c r="K104" s="106" t="str">
        <f ca="1">IF(OFFSET(DATA!$G$15,$C104-1,0)&lt;&gt;"","○","")</f>
        <v/>
      </c>
      <c r="L104" s="106" t="str">
        <f ca="1">IF(OFFSET(DATA!$K$15,$C104-1,0)&lt;&gt;"","○","")</f>
        <v/>
      </c>
      <c r="O104" s="100">
        <v>21</v>
      </c>
      <c r="P104" s="108" t="str">
        <f ca="1">IF(OFFSET(DATA!$AG$15,$O104-1,0)="","",OFFSET(DATA!$AG$15,$O104-1,0))</f>
        <v/>
      </c>
      <c r="Q104" s="108" t="str">
        <f ca="1">IF(OFFSET(DATA!$AL$15,$O104-1,0)="","",OFFSET(DATA!$AL$15,$O104-1,0))</f>
        <v/>
      </c>
      <c r="R104" s="108" t="str">
        <f ca="1">IF(OFFSET(DATA!$AQ$15,$O104-1,0)="","",OFFSET(DATA!$AQ$15,$O104-1,0))</f>
        <v/>
      </c>
      <c r="T104" s="747"/>
      <c r="U104" s="747"/>
      <c r="V104" s="747"/>
    </row>
    <row r="105" spans="3:22" ht="18" customHeight="1">
      <c r="C105" s="9">
        <v>27</v>
      </c>
      <c r="D105" s="44"/>
      <c r="E105" s="36" t="str">
        <f ca="1">IF(OFFSET(DATA!$D$15,$C105-1,0)&lt;&gt;"",OFFSET(DATA!$D$15,$C105-1,0),"")</f>
        <v/>
      </c>
      <c r="F105" s="36" t="str">
        <f ca="1">IF(OFFSET(DATA!$H$15,$C105-1,0)&lt;&gt;"",OFFSET(DATA!$H$15,$C105-1,0),"")</f>
        <v/>
      </c>
      <c r="G105" s="44"/>
      <c r="H105" s="749" t="str">
        <f ca="1">E105 &amp; CHAR(10) &amp; E106 &amp; CHAR(10) &amp; E107 &amp; CHAR(10) &amp;E108</f>
        <v xml:space="preserve">
</v>
      </c>
      <c r="I105" s="749" t="str">
        <f ca="1">F105 &amp; CHAR(10) &amp; F106 &amp; CHAR(10) &amp; F107 &amp; CHAR(10) &amp;F108</f>
        <v xml:space="preserve">
</v>
      </c>
      <c r="J105" s="44"/>
      <c r="K105" s="106" t="str">
        <f ca="1">IF(OFFSET(DATA!$D$15,$C105-1,0)&lt;&gt;"","○","")</f>
        <v/>
      </c>
      <c r="L105" s="106" t="str">
        <f ca="1">IF(OFFSET(DATA!$H$15,$C105-1,0)&lt;&gt;"","○","")</f>
        <v/>
      </c>
      <c r="O105" s="100">
        <v>21</v>
      </c>
      <c r="P105" s="108" t="str">
        <f ca="1">IF(OFFSET(DATA!$AH$15,$O105-1,0)="","",OFFSET(DATA!$AH$15,$O105-1,0))</f>
        <v/>
      </c>
      <c r="Q105" s="108" t="str">
        <f ca="1">IF(OFFSET(DATA!$AM$15,$O105-1,0)="","",OFFSET(DATA!$AM$15,$O105-1,0))</f>
        <v/>
      </c>
      <c r="R105" s="108" t="str">
        <f ca="1">IF(OFFSET(DATA!$AR$15,$O105-1,0)="","",OFFSET(DATA!$AR$15,$O105-1,0))</f>
        <v/>
      </c>
      <c r="T105" s="747"/>
      <c r="U105" s="747"/>
      <c r="V105" s="747"/>
    </row>
    <row r="106" spans="3:22" ht="18" customHeight="1">
      <c r="C106" s="10">
        <v>27</v>
      </c>
      <c r="D106" s="44"/>
      <c r="E106" s="36" t="str">
        <f ca="1">IF(OFFSET(DATA!$E$15,$C106-1,0)&lt;&gt;"",OFFSET(DATA!$E$15,$C106-1,0),"")</f>
        <v/>
      </c>
      <c r="F106" s="36" t="str">
        <f ca="1">IF(OFFSET(DATA!$I$15,$C106-1,0)&lt;&gt;"",OFFSET(DATA!$I$15,$C106-1,0),"")</f>
        <v/>
      </c>
      <c r="G106" s="44"/>
      <c r="H106" s="749"/>
      <c r="I106" s="749"/>
      <c r="J106" s="44"/>
      <c r="K106" s="106" t="str">
        <f ca="1">IF(OFFSET(DATA!$E$15,$C106-1,0)&lt;&gt;"","○","")</f>
        <v/>
      </c>
      <c r="L106" s="106" t="str">
        <f ca="1">IF(OFFSET(DATA!$I$15,$C106-1,0)&lt;&gt;"","○","")</f>
        <v/>
      </c>
      <c r="O106" s="116">
        <v>21</v>
      </c>
      <c r="P106" s="117" t="str">
        <f ca="1">IF(OFFSET(DATA!$AI$15,$O106-1,0)="","",OFFSET(DATA!$AI$15,$O106-1,0))</f>
        <v/>
      </c>
      <c r="Q106" s="117" t="str">
        <f ca="1">IF(OFFSET(DATA!$AN$15,$O106-1,0)="","",OFFSET(DATA!$AN$15,$O106-1,0))</f>
        <v/>
      </c>
      <c r="R106" s="117" t="str">
        <f ca="1">IF(OFFSET(DATA!$AS$15,$O106-1,0)="","",OFFSET(DATA!$AS$15,$O106-1,0))</f>
        <v/>
      </c>
    </row>
    <row r="107" spans="3:22" ht="18" customHeight="1">
      <c r="C107" s="10">
        <v>27</v>
      </c>
      <c r="D107" s="71"/>
      <c r="E107" s="36" t="str">
        <f ca="1">IF(OFFSET(DATA!$F$15,$C107-1,0)&lt;&gt;"",OFFSET(DATA!$F$15,$C107-1,0),"")</f>
        <v/>
      </c>
      <c r="F107" s="36" t="str">
        <f ca="1">IF(OFFSET(DATA!$J$15,$C107-1,0)&lt;&gt;"",OFFSET(DATA!$J$15,$C107-1,0),"")</f>
        <v/>
      </c>
      <c r="G107" s="71"/>
      <c r="H107" s="749"/>
      <c r="I107" s="749"/>
      <c r="J107" s="71"/>
      <c r="K107" s="106" t="str">
        <f ca="1">IF(OFFSET(DATA!$F$15,$C107-1,0)&lt;&gt;"","○","")</f>
        <v/>
      </c>
      <c r="L107" s="106" t="str">
        <f ca="1">IF(OFFSET(DATA!$J$15,$C107-1,0)&lt;&gt;"","○","")</f>
        <v/>
      </c>
      <c r="O107" s="115">
        <v>22</v>
      </c>
      <c r="P107" s="118" t="str">
        <f ca="1">IF(OFFSET(DATA!$AE$15,$O107-1,0)="","",OFFSET(DATA!$AE$15,$O107-1,0))</f>
        <v/>
      </c>
      <c r="Q107" s="118" t="str">
        <f ca="1">IF(OFFSET(DATA!$AJ$15,$O107-1,0)="","",OFFSET(DATA!$AJ$15,$O107-1,0))</f>
        <v/>
      </c>
      <c r="R107" s="118" t="str">
        <f ca="1">IF(OFFSET(DATA!$AO$15,$O107-1,0)="","",OFFSET(DATA!$AO$15,$O107-1,0))</f>
        <v/>
      </c>
      <c r="T107" s="748" t="str">
        <f ca="1">P107 &amp; CHAR(10) &amp;P108 &amp; CHAR(10) &amp;P109 &amp; CHAR(10) &amp; P110  &amp; CHAR(10) &amp;P111</f>
        <v xml:space="preserve">
</v>
      </c>
      <c r="U107" s="748" t="str">
        <f t="shared" ref="U107" ca="1" si="7">Q107 &amp; CHAR(10) &amp;Q108 &amp; CHAR(10) &amp;Q109 &amp; CHAR(10) &amp; Q110  &amp; CHAR(10) &amp;Q111</f>
        <v xml:space="preserve">
</v>
      </c>
      <c r="V107" s="748" t="str">
        <f t="shared" ref="V107" ca="1" si="8">R107 &amp; CHAR(10) &amp;R108 &amp; CHAR(10) &amp;R109 &amp; CHAR(10) &amp; R110  &amp; CHAR(10) &amp;R111</f>
        <v xml:space="preserve">
</v>
      </c>
    </row>
    <row r="108" spans="3:22" ht="18" customHeight="1">
      <c r="C108" s="11">
        <v>27</v>
      </c>
      <c r="D108" s="71"/>
      <c r="E108" s="36" t="str">
        <f ca="1">IF(OFFSET(DATA!$G$15,$C108-1,0)&lt;&gt;"",OFFSET(DATA!$G$15,$C108-1,0),"")</f>
        <v/>
      </c>
      <c r="F108" s="36" t="str">
        <f ca="1">IF(OFFSET(DATA!$K$15,$C108-1,0)&lt;&gt;"",OFFSET(DATA!$K$15,$C108-1,0),"")</f>
        <v/>
      </c>
      <c r="G108" s="71"/>
      <c r="H108" s="36">
        <f ca="1">OFFSET(DATA!$G$15,$C108-1,0)</f>
        <v>0</v>
      </c>
      <c r="I108" s="36">
        <f ca="1">OFFSET(DATA!$K$15,$C108-1,0)</f>
        <v>0</v>
      </c>
      <c r="J108" s="71"/>
      <c r="K108" s="106" t="str">
        <f ca="1">IF(OFFSET(DATA!$G$15,$C108-1,0)&lt;&gt;"","○","")</f>
        <v/>
      </c>
      <c r="L108" s="106" t="str">
        <f ca="1">IF(OFFSET(DATA!$K$15,$C108-1,0)&lt;&gt;"","○","")</f>
        <v/>
      </c>
      <c r="O108" s="100">
        <v>22</v>
      </c>
      <c r="P108" s="108" t="str">
        <f ca="1">IF(OFFSET(DATA!$AF$15,$O108-1,0)="","",OFFSET(DATA!$AF$15,$O108-1,0))</f>
        <v/>
      </c>
      <c r="Q108" s="108" t="str">
        <f ca="1">IF(OFFSET(DATA!$AK$15,$O108-1,0)="","",OFFSET(DATA!$AK$15,$O108-1,0))</f>
        <v/>
      </c>
      <c r="R108" s="108" t="str">
        <f ca="1">IF(OFFSET(DATA!$AP$15,$O108-1,0)="","",OFFSET(DATA!$AP$15,$O108-1,0))</f>
        <v/>
      </c>
      <c r="T108" s="748"/>
      <c r="U108" s="748"/>
      <c r="V108" s="748"/>
    </row>
    <row r="109" spans="3:22" ht="18" customHeight="1">
      <c r="C109" s="9">
        <v>28</v>
      </c>
      <c r="D109" s="44"/>
      <c r="E109" s="36" t="str">
        <f ca="1">IF(OFFSET(DATA!$D$15,$C109-1,0)&lt;&gt;"",OFFSET(DATA!$D$15,$C109-1,0),"")</f>
        <v/>
      </c>
      <c r="F109" s="36" t="str">
        <f ca="1">IF(OFFSET(DATA!$H$15,$C109-1,0)&lt;&gt;"",OFFSET(DATA!$H$15,$C109-1,0),"")</f>
        <v/>
      </c>
      <c r="G109" s="44"/>
      <c r="H109" s="749" t="str">
        <f ca="1">E109 &amp; CHAR(10) &amp; E110 &amp; CHAR(10) &amp; E111 &amp; CHAR(10) &amp;E112</f>
        <v xml:space="preserve">
</v>
      </c>
      <c r="I109" s="749" t="str">
        <f ca="1">F109 &amp; CHAR(10) &amp; F110 &amp; CHAR(10) &amp; F111 &amp; CHAR(10) &amp;F112</f>
        <v xml:space="preserve">
</v>
      </c>
      <c r="J109" s="44"/>
      <c r="K109" s="106" t="str">
        <f ca="1">IF(OFFSET(DATA!$D$15,$C109-1,0)&lt;&gt;"","○","")</f>
        <v/>
      </c>
      <c r="L109" s="106" t="str">
        <f ca="1">IF(OFFSET(DATA!$H$15,$C109-1,0)&lt;&gt;"","○","")</f>
        <v/>
      </c>
      <c r="O109" s="100">
        <v>22</v>
      </c>
      <c r="P109" s="108" t="str">
        <f ca="1">IF(OFFSET(DATA!$AG$15,$O109-1,0)="","",OFFSET(DATA!$AG$15,$O109-1,0))</f>
        <v/>
      </c>
      <c r="Q109" s="108" t="str">
        <f ca="1">IF(OFFSET(DATA!$AL$15,$O109-1,0)="","",OFFSET(DATA!$AL$15,$O109-1,0))</f>
        <v/>
      </c>
      <c r="R109" s="108" t="str">
        <f ca="1">IF(OFFSET(DATA!$AQ$15,$O109-1,0)="","",OFFSET(DATA!$AQ$15,$O109-1,0))</f>
        <v/>
      </c>
      <c r="T109" s="748"/>
      <c r="U109" s="748"/>
      <c r="V109" s="748"/>
    </row>
    <row r="110" spans="3:22" ht="18" customHeight="1">
      <c r="C110" s="10">
        <v>28</v>
      </c>
      <c r="D110" s="44"/>
      <c r="E110" s="36" t="str">
        <f ca="1">IF(OFFSET(DATA!$E$15,$C110-1,0)&lt;&gt;"",OFFSET(DATA!$E$15,$C110-1,0),"")</f>
        <v/>
      </c>
      <c r="F110" s="36" t="str">
        <f ca="1">IF(OFFSET(DATA!$I$15,$C110-1,0)&lt;&gt;"",OFFSET(DATA!$I$15,$C110-1,0),"")</f>
        <v/>
      </c>
      <c r="G110" s="44"/>
      <c r="H110" s="749"/>
      <c r="I110" s="749"/>
      <c r="J110" s="44"/>
      <c r="K110" s="106" t="str">
        <f ca="1">IF(OFFSET(DATA!$E$15,$C110-1,0)&lt;&gt;"","○","")</f>
        <v/>
      </c>
      <c r="L110" s="106" t="str">
        <f ca="1">IF(OFFSET(DATA!$I$15,$C110-1,0)&lt;&gt;"","○","")</f>
        <v/>
      </c>
      <c r="O110" s="100">
        <v>22</v>
      </c>
      <c r="P110" s="108" t="str">
        <f ca="1">IF(OFFSET(DATA!$AH$15,$O110-1,0)="","",OFFSET(DATA!$AH$15,$O110-1,0))</f>
        <v/>
      </c>
      <c r="Q110" s="108" t="str">
        <f ca="1">IF(OFFSET(DATA!$AM$15,$O110-1,0)="","",OFFSET(DATA!$AM$15,$O110-1,0))</f>
        <v/>
      </c>
      <c r="R110" s="108" t="str">
        <f ca="1">IF(OFFSET(DATA!$AR$15,$O110-1,0)="","",OFFSET(DATA!$AR$15,$O110-1,0))</f>
        <v/>
      </c>
      <c r="T110" s="748"/>
      <c r="U110" s="748"/>
      <c r="V110" s="748"/>
    </row>
    <row r="111" spans="3:22" ht="18" customHeight="1">
      <c r="C111" s="10">
        <v>28</v>
      </c>
      <c r="D111" s="71"/>
      <c r="E111" s="36" t="str">
        <f ca="1">IF(OFFSET(DATA!$F$15,$C111-1,0)&lt;&gt;"",OFFSET(DATA!$F$15,$C111-1,0),"")</f>
        <v/>
      </c>
      <c r="F111" s="36" t="str">
        <f ca="1">IF(OFFSET(DATA!$J$15,$C111-1,0)&lt;&gt;"",OFFSET(DATA!$J$15,$C111-1,0),"")</f>
        <v/>
      </c>
      <c r="G111" s="71"/>
      <c r="H111" s="749"/>
      <c r="I111" s="749"/>
      <c r="J111" s="71"/>
      <c r="K111" s="106" t="str">
        <f ca="1">IF(OFFSET(DATA!$F$15,$C111-1,0)&lt;&gt;"","○","")</f>
        <v/>
      </c>
      <c r="L111" s="106" t="str">
        <f ca="1">IF(OFFSET(DATA!$J$15,$C111-1,0)&lt;&gt;"","○","")</f>
        <v/>
      </c>
      <c r="O111" s="116">
        <v>22</v>
      </c>
      <c r="P111" s="117" t="str">
        <f ca="1">IF(OFFSET(DATA!$AI$15,$O111-1,0)="","",OFFSET(DATA!$AI$15,$O111-1,0))</f>
        <v/>
      </c>
      <c r="Q111" s="117" t="str">
        <f ca="1">IF(OFFSET(DATA!$AN$15,$O111-1,0)="","",OFFSET(DATA!$AN$15,$O111-1,0))</f>
        <v/>
      </c>
      <c r="R111" s="117" t="str">
        <f ca="1">IF(OFFSET(DATA!$AS$15,$O111-1,0)="","",OFFSET(DATA!$AS$15,$O111-1,0))</f>
        <v/>
      </c>
    </row>
    <row r="112" spans="3:22" ht="18" customHeight="1">
      <c r="C112" s="11">
        <v>28</v>
      </c>
      <c r="D112" s="71"/>
      <c r="E112" s="36" t="str">
        <f ca="1">IF(OFFSET(DATA!$G$15,$C112-1,0)&lt;&gt;"",OFFSET(DATA!$G$15,$C112-1,0),"")</f>
        <v/>
      </c>
      <c r="F112" s="36" t="str">
        <f ca="1">IF(OFFSET(DATA!$K$15,$C112-1,0)&lt;&gt;"",OFFSET(DATA!$K$15,$C112-1,0),"")</f>
        <v/>
      </c>
      <c r="G112" s="71"/>
      <c r="H112" s="36">
        <f ca="1">OFFSET(DATA!$G$15,$C112-1,0)</f>
        <v>0</v>
      </c>
      <c r="I112" s="36">
        <f ca="1">OFFSET(DATA!$K$15,$C112-1,0)</f>
        <v>0</v>
      </c>
      <c r="J112" s="71"/>
      <c r="K112" s="106" t="str">
        <f ca="1">IF(OFFSET(DATA!$G$15,$C112-1,0)&lt;&gt;"","○","")</f>
        <v/>
      </c>
      <c r="L112" s="106" t="str">
        <f ca="1">IF(OFFSET(DATA!$K$15,$C112-1,0)&lt;&gt;"","○","")</f>
        <v/>
      </c>
      <c r="O112" s="115">
        <v>23</v>
      </c>
      <c r="P112" s="118" t="str">
        <f ca="1">IF(OFFSET(DATA!$AE$15,$O112-1,0)="","",OFFSET(DATA!$AE$15,$O112-1,0))</f>
        <v/>
      </c>
      <c r="Q112" s="118" t="str">
        <f ca="1">IF(OFFSET(DATA!$AJ$15,$O112-1,0)="","",OFFSET(DATA!$AJ$15,$O112-1,0))</f>
        <v/>
      </c>
      <c r="R112" s="118" t="str">
        <f ca="1">IF(OFFSET(DATA!$AO$15,$O112-1,0)="","",OFFSET(DATA!$AO$15,$O112-1,0))</f>
        <v/>
      </c>
      <c r="T112" s="747" t="str">
        <f ca="1">P112 &amp; CHAR(10) &amp;P113 &amp; CHAR(10) &amp;P114 &amp; CHAR(10) &amp; P115  &amp; CHAR(10) &amp;P116</f>
        <v xml:space="preserve">
</v>
      </c>
      <c r="U112" s="747" t="str">
        <f t="shared" ref="U112" ca="1" si="9">Q112 &amp; CHAR(10) &amp;Q113 &amp; CHAR(10) &amp;Q114 &amp; CHAR(10) &amp; Q115  &amp; CHAR(10) &amp;Q116</f>
        <v xml:space="preserve">
</v>
      </c>
      <c r="V112" s="747" t="str">
        <f t="shared" ref="V112" ca="1" si="10">R112 &amp; CHAR(10) &amp;R113 &amp; CHAR(10) &amp;R114 &amp; CHAR(10) &amp; R115  &amp; CHAR(10) &amp;R116</f>
        <v xml:space="preserve">
</v>
      </c>
    </row>
    <row r="113" spans="3:22" ht="18" customHeight="1">
      <c r="C113" s="9">
        <v>29</v>
      </c>
      <c r="D113" s="44"/>
      <c r="E113" s="36" t="str">
        <f ca="1">IF(OFFSET(DATA!$D$15,$C113-1,0)&lt;&gt;"",OFFSET(DATA!$D$15,$C113-1,0),"")</f>
        <v/>
      </c>
      <c r="F113" s="36" t="str">
        <f ca="1">IF(OFFSET(DATA!$H$15,$C113-1,0)&lt;&gt;"",OFFSET(DATA!$H$15,$C113-1,0),"")</f>
        <v/>
      </c>
      <c r="G113" s="44"/>
      <c r="H113" s="749" t="str">
        <f ca="1">E113 &amp; CHAR(10) &amp; E114 &amp; CHAR(10) &amp; E115 &amp; CHAR(10) &amp;E116</f>
        <v xml:space="preserve">
</v>
      </c>
      <c r="I113" s="749" t="str">
        <f ca="1">F113 &amp; CHAR(10) &amp; F114 &amp; CHAR(10) &amp; F115 &amp; CHAR(10) &amp;F116</f>
        <v xml:space="preserve">
</v>
      </c>
      <c r="J113" s="44"/>
      <c r="K113" s="106" t="str">
        <f ca="1">IF(OFFSET(DATA!$D$15,$C113-1,0)&lt;&gt;"","○","")</f>
        <v/>
      </c>
      <c r="L113" s="106" t="str">
        <f ca="1">IF(OFFSET(DATA!$H$15,$C113-1,0)&lt;&gt;"","○","")</f>
        <v/>
      </c>
      <c r="O113" s="100">
        <v>23</v>
      </c>
      <c r="P113" s="108" t="str">
        <f ca="1">IF(OFFSET(DATA!$AF$15,$O113-1,0)="","",OFFSET(DATA!$AF$15,$O113-1,0))</f>
        <v/>
      </c>
      <c r="Q113" s="108" t="str">
        <f ca="1">IF(OFFSET(DATA!$AK$15,$O113-1,0)="","",OFFSET(DATA!$AK$15,$O113-1,0))</f>
        <v/>
      </c>
      <c r="R113" s="108" t="str">
        <f ca="1">IF(OFFSET(DATA!$AP$15,$O113-1,0)="","",OFFSET(DATA!$AP$15,$O113-1,0))</f>
        <v/>
      </c>
      <c r="T113" s="747"/>
      <c r="U113" s="747"/>
      <c r="V113" s="747"/>
    </row>
    <row r="114" spans="3:22" ht="18" customHeight="1">
      <c r="C114" s="10">
        <v>29</v>
      </c>
      <c r="D114" s="44"/>
      <c r="E114" s="36" t="str">
        <f ca="1">IF(OFFSET(DATA!$E$15,$C114-1,0)&lt;&gt;"",OFFSET(DATA!$E$15,$C114-1,0),"")</f>
        <v/>
      </c>
      <c r="F114" s="36" t="str">
        <f ca="1">IF(OFFSET(DATA!$I$15,$C114-1,0)&lt;&gt;"",OFFSET(DATA!$I$15,$C114-1,0),"")</f>
        <v/>
      </c>
      <c r="G114" s="44"/>
      <c r="H114" s="749"/>
      <c r="I114" s="749"/>
      <c r="J114" s="44"/>
      <c r="K114" s="106" t="str">
        <f ca="1">IF(OFFSET(DATA!$E$15,$C114-1,0)&lt;&gt;"","○","")</f>
        <v/>
      </c>
      <c r="L114" s="106" t="str">
        <f ca="1">IF(OFFSET(DATA!$I$15,$C114-1,0)&lt;&gt;"","○","")</f>
        <v/>
      </c>
      <c r="O114" s="100">
        <v>23</v>
      </c>
      <c r="P114" s="108" t="str">
        <f ca="1">IF(OFFSET(DATA!$AG$15,$O114-1,0)="","",OFFSET(DATA!$AG$15,$O114-1,0))</f>
        <v/>
      </c>
      <c r="Q114" s="108" t="str">
        <f ca="1">IF(OFFSET(DATA!$AL$15,$O114-1,0)="","",OFFSET(DATA!$AL$15,$O114-1,0))</f>
        <v/>
      </c>
      <c r="R114" s="108" t="str">
        <f ca="1">IF(OFFSET(DATA!$AQ$15,$O114-1,0)="","",OFFSET(DATA!$AQ$15,$O114-1,0))</f>
        <v/>
      </c>
      <c r="T114" s="747"/>
      <c r="U114" s="747"/>
      <c r="V114" s="747"/>
    </row>
    <row r="115" spans="3:22" ht="18" customHeight="1">
      <c r="C115" s="10">
        <v>29</v>
      </c>
      <c r="D115" s="71"/>
      <c r="E115" s="36" t="str">
        <f ca="1">IF(OFFSET(DATA!$F$15,$C115-1,0)&lt;&gt;"",OFFSET(DATA!$F$15,$C115-1,0),"")</f>
        <v/>
      </c>
      <c r="F115" s="36" t="str">
        <f ca="1">IF(OFFSET(DATA!$J$15,$C115-1,0)&lt;&gt;"",OFFSET(DATA!$J$15,$C115-1,0),"")</f>
        <v/>
      </c>
      <c r="G115" s="71"/>
      <c r="H115" s="749"/>
      <c r="I115" s="749"/>
      <c r="J115" s="71"/>
      <c r="K115" s="106" t="str">
        <f ca="1">IF(OFFSET(DATA!$F$15,$C115-1,0)&lt;&gt;"","○","")</f>
        <v/>
      </c>
      <c r="L115" s="106" t="str">
        <f ca="1">IF(OFFSET(DATA!$J$15,$C115-1,0)&lt;&gt;"","○","")</f>
        <v/>
      </c>
      <c r="O115" s="100">
        <v>23</v>
      </c>
      <c r="P115" s="108" t="str">
        <f ca="1">IF(OFFSET(DATA!$AH$15,$O115-1,0)="","",OFFSET(DATA!$AH$15,$O115-1,0))</f>
        <v/>
      </c>
      <c r="Q115" s="108" t="str">
        <f ca="1">IF(OFFSET(DATA!$AM$15,$O115-1,0)="","",OFFSET(DATA!$AM$15,$O115-1,0))</f>
        <v/>
      </c>
      <c r="R115" s="108" t="str">
        <f ca="1">IF(OFFSET(DATA!$AR$15,$O115-1,0)="","",OFFSET(DATA!$AR$15,$O115-1,0))</f>
        <v/>
      </c>
      <c r="T115" s="747"/>
      <c r="U115" s="747"/>
      <c r="V115" s="747"/>
    </row>
    <row r="116" spans="3:22" ht="18" customHeight="1">
      <c r="C116" s="11">
        <v>29</v>
      </c>
      <c r="D116" s="71"/>
      <c r="E116" s="36" t="str">
        <f ca="1">IF(OFFSET(DATA!$G$15,$C116-1,0)&lt;&gt;"",OFFSET(DATA!$G$15,$C116-1,0),"")</f>
        <v/>
      </c>
      <c r="F116" s="36" t="str">
        <f ca="1">IF(OFFSET(DATA!$K$15,$C116-1,0)&lt;&gt;"",OFFSET(DATA!$K$15,$C116-1,0),"")</f>
        <v/>
      </c>
      <c r="G116" s="71"/>
      <c r="H116" s="36">
        <f ca="1">OFFSET(DATA!$G$15,$C116-1,0)</f>
        <v>0</v>
      </c>
      <c r="I116" s="36">
        <f ca="1">OFFSET(DATA!$K$15,$C116-1,0)</f>
        <v>0</v>
      </c>
      <c r="J116" s="71"/>
      <c r="K116" s="106" t="str">
        <f ca="1">IF(OFFSET(DATA!$G$15,$C116-1,0)&lt;&gt;"","○","")</f>
        <v/>
      </c>
      <c r="L116" s="106" t="str">
        <f ca="1">IF(OFFSET(DATA!$K$15,$C116-1,0)&lt;&gt;"","○","")</f>
        <v/>
      </c>
      <c r="O116" s="116">
        <v>23</v>
      </c>
      <c r="P116" s="117" t="str">
        <f ca="1">IF(OFFSET(DATA!$AI$15,$O116-1,0)="","",OFFSET(DATA!$AI$15,$O116-1,0))</f>
        <v/>
      </c>
      <c r="Q116" s="117" t="str">
        <f ca="1">IF(OFFSET(DATA!$AN$15,$O116-1,0)="","",OFFSET(DATA!$AN$15,$O116-1,0))</f>
        <v/>
      </c>
      <c r="R116" s="117" t="str">
        <f ca="1">IF(OFFSET(DATA!$AS$15,$O116-1,0)="","",OFFSET(DATA!$AS$15,$O116-1,0))</f>
        <v/>
      </c>
    </row>
    <row r="117" spans="3:22" ht="18" customHeight="1">
      <c r="C117" s="9">
        <v>30</v>
      </c>
      <c r="D117" s="44"/>
      <c r="E117" s="36" t="str">
        <f ca="1">IF(OFFSET(DATA!$D$15,$C117-1,0)&lt;&gt;"",OFFSET(DATA!$D$15,$C117-1,0),"")</f>
        <v/>
      </c>
      <c r="F117" s="36" t="str">
        <f ca="1">IF(OFFSET(DATA!$H$15,$C117-1,0)&lt;&gt;"",OFFSET(DATA!$H$15,$C117-1,0),"")</f>
        <v/>
      </c>
      <c r="G117" s="44"/>
      <c r="H117" s="749" t="str">
        <f ca="1">E117 &amp; CHAR(10) &amp; E118 &amp; CHAR(10) &amp; E119 &amp; CHAR(10) &amp;E120</f>
        <v xml:space="preserve">
</v>
      </c>
      <c r="I117" s="749" t="str">
        <f ca="1">F117 &amp; CHAR(10) &amp; F118 &amp; CHAR(10) &amp; F119 &amp; CHAR(10) &amp;F120</f>
        <v xml:space="preserve">
</v>
      </c>
      <c r="J117" s="44"/>
      <c r="K117" s="106" t="str">
        <f ca="1">IF(OFFSET(DATA!$D$15,$C117-1,0)&lt;&gt;"","○","")</f>
        <v/>
      </c>
      <c r="L117" s="106" t="str">
        <f ca="1">IF(OFFSET(DATA!$H$15,$C117-1,0)&lt;&gt;"","○","")</f>
        <v/>
      </c>
      <c r="O117" s="115">
        <v>24</v>
      </c>
      <c r="P117" s="118" t="str">
        <f ca="1">IF(OFFSET(DATA!$AE$15,$O117-1,0)="","",OFFSET(DATA!$AE$15,$O117-1,0))</f>
        <v/>
      </c>
      <c r="Q117" s="118" t="str">
        <f ca="1">IF(OFFSET(DATA!$AJ$15,$O117-1,0)="","",OFFSET(DATA!$AJ$15,$O117-1,0))</f>
        <v/>
      </c>
      <c r="R117" s="118" t="str">
        <f ca="1">IF(OFFSET(DATA!$AO$15,$O117-1,0)="","",OFFSET(DATA!$AO$15,$O117-1,0))</f>
        <v/>
      </c>
      <c r="T117" s="747" t="str">
        <f ca="1">P117 &amp; CHAR(10) &amp;P118 &amp; CHAR(10) &amp;P119 &amp; CHAR(10) &amp; P120  &amp; CHAR(10) &amp;P121</f>
        <v xml:space="preserve">
</v>
      </c>
      <c r="U117" s="747" t="str">
        <f ca="1">Q117 &amp; CHAR(10) &amp;Q118 &amp; CHAR(10) &amp;Q119 &amp; CHAR(10) &amp; Q120  &amp; CHAR(10) &amp;Q121</f>
        <v xml:space="preserve">
</v>
      </c>
      <c r="V117" s="747" t="str">
        <f ca="1">R117 &amp; CHAR(10) &amp;R118 &amp; CHAR(10) &amp;R119 &amp; CHAR(10) &amp; R120  &amp; CHAR(10) &amp;R121</f>
        <v xml:space="preserve">
</v>
      </c>
    </row>
    <row r="118" spans="3:22" ht="18" customHeight="1">
      <c r="C118" s="10">
        <v>30</v>
      </c>
      <c r="D118" s="44"/>
      <c r="E118" s="36" t="str">
        <f ca="1">IF(OFFSET(DATA!$E$15,$C118-1,0)&lt;&gt;"",OFFSET(DATA!$E$15,$C118-1,0),"")</f>
        <v/>
      </c>
      <c r="F118" s="36" t="str">
        <f ca="1">IF(OFFSET(DATA!$I$15,$C118-1,0)&lt;&gt;"",OFFSET(DATA!$I$15,$C118-1,0),"")</f>
        <v/>
      </c>
      <c r="G118" s="44"/>
      <c r="H118" s="749"/>
      <c r="I118" s="749"/>
      <c r="J118" s="44"/>
      <c r="K118" s="106" t="str">
        <f ca="1">IF(OFFSET(DATA!$E$15,$C118-1,0)&lt;&gt;"","○","")</f>
        <v/>
      </c>
      <c r="L118" s="106" t="str">
        <f ca="1">IF(OFFSET(DATA!$I$15,$C118-1,0)&lt;&gt;"","○","")</f>
        <v/>
      </c>
      <c r="O118" s="100">
        <v>24</v>
      </c>
      <c r="P118" s="108" t="str">
        <f ca="1">IF(OFFSET(DATA!$AF$15,$O118-1,0)="","",OFFSET(DATA!$AF$15,$O118-1,0))</f>
        <v/>
      </c>
      <c r="Q118" s="108" t="str">
        <f ca="1">IF(OFFSET(DATA!$AK$15,$O118-1,0)="","",OFFSET(DATA!$AK$15,$O118-1,0))</f>
        <v/>
      </c>
      <c r="R118" s="108" t="str">
        <f ca="1">IF(OFFSET(DATA!$AP$15,$O118-1,0)="","",OFFSET(DATA!$AP$15,$O118-1,0))</f>
        <v/>
      </c>
      <c r="T118" s="747"/>
      <c r="U118" s="747"/>
      <c r="V118" s="747"/>
    </row>
    <row r="119" spans="3:22" ht="18" customHeight="1">
      <c r="C119" s="10">
        <v>30</v>
      </c>
      <c r="D119" s="71"/>
      <c r="E119" s="36" t="str">
        <f ca="1">IF(OFFSET(DATA!$F$15,$C119-1,0)&lt;&gt;"",OFFSET(DATA!$F$15,$C119-1,0),"")</f>
        <v/>
      </c>
      <c r="F119" s="36" t="str">
        <f ca="1">IF(OFFSET(DATA!$J$15,$C119-1,0)&lt;&gt;"",OFFSET(DATA!$J$15,$C119-1,0),"")</f>
        <v/>
      </c>
      <c r="G119" s="71"/>
      <c r="H119" s="749"/>
      <c r="I119" s="749"/>
      <c r="J119" s="71"/>
      <c r="K119" s="106" t="str">
        <f ca="1">IF(OFFSET(DATA!$F$15,$C119-1,0)&lt;&gt;"","○","")</f>
        <v/>
      </c>
      <c r="L119" s="106" t="str">
        <f ca="1">IF(OFFSET(DATA!$J$15,$C119-1,0)&lt;&gt;"","○","")</f>
        <v/>
      </c>
      <c r="O119" s="100">
        <v>24</v>
      </c>
      <c r="P119" s="108" t="str">
        <f ca="1">IF(OFFSET(DATA!$AG$15,$O119-1,0)="","",OFFSET(DATA!$AG$15,$O119-1,0))</f>
        <v/>
      </c>
      <c r="Q119" s="108" t="str">
        <f ca="1">IF(OFFSET(DATA!$AL$15,$O119-1,0)="","",OFFSET(DATA!$AL$15,$O119-1,0))</f>
        <v/>
      </c>
      <c r="R119" s="108" t="str">
        <f ca="1">IF(OFFSET(DATA!$AQ$15,$O119-1,0)="","",OFFSET(DATA!$AQ$15,$O119-1,0))</f>
        <v/>
      </c>
      <c r="T119" s="747"/>
      <c r="U119" s="747"/>
      <c r="V119" s="747"/>
    </row>
    <row r="120" spans="3:22" ht="18" customHeight="1">
      <c r="C120" s="11">
        <v>30</v>
      </c>
      <c r="D120" s="71"/>
      <c r="E120" s="36" t="str">
        <f ca="1">IF(OFFSET(DATA!$G$15,$C120-1,0)&lt;&gt;"",OFFSET(DATA!$G$15,$C120-1,0),"")</f>
        <v/>
      </c>
      <c r="F120" s="36" t="str">
        <f ca="1">IF(OFFSET(DATA!$K$15,$C120-1,0)&lt;&gt;"",OFFSET(DATA!$K$15,$C120-1,0),"")</f>
        <v/>
      </c>
      <c r="G120" s="71"/>
      <c r="H120" s="36">
        <f ca="1">OFFSET(DATA!$G$15,$C120-1,0)</f>
        <v>0</v>
      </c>
      <c r="I120" s="36">
        <f ca="1">OFFSET(DATA!$K$15,$C120-1,0)</f>
        <v>0</v>
      </c>
      <c r="J120" s="71"/>
      <c r="K120" s="106" t="str">
        <f ca="1">IF(OFFSET(DATA!$G$15,$C120-1,0)&lt;&gt;"","○","")</f>
        <v/>
      </c>
      <c r="L120" s="106" t="str">
        <f ca="1">IF(OFFSET(DATA!$K$15,$C120-1,0)&lt;&gt;"","○","")</f>
        <v/>
      </c>
      <c r="O120" s="100">
        <v>24</v>
      </c>
      <c r="P120" s="108" t="str">
        <f ca="1">IF(OFFSET(DATA!$AH$15,$O120-1,0)="","",OFFSET(DATA!$AH$15,$O120-1,0))</f>
        <v/>
      </c>
      <c r="Q120" s="108" t="str">
        <f ca="1">IF(OFFSET(DATA!$AM$15,$O120-1,0)="","",OFFSET(DATA!$AM$15,$O120-1,0))</f>
        <v/>
      </c>
      <c r="R120" s="108" t="str">
        <f ca="1">IF(OFFSET(DATA!$AR$15,$O120-1,0)="","",OFFSET(DATA!$AR$15,$O120-1,0))</f>
        <v/>
      </c>
      <c r="T120" s="747"/>
      <c r="U120" s="747"/>
      <c r="V120" s="747"/>
    </row>
    <row r="121" spans="3:22" ht="18" customHeight="1">
      <c r="C121" s="9">
        <v>31</v>
      </c>
      <c r="D121" s="44"/>
      <c r="E121" s="36" t="str">
        <f ca="1">IF(OFFSET(DATA!$D$15,$C121-1,0)&lt;&gt;"",OFFSET(DATA!$D$15,$C121-1,0),"")</f>
        <v/>
      </c>
      <c r="F121" s="36" t="str">
        <f ca="1">IF(OFFSET(DATA!$H$15,$C121-1,0)&lt;&gt;"",OFFSET(DATA!$H$15,$C121-1,0),"")</f>
        <v/>
      </c>
      <c r="G121" s="44"/>
      <c r="H121" s="749" t="str">
        <f ca="1">E121 &amp; CHAR(10) &amp; E122 &amp; CHAR(10) &amp; E123 &amp; CHAR(10) &amp;E124</f>
        <v xml:space="preserve">
</v>
      </c>
      <c r="I121" s="749" t="str">
        <f ca="1">F121 &amp; CHAR(10) &amp; F122 &amp; CHAR(10) &amp; F123 &amp; CHAR(10) &amp;F124</f>
        <v xml:space="preserve">
</v>
      </c>
      <c r="J121" s="44"/>
      <c r="K121" s="106" t="str">
        <f ca="1">IF(OFFSET(DATA!$D$15,$C121-1,0)&lt;&gt;"","○","")</f>
        <v/>
      </c>
      <c r="L121" s="106" t="str">
        <f ca="1">IF(OFFSET(DATA!$H$15,$C121-1,0)&lt;&gt;"","○","")</f>
        <v/>
      </c>
      <c r="O121" s="116">
        <v>24</v>
      </c>
      <c r="P121" s="117" t="str">
        <f ca="1">IF(OFFSET(DATA!$AI$15,$O121-1,0)="","",OFFSET(DATA!$AI$15,$O121-1,0))</f>
        <v/>
      </c>
      <c r="Q121" s="117" t="str">
        <f ca="1">IF(OFFSET(DATA!$AN$15,$O121-1,0)="","",OFFSET(DATA!$AN$15,$O121-1,0))</f>
        <v/>
      </c>
      <c r="R121" s="117" t="str">
        <f ca="1">IF(OFFSET(DATA!$AS$15,$O121-1,0)="","",OFFSET(DATA!$AS$15,$O121-1,0))</f>
        <v/>
      </c>
    </row>
    <row r="122" spans="3:22" ht="18" customHeight="1">
      <c r="C122" s="10">
        <v>31</v>
      </c>
      <c r="D122" s="44"/>
      <c r="E122" s="36" t="str">
        <f ca="1">IF(OFFSET(DATA!$E$15,$C122-1,0)&lt;&gt;"",OFFSET(DATA!$E$15,$C122-1,0),"")</f>
        <v/>
      </c>
      <c r="F122" s="36" t="str">
        <f ca="1">IF(OFFSET(DATA!$I$15,$C122-1,0)&lt;&gt;"",OFFSET(DATA!$I$15,$C122-1,0),"")</f>
        <v/>
      </c>
      <c r="G122" s="44"/>
      <c r="H122" s="749"/>
      <c r="I122" s="749"/>
      <c r="J122" s="44"/>
      <c r="K122" s="106" t="str">
        <f ca="1">IF(OFFSET(DATA!$E$15,$C122-1,0)&lt;&gt;"","○","")</f>
        <v/>
      </c>
      <c r="L122" s="106" t="str">
        <f ca="1">IF(OFFSET(DATA!$I$15,$C122-1,0)&lt;&gt;"","○","")</f>
        <v/>
      </c>
      <c r="O122" s="115">
        <v>15</v>
      </c>
      <c r="P122" s="118" t="str">
        <f ca="1">IF(OFFSET(DATA!$AE$15,$O122-1,0)="","",OFFSET(DATA!$AE$15,$O122-1,0))</f>
        <v/>
      </c>
      <c r="Q122" s="118" t="str">
        <f ca="1">IF(OFFSET(DATA!$AJ$15,$O122-1,0)="","",OFFSET(DATA!$AJ$15,$O122-1,0))</f>
        <v/>
      </c>
      <c r="R122" s="118" t="str">
        <f ca="1">IF(OFFSET(DATA!$AO$15,$O122-1,0)="","",OFFSET(DATA!$AO$15,$O122-1,0))</f>
        <v/>
      </c>
      <c r="T122" s="747" t="str">
        <f ca="1">P122 &amp; CHAR(10) &amp;P123 &amp; CHAR(10) &amp;P124 &amp; CHAR(10) &amp; P125  &amp; CHAR(10) &amp;P126</f>
        <v xml:space="preserve">
</v>
      </c>
      <c r="U122" s="747" t="str">
        <f ca="1">Q122 &amp; CHAR(10) &amp;Q123 &amp; CHAR(10) &amp;Q124 &amp; CHAR(10) &amp; Q125  &amp; CHAR(10) &amp;Q126</f>
        <v xml:space="preserve">
</v>
      </c>
      <c r="V122" s="747" t="str">
        <f ca="1">R122 &amp; CHAR(10) &amp;R123 &amp; CHAR(10) &amp;R124 &amp; CHAR(10) &amp; R125  &amp; CHAR(10) &amp;R126</f>
        <v xml:space="preserve">
</v>
      </c>
    </row>
    <row r="123" spans="3:22" ht="18" customHeight="1">
      <c r="C123" s="10">
        <v>31</v>
      </c>
      <c r="D123" s="71"/>
      <c r="E123" s="36" t="str">
        <f ca="1">IF(OFFSET(DATA!$F$15,$C123-1,0)&lt;&gt;"",OFFSET(DATA!$F$15,$C123-1,0),"")</f>
        <v/>
      </c>
      <c r="F123" s="36" t="str">
        <f ca="1">IF(OFFSET(DATA!$J$15,$C123-1,0)&lt;&gt;"",OFFSET(DATA!$J$15,$C123-1,0),"")</f>
        <v/>
      </c>
      <c r="G123" s="71"/>
      <c r="H123" s="749"/>
      <c r="I123" s="749"/>
      <c r="J123" s="71"/>
      <c r="K123" s="106" t="str">
        <f ca="1">IF(OFFSET(DATA!$F$15,$C123-1,0)&lt;&gt;"","○","")</f>
        <v/>
      </c>
      <c r="L123" s="106" t="str">
        <f ca="1">IF(OFFSET(DATA!$J$15,$C123-1,0)&lt;&gt;"","○","")</f>
        <v/>
      </c>
      <c r="O123" s="100">
        <v>15</v>
      </c>
      <c r="P123" s="108" t="str">
        <f ca="1">IF(OFFSET(DATA!$AF$15,$O123-1,0)="","",OFFSET(DATA!$AF$15,$O123-1,0))</f>
        <v/>
      </c>
      <c r="Q123" s="108" t="str">
        <f ca="1">IF(OFFSET(DATA!$AK$15,$O123-1,0)="","",OFFSET(DATA!$AK$15,$O123-1,0))</f>
        <v/>
      </c>
      <c r="R123" s="108" t="str">
        <f ca="1">IF(OFFSET(DATA!$AP$15,$O123-1,0)="","",OFFSET(DATA!$AP$15,$O123-1,0))</f>
        <v/>
      </c>
      <c r="T123" s="747"/>
      <c r="U123" s="747"/>
      <c r="V123" s="747"/>
    </row>
    <row r="124" spans="3:22" ht="18" customHeight="1">
      <c r="C124" s="11">
        <v>31</v>
      </c>
      <c r="D124" s="71"/>
      <c r="E124" s="36" t="str">
        <f ca="1">IF(OFFSET(DATA!$G$15,$C124-1,0)&lt;&gt;"",OFFSET(DATA!$G$15,$C124-1,0),"")</f>
        <v/>
      </c>
      <c r="F124" s="36" t="str">
        <f ca="1">IF(OFFSET(DATA!$K$15,$C124-1,0)&lt;&gt;"",OFFSET(DATA!$K$15,$C124-1,0),"")</f>
        <v/>
      </c>
      <c r="G124" s="71"/>
      <c r="H124" s="122"/>
      <c r="I124" s="122"/>
      <c r="J124" s="71"/>
      <c r="K124" s="106" t="str">
        <f ca="1">IF(OFFSET(DATA!$G$15,$C124-1,0)&lt;&gt;"","○","")</f>
        <v/>
      </c>
      <c r="L124" s="106" t="str">
        <f ca="1">IF(OFFSET(DATA!$K$15,$C124-1,0)&lt;&gt;"","○","")</f>
        <v/>
      </c>
      <c r="O124" s="100">
        <v>15</v>
      </c>
      <c r="P124" s="108" t="str">
        <f ca="1">IF(OFFSET(DATA!$AG$15,$O124-1,0)="","",OFFSET(DATA!$AG$15,$O124-1,0))</f>
        <v/>
      </c>
      <c r="Q124" s="108" t="str">
        <f ca="1">IF(OFFSET(DATA!$AL$15,$O124-1,0)="","",OFFSET(DATA!$AL$15,$O124-1,0))</f>
        <v/>
      </c>
      <c r="R124" s="108" t="str">
        <f ca="1">IF(OFFSET(DATA!$AQ$15,$O124-1,0)="","",OFFSET(DATA!$AQ$15,$O124-1,0))</f>
        <v/>
      </c>
      <c r="T124" s="747"/>
      <c r="U124" s="747"/>
      <c r="V124" s="747"/>
    </row>
    <row r="125" spans="3:22" ht="18" customHeight="1">
      <c r="C125" s="9">
        <v>32</v>
      </c>
      <c r="D125" s="44"/>
      <c r="E125" s="36" t="str">
        <f ca="1">IF(OFFSET(DATA!$D$15,$C125-1,0)&lt;&gt;"",OFFSET(DATA!$D$15,$C125-1,0),"")</f>
        <v/>
      </c>
      <c r="F125" s="36" t="str">
        <f ca="1">IF(OFFSET(DATA!$H$15,$C125-1,0)&lt;&gt;"",OFFSET(DATA!$H$15,$C125-1,0),"")</f>
        <v/>
      </c>
      <c r="G125" s="44"/>
      <c r="H125" s="749" t="str">
        <f ca="1">E125 &amp; CHAR(10) &amp; E126 &amp; CHAR(10) &amp; E127 &amp; CHAR(10) &amp;E128</f>
        <v xml:space="preserve">
</v>
      </c>
      <c r="I125" s="749" t="str">
        <f ca="1">F125 &amp; CHAR(10) &amp; F126 &amp; CHAR(10) &amp; F127 &amp; CHAR(10) &amp;F128</f>
        <v xml:space="preserve">
</v>
      </c>
      <c r="J125" s="44"/>
      <c r="K125" s="106" t="str">
        <f ca="1">IF(OFFSET(DATA!$D$15,$C125-1,0)&lt;&gt;"","○","")</f>
        <v/>
      </c>
      <c r="L125" s="106" t="str">
        <f ca="1">IF(OFFSET(DATA!$H$15,$C125-1,0)&lt;&gt;"","○","")</f>
        <v/>
      </c>
      <c r="O125" s="100">
        <v>15</v>
      </c>
      <c r="P125" s="108" t="str">
        <f ca="1">IF(OFFSET(DATA!$AH$15,$O125-1,0)="","",OFFSET(DATA!$AH$15,$O125-1,0))</f>
        <v/>
      </c>
      <c r="Q125" s="108" t="str">
        <f ca="1">IF(OFFSET(DATA!$AM$15,$O125-1,0)="","",OFFSET(DATA!$AM$15,$O125-1,0))</f>
        <v/>
      </c>
      <c r="R125" s="108" t="str">
        <f ca="1">IF(OFFSET(DATA!$AR$15,$O125-1,0)="","",OFFSET(DATA!$AR$15,$O125-1,0))</f>
        <v/>
      </c>
      <c r="T125" s="747"/>
      <c r="U125" s="747"/>
      <c r="V125" s="747"/>
    </row>
    <row r="126" spans="3:22" ht="18" customHeight="1">
      <c r="C126" s="10">
        <v>32</v>
      </c>
      <c r="D126" s="44"/>
      <c r="E126" s="36" t="str">
        <f ca="1">IF(OFFSET(DATA!$E$15,$C126-1,0)&lt;&gt;"",OFFSET(DATA!$E$15,$C126-1,0),"")</f>
        <v/>
      </c>
      <c r="F126" s="36" t="str">
        <f ca="1">IF(OFFSET(DATA!$I$15,$C126-1,0)&lt;&gt;"",OFFSET(DATA!$I$15,$C126-1,0),"")</f>
        <v/>
      </c>
      <c r="G126" s="44"/>
      <c r="H126" s="749"/>
      <c r="I126" s="749"/>
      <c r="J126" s="44"/>
      <c r="K126" s="106" t="str">
        <f ca="1">IF(OFFSET(DATA!$E$15,$C126-1,0)&lt;&gt;"","○","")</f>
        <v/>
      </c>
      <c r="L126" s="106" t="str">
        <f ca="1">IF(OFFSET(DATA!$I$15,$C126-1,0)&lt;&gt;"","○","")</f>
        <v/>
      </c>
      <c r="O126" s="116">
        <v>15</v>
      </c>
      <c r="P126" s="117" t="str">
        <f ca="1">IF(OFFSET(DATA!$AI$15,$O126-1,0)="","",OFFSET(DATA!$AI$15,$O126-1,0))</f>
        <v/>
      </c>
      <c r="Q126" s="117" t="str">
        <f ca="1">IF(OFFSET(DATA!$AN$15,$O126-1,0)="","",OFFSET(DATA!$AN$15,$O126-1,0))</f>
        <v/>
      </c>
      <c r="R126" s="117" t="str">
        <f ca="1">IF(OFFSET(DATA!$AS$15,$O126-1,0)="","",OFFSET(DATA!$AS$15,$O126-1,0))</f>
        <v/>
      </c>
    </row>
    <row r="127" spans="3:22" ht="18" customHeight="1">
      <c r="C127" s="10">
        <v>32</v>
      </c>
      <c r="D127" s="71"/>
      <c r="E127" s="36" t="str">
        <f ca="1">IF(OFFSET(DATA!$F$15,$C127-1,0)&lt;&gt;"",OFFSET(DATA!$F$15,$C127-1,0),"")</f>
        <v/>
      </c>
      <c r="F127" s="36" t="str">
        <f ca="1">IF(OFFSET(DATA!$J$15,$C127-1,0)&lt;&gt;"",OFFSET(DATA!$J$15,$C127-1,0),"")</f>
        <v/>
      </c>
      <c r="G127" s="71"/>
      <c r="H127" s="749"/>
      <c r="I127" s="749"/>
      <c r="J127" s="71"/>
      <c r="K127" s="106" t="str">
        <f ca="1">IF(OFFSET(DATA!$F$15,$C127-1,0)&lt;&gt;"","○","")</f>
        <v/>
      </c>
      <c r="L127" s="106" t="str">
        <f ca="1">IF(OFFSET(DATA!$J$15,$C127-1,0)&lt;&gt;"","○","")</f>
        <v/>
      </c>
      <c r="O127" s="115">
        <v>16</v>
      </c>
      <c r="P127" s="118" t="str">
        <f ca="1">IF(OFFSET(DATA!$AE$15,$O127-1,0)="","",OFFSET(DATA!$AE$15,$O127-1,0))</f>
        <v/>
      </c>
      <c r="Q127" s="118" t="str">
        <f ca="1">IF(OFFSET(DATA!$AJ$15,$O127-1,0)="","",OFFSET(DATA!$AJ$15,$O127-1,0))</f>
        <v/>
      </c>
      <c r="R127" s="118" t="str">
        <f ca="1">IF(OFFSET(DATA!$AO$15,$O127-1,0)="","",OFFSET(DATA!$AO$15,$O127-1,0))</f>
        <v/>
      </c>
      <c r="T127" s="747" t="str">
        <f ca="1">P127 &amp; CHAR(10) &amp;P128 &amp; CHAR(10) &amp;P129 &amp; CHAR(10) &amp; P130  &amp; CHAR(10) &amp;P131</f>
        <v xml:space="preserve">
</v>
      </c>
      <c r="U127" s="747" t="str">
        <f ca="1">Q127 &amp; CHAR(10) &amp;Q128 &amp; CHAR(10) &amp;Q129 &amp; CHAR(10) &amp; Q130  &amp; CHAR(10) &amp;Q131</f>
        <v xml:space="preserve">
</v>
      </c>
      <c r="V127" s="747" t="str">
        <f ca="1">R127 &amp; CHAR(10) &amp;R128 &amp; CHAR(10) &amp;R129 &amp; CHAR(10) &amp; R130  &amp; CHAR(10) &amp;R131</f>
        <v xml:space="preserve">
</v>
      </c>
    </row>
    <row r="128" spans="3:22" ht="18" customHeight="1">
      <c r="C128" s="11">
        <v>32</v>
      </c>
      <c r="D128" s="71"/>
      <c r="E128" s="36" t="str">
        <f ca="1">IF(OFFSET(DATA!$G$15,$C128-1,0)&lt;&gt;"",OFFSET(DATA!$G$15,$C128-1,0),"")</f>
        <v/>
      </c>
      <c r="F128" s="36" t="str">
        <f ca="1">IF(OFFSET(DATA!$K$15,$C128-1,0)&lt;&gt;"",OFFSET(DATA!$K$15,$C128-1,0),"")</f>
        <v/>
      </c>
      <c r="G128" s="71"/>
      <c r="H128" s="36">
        <f ca="1">OFFSET(DATA!$G$15,$C128-1,0)</f>
        <v>0</v>
      </c>
      <c r="I128" s="36">
        <f ca="1">OFFSET(DATA!$K$15,$C128-1,0)</f>
        <v>0</v>
      </c>
      <c r="J128" s="71"/>
      <c r="K128" s="106" t="str">
        <f ca="1">IF(OFFSET(DATA!$G$15,$C128-1,0)&lt;&gt;"","○","")</f>
        <v/>
      </c>
      <c r="L128" s="106" t="str">
        <f ca="1">IF(OFFSET(DATA!$K$15,$C128-1,0)&lt;&gt;"","○","")</f>
        <v/>
      </c>
      <c r="O128" s="100">
        <v>16</v>
      </c>
      <c r="P128" s="108" t="str">
        <f ca="1">IF(OFFSET(DATA!$AF$15,$O128-1,0)="","",OFFSET(DATA!$AF$15,$O128-1,0))</f>
        <v/>
      </c>
      <c r="Q128" s="108" t="str">
        <f ca="1">IF(OFFSET(DATA!$AK$15,$O128-1,0)="","",OFFSET(DATA!$AK$15,$O128-1,0))</f>
        <v/>
      </c>
      <c r="R128" s="108" t="str">
        <f ca="1">IF(OFFSET(DATA!$AP$15,$O128-1,0)="","",OFFSET(DATA!$AP$15,$O128-1,0))</f>
        <v/>
      </c>
      <c r="T128" s="747"/>
      <c r="U128" s="747"/>
      <c r="V128" s="747"/>
    </row>
    <row r="129" spans="3:22" ht="18" customHeight="1">
      <c r="C129" s="9">
        <v>33</v>
      </c>
      <c r="D129" s="44"/>
      <c r="E129" s="36" t="str">
        <f ca="1">IF(OFFSET(DATA!$D$15,$C129-1,0)&lt;&gt;"",OFFSET(DATA!$D$15,$C129-1,0),"")</f>
        <v/>
      </c>
      <c r="F129" s="36" t="str">
        <f ca="1">IF(OFFSET(DATA!$H$15,$C129-1,0)&lt;&gt;"",OFFSET(DATA!$H$15,$C129-1,0),"")</f>
        <v/>
      </c>
      <c r="G129" s="44"/>
      <c r="H129" s="749" t="str">
        <f ca="1">E129 &amp; CHAR(10) &amp; E130 &amp; CHAR(10) &amp; E131 &amp; CHAR(10) &amp;E132</f>
        <v xml:space="preserve">
</v>
      </c>
      <c r="I129" s="749" t="str">
        <f ca="1">F129 &amp; CHAR(10) &amp; F130 &amp; CHAR(10) &amp; F131 &amp; CHAR(10) &amp;F132</f>
        <v xml:space="preserve">
</v>
      </c>
      <c r="J129" s="44"/>
      <c r="K129" s="106" t="str">
        <f ca="1">IF(OFFSET(DATA!$D$15,$C129-1,0)&lt;&gt;"","○","")</f>
        <v/>
      </c>
      <c r="L129" s="106" t="str">
        <f ca="1">IF(OFFSET(DATA!$H$15,$C129-1,0)&lt;&gt;"","○","")</f>
        <v/>
      </c>
      <c r="O129" s="100">
        <v>16</v>
      </c>
      <c r="P129" s="108" t="str">
        <f ca="1">IF(OFFSET(DATA!$AG$15,$O129-1,0)="","",OFFSET(DATA!$AG$15,$O129-1,0))</f>
        <v/>
      </c>
      <c r="Q129" s="108" t="str">
        <f ca="1">IF(OFFSET(DATA!$AL$15,$O129-1,0)="","",OFFSET(DATA!$AL$15,$O129-1,0))</f>
        <v/>
      </c>
      <c r="R129" s="108" t="str">
        <f ca="1">IF(OFFSET(DATA!$AQ$15,$O129-1,0)="","",OFFSET(DATA!$AQ$15,$O129-1,0))</f>
        <v/>
      </c>
      <c r="T129" s="747"/>
      <c r="U129" s="747"/>
      <c r="V129" s="747"/>
    </row>
    <row r="130" spans="3:22" ht="18" customHeight="1">
      <c r="C130" s="10">
        <v>33</v>
      </c>
      <c r="D130" s="44"/>
      <c r="E130" s="36" t="str">
        <f ca="1">IF(OFFSET(DATA!$E$15,$C130-1,0)&lt;&gt;"",OFFSET(DATA!$E$15,$C130-1,0),"")</f>
        <v/>
      </c>
      <c r="F130" s="36" t="str">
        <f ca="1">IF(OFFSET(DATA!$I$15,$C130-1,0)&lt;&gt;"",OFFSET(DATA!$I$15,$C130-1,0),"")</f>
        <v/>
      </c>
      <c r="G130" s="44"/>
      <c r="H130" s="749"/>
      <c r="I130" s="749"/>
      <c r="J130" s="44"/>
      <c r="K130" s="106" t="str">
        <f ca="1">IF(OFFSET(DATA!$E$15,$C130-1,0)&lt;&gt;"","○","")</f>
        <v/>
      </c>
      <c r="L130" s="106" t="str">
        <f ca="1">IF(OFFSET(DATA!$I$15,$C130-1,0)&lt;&gt;"","○","")</f>
        <v/>
      </c>
      <c r="O130" s="100">
        <v>16</v>
      </c>
      <c r="P130" s="108" t="str">
        <f ca="1">IF(OFFSET(DATA!$AH$15,$O130-1,0)="","",OFFSET(DATA!$AH$15,$O130-1,0))</f>
        <v/>
      </c>
      <c r="Q130" s="108" t="str">
        <f ca="1">IF(OFFSET(DATA!$AM$15,$O130-1,0)="","",OFFSET(DATA!$AM$15,$O130-1,0))</f>
        <v/>
      </c>
      <c r="R130" s="108" t="str">
        <f ca="1">IF(OFFSET(DATA!$AR$15,$O130-1,0)="","",OFFSET(DATA!$AR$15,$O130-1,0))</f>
        <v/>
      </c>
      <c r="T130" s="747"/>
      <c r="U130" s="747"/>
      <c r="V130" s="747"/>
    </row>
    <row r="131" spans="3:22" ht="18" customHeight="1">
      <c r="C131" s="10">
        <v>33</v>
      </c>
      <c r="D131" s="71"/>
      <c r="E131" s="36" t="str">
        <f ca="1">IF(OFFSET(DATA!$F$15,$C131-1,0)&lt;&gt;"",OFFSET(DATA!$F$15,$C131-1,0),"")</f>
        <v/>
      </c>
      <c r="F131" s="36" t="str">
        <f ca="1">IF(OFFSET(DATA!$J$15,$C131-1,0)&lt;&gt;"",OFFSET(DATA!$J$15,$C131-1,0),"")</f>
        <v/>
      </c>
      <c r="G131" s="71"/>
      <c r="H131" s="749"/>
      <c r="I131" s="749"/>
      <c r="J131" s="71"/>
      <c r="K131" s="106" t="str">
        <f ca="1">IF(OFFSET(DATA!$F$15,$C131-1,0)&lt;&gt;"","○","")</f>
        <v/>
      </c>
      <c r="L131" s="106" t="str">
        <f ca="1">IF(OFFSET(DATA!$J$15,$C131-1,0)&lt;&gt;"","○","")</f>
        <v/>
      </c>
      <c r="O131" s="116">
        <v>16</v>
      </c>
      <c r="P131" s="117" t="str">
        <f ca="1">IF(OFFSET(DATA!$AI$15,$O131-1,0)="","",OFFSET(DATA!$AI$15,$O131-1,0))</f>
        <v/>
      </c>
      <c r="Q131" s="117" t="str">
        <f ca="1">IF(OFFSET(DATA!$AN$15,$O131-1,0)="","",OFFSET(DATA!$AN$15,$O131-1,0))</f>
        <v/>
      </c>
      <c r="R131" s="117" t="str">
        <f ca="1">IF(OFFSET(DATA!$AS$15,$O131-1,0)="","",OFFSET(DATA!$AS$15,$O131-1,0))</f>
        <v/>
      </c>
    </row>
    <row r="132" spans="3:22" ht="18" customHeight="1">
      <c r="C132" s="11">
        <v>33</v>
      </c>
      <c r="D132" s="71"/>
      <c r="E132" s="36" t="str">
        <f ca="1">IF(OFFSET(DATA!$G$15,$C132-1,0)&lt;&gt;"",OFFSET(DATA!$G$15,$C132-1,0),"")</f>
        <v/>
      </c>
      <c r="F132" s="36" t="str">
        <f ca="1">IF(OFFSET(DATA!$K$15,$C132-1,0)&lt;&gt;"",OFFSET(DATA!$K$15,$C132-1,0),"")</f>
        <v/>
      </c>
      <c r="G132" s="71"/>
      <c r="H132" s="36">
        <f ca="1">OFFSET(DATA!$G$15,$C132-1,0)</f>
        <v>0</v>
      </c>
      <c r="I132" s="36">
        <f ca="1">OFFSET(DATA!$K$15,$C132-1,0)</f>
        <v>0</v>
      </c>
      <c r="J132" s="71"/>
      <c r="K132" s="106" t="str">
        <f ca="1">IF(OFFSET(DATA!$G$15,$C132-1,0)&lt;&gt;"","○","")</f>
        <v/>
      </c>
      <c r="L132" s="106" t="str">
        <f ca="1">IF(OFFSET(DATA!$K$15,$C132-1,0)&lt;&gt;"","○","")</f>
        <v/>
      </c>
      <c r="O132" s="115">
        <v>17</v>
      </c>
      <c r="P132" s="118" t="str">
        <f ca="1">IF(OFFSET(DATA!$AE$15,$O132-1,0)="","",OFFSET(DATA!$AE$15,$O132-1,0))</f>
        <v/>
      </c>
      <c r="Q132" s="118" t="str">
        <f ca="1">IF(OFFSET(DATA!$AJ$15,$O132-1,0)="","",OFFSET(DATA!$AJ$15,$O132-1,0))</f>
        <v/>
      </c>
      <c r="R132" s="118" t="str">
        <f ca="1">IF(OFFSET(DATA!$AO$15,$O132-1,0)="","",OFFSET(DATA!$AO$15,$O132-1,0))</f>
        <v/>
      </c>
      <c r="T132" s="747" t="str">
        <f ca="1">P132 &amp; CHAR(10) &amp;P133 &amp; CHAR(10) &amp;P134 &amp; CHAR(10) &amp; P135  &amp; CHAR(10) &amp;P136</f>
        <v xml:space="preserve">
</v>
      </c>
      <c r="U132" s="747" t="str">
        <f ca="1">Q132 &amp; CHAR(10) &amp;Q133 &amp; CHAR(10) &amp;Q134 &amp; CHAR(10) &amp; Q135  &amp; CHAR(10) &amp;Q136</f>
        <v xml:space="preserve">
</v>
      </c>
      <c r="V132" s="747" t="str">
        <f ca="1">R132 &amp; CHAR(10) &amp;R133 &amp; CHAR(10) &amp;R134 &amp; CHAR(10) &amp; R135  &amp; CHAR(10) &amp;R136</f>
        <v xml:space="preserve">
</v>
      </c>
    </row>
    <row r="133" spans="3:22" ht="18" customHeight="1">
      <c r="C133" s="9">
        <v>34</v>
      </c>
      <c r="D133" s="44"/>
      <c r="E133" s="36" t="str">
        <f ca="1">IF(OFFSET(DATA!$D$15,$C133-1,0)&lt;&gt;"",OFFSET(DATA!$D$15,$C133-1,0),"")</f>
        <v/>
      </c>
      <c r="F133" s="36" t="str">
        <f ca="1">IF(OFFSET(DATA!$H$15,$C133-1,0)&lt;&gt;"",OFFSET(DATA!$H$15,$C133-1,0),"")</f>
        <v/>
      </c>
      <c r="G133" s="44"/>
      <c r="H133" s="749" t="str">
        <f ca="1">E133 &amp; CHAR(10) &amp; E134 &amp; CHAR(10) &amp; E135 &amp; CHAR(10) &amp;E136</f>
        <v xml:space="preserve">
</v>
      </c>
      <c r="I133" s="749" t="str">
        <f ca="1">F133 &amp; CHAR(10) &amp; F134 &amp; CHAR(10) &amp; F135 &amp; CHAR(10) &amp;F136</f>
        <v xml:space="preserve">
</v>
      </c>
      <c r="J133" s="44"/>
      <c r="K133" s="106" t="str">
        <f ca="1">IF(OFFSET(DATA!$D$15,$C133-1,0)&lt;&gt;"","○","")</f>
        <v/>
      </c>
      <c r="L133" s="106" t="str">
        <f ca="1">IF(OFFSET(DATA!$H$15,$C133-1,0)&lt;&gt;"","○","")</f>
        <v/>
      </c>
      <c r="O133" s="100">
        <v>17</v>
      </c>
      <c r="P133" s="108" t="str">
        <f ca="1">IF(OFFSET(DATA!$AF$15,$O133-1,0)="","",OFFSET(DATA!$AF$15,$O133-1,0))</f>
        <v/>
      </c>
      <c r="Q133" s="108" t="str">
        <f ca="1">IF(OFFSET(DATA!$AK$15,$O133-1,0)="","",OFFSET(DATA!$AK$15,$O133-1,0))</f>
        <v/>
      </c>
      <c r="R133" s="108" t="str">
        <f ca="1">IF(OFFSET(DATA!$AP$15,$O133-1,0)="","",OFFSET(DATA!$AP$15,$O133-1,0))</f>
        <v/>
      </c>
      <c r="T133" s="747"/>
      <c r="U133" s="747"/>
      <c r="V133" s="747"/>
    </row>
    <row r="134" spans="3:22" ht="18" customHeight="1">
      <c r="C134" s="10">
        <v>34</v>
      </c>
      <c r="D134" s="44"/>
      <c r="E134" s="36" t="str">
        <f ca="1">IF(OFFSET(DATA!$E$15,$C134-1,0)&lt;&gt;"",OFFSET(DATA!$E$15,$C134-1,0),"")</f>
        <v/>
      </c>
      <c r="F134" s="36" t="str">
        <f ca="1">IF(OFFSET(DATA!$I$15,$C134-1,0)&lt;&gt;"",OFFSET(DATA!$I$15,$C134-1,0),"")</f>
        <v/>
      </c>
      <c r="G134" s="44"/>
      <c r="H134" s="749"/>
      <c r="I134" s="749"/>
      <c r="J134" s="44"/>
      <c r="K134" s="106" t="str">
        <f ca="1">IF(OFFSET(DATA!$E$15,$C134-1,0)&lt;&gt;"","○","")</f>
        <v/>
      </c>
      <c r="L134" s="106" t="str">
        <f ca="1">IF(OFFSET(DATA!$I$15,$C134-1,0)&lt;&gt;"","○","")</f>
        <v/>
      </c>
      <c r="O134" s="100">
        <v>17</v>
      </c>
      <c r="P134" s="108" t="str">
        <f ca="1">IF(OFFSET(DATA!$AG$15,$O134-1,0)="","",OFFSET(DATA!$AG$15,$O134-1,0))</f>
        <v/>
      </c>
      <c r="Q134" s="108" t="str">
        <f ca="1">IF(OFFSET(DATA!$AL$15,$O134-1,0)="","",OFFSET(DATA!$AL$15,$O134-1,0))</f>
        <v/>
      </c>
      <c r="R134" s="108" t="str">
        <f ca="1">IF(OFFSET(DATA!$AQ$15,$O134-1,0)="","",OFFSET(DATA!$AQ$15,$O134-1,0))</f>
        <v/>
      </c>
      <c r="T134" s="747"/>
      <c r="U134" s="747"/>
      <c r="V134" s="747"/>
    </row>
    <row r="135" spans="3:22" ht="18" customHeight="1">
      <c r="C135" s="10">
        <v>34</v>
      </c>
      <c r="D135" s="71"/>
      <c r="E135" s="36" t="str">
        <f ca="1">IF(OFFSET(DATA!$F$15,$C135-1,0)&lt;&gt;"",OFFSET(DATA!$F$15,$C135-1,0),"")</f>
        <v/>
      </c>
      <c r="F135" s="36" t="str">
        <f ca="1">IF(OFFSET(DATA!$J$15,$C135-1,0)&lt;&gt;"",OFFSET(DATA!$J$15,$C135-1,0),"")</f>
        <v/>
      </c>
      <c r="G135" s="71"/>
      <c r="H135" s="749"/>
      <c r="I135" s="749"/>
      <c r="J135" s="71"/>
      <c r="K135" s="106" t="str">
        <f ca="1">IF(OFFSET(DATA!$F$15,$C135-1,0)&lt;&gt;"","○","")</f>
        <v/>
      </c>
      <c r="L135" s="106" t="str">
        <f ca="1">IF(OFFSET(DATA!$J$15,$C135-1,0)&lt;&gt;"","○","")</f>
        <v/>
      </c>
      <c r="O135" s="100">
        <v>17</v>
      </c>
      <c r="P135" s="108" t="str">
        <f ca="1">IF(OFFSET(DATA!$AH$15,$O135-1,0)="","",OFFSET(DATA!$AH$15,$O135-1,0))</f>
        <v/>
      </c>
      <c r="Q135" s="108" t="str">
        <f ca="1">IF(OFFSET(DATA!$AM$15,$O135-1,0)="","",OFFSET(DATA!$AM$15,$O135-1,0))</f>
        <v/>
      </c>
      <c r="R135" s="108" t="str">
        <f ca="1">IF(OFFSET(DATA!$AR$15,$O135-1,0)="","",OFFSET(DATA!$AR$15,$O135-1,0))</f>
        <v/>
      </c>
      <c r="T135" s="747"/>
      <c r="U135" s="747"/>
      <c r="V135" s="747"/>
    </row>
    <row r="136" spans="3:22" ht="18" customHeight="1">
      <c r="C136" s="11">
        <v>34</v>
      </c>
      <c r="D136" s="71"/>
      <c r="E136" s="36" t="str">
        <f ca="1">IF(OFFSET(DATA!$G$15,$C136-1,0)&lt;&gt;"",OFFSET(DATA!$G$15,$C136-1,0),"")</f>
        <v/>
      </c>
      <c r="F136" s="36" t="str">
        <f ca="1">IF(OFFSET(DATA!$K$15,$C136-1,0)&lt;&gt;"",OFFSET(DATA!$K$15,$C136-1,0),"")</f>
        <v/>
      </c>
      <c r="G136" s="71"/>
      <c r="H136" s="36">
        <f ca="1">OFFSET(DATA!$G$15,$C136-1,0)</f>
        <v>0</v>
      </c>
      <c r="I136" s="36">
        <f ca="1">OFFSET(DATA!$K$15,$C136-1,0)</f>
        <v>0</v>
      </c>
      <c r="J136" s="71"/>
      <c r="K136" s="106" t="str">
        <f ca="1">IF(OFFSET(DATA!$G$15,$C136-1,0)&lt;&gt;"","○","")</f>
        <v/>
      </c>
      <c r="L136" s="106" t="str">
        <f ca="1">IF(OFFSET(DATA!$K$15,$C136-1,0)&lt;&gt;"","○","")</f>
        <v/>
      </c>
      <c r="O136" s="116">
        <v>17</v>
      </c>
      <c r="P136" s="117" t="str">
        <f ca="1">IF(OFFSET(DATA!$AI$15,$O136-1,0)="","",OFFSET(DATA!$AI$15,$O136-1,0))</f>
        <v/>
      </c>
      <c r="Q136" s="117" t="str">
        <f ca="1">IF(OFFSET(DATA!$AN$15,$O136-1,0)="","",OFFSET(DATA!$AN$15,$O136-1,0))</f>
        <v/>
      </c>
      <c r="R136" s="117" t="str">
        <f ca="1">IF(OFFSET(DATA!$AS$15,$O136-1,0)="","",OFFSET(DATA!$AS$15,$O136-1,0))</f>
        <v/>
      </c>
    </row>
    <row r="137" spans="3:22" ht="18" customHeight="1">
      <c r="C137" s="9">
        <v>35</v>
      </c>
      <c r="D137" s="44"/>
      <c r="E137" s="36" t="str">
        <f ca="1">IF(OFFSET(DATA!$D$15,$C137-1,0)&lt;&gt;"",OFFSET(DATA!$D$15,$C137-1,0),"")</f>
        <v/>
      </c>
      <c r="F137" s="36" t="str">
        <f ca="1">IF(OFFSET(DATA!$H$15,$C137-1,0)&lt;&gt;"",OFFSET(DATA!$H$15,$C137-1,0),"")</f>
        <v/>
      </c>
      <c r="G137" s="44"/>
      <c r="H137" s="749" t="str">
        <f ca="1">E137 &amp; CHAR(10) &amp; E138 &amp; CHAR(10) &amp; E139 &amp; CHAR(10) &amp;E140</f>
        <v xml:space="preserve">
</v>
      </c>
      <c r="I137" s="749" t="str">
        <f ca="1">F137 &amp; CHAR(10) &amp; F138 &amp; CHAR(10) &amp; F139 &amp; CHAR(10) &amp;F140</f>
        <v xml:space="preserve">
</v>
      </c>
      <c r="J137" s="44"/>
      <c r="K137" s="106" t="str">
        <f ca="1">IF(OFFSET(DATA!$D$15,$C137-1,0)&lt;&gt;"","○","")</f>
        <v/>
      </c>
      <c r="L137" s="106" t="str">
        <f ca="1">IF(OFFSET(DATA!$H$15,$C137-1,0)&lt;&gt;"","○","")</f>
        <v/>
      </c>
      <c r="O137" s="115">
        <v>18</v>
      </c>
      <c r="P137" s="118" t="str">
        <f ca="1">IF(OFFSET(DATA!$AE$15,$O137-1,0)="","",OFFSET(DATA!$AE$15,$O137-1,0))</f>
        <v/>
      </c>
      <c r="Q137" s="118" t="str">
        <f ca="1">IF(OFFSET(DATA!$AJ$15,$O137-1,0)="","",OFFSET(DATA!$AJ$15,$O137-1,0))</f>
        <v/>
      </c>
      <c r="R137" s="118" t="str">
        <f ca="1">IF(OFFSET(DATA!$AO$15,$O137-1,0)="","",OFFSET(DATA!$AO$15,$O137-1,0))</f>
        <v/>
      </c>
      <c r="T137" s="747" t="str">
        <f ca="1">P137 &amp; CHAR(10) &amp;P138 &amp; CHAR(10) &amp;P139 &amp; CHAR(10) &amp; P140  &amp; CHAR(10) &amp;P141</f>
        <v xml:space="preserve">
</v>
      </c>
      <c r="U137" s="747" t="str">
        <f ca="1">Q137 &amp; CHAR(10) &amp;Q138 &amp; CHAR(10) &amp;Q139 &amp; CHAR(10) &amp; Q140  &amp; CHAR(10) &amp;Q141</f>
        <v xml:space="preserve">
</v>
      </c>
      <c r="V137" s="747" t="str">
        <f ca="1">R137 &amp; CHAR(10) &amp;R138 &amp; CHAR(10) &amp;R139 &amp; CHAR(10) &amp; R140  &amp; CHAR(10) &amp;R141</f>
        <v xml:space="preserve">
</v>
      </c>
    </row>
    <row r="138" spans="3:22" ht="18" customHeight="1">
      <c r="C138" s="10">
        <v>35</v>
      </c>
      <c r="D138" s="44"/>
      <c r="E138" s="36" t="str">
        <f ca="1">IF(OFFSET(DATA!$E$15,$C138-1,0)&lt;&gt;"",OFFSET(DATA!$E$15,$C138-1,0),"")</f>
        <v/>
      </c>
      <c r="F138" s="36" t="str">
        <f ca="1">IF(OFFSET(DATA!$I$15,$C138-1,0)&lt;&gt;"",OFFSET(DATA!$I$15,$C138-1,0),"")</f>
        <v/>
      </c>
      <c r="G138" s="44"/>
      <c r="H138" s="749"/>
      <c r="I138" s="749"/>
      <c r="J138" s="44"/>
      <c r="K138" s="106" t="str">
        <f ca="1">IF(OFFSET(DATA!$E$15,$C138-1,0)&lt;&gt;"","○","")</f>
        <v/>
      </c>
      <c r="L138" s="106" t="str">
        <f ca="1">IF(OFFSET(DATA!$I$15,$C138-1,0)&lt;&gt;"","○","")</f>
        <v/>
      </c>
      <c r="O138" s="100">
        <v>18</v>
      </c>
      <c r="P138" s="108" t="str">
        <f ca="1">IF(OFFSET(DATA!$AF$15,$O138-1,0)="","",OFFSET(DATA!$AF$15,$O138-1,0))</f>
        <v/>
      </c>
      <c r="Q138" s="108" t="str">
        <f ca="1">IF(OFFSET(DATA!$AK$15,$O138-1,0)="","",OFFSET(DATA!$AK$15,$O138-1,0))</f>
        <v/>
      </c>
      <c r="R138" s="108" t="str">
        <f ca="1">IF(OFFSET(DATA!$AP$15,$O138-1,0)="","",OFFSET(DATA!$AP$15,$O138-1,0))</f>
        <v/>
      </c>
      <c r="T138" s="747"/>
      <c r="U138" s="747"/>
      <c r="V138" s="747"/>
    </row>
    <row r="139" spans="3:22" ht="18" customHeight="1">
      <c r="C139" s="10">
        <v>35</v>
      </c>
      <c r="D139" s="71"/>
      <c r="E139" s="36" t="str">
        <f ca="1">IF(OFFSET(DATA!$F$15,$C139-1,0)&lt;&gt;"",OFFSET(DATA!$F$15,$C139-1,0),"")</f>
        <v/>
      </c>
      <c r="F139" s="36" t="str">
        <f ca="1">IF(OFFSET(DATA!$J$15,$C139-1,0)&lt;&gt;"",OFFSET(DATA!$J$15,$C139-1,0),"")</f>
        <v/>
      </c>
      <c r="G139" s="71"/>
      <c r="H139" s="749"/>
      <c r="I139" s="749"/>
      <c r="J139" s="71"/>
      <c r="K139" s="106" t="str">
        <f ca="1">IF(OFFSET(DATA!$F$15,$C139-1,0)&lt;&gt;"","○","")</f>
        <v/>
      </c>
      <c r="L139" s="106" t="str">
        <f ca="1">IF(OFFSET(DATA!$J$15,$C139-1,0)&lt;&gt;"","○","")</f>
        <v/>
      </c>
      <c r="O139" s="100">
        <v>18</v>
      </c>
      <c r="P139" s="108" t="str">
        <f ca="1">IF(OFFSET(DATA!$AG$15,$O139-1,0)="","",OFFSET(DATA!$AG$15,$O139-1,0))</f>
        <v/>
      </c>
      <c r="Q139" s="108" t="str">
        <f ca="1">IF(OFFSET(DATA!$AL$15,$O139-1,0)="","",OFFSET(DATA!$AL$15,$O139-1,0))</f>
        <v/>
      </c>
      <c r="R139" s="108" t="str">
        <f ca="1">IF(OFFSET(DATA!$AQ$15,$O139-1,0)="","",OFFSET(DATA!$AQ$15,$O139-1,0))</f>
        <v/>
      </c>
      <c r="T139" s="747"/>
      <c r="U139" s="747"/>
      <c r="V139" s="747"/>
    </row>
    <row r="140" spans="3:22" ht="18" customHeight="1">
      <c r="C140" s="11">
        <v>35</v>
      </c>
      <c r="D140" s="71"/>
      <c r="E140" s="36" t="str">
        <f ca="1">IF(OFFSET(DATA!$G$15,$C140-1,0)&lt;&gt;"",OFFSET(DATA!$G$15,$C140-1,0),"")</f>
        <v/>
      </c>
      <c r="F140" s="36" t="str">
        <f ca="1">IF(OFFSET(DATA!$K$15,$C140-1,0)&lt;&gt;"",OFFSET(DATA!$K$15,$C140-1,0),"")</f>
        <v/>
      </c>
      <c r="G140" s="71"/>
      <c r="H140" s="36">
        <f ca="1">OFFSET(DATA!$G$15,$C140-1,0)</f>
        <v>0</v>
      </c>
      <c r="I140" s="36">
        <f ca="1">OFFSET(DATA!$K$15,$C140-1,0)</f>
        <v>0</v>
      </c>
      <c r="J140" s="71"/>
      <c r="K140" s="106" t="str">
        <f ca="1">IF(OFFSET(DATA!$G$15,$C140-1,0)&lt;&gt;"","○","")</f>
        <v/>
      </c>
      <c r="L140" s="106" t="str">
        <f ca="1">IF(OFFSET(DATA!$K$15,$C140-1,0)&lt;&gt;"","○","")</f>
        <v/>
      </c>
      <c r="O140" s="100">
        <v>18</v>
      </c>
      <c r="P140" s="108" t="str">
        <f ca="1">IF(OFFSET(DATA!$AH$15,$O140-1,0)="","",OFFSET(DATA!$AH$15,$O140-1,0))</f>
        <v/>
      </c>
      <c r="Q140" s="108" t="str">
        <f ca="1">IF(OFFSET(DATA!$AM$15,$O140-1,0)="","",OFFSET(DATA!$AM$15,$O140-1,0))</f>
        <v/>
      </c>
      <c r="R140" s="108" t="str">
        <f ca="1">IF(OFFSET(DATA!$AR$15,$O140-1,0)="","",OFFSET(DATA!$AR$15,$O140-1,0))</f>
        <v/>
      </c>
      <c r="T140" s="747"/>
      <c r="U140" s="747"/>
      <c r="V140" s="747"/>
    </row>
    <row r="141" spans="3:22" ht="18" customHeight="1">
      <c r="C141" s="9">
        <v>36</v>
      </c>
      <c r="D141" s="44"/>
      <c r="E141" s="36" t="str">
        <f ca="1">IF(OFFSET(DATA!$D$15,$C141-1,0)&lt;&gt;"",OFFSET(DATA!$D$15,$C141-1,0),"")</f>
        <v/>
      </c>
      <c r="F141" s="36" t="str">
        <f ca="1">IF(OFFSET(DATA!$H$15,$C141-1,0)&lt;&gt;"",OFFSET(DATA!$H$15,$C141-1,0),"")</f>
        <v/>
      </c>
      <c r="G141" s="44"/>
      <c r="H141" s="749" t="str">
        <f ca="1">E141 &amp; CHAR(10) &amp; E142 &amp; CHAR(10) &amp; E143 &amp; CHAR(10) &amp;E144</f>
        <v xml:space="preserve">
</v>
      </c>
      <c r="I141" s="749" t="str">
        <f ca="1">F141 &amp; CHAR(10) &amp; F142 &amp; CHAR(10) &amp; F143 &amp; CHAR(10) &amp;F144</f>
        <v xml:space="preserve">
</v>
      </c>
      <c r="J141" s="44"/>
      <c r="K141" s="106" t="str">
        <f ca="1">IF(OFFSET(DATA!$D$15,$C141-1,0)&lt;&gt;"","○","")</f>
        <v/>
      </c>
      <c r="L141" s="106" t="str">
        <f ca="1">IF(OFFSET(DATA!$H$15,$C141-1,0)&lt;&gt;"","○","")</f>
        <v/>
      </c>
      <c r="O141" s="116">
        <v>18</v>
      </c>
      <c r="P141" s="117" t="str">
        <f ca="1">IF(OFFSET(DATA!$AI$15,$O141-1,0)="","",OFFSET(DATA!$AI$15,$O141-1,0))</f>
        <v/>
      </c>
      <c r="Q141" s="117" t="str">
        <f ca="1">IF(OFFSET(DATA!$AN$15,$O141-1,0)="","",OFFSET(DATA!$AN$15,$O141-1,0))</f>
        <v/>
      </c>
      <c r="R141" s="117" t="str">
        <f ca="1">IF(OFFSET(DATA!$AS$15,$O141-1,0)="","",OFFSET(DATA!$AS$15,$O141-1,0))</f>
        <v/>
      </c>
    </row>
    <row r="142" spans="3:22" ht="18" customHeight="1">
      <c r="C142" s="10">
        <v>36</v>
      </c>
      <c r="D142" s="44"/>
      <c r="E142" s="36" t="str">
        <f ca="1">IF(OFFSET(DATA!$E$15,$C142-1,0)&lt;&gt;"",OFFSET(DATA!$E$15,$C142-1,0),"")</f>
        <v/>
      </c>
      <c r="F142" s="36" t="str">
        <f ca="1">IF(OFFSET(DATA!$I$15,$C142-1,0)&lt;&gt;"",OFFSET(DATA!$I$15,$C142-1,0),"")</f>
        <v/>
      </c>
      <c r="G142" s="44"/>
      <c r="H142" s="749"/>
      <c r="I142" s="749"/>
      <c r="J142" s="44"/>
      <c r="K142" s="106" t="str">
        <f ca="1">IF(OFFSET(DATA!$E$15,$C142-1,0)&lt;&gt;"","○","")</f>
        <v/>
      </c>
      <c r="L142" s="106" t="str">
        <f ca="1">IF(OFFSET(DATA!$I$15,$C142-1,0)&lt;&gt;"","○","")</f>
        <v/>
      </c>
      <c r="O142" s="115">
        <v>19</v>
      </c>
      <c r="P142" s="118" t="str">
        <f ca="1">IF(OFFSET(DATA!$AE$15,$O142-1,0)="","",OFFSET(DATA!$AE$15,$O142-1,0))</f>
        <v/>
      </c>
      <c r="Q142" s="118" t="str">
        <f ca="1">IF(OFFSET(DATA!$AJ$15,$O142-1,0)="","",OFFSET(DATA!$AJ$15,$O142-1,0))</f>
        <v/>
      </c>
      <c r="R142" s="118" t="str">
        <f ca="1">IF(OFFSET(DATA!$AO$15,$O142-1,0)="","",OFFSET(DATA!$AO$15,$O142-1,0))</f>
        <v/>
      </c>
      <c r="T142" s="747" t="str">
        <f ca="1">P142 &amp; CHAR(10) &amp;P143 &amp; CHAR(10) &amp;P144 &amp; CHAR(10) &amp; P145  &amp; CHAR(10) &amp;P146</f>
        <v xml:space="preserve">
</v>
      </c>
      <c r="U142" s="747" t="str">
        <f ca="1">Q142 &amp; CHAR(10) &amp;Q143 &amp; CHAR(10) &amp;Q144 &amp; CHAR(10) &amp; Q145  &amp; CHAR(10) &amp;Q146</f>
        <v xml:space="preserve">
</v>
      </c>
      <c r="V142" s="747" t="str">
        <f ca="1">R142 &amp; CHAR(10) &amp;R143 &amp; CHAR(10) &amp;R144 &amp; CHAR(10) &amp; R145  &amp; CHAR(10) &amp;R146</f>
        <v xml:space="preserve">
</v>
      </c>
    </row>
    <row r="143" spans="3:22" ht="18" customHeight="1">
      <c r="C143" s="10">
        <v>36</v>
      </c>
      <c r="D143" s="71"/>
      <c r="E143" s="36" t="str">
        <f ca="1">IF(OFFSET(DATA!$F$15,$C143-1,0)&lt;&gt;"",OFFSET(DATA!$F$15,$C143-1,0),"")</f>
        <v/>
      </c>
      <c r="F143" s="36" t="str">
        <f ca="1">IF(OFFSET(DATA!$J$15,$C143-1,0)&lt;&gt;"",OFFSET(DATA!$J$15,$C143-1,0),"")</f>
        <v/>
      </c>
      <c r="G143" s="71"/>
      <c r="H143" s="749"/>
      <c r="I143" s="749"/>
      <c r="J143" s="71"/>
      <c r="K143" s="106" t="str">
        <f ca="1">IF(OFFSET(DATA!$F$15,$C143-1,0)&lt;&gt;"","○","")</f>
        <v/>
      </c>
      <c r="L143" s="106" t="str">
        <f ca="1">IF(OFFSET(DATA!$J$15,$C143-1,0)&lt;&gt;"","○","")</f>
        <v/>
      </c>
      <c r="O143" s="100">
        <v>19</v>
      </c>
      <c r="P143" s="108" t="str">
        <f ca="1">IF(OFFSET(DATA!$AF$15,$O143-1,0)="","",OFFSET(DATA!$AF$15,$O143-1,0))</f>
        <v/>
      </c>
      <c r="Q143" s="108" t="str">
        <f ca="1">IF(OFFSET(DATA!$AK$15,$O143-1,0)="","",OFFSET(DATA!$AK$15,$O143-1,0))</f>
        <v/>
      </c>
      <c r="R143" s="108" t="str">
        <f ca="1">IF(OFFSET(DATA!$AP$15,$O143-1,0)="","",OFFSET(DATA!$AP$15,$O143-1,0))</f>
        <v/>
      </c>
      <c r="T143" s="747"/>
      <c r="U143" s="747"/>
      <c r="V143" s="747"/>
    </row>
    <row r="144" spans="3:22" ht="18" customHeight="1">
      <c r="C144" s="11">
        <v>36</v>
      </c>
      <c r="D144" s="71"/>
      <c r="E144" s="36" t="str">
        <f ca="1">IF(OFFSET(DATA!$G$15,$C144-1,0)&lt;&gt;"",OFFSET(DATA!$G$15,$C144-1,0),"")</f>
        <v/>
      </c>
      <c r="F144" s="36" t="str">
        <f ca="1">IF(OFFSET(DATA!$K$15,$C144-1,0)&lt;&gt;"",OFFSET(DATA!$K$15,$C144-1,0),"")</f>
        <v/>
      </c>
      <c r="G144" s="71"/>
      <c r="H144" s="36">
        <f ca="1">OFFSET(DATA!$G$15,$C144-1,0)</f>
        <v>0</v>
      </c>
      <c r="I144" s="36">
        <f ca="1">OFFSET(DATA!$K$15,$C144-1,0)</f>
        <v>0</v>
      </c>
      <c r="J144" s="71"/>
      <c r="K144" s="106" t="str">
        <f ca="1">IF(OFFSET(DATA!$G$15,$C144-1,0)&lt;&gt;"","○","")</f>
        <v/>
      </c>
      <c r="L144" s="106" t="str">
        <f ca="1">IF(OFFSET(DATA!$K$15,$C144-1,0)&lt;&gt;"","○","")</f>
        <v/>
      </c>
      <c r="O144" s="100">
        <v>19</v>
      </c>
      <c r="P144" s="108" t="str">
        <f ca="1">IF(OFFSET(DATA!$AG$15,$O144-1,0)="","",OFFSET(DATA!$AG$15,$O144-1,0))</f>
        <v/>
      </c>
      <c r="Q144" s="108" t="str">
        <f ca="1">IF(OFFSET(DATA!$AL$15,$O144-1,0)="","",OFFSET(DATA!$AL$15,$O144-1,0))</f>
        <v/>
      </c>
      <c r="R144" s="108" t="str">
        <f ca="1">IF(OFFSET(DATA!$AQ$15,$O144-1,0)="","",OFFSET(DATA!$AQ$15,$O144-1,0))</f>
        <v/>
      </c>
      <c r="T144" s="747"/>
      <c r="U144" s="747"/>
      <c r="V144" s="747"/>
    </row>
    <row r="145" spans="3:22" ht="18" customHeight="1">
      <c r="C145" s="9">
        <v>37</v>
      </c>
      <c r="D145" s="44"/>
      <c r="E145" s="36" t="str">
        <f ca="1">IF(OFFSET(DATA!$D$15,$C145-1,0)&lt;&gt;"",OFFSET(DATA!$D$15,$C145-1,0),"")</f>
        <v/>
      </c>
      <c r="F145" s="36" t="str">
        <f ca="1">IF(OFFSET(DATA!$H$15,$C145-1,0)&lt;&gt;"",OFFSET(DATA!$H$15,$C145-1,0),"")</f>
        <v/>
      </c>
      <c r="G145" s="44"/>
      <c r="H145" s="749" t="str">
        <f ca="1">E145 &amp; CHAR(10) &amp; E146 &amp; CHAR(10) &amp; E147 &amp; CHAR(10) &amp;E148</f>
        <v xml:space="preserve">
</v>
      </c>
      <c r="I145" s="749" t="str">
        <f ca="1">F145 &amp; CHAR(10) &amp; F146 &amp; CHAR(10) &amp; F147 &amp; CHAR(10) &amp;F148</f>
        <v xml:space="preserve">
</v>
      </c>
      <c r="J145" s="44"/>
      <c r="K145" s="106" t="str">
        <f ca="1">IF(OFFSET(DATA!$D$15,$C145-1,0)&lt;&gt;"","○","")</f>
        <v/>
      </c>
      <c r="L145" s="106" t="str">
        <f ca="1">IF(OFFSET(DATA!$H$15,$C145-1,0)&lt;&gt;"","○","")</f>
        <v/>
      </c>
      <c r="O145" s="100">
        <v>19</v>
      </c>
      <c r="P145" s="108" t="str">
        <f ca="1">IF(OFFSET(DATA!$AH$15,$O145-1,0)="","",OFFSET(DATA!$AH$15,$O145-1,0))</f>
        <v/>
      </c>
      <c r="Q145" s="108" t="str">
        <f ca="1">IF(OFFSET(DATA!$AM$15,$O145-1,0)="","",OFFSET(DATA!$AM$15,$O145-1,0))</f>
        <v/>
      </c>
      <c r="R145" s="108" t="str">
        <f ca="1">IF(OFFSET(DATA!$AR$15,$O145-1,0)="","",OFFSET(DATA!$AR$15,$O145-1,0))</f>
        <v/>
      </c>
      <c r="T145" s="747"/>
      <c r="U145" s="747"/>
      <c r="V145" s="747"/>
    </row>
    <row r="146" spans="3:22" ht="18" customHeight="1">
      <c r="C146" s="10">
        <v>37</v>
      </c>
      <c r="D146" s="44"/>
      <c r="E146" s="36" t="str">
        <f ca="1">IF(OFFSET(DATA!$E$15,$C146-1,0)&lt;&gt;"",OFFSET(DATA!$E$15,$C146-1,0),"")</f>
        <v/>
      </c>
      <c r="F146" s="36" t="str">
        <f ca="1">IF(OFFSET(DATA!$I$15,$C146-1,0)&lt;&gt;"",OFFSET(DATA!$I$15,$C146-1,0),"")</f>
        <v/>
      </c>
      <c r="G146" s="44"/>
      <c r="H146" s="749"/>
      <c r="I146" s="749"/>
      <c r="J146" s="44"/>
      <c r="K146" s="106" t="str">
        <f ca="1">IF(OFFSET(DATA!$E$15,$C146-1,0)&lt;&gt;"","○","")</f>
        <v/>
      </c>
      <c r="L146" s="106" t="str">
        <f ca="1">IF(OFFSET(DATA!$I$15,$C146-1,0)&lt;&gt;"","○","")</f>
        <v/>
      </c>
      <c r="O146" s="116">
        <v>19</v>
      </c>
      <c r="P146" s="117" t="str">
        <f ca="1">IF(OFFSET(DATA!$AI$15,$O146-1,0)="","",OFFSET(DATA!$AI$15,$O146-1,0))</f>
        <v/>
      </c>
      <c r="Q146" s="117" t="str">
        <f ca="1">IF(OFFSET(DATA!$AN$15,$O146-1,0)="","",OFFSET(DATA!$AN$15,$O146-1,0))</f>
        <v/>
      </c>
      <c r="R146" s="117" t="str">
        <f ca="1">IF(OFFSET(DATA!$AS$15,$O146-1,0)="","",OFFSET(DATA!$AS$15,$O146-1,0))</f>
        <v/>
      </c>
    </row>
    <row r="147" spans="3:22" ht="18" customHeight="1">
      <c r="C147" s="10">
        <v>37</v>
      </c>
      <c r="D147" s="71"/>
      <c r="E147" s="36" t="str">
        <f ca="1">IF(OFFSET(DATA!$F$15,$C147-1,0)&lt;&gt;"",OFFSET(DATA!$F$15,$C147-1,0),"")</f>
        <v/>
      </c>
      <c r="F147" s="36" t="str">
        <f ca="1">IF(OFFSET(DATA!$J$15,$C147-1,0)&lt;&gt;"",OFFSET(DATA!$J$15,$C147-1,0),"")</f>
        <v/>
      </c>
      <c r="G147" s="71"/>
      <c r="H147" s="749"/>
      <c r="I147" s="749"/>
      <c r="J147" s="71"/>
      <c r="K147" s="106" t="str">
        <f ca="1">IF(OFFSET(DATA!$F$15,$C147-1,0)&lt;&gt;"","○","")</f>
        <v/>
      </c>
      <c r="L147" s="106" t="str">
        <f ca="1">IF(OFFSET(DATA!$J$15,$C147-1,0)&lt;&gt;"","○","")</f>
        <v/>
      </c>
      <c r="O147" s="115">
        <v>20</v>
      </c>
      <c r="P147" s="118" t="str">
        <f ca="1">IF(OFFSET(DATA!$AE$15,$O147-1,0)="","",OFFSET(DATA!$AE$15,$O147-1,0))</f>
        <v/>
      </c>
      <c r="Q147" s="118" t="str">
        <f ca="1">IF(OFFSET(DATA!$AJ$15,$O147-1,0)="","",OFFSET(DATA!$AJ$15,$O147-1,0))</f>
        <v/>
      </c>
      <c r="R147" s="118" t="str">
        <f ca="1">IF(OFFSET(DATA!$AO$15,$O147-1,0)="","",OFFSET(DATA!$AO$15,$O147-1,0))</f>
        <v/>
      </c>
      <c r="T147" s="747" t="str">
        <f ca="1">P147 &amp; CHAR(10) &amp;P148 &amp; CHAR(10) &amp;P149 &amp; CHAR(10) &amp; P150  &amp; CHAR(10) &amp;P151</f>
        <v xml:space="preserve">
</v>
      </c>
      <c r="U147" s="747" t="str">
        <f ca="1">Q147 &amp; CHAR(10) &amp;Q148 &amp; CHAR(10) &amp;Q149 &amp; CHAR(10) &amp; Q150  &amp; CHAR(10) &amp;Q151</f>
        <v xml:space="preserve">
</v>
      </c>
      <c r="V147" s="747" t="str">
        <f ca="1">R147 &amp; CHAR(10) &amp;R148 &amp; CHAR(10) &amp;R149 &amp; CHAR(10) &amp; R150  &amp; CHAR(10) &amp;R151</f>
        <v xml:space="preserve">
</v>
      </c>
    </row>
    <row r="148" spans="3:22" ht="18" customHeight="1">
      <c r="C148" s="11">
        <v>37</v>
      </c>
      <c r="D148" s="71"/>
      <c r="E148" s="36" t="str">
        <f ca="1">IF(OFFSET(DATA!$G$15,$C148-1,0)&lt;&gt;"",OFFSET(DATA!$G$15,$C148-1,0),"")</f>
        <v/>
      </c>
      <c r="F148" s="36" t="str">
        <f ca="1">IF(OFFSET(DATA!$K$15,$C148-1,0)&lt;&gt;"",OFFSET(DATA!$K$15,$C148-1,0),"")</f>
        <v/>
      </c>
      <c r="G148" s="71"/>
      <c r="H148" s="36">
        <f ca="1">OFFSET(DATA!$G$15,$C148-1,0)</f>
        <v>0</v>
      </c>
      <c r="I148" s="36">
        <f ca="1">OFFSET(DATA!$K$15,$C148-1,0)</f>
        <v>0</v>
      </c>
      <c r="J148" s="71"/>
      <c r="K148" s="106" t="str">
        <f ca="1">IF(OFFSET(DATA!$G$15,$C148-1,0)&lt;&gt;"","○","")</f>
        <v/>
      </c>
      <c r="L148" s="106" t="str">
        <f ca="1">IF(OFFSET(DATA!$K$15,$C148-1,0)&lt;&gt;"","○","")</f>
        <v/>
      </c>
      <c r="O148" s="100">
        <v>20</v>
      </c>
      <c r="P148" s="108" t="str">
        <f ca="1">IF(OFFSET(DATA!$AF$15,$O148-1,0)="","",OFFSET(DATA!$AF$15,$O148-1,0))</f>
        <v/>
      </c>
      <c r="Q148" s="108" t="str">
        <f ca="1">IF(OFFSET(DATA!$AK$15,$O148-1,0)="","",OFFSET(DATA!$AK$15,$O148-1,0))</f>
        <v/>
      </c>
      <c r="R148" s="108" t="str">
        <f ca="1">IF(OFFSET(DATA!$AP$15,$O148-1,0)="","",OFFSET(DATA!$AP$15,$O148-1,0))</f>
        <v/>
      </c>
      <c r="T148" s="747"/>
      <c r="U148" s="747"/>
      <c r="V148" s="747"/>
    </row>
    <row r="149" spans="3:22" ht="18" customHeight="1">
      <c r="C149" s="9">
        <v>38</v>
      </c>
      <c r="D149" s="44"/>
      <c r="E149" s="36" t="str">
        <f ca="1">IF(OFFSET(DATA!$D$15,$C149-1,0)&lt;&gt;"",OFFSET(DATA!$D$15,$C149-1,0),"")</f>
        <v/>
      </c>
      <c r="F149" s="36" t="str">
        <f ca="1">IF(OFFSET(DATA!$H$15,$C149-1,0)&lt;&gt;"",OFFSET(DATA!$H$15,$C149-1,0),"")</f>
        <v/>
      </c>
      <c r="G149" s="44"/>
      <c r="H149" s="749" t="str">
        <f ca="1">E149 &amp; CHAR(10) &amp; E150 &amp; CHAR(10) &amp; E151 &amp; CHAR(10) &amp;E152</f>
        <v xml:space="preserve">
</v>
      </c>
      <c r="I149" s="749" t="str">
        <f ca="1">F149 &amp; CHAR(10) &amp; F150 &amp; CHAR(10) &amp; F151 &amp; CHAR(10) &amp;F152</f>
        <v xml:space="preserve">
</v>
      </c>
      <c r="J149" s="44"/>
      <c r="K149" s="106" t="str">
        <f ca="1">IF(OFFSET(DATA!$D$15,$C149-1,0)&lt;&gt;"","○","")</f>
        <v/>
      </c>
      <c r="L149" s="106" t="str">
        <f ca="1">IF(OFFSET(DATA!$H$15,$C149-1,0)&lt;&gt;"","○","")</f>
        <v/>
      </c>
      <c r="O149" s="100">
        <v>20</v>
      </c>
      <c r="P149" s="108" t="str">
        <f ca="1">IF(OFFSET(DATA!$AG$15,$O149-1,0)="","",OFFSET(DATA!$AG$15,$O149-1,0))</f>
        <v/>
      </c>
      <c r="Q149" s="108" t="str">
        <f ca="1">IF(OFFSET(DATA!$AL$15,$O149-1,0)="","",OFFSET(DATA!$AL$15,$O149-1,0))</f>
        <v/>
      </c>
      <c r="R149" s="108" t="str">
        <f ca="1">IF(OFFSET(DATA!$AQ$15,$O149-1,0)="","",OFFSET(DATA!$AQ$15,$O149-1,0))</f>
        <v/>
      </c>
      <c r="T149" s="747"/>
      <c r="U149" s="747"/>
      <c r="V149" s="747"/>
    </row>
    <row r="150" spans="3:22" ht="18" customHeight="1">
      <c r="C150" s="10">
        <v>38</v>
      </c>
      <c r="D150" s="44"/>
      <c r="E150" s="36" t="str">
        <f ca="1">IF(OFFSET(DATA!$E$15,$C150-1,0)&lt;&gt;"",OFFSET(DATA!$E$15,$C150-1,0),"")</f>
        <v/>
      </c>
      <c r="F150" s="36" t="str">
        <f ca="1">IF(OFFSET(DATA!$I$15,$C150-1,0)&lt;&gt;"",OFFSET(DATA!$I$15,$C150-1,0),"")</f>
        <v/>
      </c>
      <c r="G150" s="44"/>
      <c r="H150" s="749"/>
      <c r="I150" s="749"/>
      <c r="J150" s="44"/>
      <c r="K150" s="106" t="str">
        <f ca="1">IF(OFFSET(DATA!$E$15,$C150-1,0)&lt;&gt;"","○","")</f>
        <v/>
      </c>
      <c r="L150" s="106" t="str">
        <f ca="1">IF(OFFSET(DATA!$I$15,$C150-1,0)&lt;&gt;"","○","")</f>
        <v/>
      </c>
      <c r="O150" s="100">
        <v>20</v>
      </c>
      <c r="P150" s="108" t="str">
        <f ca="1">IF(OFFSET(DATA!$AH$15,$O150-1,0)="","",OFFSET(DATA!$AH$15,$O150-1,0))</f>
        <v/>
      </c>
      <c r="Q150" s="108" t="str">
        <f ca="1">IF(OFFSET(DATA!$AM$15,$O150-1,0)="","",OFFSET(DATA!$AM$15,$O150-1,0))</f>
        <v/>
      </c>
      <c r="R150" s="108" t="str">
        <f ca="1">IF(OFFSET(DATA!$AR$15,$O150-1,0)="","",OFFSET(DATA!$AR$15,$O150-1,0))</f>
        <v/>
      </c>
      <c r="T150" s="747"/>
      <c r="U150" s="747"/>
      <c r="V150" s="747"/>
    </row>
    <row r="151" spans="3:22" ht="18" customHeight="1">
      <c r="C151" s="10">
        <v>38</v>
      </c>
      <c r="D151" s="71"/>
      <c r="E151" s="36" t="str">
        <f ca="1">IF(OFFSET(DATA!$F$15,$C151-1,0)&lt;&gt;"",OFFSET(DATA!$F$15,$C151-1,0),"")</f>
        <v/>
      </c>
      <c r="F151" s="36" t="str">
        <f ca="1">IF(OFFSET(DATA!$J$15,$C151-1,0)&lt;&gt;"",OFFSET(DATA!$J$15,$C151-1,0),"")</f>
        <v/>
      </c>
      <c r="G151" s="71"/>
      <c r="H151" s="749"/>
      <c r="I151" s="749"/>
      <c r="J151" s="71"/>
      <c r="K151" s="106" t="str">
        <f ca="1">IF(OFFSET(DATA!$F$15,$C151-1,0)&lt;&gt;"","○","")</f>
        <v/>
      </c>
      <c r="L151" s="106" t="str">
        <f ca="1">IF(OFFSET(DATA!$J$15,$C151-1,0)&lt;&gt;"","○","")</f>
        <v/>
      </c>
      <c r="O151" s="116">
        <v>20</v>
      </c>
      <c r="P151" s="117" t="str">
        <f ca="1">IF(OFFSET(DATA!$AI$15,$O151-1,0)="","",OFFSET(DATA!$AI$15,$O151-1,0))</f>
        <v/>
      </c>
      <c r="Q151" s="117" t="str">
        <f ca="1">IF(OFFSET(DATA!$AN$15,$O151-1,0)="","",OFFSET(DATA!$AN$15,$O151-1,0))</f>
        <v/>
      </c>
      <c r="R151" s="117" t="str">
        <f ca="1">IF(OFFSET(DATA!$AS$15,$O151-1,0)="","",OFFSET(DATA!$AS$15,$O151-1,0))</f>
        <v/>
      </c>
    </row>
    <row r="152" spans="3:22" ht="18" customHeight="1">
      <c r="C152" s="11">
        <v>38</v>
      </c>
      <c r="D152" s="71"/>
      <c r="E152" s="36" t="str">
        <f ca="1">IF(OFFSET(DATA!$G$15,$C152-1,0)&lt;&gt;"",OFFSET(DATA!$G$15,$C152-1,0),"")</f>
        <v/>
      </c>
      <c r="F152" s="36" t="str">
        <f ca="1">IF(OFFSET(DATA!$K$15,$C152-1,0)&lt;&gt;"",OFFSET(DATA!$K$15,$C152-1,0),"")</f>
        <v/>
      </c>
      <c r="G152" s="71"/>
      <c r="H152" s="36">
        <f ca="1">OFFSET(DATA!$G$15,$C152-1,0)</f>
        <v>0</v>
      </c>
      <c r="I152" s="36">
        <f ca="1">OFFSET(DATA!$K$15,$C152-1,0)</f>
        <v>0</v>
      </c>
      <c r="J152" s="71"/>
      <c r="K152" s="106" t="str">
        <f ca="1">IF(OFFSET(DATA!$G$15,$C152-1,0)&lt;&gt;"","○","")</f>
        <v/>
      </c>
      <c r="L152" s="106" t="str">
        <f ca="1">IF(OFFSET(DATA!$K$15,$C152-1,0)&lt;&gt;"","○","")</f>
        <v/>
      </c>
      <c r="O152" s="115">
        <v>21</v>
      </c>
      <c r="P152" s="118" t="str">
        <f ca="1">IF(OFFSET(DATA!$AE$15,$O152-1,0)="","",OFFSET(DATA!$AE$15,$O152-1,0))</f>
        <v/>
      </c>
      <c r="Q152" s="118" t="str">
        <f ca="1">IF(OFFSET(DATA!$AJ$15,$O152-1,0)="","",OFFSET(DATA!$AJ$15,$O152-1,0))</f>
        <v/>
      </c>
      <c r="R152" s="118" t="str">
        <f ca="1">IF(OFFSET(DATA!$AO$15,$O152-1,0)="","",OFFSET(DATA!$AO$15,$O152-1,0))</f>
        <v/>
      </c>
      <c r="T152" s="747" t="str">
        <f ca="1">P152 &amp; CHAR(10) &amp;P153 &amp; CHAR(10) &amp;P154 &amp; CHAR(10) &amp; P155  &amp; CHAR(10) &amp;P156</f>
        <v xml:space="preserve">
</v>
      </c>
      <c r="U152" s="747" t="str">
        <f ca="1">Q152 &amp; CHAR(10) &amp;Q153 &amp; CHAR(10) &amp;Q154 &amp; CHAR(10) &amp; Q155  &amp; CHAR(10) &amp;Q156</f>
        <v xml:space="preserve">
</v>
      </c>
      <c r="V152" s="747" t="str">
        <f ca="1">R152 &amp; CHAR(10) &amp;R153 &amp; CHAR(10) &amp;R154 &amp; CHAR(10) &amp; R155  &amp; CHAR(10) &amp;R156</f>
        <v xml:space="preserve">
</v>
      </c>
    </row>
    <row r="153" spans="3:22" ht="18" customHeight="1">
      <c r="C153" s="9">
        <v>39</v>
      </c>
      <c r="D153" s="44"/>
      <c r="E153" s="36" t="str">
        <f ca="1">IF(OFFSET(DATA!$D$15,$C153-1,0)&lt;&gt;"",OFFSET(DATA!$D$15,$C153-1,0),"")</f>
        <v/>
      </c>
      <c r="F153" s="36" t="str">
        <f ca="1">IF(OFFSET(DATA!$H$15,$C153-1,0)&lt;&gt;"",OFFSET(DATA!$H$15,$C153-1,0),"")</f>
        <v/>
      </c>
      <c r="G153" s="44"/>
      <c r="H153" s="749" t="str">
        <f ca="1">E153 &amp; CHAR(10) &amp; E154 &amp; CHAR(10) &amp; E155 &amp; CHAR(10) &amp;E156</f>
        <v xml:space="preserve">
</v>
      </c>
      <c r="I153" s="749" t="str">
        <f ca="1">F153 &amp; CHAR(10) &amp; F154 &amp; CHAR(10) &amp; F155 &amp; CHAR(10) &amp;F156</f>
        <v xml:space="preserve">
</v>
      </c>
      <c r="J153" s="44"/>
      <c r="K153" s="106" t="str">
        <f ca="1">IF(OFFSET(DATA!$D$15,$C153-1,0)&lt;&gt;"","○","")</f>
        <v/>
      </c>
      <c r="L153" s="106" t="str">
        <f ca="1">IF(OFFSET(DATA!$H$15,$C153-1,0)&lt;&gt;"","○","")</f>
        <v/>
      </c>
      <c r="O153" s="100">
        <v>21</v>
      </c>
      <c r="P153" s="108" t="str">
        <f ca="1">IF(OFFSET(DATA!$AF$15,$O153-1,0)="","",OFFSET(DATA!$AF$15,$O153-1,0))</f>
        <v/>
      </c>
      <c r="Q153" s="108" t="str">
        <f ca="1">IF(OFFSET(DATA!$AK$15,$O153-1,0)="","",OFFSET(DATA!$AK$15,$O153-1,0))</f>
        <v/>
      </c>
      <c r="R153" s="108" t="str">
        <f ca="1">IF(OFFSET(DATA!$AP$15,$O153-1,0)="","",OFFSET(DATA!$AP$15,$O153-1,0))</f>
        <v/>
      </c>
      <c r="T153" s="747"/>
      <c r="U153" s="747"/>
      <c r="V153" s="747"/>
    </row>
    <row r="154" spans="3:22" ht="18" customHeight="1">
      <c r="C154" s="10">
        <v>39</v>
      </c>
      <c r="D154" s="44"/>
      <c r="E154" s="36" t="str">
        <f ca="1">IF(OFFSET(DATA!$E$15,$C154-1,0)&lt;&gt;"",OFFSET(DATA!$E$15,$C154-1,0),"")</f>
        <v/>
      </c>
      <c r="F154" s="36" t="str">
        <f ca="1">IF(OFFSET(DATA!$I$15,$C154-1,0)&lt;&gt;"",OFFSET(DATA!$I$15,$C154-1,0),"")</f>
        <v/>
      </c>
      <c r="G154" s="44"/>
      <c r="H154" s="749"/>
      <c r="I154" s="749"/>
      <c r="J154" s="44"/>
      <c r="K154" s="106" t="str">
        <f ca="1">IF(OFFSET(DATA!$E$15,$C154-1,0)&lt;&gt;"","○","")</f>
        <v/>
      </c>
      <c r="L154" s="106" t="str">
        <f ca="1">IF(OFFSET(DATA!$I$15,$C154-1,0)&lt;&gt;"","○","")</f>
        <v/>
      </c>
      <c r="O154" s="100">
        <v>21</v>
      </c>
      <c r="P154" s="108" t="str">
        <f ca="1">IF(OFFSET(DATA!$AG$15,$O154-1,0)="","",OFFSET(DATA!$AG$15,$O154-1,0))</f>
        <v/>
      </c>
      <c r="Q154" s="108" t="str">
        <f ca="1">IF(OFFSET(DATA!$AL$15,$O154-1,0)="","",OFFSET(DATA!$AL$15,$O154-1,0))</f>
        <v/>
      </c>
      <c r="R154" s="108" t="str">
        <f ca="1">IF(OFFSET(DATA!$AQ$15,$O154-1,0)="","",OFFSET(DATA!$AQ$15,$O154-1,0))</f>
        <v/>
      </c>
      <c r="T154" s="747"/>
      <c r="U154" s="747"/>
      <c r="V154" s="747"/>
    </row>
    <row r="155" spans="3:22" ht="18" customHeight="1">
      <c r="C155" s="10">
        <v>39</v>
      </c>
      <c r="D155" s="71"/>
      <c r="E155" s="36" t="str">
        <f ca="1">IF(OFFSET(DATA!$F$15,$C155-1,0)&lt;&gt;"",OFFSET(DATA!$F$15,$C155-1,0),"")</f>
        <v/>
      </c>
      <c r="F155" s="36" t="str">
        <f ca="1">IF(OFFSET(DATA!$J$15,$C155-1,0)&lt;&gt;"",OFFSET(DATA!$J$15,$C155-1,0),"")</f>
        <v/>
      </c>
      <c r="G155" s="71"/>
      <c r="H155" s="749"/>
      <c r="I155" s="749"/>
      <c r="J155" s="71"/>
      <c r="K155" s="106" t="str">
        <f ca="1">IF(OFFSET(DATA!$F$15,$C155-1,0)&lt;&gt;"","○","")</f>
        <v/>
      </c>
      <c r="L155" s="106" t="str">
        <f ca="1">IF(OFFSET(DATA!$J$15,$C155-1,0)&lt;&gt;"","○","")</f>
        <v/>
      </c>
      <c r="O155" s="100">
        <v>21</v>
      </c>
      <c r="P155" s="108" t="str">
        <f ca="1">IF(OFFSET(DATA!$AH$15,$O155-1,0)="","",OFFSET(DATA!$AH$15,$O155-1,0))</f>
        <v/>
      </c>
      <c r="Q155" s="108" t="str">
        <f ca="1">IF(OFFSET(DATA!$AM$15,$O155-1,0)="","",OFFSET(DATA!$AM$15,$O155-1,0))</f>
        <v/>
      </c>
      <c r="R155" s="108" t="str">
        <f ca="1">IF(OFFSET(DATA!$AR$15,$O155-1,0)="","",OFFSET(DATA!$AR$15,$O155-1,0))</f>
        <v/>
      </c>
      <c r="T155" s="747"/>
      <c r="U155" s="747"/>
      <c r="V155" s="747"/>
    </row>
    <row r="156" spans="3:22" ht="18" customHeight="1">
      <c r="C156" s="11">
        <v>39</v>
      </c>
      <c r="D156" s="71"/>
      <c r="E156" s="36" t="str">
        <f ca="1">IF(OFFSET(DATA!$G$15,$C156-1,0)&lt;&gt;"",OFFSET(DATA!$G$15,$C156-1,0),"")</f>
        <v/>
      </c>
      <c r="F156" s="36" t="str">
        <f ca="1">IF(OFFSET(DATA!$K$15,$C156-1,0)&lt;&gt;"",OFFSET(DATA!$K$15,$C156-1,0),"")</f>
        <v/>
      </c>
      <c r="G156" s="71"/>
      <c r="H156" s="36">
        <f ca="1">OFFSET(DATA!$G$15,$C156-1,0)</f>
        <v>0</v>
      </c>
      <c r="I156" s="36">
        <f ca="1">OFFSET(DATA!$K$15,$C156-1,0)</f>
        <v>0</v>
      </c>
      <c r="J156" s="71"/>
      <c r="K156" s="106" t="str">
        <f ca="1">IF(OFFSET(DATA!$G$15,$C156-1,0)&lt;&gt;"","○","")</f>
        <v/>
      </c>
      <c r="L156" s="106" t="str">
        <f ca="1">IF(OFFSET(DATA!$K$15,$C156-1,0)&lt;&gt;"","○","")</f>
        <v/>
      </c>
      <c r="O156" s="116">
        <v>21</v>
      </c>
      <c r="P156" s="117" t="str">
        <f ca="1">IF(OFFSET(DATA!$AI$15,$O156-1,0)="","",OFFSET(DATA!$AI$15,$O156-1,0))</f>
        <v/>
      </c>
      <c r="Q156" s="117" t="str">
        <f ca="1">IF(OFFSET(DATA!$AN$15,$O156-1,0)="","",OFFSET(DATA!$AN$15,$O156-1,0))</f>
        <v/>
      </c>
      <c r="R156" s="117" t="str">
        <f ca="1">IF(OFFSET(DATA!$AS$15,$O156-1,0)="","",OFFSET(DATA!$AS$15,$O156-1,0))</f>
        <v/>
      </c>
    </row>
    <row r="157" spans="3:22" ht="18" customHeight="1">
      <c r="C157" s="9">
        <v>40</v>
      </c>
      <c r="D157" s="44"/>
      <c r="E157" s="36" t="str">
        <f ca="1">IF(OFFSET(DATA!$D$15,$C157-1,0)&lt;&gt;"",OFFSET(DATA!$D$15,$C157-1,0),"")</f>
        <v/>
      </c>
      <c r="F157" s="36" t="str">
        <f ca="1">IF(OFFSET(DATA!$H$15,$C157-1,0)&lt;&gt;"",OFFSET(DATA!$H$15,$C157-1,0),"")</f>
        <v/>
      </c>
      <c r="G157" s="44"/>
      <c r="H157" s="749" t="str">
        <f ca="1">E157 &amp; CHAR(10) &amp; E158 &amp; CHAR(10) &amp; E159 &amp; CHAR(10) &amp;E160</f>
        <v xml:space="preserve">
</v>
      </c>
      <c r="I157" s="749" t="str">
        <f ca="1">F157 &amp; CHAR(10) &amp; F158 &amp; CHAR(10) &amp; F159 &amp; CHAR(10) &amp;F160</f>
        <v xml:space="preserve">
</v>
      </c>
      <c r="J157" s="44"/>
      <c r="K157" s="106" t="str">
        <f ca="1">IF(OFFSET(DATA!$D$15,$C157-1,0)&lt;&gt;"","○","")</f>
        <v/>
      </c>
      <c r="L157" s="106" t="str">
        <f ca="1">IF(OFFSET(DATA!$H$15,$C157-1,0)&lt;&gt;"","○","")</f>
        <v/>
      </c>
      <c r="O157" s="115">
        <v>22</v>
      </c>
      <c r="P157" s="118" t="str">
        <f ca="1">IF(OFFSET(DATA!$AE$15,$O157-1,0)="","",OFFSET(DATA!$AE$15,$O157-1,0))</f>
        <v/>
      </c>
      <c r="Q157" s="118" t="str">
        <f ca="1">IF(OFFSET(DATA!$AJ$15,$O157-1,0)="","",OFFSET(DATA!$AJ$15,$O157-1,0))</f>
        <v/>
      </c>
      <c r="R157" s="118" t="str">
        <f ca="1">IF(OFFSET(DATA!$AO$15,$O157-1,0)="","",OFFSET(DATA!$AO$15,$O157-1,0))</f>
        <v/>
      </c>
      <c r="T157" s="747" t="str">
        <f ca="1">P157 &amp; CHAR(10) &amp;P158 &amp; CHAR(10) &amp;P159 &amp; CHAR(10) &amp; P160  &amp; CHAR(10) &amp;P161</f>
        <v xml:space="preserve">
</v>
      </c>
      <c r="U157" s="747" t="str">
        <f ca="1">Q157 &amp; CHAR(10) &amp;Q158 &amp; CHAR(10) &amp;Q159 &amp; CHAR(10) &amp; Q160  &amp; CHAR(10) &amp;Q161</f>
        <v xml:space="preserve">
</v>
      </c>
      <c r="V157" s="747" t="str">
        <f ca="1">R157 &amp; CHAR(10) &amp;R158 &amp; CHAR(10) &amp;R159 &amp; CHAR(10) &amp; R160  &amp; CHAR(10) &amp;R161</f>
        <v xml:space="preserve">
</v>
      </c>
    </row>
    <row r="158" spans="3:22" ht="18" customHeight="1">
      <c r="C158" s="10">
        <v>40</v>
      </c>
      <c r="D158" s="44"/>
      <c r="E158" s="36" t="str">
        <f ca="1">IF(OFFSET(DATA!$E$15,$C158-1,0)&lt;&gt;"",OFFSET(DATA!$E$15,$C158-1,0),"")</f>
        <v/>
      </c>
      <c r="F158" s="36" t="str">
        <f ca="1">IF(OFFSET(DATA!$I$15,$C158-1,0)&lt;&gt;"",OFFSET(DATA!$I$15,$C158-1,0),"")</f>
        <v/>
      </c>
      <c r="G158" s="44"/>
      <c r="H158" s="749"/>
      <c r="I158" s="749"/>
      <c r="J158" s="44"/>
      <c r="K158" s="106" t="str">
        <f ca="1">IF(OFFSET(DATA!$E$15,$C158-1,0)&lt;&gt;"","○","")</f>
        <v/>
      </c>
      <c r="L158" s="106" t="str">
        <f ca="1">IF(OFFSET(DATA!$I$15,$C158-1,0)&lt;&gt;"","○","")</f>
        <v/>
      </c>
      <c r="O158" s="100">
        <v>22</v>
      </c>
      <c r="P158" s="108" t="str">
        <f ca="1">IF(OFFSET(DATA!$AF$15,$O158-1,0)="","",OFFSET(DATA!$AF$15,$O158-1,0))</f>
        <v/>
      </c>
      <c r="Q158" s="108" t="str">
        <f ca="1">IF(OFFSET(DATA!$AK$15,$O158-1,0)="","",OFFSET(DATA!$AK$15,$O158-1,0))</f>
        <v/>
      </c>
      <c r="R158" s="108" t="str">
        <f ca="1">IF(OFFSET(DATA!$AP$15,$O158-1,0)="","",OFFSET(DATA!$AP$15,$O158-1,0))</f>
        <v/>
      </c>
      <c r="T158" s="747"/>
      <c r="U158" s="747"/>
      <c r="V158" s="747"/>
    </row>
    <row r="159" spans="3:22" ht="18" customHeight="1">
      <c r="C159" s="10">
        <v>40</v>
      </c>
      <c r="D159" s="71"/>
      <c r="E159" s="36" t="str">
        <f ca="1">IF(OFFSET(DATA!$F$15,$C159-1,0)&lt;&gt;"",OFFSET(DATA!$F$15,$C159-1,0),"")</f>
        <v/>
      </c>
      <c r="F159" s="36" t="str">
        <f ca="1">IF(OFFSET(DATA!$J$15,$C159-1,0)&lt;&gt;"",OFFSET(DATA!$J$15,$C159-1,0),"")</f>
        <v/>
      </c>
      <c r="G159" s="71"/>
      <c r="H159" s="749"/>
      <c r="I159" s="749"/>
      <c r="J159" s="71"/>
      <c r="K159" s="106" t="str">
        <f ca="1">IF(OFFSET(DATA!$F$15,$C159-1,0)&lt;&gt;"","○","")</f>
        <v/>
      </c>
      <c r="L159" s="106" t="str">
        <f ca="1">IF(OFFSET(DATA!$J$15,$C159-1,0)&lt;&gt;"","○","")</f>
        <v/>
      </c>
      <c r="O159" s="100">
        <v>22</v>
      </c>
      <c r="P159" s="108" t="str">
        <f ca="1">IF(OFFSET(DATA!$AG$15,$O159-1,0)="","",OFFSET(DATA!$AG$15,$O159-1,0))</f>
        <v/>
      </c>
      <c r="Q159" s="108" t="str">
        <f ca="1">IF(OFFSET(DATA!$AL$15,$O159-1,0)="","",OFFSET(DATA!$AL$15,$O159-1,0))</f>
        <v/>
      </c>
      <c r="R159" s="108" t="str">
        <f ca="1">IF(OFFSET(DATA!$AQ$15,$O159-1,0)="","",OFFSET(DATA!$AQ$15,$O159-1,0))</f>
        <v/>
      </c>
      <c r="T159" s="747"/>
      <c r="U159" s="747"/>
      <c r="V159" s="747"/>
    </row>
    <row r="160" spans="3:22" ht="18" customHeight="1">
      <c r="C160" s="11">
        <v>40</v>
      </c>
      <c r="D160" s="71"/>
      <c r="E160" s="36" t="str">
        <f ca="1">IF(OFFSET(DATA!$G$15,$C160-1,0)&lt;&gt;"",OFFSET(DATA!$G$15,$C160-1,0),"")</f>
        <v/>
      </c>
      <c r="F160" s="36" t="str">
        <f ca="1">IF(OFFSET(DATA!$K$15,$C160-1,0)&lt;&gt;"",OFFSET(DATA!$K$15,$C160-1,0),"")</f>
        <v/>
      </c>
      <c r="G160" s="71"/>
      <c r="H160" s="36">
        <f ca="1">OFFSET(DATA!$G$15,$C160-1,0)</f>
        <v>0</v>
      </c>
      <c r="I160" s="36">
        <f ca="1">OFFSET(DATA!$K$15,$C160-1,0)</f>
        <v>0</v>
      </c>
      <c r="J160" s="71"/>
      <c r="K160" s="106" t="str">
        <f ca="1">IF(OFFSET(DATA!$G$15,$C160-1,0)&lt;&gt;"","○","")</f>
        <v/>
      </c>
      <c r="L160" s="106" t="str">
        <f ca="1">IF(OFFSET(DATA!$K$15,$C160-1,0)&lt;&gt;"","○","")</f>
        <v/>
      </c>
      <c r="O160" s="100">
        <v>22</v>
      </c>
      <c r="P160" s="108" t="str">
        <f ca="1">IF(OFFSET(DATA!$AH$15,$O160-1,0)="","",OFFSET(DATA!$AH$15,$O160-1,0))</f>
        <v/>
      </c>
      <c r="Q160" s="108" t="str">
        <f ca="1">IF(OFFSET(DATA!$AM$15,$O160-1,0)="","",OFFSET(DATA!$AM$15,$O160-1,0))</f>
        <v/>
      </c>
      <c r="R160" s="108" t="str">
        <f ca="1">IF(OFFSET(DATA!$AR$15,$O160-1,0)="","",OFFSET(DATA!$AR$15,$O160-1,0))</f>
        <v/>
      </c>
      <c r="T160" s="747"/>
      <c r="U160" s="747"/>
      <c r="V160" s="747"/>
    </row>
    <row r="161" spans="3:22" ht="18" customHeight="1">
      <c r="C161" s="9">
        <v>41</v>
      </c>
      <c r="D161" s="44"/>
      <c r="E161" s="36" t="str">
        <f ca="1">IF(OFFSET(DATA!$D$15,$C161-1,0)&lt;&gt;"",OFFSET(DATA!$D$15,$C161-1,0),"")</f>
        <v/>
      </c>
      <c r="F161" s="36" t="str">
        <f ca="1">IF(OFFSET(DATA!$H$15,$C161-1,0)&lt;&gt;"",OFFSET(DATA!$H$15,$C161-1,0),"")</f>
        <v/>
      </c>
      <c r="G161" s="44"/>
      <c r="H161" s="749" t="str">
        <f ca="1">E161 &amp; CHAR(10) &amp; E162 &amp; CHAR(10) &amp; E163 &amp; CHAR(10) &amp;E164</f>
        <v xml:space="preserve">
</v>
      </c>
      <c r="I161" s="749" t="str">
        <f ca="1">F161 &amp; CHAR(10) &amp; F162 &amp; CHAR(10) &amp; F163 &amp; CHAR(10) &amp;F164</f>
        <v xml:space="preserve">
</v>
      </c>
      <c r="J161" s="44"/>
      <c r="K161" s="106" t="str">
        <f ca="1">IF(OFFSET(DATA!$D$15,$C161-1,0)&lt;&gt;"","○","")</f>
        <v/>
      </c>
      <c r="L161" s="106" t="str">
        <f ca="1">IF(OFFSET(DATA!$H$15,$C161-1,0)&lt;&gt;"","○","")</f>
        <v/>
      </c>
      <c r="O161" s="116">
        <v>22</v>
      </c>
      <c r="P161" s="117" t="str">
        <f ca="1">IF(OFFSET(DATA!$AI$15,$O161-1,0)="","",OFFSET(DATA!$AI$15,$O161-1,0))</f>
        <v/>
      </c>
      <c r="Q161" s="117" t="str">
        <f ca="1">IF(OFFSET(DATA!$AN$15,$O161-1,0)="","",OFFSET(DATA!$AN$15,$O161-1,0))</f>
        <v/>
      </c>
      <c r="R161" s="117" t="str">
        <f ca="1">IF(OFFSET(DATA!$AS$15,$O161-1,0)="","",OFFSET(DATA!$AS$15,$O161-1,0))</f>
        <v/>
      </c>
    </row>
    <row r="162" spans="3:22" ht="18" customHeight="1">
      <c r="C162" s="10">
        <v>41</v>
      </c>
      <c r="D162" s="44"/>
      <c r="E162" s="36" t="str">
        <f ca="1">IF(OFFSET(DATA!$E$15,$C162-1,0)&lt;&gt;"",OFFSET(DATA!$E$15,$C162-1,0),"")</f>
        <v/>
      </c>
      <c r="F162" s="36" t="str">
        <f ca="1">IF(OFFSET(DATA!$I$15,$C162-1,0)&lt;&gt;"",OFFSET(DATA!$I$15,$C162-1,0),"")</f>
        <v/>
      </c>
      <c r="G162" s="44"/>
      <c r="H162" s="749"/>
      <c r="I162" s="749"/>
      <c r="J162" s="44"/>
      <c r="K162" s="106" t="str">
        <f ca="1">IF(OFFSET(DATA!$E$15,$C162-1,0)&lt;&gt;"","○","")</f>
        <v/>
      </c>
      <c r="L162" s="106" t="str">
        <f ca="1">IF(OFFSET(DATA!$I$15,$C162-1,0)&lt;&gt;"","○","")</f>
        <v/>
      </c>
      <c r="O162" s="115">
        <v>23</v>
      </c>
      <c r="P162" s="118" t="str">
        <f ca="1">IF(OFFSET(DATA!$AE$15,$O162-1,0)="","",OFFSET(DATA!$AE$15,$O162-1,0))</f>
        <v/>
      </c>
      <c r="Q162" s="118" t="str">
        <f ca="1">IF(OFFSET(DATA!$AJ$15,$O162-1,0)="","",OFFSET(DATA!$AJ$15,$O162-1,0))</f>
        <v/>
      </c>
      <c r="R162" s="118" t="str">
        <f ca="1">IF(OFFSET(DATA!$AO$15,$O162-1,0)="","",OFFSET(DATA!$AO$15,$O162-1,0))</f>
        <v/>
      </c>
      <c r="T162" s="748" t="str">
        <f ca="1">P162 &amp; CHAR(10) &amp;P163 &amp; CHAR(10) &amp;P164 &amp; CHAR(10) &amp; P165  &amp; CHAR(10) &amp;P166</f>
        <v xml:space="preserve">
</v>
      </c>
      <c r="U162" s="748" t="str">
        <f t="shared" ref="U162" ca="1" si="11">Q162 &amp; CHAR(10) &amp;Q163 &amp; CHAR(10) &amp;Q164 &amp; CHAR(10) &amp; Q165  &amp; CHAR(10) &amp;Q166</f>
        <v xml:space="preserve">
</v>
      </c>
      <c r="V162" s="748" t="str">
        <f t="shared" ref="V162" ca="1" si="12">R162 &amp; CHAR(10) &amp;R163 &amp; CHAR(10) &amp;R164 &amp; CHAR(10) &amp; R165  &amp; CHAR(10) &amp;R166</f>
        <v xml:space="preserve">
</v>
      </c>
    </row>
    <row r="163" spans="3:22" ht="18" customHeight="1">
      <c r="C163" s="10">
        <v>41</v>
      </c>
      <c r="D163" s="71"/>
      <c r="E163" s="36" t="str">
        <f ca="1">IF(OFFSET(DATA!$F$15,$C163-1,0)&lt;&gt;"",OFFSET(DATA!$F$15,$C163-1,0),"")</f>
        <v/>
      </c>
      <c r="F163" s="36" t="str">
        <f ca="1">IF(OFFSET(DATA!$J$15,$C163-1,0)&lt;&gt;"",OFFSET(DATA!$J$15,$C163-1,0),"")</f>
        <v/>
      </c>
      <c r="G163" s="71"/>
      <c r="H163" s="749"/>
      <c r="I163" s="749"/>
      <c r="J163" s="71"/>
      <c r="K163" s="106" t="str">
        <f ca="1">IF(OFFSET(DATA!$F$15,$C163-1,0)&lt;&gt;"","○","")</f>
        <v/>
      </c>
      <c r="L163" s="106" t="str">
        <f ca="1">IF(OFFSET(DATA!$J$15,$C163-1,0)&lt;&gt;"","○","")</f>
        <v/>
      </c>
      <c r="O163" s="100">
        <v>23</v>
      </c>
      <c r="P163" s="108" t="str">
        <f ca="1">IF(OFFSET(DATA!$AF$15,$O163-1,0)="","",OFFSET(DATA!$AF$15,$O163-1,0))</f>
        <v/>
      </c>
      <c r="Q163" s="108" t="str">
        <f ca="1">IF(OFFSET(DATA!$AK$15,$O163-1,0)="","",OFFSET(DATA!$AK$15,$O163-1,0))</f>
        <v/>
      </c>
      <c r="R163" s="108" t="str">
        <f ca="1">IF(OFFSET(DATA!$AP$15,$O163-1,0)="","",OFFSET(DATA!$AP$15,$O163-1,0))</f>
        <v/>
      </c>
      <c r="T163" s="748"/>
      <c r="U163" s="748"/>
      <c r="V163" s="748"/>
    </row>
    <row r="164" spans="3:22" ht="18" customHeight="1">
      <c r="C164" s="11">
        <v>41</v>
      </c>
      <c r="D164" s="71"/>
      <c r="E164" s="36" t="str">
        <f ca="1">IF(OFFSET(DATA!$G$15,$C164-1,0)&lt;&gt;"",OFFSET(DATA!$G$15,$C164-1,0),"")</f>
        <v/>
      </c>
      <c r="F164" s="36" t="str">
        <f ca="1">IF(OFFSET(DATA!$K$15,$C164-1,0)&lt;&gt;"",OFFSET(DATA!$K$15,$C164-1,0),"")</f>
        <v/>
      </c>
      <c r="G164" s="71"/>
      <c r="H164" s="122"/>
      <c r="I164" s="122"/>
      <c r="J164" s="71"/>
      <c r="K164" s="106" t="str">
        <f ca="1">IF(OFFSET(DATA!$G$15,$C164-1,0)&lt;&gt;"","○","")</f>
        <v/>
      </c>
      <c r="L164" s="106" t="str">
        <f ca="1">IF(OFFSET(DATA!$K$15,$C164-1,0)&lt;&gt;"","○","")</f>
        <v/>
      </c>
      <c r="O164" s="100">
        <v>23</v>
      </c>
      <c r="P164" s="108" t="str">
        <f ca="1">IF(OFFSET(DATA!$AG$15,$O164-1,0)="","",OFFSET(DATA!$AG$15,$O164-1,0))</f>
        <v/>
      </c>
      <c r="Q164" s="108" t="str">
        <f ca="1">IF(OFFSET(DATA!$AL$15,$O164-1,0)="","",OFFSET(DATA!$AL$15,$O164-1,0))</f>
        <v/>
      </c>
      <c r="R164" s="108" t="str">
        <f ca="1">IF(OFFSET(DATA!$AQ$15,$O164-1,0)="","",OFFSET(DATA!$AQ$15,$O164-1,0))</f>
        <v/>
      </c>
      <c r="T164" s="748"/>
      <c r="U164" s="748"/>
      <c r="V164" s="748"/>
    </row>
    <row r="165" spans="3:22" ht="18" customHeight="1">
      <c r="C165" s="9">
        <v>42</v>
      </c>
      <c r="D165" s="44"/>
      <c r="E165" s="36" t="str">
        <f ca="1">IF(OFFSET(DATA!$D$15,$C165-1,0)&lt;&gt;"",OFFSET(DATA!$D$15,$C165-1,0),"")</f>
        <v/>
      </c>
      <c r="F165" s="36" t="str">
        <f ca="1">IF(OFFSET(DATA!$H$15,$C165-1,0)&lt;&gt;"",OFFSET(DATA!$H$15,$C165-1,0),"")</f>
        <v/>
      </c>
      <c r="G165" s="44"/>
      <c r="H165" s="749" t="str">
        <f ca="1">E165 &amp; CHAR(10) &amp; E166 &amp; CHAR(10) &amp; E167 &amp; CHAR(10) &amp;E168</f>
        <v xml:space="preserve">
</v>
      </c>
      <c r="I165" s="749" t="str">
        <f ca="1">F165 &amp; CHAR(10) &amp; F166 &amp; CHAR(10) &amp; F167 &amp; CHAR(10) &amp;F168</f>
        <v xml:space="preserve">
</v>
      </c>
      <c r="J165" s="44"/>
      <c r="K165" s="106" t="str">
        <f ca="1">IF(OFFSET(DATA!$D$15,$C165-1,0)&lt;&gt;"","○","")</f>
        <v/>
      </c>
      <c r="L165" s="106" t="str">
        <f ca="1">IF(OFFSET(DATA!$H$15,$C165-1,0)&lt;&gt;"","○","")</f>
        <v/>
      </c>
      <c r="O165" s="100">
        <v>23</v>
      </c>
      <c r="P165" s="108" t="str">
        <f ca="1">IF(OFFSET(DATA!$AH$15,$O165-1,0)="","",OFFSET(DATA!$AH$15,$O165-1,0))</f>
        <v/>
      </c>
      <c r="Q165" s="108" t="str">
        <f ca="1">IF(OFFSET(DATA!$AM$15,$O165-1,0)="","",OFFSET(DATA!$AM$15,$O165-1,0))</f>
        <v/>
      </c>
      <c r="R165" s="108" t="str">
        <f ca="1">IF(OFFSET(DATA!$AR$15,$O165-1,0)="","",OFFSET(DATA!$AR$15,$O165-1,0))</f>
        <v/>
      </c>
      <c r="T165" s="748"/>
      <c r="U165" s="748"/>
      <c r="V165" s="748"/>
    </row>
    <row r="166" spans="3:22" ht="18" customHeight="1">
      <c r="C166" s="10">
        <v>42</v>
      </c>
      <c r="D166" s="44"/>
      <c r="E166" s="36" t="str">
        <f ca="1">IF(OFFSET(DATA!$E$15,$C166-1,0)&lt;&gt;"",OFFSET(DATA!$E$15,$C166-1,0),"")</f>
        <v/>
      </c>
      <c r="F166" s="36" t="str">
        <f ca="1">IF(OFFSET(DATA!$I$15,$C166-1,0)&lt;&gt;"",OFFSET(DATA!$I$15,$C166-1,0),"")</f>
        <v/>
      </c>
      <c r="G166" s="44"/>
      <c r="H166" s="749"/>
      <c r="I166" s="749"/>
      <c r="J166" s="44"/>
      <c r="K166" s="106" t="str">
        <f ca="1">IF(OFFSET(DATA!$E$15,$C166-1,0)&lt;&gt;"","○","")</f>
        <v/>
      </c>
      <c r="L166" s="106" t="str">
        <f ca="1">IF(OFFSET(DATA!$I$15,$C166-1,0)&lt;&gt;"","○","")</f>
        <v/>
      </c>
      <c r="O166" s="116">
        <v>23</v>
      </c>
      <c r="P166" s="117" t="str">
        <f ca="1">IF(OFFSET(DATA!$AI$15,$O166-1,0)="","",OFFSET(DATA!$AI$15,$O166-1,0))</f>
        <v/>
      </c>
      <c r="Q166" s="117" t="str">
        <f ca="1">IF(OFFSET(DATA!$AN$15,$O166-1,0)="","",OFFSET(DATA!$AN$15,$O166-1,0))</f>
        <v/>
      </c>
      <c r="R166" s="117" t="str">
        <f ca="1">IF(OFFSET(DATA!$AS$15,$O166-1,0)="","",OFFSET(DATA!$AS$15,$O166-1,0))</f>
        <v/>
      </c>
    </row>
    <row r="167" spans="3:22" ht="18" customHeight="1">
      <c r="C167" s="10">
        <v>42</v>
      </c>
      <c r="D167" s="71"/>
      <c r="E167" s="36" t="str">
        <f ca="1">IF(OFFSET(DATA!$F$15,$C167-1,0)&lt;&gt;"",OFFSET(DATA!$F$15,$C167-1,0),"")</f>
        <v/>
      </c>
      <c r="F167" s="36" t="str">
        <f ca="1">IF(OFFSET(DATA!$J$15,$C167-1,0)&lt;&gt;"",OFFSET(DATA!$J$15,$C167-1,0),"")</f>
        <v/>
      </c>
      <c r="G167" s="71"/>
      <c r="H167" s="749"/>
      <c r="I167" s="749"/>
      <c r="J167" s="71"/>
      <c r="K167" s="106" t="str">
        <f ca="1">IF(OFFSET(DATA!$F$15,$C167-1,0)&lt;&gt;"","○","")</f>
        <v/>
      </c>
      <c r="L167" s="106" t="str">
        <f ca="1">IF(OFFSET(DATA!$J$15,$C167-1,0)&lt;&gt;"","○","")</f>
        <v/>
      </c>
      <c r="O167" s="115">
        <v>24</v>
      </c>
      <c r="P167" s="118" t="str">
        <f ca="1">IF(OFFSET(DATA!$AE$15,$O167-1,0)="","",OFFSET(DATA!$AE$15,$O167-1,0))</f>
        <v/>
      </c>
      <c r="Q167" s="118" t="str">
        <f ca="1">IF(OFFSET(DATA!$AJ$15,$O167-1,0)="","",OFFSET(DATA!$AJ$15,$O167-1,0))</f>
        <v/>
      </c>
      <c r="R167" s="118" t="str">
        <f ca="1">IF(OFFSET(DATA!$AO$15,$O167-1,0)="","",OFFSET(DATA!$AO$15,$O167-1,0))</f>
        <v/>
      </c>
      <c r="T167" s="747" t="str">
        <f ca="1">P167 &amp; CHAR(10) &amp;P168 &amp; CHAR(10) &amp;P169 &amp; CHAR(10) &amp; P170  &amp; CHAR(10) &amp;P171</f>
        <v xml:space="preserve">
</v>
      </c>
      <c r="U167" s="747" t="str">
        <f t="shared" ref="U167" ca="1" si="13">Q167 &amp; CHAR(10) &amp;Q168 &amp; CHAR(10) &amp;Q169 &amp; CHAR(10) &amp; Q170  &amp; CHAR(10) &amp;Q171</f>
        <v xml:space="preserve">
</v>
      </c>
      <c r="V167" s="747" t="str">
        <f t="shared" ref="V167" ca="1" si="14">R167 &amp; CHAR(10) &amp;R168 &amp; CHAR(10) &amp;R169 &amp; CHAR(10) &amp; R170  &amp; CHAR(10) &amp;R171</f>
        <v xml:space="preserve">
</v>
      </c>
    </row>
    <row r="168" spans="3:22" ht="18" customHeight="1">
      <c r="C168" s="11">
        <v>42</v>
      </c>
      <c r="D168" s="71"/>
      <c r="E168" s="36" t="str">
        <f ca="1">IF(OFFSET(DATA!$G$15,$C168-1,0)&lt;&gt;"",OFFSET(DATA!$G$15,$C168-1,0),"")</f>
        <v/>
      </c>
      <c r="F168" s="36" t="str">
        <f ca="1">IF(OFFSET(DATA!$K$15,$C168-1,0)&lt;&gt;"",OFFSET(DATA!$K$15,$C168-1,0),"")</f>
        <v/>
      </c>
      <c r="G168" s="71"/>
      <c r="H168" s="36">
        <f ca="1">OFFSET(DATA!$G$15,$C168-1,0)</f>
        <v>0</v>
      </c>
      <c r="I168" s="36">
        <f ca="1">OFFSET(DATA!$K$15,$C168-1,0)</f>
        <v>0</v>
      </c>
      <c r="J168" s="71"/>
      <c r="K168" s="106" t="str">
        <f ca="1">IF(OFFSET(DATA!$G$15,$C168-1,0)&lt;&gt;"","○","")</f>
        <v/>
      </c>
      <c r="L168" s="106" t="str">
        <f ca="1">IF(OFFSET(DATA!$K$15,$C168-1,0)&lt;&gt;"","○","")</f>
        <v/>
      </c>
      <c r="O168" s="100">
        <v>24</v>
      </c>
      <c r="P168" s="108" t="str">
        <f ca="1">IF(OFFSET(DATA!$AF$15,$O168-1,0)="","",OFFSET(DATA!$AF$15,$O168-1,0))</f>
        <v/>
      </c>
      <c r="Q168" s="108" t="str">
        <f ca="1">IF(OFFSET(DATA!$AK$15,$O168-1,0)="","",OFFSET(DATA!$AK$15,$O168-1,0))</f>
        <v/>
      </c>
      <c r="R168" s="108" t="str">
        <f ca="1">IF(OFFSET(DATA!$AP$15,$O168-1,0)="","",OFFSET(DATA!$AP$15,$O168-1,0))</f>
        <v/>
      </c>
      <c r="T168" s="747"/>
      <c r="U168" s="747"/>
      <c r="V168" s="747"/>
    </row>
    <row r="169" spans="3:22" ht="18" customHeight="1">
      <c r="C169" s="9">
        <v>43</v>
      </c>
      <c r="D169" s="44"/>
      <c r="E169" s="36" t="str">
        <f ca="1">IF(OFFSET(DATA!$D$15,$C169-1,0)&lt;&gt;"",OFFSET(DATA!$D$15,$C169-1,0),"")</f>
        <v/>
      </c>
      <c r="F169" s="36" t="str">
        <f ca="1">IF(OFFSET(DATA!$H$15,$C169-1,0)&lt;&gt;"",OFFSET(DATA!$H$15,$C169-1,0),"")</f>
        <v/>
      </c>
      <c r="G169" s="44"/>
      <c r="H169" s="749" t="str">
        <f ca="1">E169 &amp; CHAR(10) &amp; E170 &amp; CHAR(10) &amp; E171 &amp; CHAR(10) &amp;E172</f>
        <v xml:space="preserve">
</v>
      </c>
      <c r="I169" s="749" t="str">
        <f ca="1">F169 &amp; CHAR(10) &amp; F170 &amp; CHAR(10) &amp; F171 &amp; CHAR(10) &amp;F172</f>
        <v xml:space="preserve">
</v>
      </c>
      <c r="J169" s="44"/>
      <c r="K169" s="106" t="str">
        <f ca="1">IF(OFFSET(DATA!$D$15,$C169-1,0)&lt;&gt;"","○","")</f>
        <v/>
      </c>
      <c r="L169" s="106" t="str">
        <f ca="1">IF(OFFSET(DATA!$H$15,$C169-1,0)&lt;&gt;"","○","")</f>
        <v/>
      </c>
      <c r="O169" s="100">
        <v>24</v>
      </c>
      <c r="P169" s="108" t="str">
        <f ca="1">IF(OFFSET(DATA!$AG$15,$O169-1,0)="","",OFFSET(DATA!$AG$15,$O169-1,0))</f>
        <v/>
      </c>
      <c r="Q169" s="108" t="str">
        <f ca="1">IF(OFFSET(DATA!$AL$15,$O169-1,0)="","",OFFSET(DATA!$AL$15,$O169-1,0))</f>
        <v/>
      </c>
      <c r="R169" s="108" t="str">
        <f ca="1">IF(OFFSET(DATA!$AQ$15,$O169-1,0)="","",OFFSET(DATA!$AQ$15,$O169-1,0))</f>
        <v/>
      </c>
      <c r="T169" s="747"/>
      <c r="U169" s="747"/>
      <c r="V169" s="747"/>
    </row>
    <row r="170" spans="3:22" ht="18" customHeight="1">
      <c r="C170" s="10">
        <v>43</v>
      </c>
      <c r="D170" s="44"/>
      <c r="E170" s="36" t="str">
        <f ca="1">IF(OFFSET(DATA!$E$15,$C170-1,0)&lt;&gt;"",OFFSET(DATA!$E$15,$C170-1,0),"")</f>
        <v/>
      </c>
      <c r="F170" s="36" t="str">
        <f ca="1">IF(OFFSET(DATA!$I$15,$C170-1,0)&lt;&gt;"",OFFSET(DATA!$I$15,$C170-1,0),"")</f>
        <v/>
      </c>
      <c r="G170" s="44"/>
      <c r="H170" s="749"/>
      <c r="I170" s="749"/>
      <c r="J170" s="44"/>
      <c r="K170" s="106" t="str">
        <f ca="1">IF(OFFSET(DATA!$E$15,$C170-1,0)&lt;&gt;"","○","")</f>
        <v/>
      </c>
      <c r="L170" s="106" t="str">
        <f ca="1">IF(OFFSET(DATA!$I$15,$C170-1,0)&lt;&gt;"","○","")</f>
        <v/>
      </c>
      <c r="O170" s="100">
        <v>24</v>
      </c>
      <c r="P170" s="108" t="str">
        <f ca="1">IF(OFFSET(DATA!$AH$15,$O170-1,0)="","",OFFSET(DATA!$AH$15,$O170-1,0))</f>
        <v/>
      </c>
      <c r="Q170" s="108" t="str">
        <f ca="1">IF(OFFSET(DATA!$AM$15,$O170-1,0)="","",OFFSET(DATA!$AM$15,$O170-1,0))</f>
        <v/>
      </c>
      <c r="R170" s="108" t="str">
        <f ca="1">IF(OFFSET(DATA!$AR$15,$O170-1,0)="","",OFFSET(DATA!$AR$15,$O170-1,0))</f>
        <v/>
      </c>
      <c r="T170" s="747"/>
      <c r="U170" s="747"/>
      <c r="V170" s="747"/>
    </row>
    <row r="171" spans="3:22" ht="18" customHeight="1">
      <c r="C171" s="10">
        <v>43</v>
      </c>
      <c r="D171" s="71"/>
      <c r="E171" s="36" t="str">
        <f ca="1">IF(OFFSET(DATA!$F$15,$C171-1,0)&lt;&gt;"",OFFSET(DATA!$F$15,$C171-1,0),"")</f>
        <v/>
      </c>
      <c r="F171" s="36" t="str">
        <f ca="1">IF(OFFSET(DATA!$J$15,$C171-1,0)&lt;&gt;"",OFFSET(DATA!$J$15,$C171-1,0),"")</f>
        <v/>
      </c>
      <c r="G171" s="71"/>
      <c r="H171" s="749"/>
      <c r="I171" s="749"/>
      <c r="J171" s="71"/>
      <c r="K171" s="106" t="str">
        <f ca="1">IF(OFFSET(DATA!$F$15,$C171-1,0)&lt;&gt;"","○","")</f>
        <v/>
      </c>
      <c r="L171" s="106" t="str">
        <f ca="1">IF(OFFSET(DATA!$J$15,$C171-1,0)&lt;&gt;"","○","")</f>
        <v/>
      </c>
      <c r="O171" s="116">
        <v>24</v>
      </c>
      <c r="P171" s="117" t="str">
        <f ca="1">IF(OFFSET(DATA!$AI$15,$O171-1,0)="","",OFFSET(DATA!$AI$15,$O171-1,0))</f>
        <v/>
      </c>
      <c r="Q171" s="117" t="str">
        <f ca="1">IF(OFFSET(DATA!$AN$15,$O171-1,0)="","",OFFSET(DATA!$AN$15,$O171-1,0))</f>
        <v/>
      </c>
      <c r="R171" s="117" t="str">
        <f ca="1">IF(OFFSET(DATA!$AS$15,$O171-1,0)="","",OFFSET(DATA!$AS$15,$O171-1,0))</f>
        <v/>
      </c>
    </row>
    <row r="172" spans="3:22" ht="18" customHeight="1">
      <c r="C172" s="11">
        <v>43</v>
      </c>
      <c r="D172" s="71"/>
      <c r="E172" s="36" t="str">
        <f ca="1">IF(OFFSET(DATA!$G$15,$C172-1,0)&lt;&gt;"",OFFSET(DATA!$G$15,$C172-1,0),"")</f>
        <v/>
      </c>
      <c r="F172" s="36" t="str">
        <f ca="1">IF(OFFSET(DATA!$K$15,$C172-1,0)&lt;&gt;"",OFFSET(DATA!$K$15,$C172-1,0),"")</f>
        <v/>
      </c>
      <c r="G172" s="71"/>
      <c r="H172" s="36">
        <f ca="1">OFFSET(DATA!$G$15,$C172-1,0)</f>
        <v>0</v>
      </c>
      <c r="I172" s="36">
        <f ca="1">OFFSET(DATA!$K$15,$C172-1,0)</f>
        <v>0</v>
      </c>
      <c r="J172" s="71"/>
      <c r="K172" s="106" t="str">
        <f ca="1">IF(OFFSET(DATA!$G$15,$C172-1,0)&lt;&gt;"","○","")</f>
        <v/>
      </c>
      <c r="L172" s="106" t="str">
        <f ca="1">IF(OFFSET(DATA!$K$15,$C172-1,0)&lt;&gt;"","○","")</f>
        <v/>
      </c>
      <c r="O172" s="115">
        <v>25</v>
      </c>
      <c r="P172" s="118" t="str">
        <f ca="1">IF(OFFSET(DATA!$AE$15,$O172-1,0)="","",OFFSET(DATA!$AE$15,$O172-1,0))</f>
        <v/>
      </c>
      <c r="Q172" s="118" t="str">
        <f ca="1">IF(OFFSET(DATA!$AJ$15,$O172-1,0)="","",OFFSET(DATA!$AJ$15,$O172-1,0))</f>
        <v/>
      </c>
      <c r="R172" s="118" t="str">
        <f ca="1">IF(OFFSET(DATA!$AO$15,$O172-1,0)="","",OFFSET(DATA!$AO$15,$O172-1,0))</f>
        <v/>
      </c>
      <c r="T172" s="747" t="str">
        <f ca="1">P172 &amp; CHAR(10) &amp;P173 &amp; CHAR(10) &amp;P174 &amp; CHAR(10) &amp; P175  &amp; CHAR(10) &amp;P176</f>
        <v xml:space="preserve">
</v>
      </c>
      <c r="U172" s="747" t="str">
        <f ca="1">Q172 &amp; CHAR(10) &amp;Q173 &amp; CHAR(10) &amp;Q174 &amp; CHAR(10) &amp; Q175  &amp; CHAR(10) &amp;Q176</f>
        <v xml:space="preserve">
</v>
      </c>
      <c r="V172" s="747" t="str">
        <f ca="1">R172 &amp; CHAR(10) &amp;R173 &amp; CHAR(10) &amp;R174 &amp; CHAR(10) &amp; R175  &amp; CHAR(10) &amp;R176</f>
        <v xml:space="preserve">
</v>
      </c>
    </row>
    <row r="173" spans="3:22" ht="18" customHeight="1">
      <c r="C173" s="9">
        <v>44</v>
      </c>
      <c r="D173" s="44"/>
      <c r="E173" s="36" t="str">
        <f ca="1">IF(OFFSET(DATA!$D$15,$C173-1,0)&lt;&gt;"",OFFSET(DATA!$D$15,$C173-1,0),"")</f>
        <v/>
      </c>
      <c r="F173" s="36" t="str">
        <f ca="1">IF(OFFSET(DATA!$H$15,$C173-1,0)&lt;&gt;"",OFFSET(DATA!$H$15,$C173-1,0),"")</f>
        <v/>
      </c>
      <c r="G173" s="44"/>
      <c r="H173" s="749" t="str">
        <f ca="1">E173 &amp; CHAR(10) &amp; E174 &amp; CHAR(10) &amp; E175 &amp; CHAR(10) &amp;E176</f>
        <v xml:space="preserve">
</v>
      </c>
      <c r="I173" s="749" t="str">
        <f ca="1">F173 &amp; CHAR(10) &amp; F174 &amp; CHAR(10) &amp; F175 &amp; CHAR(10) &amp;F176</f>
        <v xml:space="preserve">
</v>
      </c>
      <c r="J173" s="44"/>
      <c r="K173" s="106" t="str">
        <f ca="1">IF(OFFSET(DATA!$D$15,$C173-1,0)&lt;&gt;"","○","")</f>
        <v/>
      </c>
      <c r="L173" s="106" t="str">
        <f ca="1">IF(OFFSET(DATA!$H$15,$C173-1,0)&lt;&gt;"","○","")</f>
        <v/>
      </c>
      <c r="O173" s="100">
        <v>25</v>
      </c>
      <c r="P173" s="108" t="str">
        <f ca="1">IF(OFFSET(DATA!$AF$15,$O173-1,0)="","",OFFSET(DATA!$AF$15,$O173-1,0))</f>
        <v/>
      </c>
      <c r="Q173" s="108" t="str">
        <f ca="1">IF(OFFSET(DATA!$AK$15,$O173-1,0)="","",OFFSET(DATA!$AK$15,$O173-1,0))</f>
        <v/>
      </c>
      <c r="R173" s="108" t="str">
        <f ca="1">IF(OFFSET(DATA!$AP$15,$O173-1,0)="","",OFFSET(DATA!$AP$15,$O173-1,0))</f>
        <v/>
      </c>
      <c r="T173" s="747"/>
      <c r="U173" s="747"/>
      <c r="V173" s="747"/>
    </row>
    <row r="174" spans="3:22" ht="18" customHeight="1">
      <c r="C174" s="10">
        <v>44</v>
      </c>
      <c r="D174" s="44"/>
      <c r="E174" s="36" t="str">
        <f ca="1">IF(OFFSET(DATA!$E$15,$C174-1,0)&lt;&gt;"",OFFSET(DATA!$E$15,$C174-1,0),"")</f>
        <v/>
      </c>
      <c r="F174" s="36" t="str">
        <f ca="1">IF(OFFSET(DATA!$I$15,$C174-1,0)&lt;&gt;"",OFFSET(DATA!$I$15,$C174-1,0),"")</f>
        <v/>
      </c>
      <c r="G174" s="44"/>
      <c r="H174" s="749"/>
      <c r="I174" s="749"/>
      <c r="J174" s="44"/>
      <c r="K174" s="106" t="str">
        <f ca="1">IF(OFFSET(DATA!$E$15,$C174-1,0)&lt;&gt;"","○","")</f>
        <v/>
      </c>
      <c r="L174" s="106" t="str">
        <f ca="1">IF(OFFSET(DATA!$I$15,$C174-1,0)&lt;&gt;"","○","")</f>
        <v/>
      </c>
      <c r="O174" s="100">
        <v>25</v>
      </c>
      <c r="P174" s="108" t="str">
        <f ca="1">IF(OFFSET(DATA!$AG$15,$O174-1,0)="","",OFFSET(DATA!$AG$15,$O174-1,0))</f>
        <v/>
      </c>
      <c r="Q174" s="108" t="str">
        <f ca="1">IF(OFFSET(DATA!$AL$15,$O174-1,0)="","",OFFSET(DATA!$AL$15,$O174-1,0))</f>
        <v/>
      </c>
      <c r="R174" s="108" t="str">
        <f ca="1">IF(OFFSET(DATA!$AQ$15,$O174-1,0)="","",OFFSET(DATA!$AQ$15,$O174-1,0))</f>
        <v/>
      </c>
      <c r="T174" s="747"/>
      <c r="U174" s="747"/>
      <c r="V174" s="747"/>
    </row>
    <row r="175" spans="3:22" ht="18" customHeight="1">
      <c r="C175" s="10">
        <v>44</v>
      </c>
      <c r="D175" s="71"/>
      <c r="E175" s="36" t="str">
        <f ca="1">IF(OFFSET(DATA!$F$15,$C175-1,0)&lt;&gt;"",OFFSET(DATA!$F$15,$C175-1,0),"")</f>
        <v/>
      </c>
      <c r="F175" s="36" t="str">
        <f ca="1">IF(OFFSET(DATA!$J$15,$C175-1,0)&lt;&gt;"",OFFSET(DATA!$J$15,$C175-1,0),"")</f>
        <v/>
      </c>
      <c r="G175" s="71"/>
      <c r="H175" s="749"/>
      <c r="I175" s="749"/>
      <c r="J175" s="71"/>
      <c r="K175" s="106" t="str">
        <f ca="1">IF(OFFSET(DATA!$F$15,$C175-1,0)&lt;&gt;"","○","")</f>
        <v/>
      </c>
      <c r="L175" s="106" t="str">
        <f ca="1">IF(OFFSET(DATA!$J$15,$C175-1,0)&lt;&gt;"","○","")</f>
        <v/>
      </c>
      <c r="O175" s="100">
        <v>25</v>
      </c>
      <c r="P175" s="108" t="str">
        <f ca="1">IF(OFFSET(DATA!$AH$15,$O175-1,0)="","",OFFSET(DATA!$AH$15,$O175-1,0))</f>
        <v/>
      </c>
      <c r="Q175" s="108" t="str">
        <f ca="1">IF(OFFSET(DATA!$AM$15,$O175-1,0)="","",OFFSET(DATA!$AM$15,$O175-1,0))</f>
        <v/>
      </c>
      <c r="R175" s="108" t="str">
        <f ca="1">IF(OFFSET(DATA!$AR$15,$O175-1,0)="","",OFFSET(DATA!$AR$15,$O175-1,0))</f>
        <v/>
      </c>
      <c r="T175" s="747"/>
      <c r="U175" s="747"/>
      <c r="V175" s="747"/>
    </row>
    <row r="176" spans="3:22" ht="18" customHeight="1">
      <c r="C176" s="11">
        <v>44</v>
      </c>
      <c r="D176" s="71"/>
      <c r="E176" s="36" t="str">
        <f ca="1">IF(OFFSET(DATA!$G$15,$C176-1,0)&lt;&gt;"",OFFSET(DATA!$G$15,$C176-1,0),"")</f>
        <v/>
      </c>
      <c r="F176" s="36" t="str">
        <f ca="1">IF(OFFSET(DATA!$K$15,$C176-1,0)&lt;&gt;"",OFFSET(DATA!$K$15,$C176-1,0),"")</f>
        <v/>
      </c>
      <c r="G176" s="71"/>
      <c r="H176" s="36">
        <f ca="1">OFFSET(DATA!$G$15,$C176-1,0)</f>
        <v>0</v>
      </c>
      <c r="I176" s="36">
        <f ca="1">OFFSET(DATA!$K$15,$C176-1,0)</f>
        <v>0</v>
      </c>
      <c r="J176" s="71"/>
      <c r="K176" s="106" t="str">
        <f ca="1">IF(OFFSET(DATA!$G$15,$C176-1,0)&lt;&gt;"","○","")</f>
        <v/>
      </c>
      <c r="L176" s="106" t="str">
        <f ca="1">IF(OFFSET(DATA!$K$15,$C176-1,0)&lt;&gt;"","○","")</f>
        <v/>
      </c>
      <c r="O176" s="116">
        <v>25</v>
      </c>
      <c r="P176" s="117" t="str">
        <f ca="1">IF(OFFSET(DATA!$AI$15,$O176-1,0)="","",OFFSET(DATA!$AI$15,$O176-1,0))</f>
        <v/>
      </c>
      <c r="Q176" s="117" t="str">
        <f ca="1">IF(OFFSET(DATA!$AN$15,$O176-1,0)="","",OFFSET(DATA!$AN$15,$O176-1,0))</f>
        <v/>
      </c>
      <c r="R176" s="117" t="str">
        <f ca="1">IF(OFFSET(DATA!$AS$15,$O176-1,0)="","",OFFSET(DATA!$AS$15,$O176-1,0))</f>
        <v/>
      </c>
    </row>
    <row r="177" spans="3:22" ht="18" customHeight="1">
      <c r="C177" s="9">
        <v>45</v>
      </c>
      <c r="D177" s="44"/>
      <c r="E177" s="36" t="str">
        <f ca="1">IF(OFFSET(DATA!$D$15,$C177-1,0)&lt;&gt;"",OFFSET(DATA!$D$15,$C177-1,0),"")</f>
        <v/>
      </c>
      <c r="F177" s="36" t="str">
        <f ca="1">IF(OFFSET(DATA!$H$15,$C177-1,0)&lt;&gt;"",OFFSET(DATA!$H$15,$C177-1,0),"")</f>
        <v/>
      </c>
      <c r="G177" s="44"/>
      <c r="H177" s="749" t="str">
        <f ca="1">E177 &amp; CHAR(10) &amp; E178 &amp; CHAR(10) &amp; E179 &amp; CHAR(10) &amp;E180</f>
        <v xml:space="preserve">
</v>
      </c>
      <c r="I177" s="749" t="str">
        <f ca="1">F177 &amp; CHAR(10) &amp; F178 &amp; CHAR(10) &amp; F179 &amp; CHAR(10) &amp;F180</f>
        <v xml:space="preserve">
</v>
      </c>
      <c r="J177" s="44"/>
      <c r="K177" s="106" t="str">
        <f ca="1">IF(OFFSET(DATA!$D$15,$C177-1,0)&lt;&gt;"","○","")</f>
        <v/>
      </c>
      <c r="L177" s="106" t="str">
        <f ca="1">IF(OFFSET(DATA!$H$15,$C177-1,0)&lt;&gt;"","○","")</f>
        <v/>
      </c>
      <c r="O177" s="115">
        <v>26</v>
      </c>
      <c r="P177" s="118" t="str">
        <f ca="1">IF(OFFSET(DATA!$AE$15,$O177-1,0)="","",OFFSET(DATA!$AE$15,$O177-1,0))</f>
        <v/>
      </c>
      <c r="Q177" s="118" t="str">
        <f ca="1">IF(OFFSET(DATA!$AJ$15,$O177-1,0)="","",OFFSET(DATA!$AJ$15,$O177-1,0))</f>
        <v/>
      </c>
      <c r="R177" s="118" t="str">
        <f ca="1">IF(OFFSET(DATA!$AO$15,$O177-1,0)="","",OFFSET(DATA!$AO$15,$O177-1,0))</f>
        <v/>
      </c>
      <c r="T177" s="747" t="str">
        <f ca="1">P177 &amp; CHAR(10) &amp;P178 &amp; CHAR(10) &amp;P179 &amp; CHAR(10) &amp; P180  &amp; CHAR(10) &amp;P181</f>
        <v xml:space="preserve">
</v>
      </c>
      <c r="U177" s="747" t="str">
        <f ca="1">Q177 &amp; CHAR(10) &amp;Q178 &amp; CHAR(10) &amp;Q179 &amp; CHAR(10) &amp; Q180  &amp; CHAR(10) &amp;Q181</f>
        <v xml:space="preserve">
</v>
      </c>
      <c r="V177" s="747" t="str">
        <f ca="1">R177 &amp; CHAR(10) &amp;R178 &amp; CHAR(10) &amp;R179 &amp; CHAR(10) &amp; R180  &amp; CHAR(10) &amp;R181</f>
        <v xml:space="preserve">
</v>
      </c>
    </row>
    <row r="178" spans="3:22" ht="18" customHeight="1">
      <c r="C178" s="10">
        <v>45</v>
      </c>
      <c r="D178" s="44"/>
      <c r="E178" s="36" t="str">
        <f ca="1">IF(OFFSET(DATA!$E$15,$C178-1,0)&lt;&gt;"",OFFSET(DATA!$E$15,$C178-1,0),"")</f>
        <v/>
      </c>
      <c r="F178" s="36" t="str">
        <f ca="1">IF(OFFSET(DATA!$I$15,$C178-1,0)&lt;&gt;"",OFFSET(DATA!$I$15,$C178-1,0),"")</f>
        <v/>
      </c>
      <c r="G178" s="44"/>
      <c r="H178" s="749"/>
      <c r="I178" s="749"/>
      <c r="J178" s="44"/>
      <c r="K178" s="106" t="str">
        <f ca="1">IF(OFFSET(DATA!$E$15,$C178-1,0)&lt;&gt;"","○","")</f>
        <v/>
      </c>
      <c r="L178" s="106" t="str">
        <f ca="1">IF(OFFSET(DATA!$I$15,$C178-1,0)&lt;&gt;"","○","")</f>
        <v/>
      </c>
      <c r="O178" s="100">
        <v>26</v>
      </c>
      <c r="P178" s="108" t="str">
        <f ca="1">IF(OFFSET(DATA!$AF$15,$O178-1,0)="","",OFFSET(DATA!$AF$15,$O178-1,0))</f>
        <v/>
      </c>
      <c r="Q178" s="108" t="str">
        <f ca="1">IF(OFFSET(DATA!$AK$15,$O178-1,0)="","",OFFSET(DATA!$AK$15,$O178-1,0))</f>
        <v/>
      </c>
      <c r="R178" s="108" t="str">
        <f ca="1">IF(OFFSET(DATA!$AP$15,$O178-1,0)="","",OFFSET(DATA!$AP$15,$O178-1,0))</f>
        <v/>
      </c>
      <c r="T178" s="747"/>
      <c r="U178" s="747"/>
      <c r="V178" s="747"/>
    </row>
    <row r="179" spans="3:22" ht="18" customHeight="1">
      <c r="C179" s="10">
        <v>45</v>
      </c>
      <c r="D179" s="71"/>
      <c r="E179" s="36" t="str">
        <f ca="1">IF(OFFSET(DATA!$F$15,$C179-1,0)&lt;&gt;"",OFFSET(DATA!$F$15,$C179-1,0),"")</f>
        <v/>
      </c>
      <c r="F179" s="36" t="str">
        <f ca="1">IF(OFFSET(DATA!$J$15,$C179-1,0)&lt;&gt;"",OFFSET(DATA!$J$15,$C179-1,0),"")</f>
        <v/>
      </c>
      <c r="G179" s="71"/>
      <c r="H179" s="749"/>
      <c r="I179" s="749"/>
      <c r="J179" s="71"/>
      <c r="K179" s="106" t="str">
        <f ca="1">IF(OFFSET(DATA!$F$15,$C179-1,0)&lt;&gt;"","○","")</f>
        <v/>
      </c>
      <c r="L179" s="106" t="str">
        <f ca="1">IF(OFFSET(DATA!$J$15,$C179-1,0)&lt;&gt;"","○","")</f>
        <v/>
      </c>
      <c r="O179" s="100">
        <v>26</v>
      </c>
      <c r="P179" s="108" t="str">
        <f ca="1">IF(OFFSET(DATA!$AG$15,$O179-1,0)="","",OFFSET(DATA!$AG$15,$O179-1,0))</f>
        <v/>
      </c>
      <c r="Q179" s="108" t="str">
        <f ca="1">IF(OFFSET(DATA!$AL$15,$O179-1,0)="","",OFFSET(DATA!$AL$15,$O179-1,0))</f>
        <v/>
      </c>
      <c r="R179" s="108" t="str">
        <f ca="1">IF(OFFSET(DATA!$AQ$15,$O179-1,0)="","",OFFSET(DATA!$AQ$15,$O179-1,0))</f>
        <v/>
      </c>
      <c r="T179" s="747"/>
      <c r="U179" s="747"/>
      <c r="V179" s="747"/>
    </row>
    <row r="180" spans="3:22" ht="18" customHeight="1">
      <c r="C180" s="11">
        <v>45</v>
      </c>
      <c r="D180" s="71"/>
      <c r="E180" s="36" t="str">
        <f ca="1">IF(OFFSET(DATA!$G$15,$C180-1,0)&lt;&gt;"",OFFSET(DATA!$G$15,$C180-1,0),"")</f>
        <v/>
      </c>
      <c r="F180" s="36" t="str">
        <f ca="1">IF(OFFSET(DATA!$K$15,$C180-1,0)&lt;&gt;"",OFFSET(DATA!$K$15,$C180-1,0),"")</f>
        <v/>
      </c>
      <c r="G180" s="71"/>
      <c r="H180" s="36">
        <f ca="1">OFFSET(DATA!$G$15,$C180-1,0)</f>
        <v>0</v>
      </c>
      <c r="I180" s="36">
        <f ca="1">OFFSET(DATA!$K$15,$C180-1,0)</f>
        <v>0</v>
      </c>
      <c r="J180" s="71"/>
      <c r="K180" s="106" t="str">
        <f ca="1">IF(OFFSET(DATA!$G$15,$C180-1,0)&lt;&gt;"","○","")</f>
        <v/>
      </c>
      <c r="L180" s="106" t="str">
        <f ca="1">IF(OFFSET(DATA!$K$15,$C180-1,0)&lt;&gt;"","○","")</f>
        <v/>
      </c>
      <c r="O180" s="100">
        <v>26</v>
      </c>
      <c r="P180" s="108" t="str">
        <f ca="1">IF(OFFSET(DATA!$AH$15,$O180-1,0)="","",OFFSET(DATA!$AH$15,$O180-1,0))</f>
        <v/>
      </c>
      <c r="Q180" s="108" t="str">
        <f ca="1">IF(OFFSET(DATA!$AM$15,$O180-1,0)="","",OFFSET(DATA!$AM$15,$O180-1,0))</f>
        <v/>
      </c>
      <c r="R180" s="108" t="str">
        <f ca="1">IF(OFFSET(DATA!$AR$15,$O180-1,0)="","",OFFSET(DATA!$AR$15,$O180-1,0))</f>
        <v/>
      </c>
      <c r="T180" s="747"/>
      <c r="U180" s="747"/>
      <c r="V180" s="747"/>
    </row>
    <row r="181" spans="3:22" ht="18" customHeight="1">
      <c r="C181" s="9">
        <v>46</v>
      </c>
      <c r="D181" s="44"/>
      <c r="E181" s="36" t="str">
        <f ca="1">IF(OFFSET(DATA!$D$15,$C181-1,0)&lt;&gt;"",OFFSET(DATA!$D$15,$C181-1,0),"")</f>
        <v/>
      </c>
      <c r="F181" s="36" t="str">
        <f ca="1">IF(OFFSET(DATA!$H$15,$C181-1,0)&lt;&gt;"",OFFSET(DATA!$H$15,$C181-1,0),"")</f>
        <v/>
      </c>
      <c r="G181" s="44"/>
      <c r="H181" s="749" t="str">
        <f ca="1">E181 &amp; CHAR(10) &amp; E182 &amp; CHAR(10) &amp; E183 &amp; CHAR(10) &amp;E184</f>
        <v xml:space="preserve">
</v>
      </c>
      <c r="I181" s="749" t="str">
        <f ca="1">F181 &amp; CHAR(10) &amp; F182 &amp; CHAR(10) &amp; F183 &amp; CHAR(10) &amp;F184</f>
        <v xml:space="preserve">
</v>
      </c>
      <c r="J181" s="44"/>
      <c r="K181" s="106" t="str">
        <f ca="1">IF(OFFSET(DATA!$D$15,$C181-1,0)&lt;&gt;"","○","")</f>
        <v/>
      </c>
      <c r="L181" s="106" t="str">
        <f ca="1">IF(OFFSET(DATA!$H$15,$C181-1,0)&lt;&gt;"","○","")</f>
        <v/>
      </c>
      <c r="O181" s="116">
        <v>26</v>
      </c>
      <c r="P181" s="117" t="str">
        <f ca="1">IF(OFFSET(DATA!$AI$15,$O181-1,0)="","",OFFSET(DATA!$AI$15,$O181-1,0))</f>
        <v/>
      </c>
      <c r="Q181" s="117" t="str">
        <f ca="1">IF(OFFSET(DATA!$AN$15,$O181-1,0)="","",OFFSET(DATA!$AN$15,$O181-1,0))</f>
        <v/>
      </c>
      <c r="R181" s="117" t="str">
        <f ca="1">IF(OFFSET(DATA!$AS$15,$O181-1,0)="","",OFFSET(DATA!$AS$15,$O181-1,0))</f>
        <v/>
      </c>
    </row>
    <row r="182" spans="3:22" ht="18" customHeight="1">
      <c r="C182" s="10">
        <v>46</v>
      </c>
      <c r="D182" s="44"/>
      <c r="E182" s="36" t="str">
        <f ca="1">IF(OFFSET(DATA!$E$15,$C182-1,0)&lt;&gt;"",OFFSET(DATA!$E$15,$C182-1,0),"")</f>
        <v/>
      </c>
      <c r="F182" s="36" t="str">
        <f ca="1">IF(OFFSET(DATA!$I$15,$C182-1,0)&lt;&gt;"",OFFSET(DATA!$I$15,$C182-1,0),"")</f>
        <v/>
      </c>
      <c r="G182" s="44"/>
      <c r="H182" s="749"/>
      <c r="I182" s="749"/>
      <c r="J182" s="44"/>
      <c r="K182" s="106" t="str">
        <f ca="1">IF(OFFSET(DATA!$E$15,$C182-1,0)&lt;&gt;"","○","")</f>
        <v/>
      </c>
      <c r="L182" s="106" t="str">
        <f ca="1">IF(OFFSET(DATA!$I$15,$C182-1,0)&lt;&gt;"","○","")</f>
        <v/>
      </c>
      <c r="O182" s="115">
        <v>27</v>
      </c>
      <c r="P182" s="118" t="str">
        <f ca="1">IF(OFFSET(DATA!$AE$15,$O182-1,0)="","",OFFSET(DATA!$AE$15,$O182-1,0))</f>
        <v/>
      </c>
      <c r="Q182" s="118" t="str">
        <f ca="1">IF(OFFSET(DATA!$AJ$15,$O182-1,0)="","",OFFSET(DATA!$AJ$15,$O182-1,0))</f>
        <v/>
      </c>
      <c r="R182" s="118" t="str">
        <f ca="1">IF(OFFSET(DATA!$AO$15,$O182-1,0)="","",OFFSET(DATA!$AO$15,$O182-1,0))</f>
        <v/>
      </c>
      <c r="T182" s="747" t="str">
        <f ca="1">P182 &amp; CHAR(10) &amp;P183 &amp; CHAR(10) &amp;P184 &amp; CHAR(10) &amp; P185  &amp; CHAR(10) &amp;P186</f>
        <v xml:space="preserve">
</v>
      </c>
      <c r="U182" s="747" t="str">
        <f ca="1">Q182 &amp; CHAR(10) &amp;Q183 &amp; CHAR(10) &amp;Q184 &amp; CHAR(10) &amp; Q185  &amp; CHAR(10) &amp;Q186</f>
        <v xml:space="preserve">
</v>
      </c>
      <c r="V182" s="747" t="str">
        <f ca="1">R182 &amp; CHAR(10) &amp;R183 &amp; CHAR(10) &amp;R184 &amp; CHAR(10) &amp; R185  &amp; CHAR(10) &amp;R186</f>
        <v xml:space="preserve">
</v>
      </c>
    </row>
    <row r="183" spans="3:22" ht="18" customHeight="1">
      <c r="C183" s="10">
        <v>46</v>
      </c>
      <c r="D183" s="71"/>
      <c r="E183" s="36" t="str">
        <f ca="1">IF(OFFSET(DATA!$F$15,$C183-1,0)&lt;&gt;"",OFFSET(DATA!$F$15,$C183-1,0),"")</f>
        <v/>
      </c>
      <c r="F183" s="36" t="str">
        <f ca="1">IF(OFFSET(DATA!$J$15,$C183-1,0)&lt;&gt;"",OFFSET(DATA!$J$15,$C183-1,0),"")</f>
        <v/>
      </c>
      <c r="G183" s="71"/>
      <c r="H183" s="749"/>
      <c r="I183" s="749"/>
      <c r="J183" s="71"/>
      <c r="K183" s="106" t="str">
        <f ca="1">IF(OFFSET(DATA!$F$15,$C183-1,0)&lt;&gt;"","○","")</f>
        <v/>
      </c>
      <c r="L183" s="106" t="str">
        <f ca="1">IF(OFFSET(DATA!$J$15,$C183-1,0)&lt;&gt;"","○","")</f>
        <v/>
      </c>
      <c r="O183" s="100">
        <v>27</v>
      </c>
      <c r="P183" s="108" t="str">
        <f ca="1">IF(OFFSET(DATA!$AF$15,$O183-1,0)="","",OFFSET(DATA!$AF$15,$O183-1,0))</f>
        <v/>
      </c>
      <c r="Q183" s="108" t="str">
        <f ca="1">IF(OFFSET(DATA!$AK$15,$O183-1,0)="","",OFFSET(DATA!$AK$15,$O183-1,0))</f>
        <v/>
      </c>
      <c r="R183" s="108" t="str">
        <f ca="1">IF(OFFSET(DATA!$AP$15,$O183-1,0)="","",OFFSET(DATA!$AP$15,$O183-1,0))</f>
        <v/>
      </c>
      <c r="T183" s="747"/>
      <c r="U183" s="747"/>
      <c r="V183" s="747"/>
    </row>
    <row r="184" spans="3:22" ht="18" customHeight="1">
      <c r="C184" s="11">
        <v>46</v>
      </c>
      <c r="D184" s="71"/>
      <c r="E184" s="36" t="str">
        <f ca="1">IF(OFFSET(DATA!$G$15,$C184-1,0)&lt;&gt;"",OFFSET(DATA!$G$15,$C184-1,0),"")</f>
        <v/>
      </c>
      <c r="F184" s="36" t="str">
        <f ca="1">IF(OFFSET(DATA!$K$15,$C184-1,0)&lt;&gt;"",OFFSET(DATA!$K$15,$C184-1,0),"")</f>
        <v/>
      </c>
      <c r="G184" s="71"/>
      <c r="H184" s="36">
        <f ca="1">OFFSET(DATA!$G$15,$C184-1,0)</f>
        <v>0</v>
      </c>
      <c r="I184" s="36">
        <f ca="1">OFFSET(DATA!$K$15,$C184-1,0)</f>
        <v>0</v>
      </c>
      <c r="J184" s="71"/>
      <c r="K184" s="106" t="str">
        <f ca="1">IF(OFFSET(DATA!$G$15,$C184-1,0)&lt;&gt;"","○","")</f>
        <v/>
      </c>
      <c r="L184" s="106" t="str">
        <f ca="1">IF(OFFSET(DATA!$K$15,$C184-1,0)&lt;&gt;"","○","")</f>
        <v/>
      </c>
      <c r="O184" s="100">
        <v>27</v>
      </c>
      <c r="P184" s="108" t="str">
        <f ca="1">IF(OFFSET(DATA!$AG$15,$O184-1,0)="","",OFFSET(DATA!$AG$15,$O184-1,0))</f>
        <v/>
      </c>
      <c r="Q184" s="108" t="str">
        <f ca="1">IF(OFFSET(DATA!$AL$15,$O184-1,0)="","",OFFSET(DATA!$AL$15,$O184-1,0))</f>
        <v/>
      </c>
      <c r="R184" s="108" t="str">
        <f ca="1">IF(OFFSET(DATA!$AQ$15,$O184-1,0)="","",OFFSET(DATA!$AQ$15,$O184-1,0))</f>
        <v/>
      </c>
      <c r="T184" s="747"/>
      <c r="U184" s="747"/>
      <c r="V184" s="747"/>
    </row>
    <row r="185" spans="3:22" ht="18" customHeight="1">
      <c r="C185" s="9">
        <v>47</v>
      </c>
      <c r="D185" s="44"/>
      <c r="E185" s="36" t="str">
        <f ca="1">IF(OFFSET(DATA!$D$15,$C185-1,0)&lt;&gt;"",OFFSET(DATA!$D$15,$C185-1,0),"")</f>
        <v/>
      </c>
      <c r="F185" s="36" t="str">
        <f ca="1">IF(OFFSET(DATA!$H$15,$C185-1,0)&lt;&gt;"",OFFSET(DATA!$H$15,$C185-1,0),"")</f>
        <v/>
      </c>
      <c r="G185" s="44"/>
      <c r="H185" s="749" t="str">
        <f ca="1">E185 &amp; CHAR(10) &amp; E186 &amp; CHAR(10) &amp; E187 &amp; CHAR(10) &amp;E188</f>
        <v xml:space="preserve">
</v>
      </c>
      <c r="I185" s="749" t="str">
        <f ca="1">F185 &amp; CHAR(10) &amp; F186 &amp; CHAR(10) &amp; F187 &amp; CHAR(10) &amp;F188</f>
        <v xml:space="preserve">
</v>
      </c>
      <c r="J185" s="44"/>
      <c r="K185" s="106" t="str">
        <f ca="1">IF(OFFSET(DATA!$D$15,$C185-1,0)&lt;&gt;"","○","")</f>
        <v/>
      </c>
      <c r="L185" s="106" t="str">
        <f ca="1">IF(OFFSET(DATA!$H$15,$C185-1,0)&lt;&gt;"","○","")</f>
        <v/>
      </c>
      <c r="O185" s="100">
        <v>27</v>
      </c>
      <c r="P185" s="108" t="str">
        <f ca="1">IF(OFFSET(DATA!$AH$15,$O185-1,0)="","",OFFSET(DATA!$AH$15,$O185-1,0))</f>
        <v/>
      </c>
      <c r="Q185" s="108" t="str">
        <f ca="1">IF(OFFSET(DATA!$AM$15,$O185-1,0)="","",OFFSET(DATA!$AM$15,$O185-1,0))</f>
        <v/>
      </c>
      <c r="R185" s="108" t="str">
        <f ca="1">IF(OFFSET(DATA!$AR$15,$O185-1,0)="","",OFFSET(DATA!$AR$15,$O185-1,0))</f>
        <v/>
      </c>
      <c r="T185" s="747"/>
      <c r="U185" s="747"/>
      <c r="V185" s="747"/>
    </row>
    <row r="186" spans="3:22" ht="18" customHeight="1">
      <c r="C186" s="10">
        <v>47</v>
      </c>
      <c r="D186" s="44"/>
      <c r="E186" s="36" t="str">
        <f ca="1">IF(OFFSET(DATA!$E$15,$C186-1,0)&lt;&gt;"",OFFSET(DATA!$E$15,$C186-1,0),"")</f>
        <v/>
      </c>
      <c r="F186" s="36" t="str">
        <f ca="1">IF(OFFSET(DATA!$I$15,$C186-1,0)&lt;&gt;"",OFFSET(DATA!$I$15,$C186-1,0),"")</f>
        <v/>
      </c>
      <c r="G186" s="44"/>
      <c r="H186" s="749"/>
      <c r="I186" s="749"/>
      <c r="J186" s="44"/>
      <c r="K186" s="106" t="str">
        <f ca="1">IF(OFFSET(DATA!$E$15,$C186-1,0)&lt;&gt;"","○","")</f>
        <v/>
      </c>
      <c r="L186" s="106" t="str">
        <f ca="1">IF(OFFSET(DATA!$I$15,$C186-1,0)&lt;&gt;"","○","")</f>
        <v/>
      </c>
      <c r="O186" s="116">
        <v>27</v>
      </c>
      <c r="P186" s="117" t="str">
        <f ca="1">IF(OFFSET(DATA!$AI$15,$O186-1,0)="","",OFFSET(DATA!$AI$15,$O186-1,0))</f>
        <v/>
      </c>
      <c r="Q186" s="117" t="str">
        <f ca="1">IF(OFFSET(DATA!$AN$15,$O186-1,0)="","",OFFSET(DATA!$AN$15,$O186-1,0))</f>
        <v/>
      </c>
      <c r="R186" s="117" t="str">
        <f ca="1">IF(OFFSET(DATA!$AS$15,$O186-1,0)="","",OFFSET(DATA!$AS$15,$O186-1,0))</f>
        <v/>
      </c>
    </row>
    <row r="187" spans="3:22" ht="18" customHeight="1">
      <c r="C187" s="10">
        <v>47</v>
      </c>
      <c r="D187" s="71"/>
      <c r="E187" s="36" t="str">
        <f ca="1">IF(OFFSET(DATA!$F$15,$C187-1,0)&lt;&gt;"",OFFSET(DATA!$F$15,$C187-1,0),"")</f>
        <v/>
      </c>
      <c r="F187" s="36" t="str">
        <f ca="1">IF(OFFSET(DATA!$J$15,$C187-1,0)&lt;&gt;"",OFFSET(DATA!$J$15,$C187-1,0),"")</f>
        <v/>
      </c>
      <c r="G187" s="71"/>
      <c r="H187" s="749"/>
      <c r="I187" s="749"/>
      <c r="J187" s="71"/>
      <c r="K187" s="106" t="str">
        <f ca="1">IF(OFFSET(DATA!$F$15,$C187-1,0)&lt;&gt;"","○","")</f>
        <v/>
      </c>
      <c r="L187" s="106" t="str">
        <f ca="1">IF(OFFSET(DATA!$J$15,$C187-1,0)&lt;&gt;"","○","")</f>
        <v/>
      </c>
      <c r="O187" s="115">
        <v>28</v>
      </c>
      <c r="P187" s="118" t="str">
        <f ca="1">IF(OFFSET(DATA!$AE$15,$O187-1,0)="","",OFFSET(DATA!$AE$15,$O187-1,0))</f>
        <v/>
      </c>
      <c r="Q187" s="118" t="str">
        <f ca="1">IF(OFFSET(DATA!$AJ$15,$O187-1,0)="","",OFFSET(DATA!$AJ$15,$O187-1,0))</f>
        <v/>
      </c>
      <c r="R187" s="118" t="str">
        <f ca="1">IF(OFFSET(DATA!$AO$15,$O187-1,0)="","",OFFSET(DATA!$AO$15,$O187-1,0))</f>
        <v/>
      </c>
      <c r="T187" s="747" t="str">
        <f ca="1">P187 &amp; CHAR(10) &amp;P188 &amp; CHAR(10) &amp;P189 &amp; CHAR(10) &amp; P190  &amp; CHAR(10) &amp;P191</f>
        <v xml:space="preserve">
</v>
      </c>
      <c r="U187" s="747" t="str">
        <f ca="1">Q187 &amp; CHAR(10) &amp;Q188 &amp; CHAR(10) &amp;Q189 &amp; CHAR(10) &amp; Q190  &amp; CHAR(10) &amp;Q191</f>
        <v xml:space="preserve">
</v>
      </c>
      <c r="V187" s="747" t="str">
        <f ca="1">R187 &amp; CHAR(10) &amp;R188 &amp; CHAR(10) &amp;R189 &amp; CHAR(10) &amp; R190  &amp; CHAR(10) &amp;R191</f>
        <v xml:space="preserve">
</v>
      </c>
    </row>
    <row r="188" spans="3:22" ht="18" customHeight="1">
      <c r="C188" s="11">
        <v>47</v>
      </c>
      <c r="D188" s="71"/>
      <c r="E188" s="36" t="str">
        <f ca="1">IF(OFFSET(DATA!$G$15,$C188-1,0)&lt;&gt;"",OFFSET(DATA!$G$15,$C188-1,0),"")</f>
        <v/>
      </c>
      <c r="F188" s="36" t="str">
        <f ca="1">IF(OFFSET(DATA!$K$15,$C188-1,0)&lt;&gt;"",OFFSET(DATA!$K$15,$C188-1,0),"")</f>
        <v/>
      </c>
      <c r="G188" s="71"/>
      <c r="H188" s="36">
        <f ca="1">OFFSET(DATA!$G$15,$C188-1,0)</f>
        <v>0</v>
      </c>
      <c r="I188" s="36">
        <f ca="1">OFFSET(DATA!$K$15,$C188-1,0)</f>
        <v>0</v>
      </c>
      <c r="J188" s="71"/>
      <c r="K188" s="106" t="str">
        <f ca="1">IF(OFFSET(DATA!$G$15,$C188-1,0)&lt;&gt;"","○","")</f>
        <v/>
      </c>
      <c r="L188" s="106" t="str">
        <f ca="1">IF(OFFSET(DATA!$K$15,$C188-1,0)&lt;&gt;"","○","")</f>
        <v/>
      </c>
      <c r="O188" s="100">
        <v>28</v>
      </c>
      <c r="P188" s="108" t="str">
        <f ca="1">IF(OFFSET(DATA!$AF$15,$O188-1,0)="","",OFFSET(DATA!$AF$15,$O188-1,0))</f>
        <v/>
      </c>
      <c r="Q188" s="108" t="str">
        <f ca="1">IF(OFFSET(DATA!$AK$15,$O188-1,0)="","",OFFSET(DATA!$AK$15,$O188-1,0))</f>
        <v/>
      </c>
      <c r="R188" s="108" t="str">
        <f ca="1">IF(OFFSET(DATA!$AP$15,$O188-1,0)="","",OFFSET(DATA!$AP$15,$O188-1,0))</f>
        <v/>
      </c>
      <c r="T188" s="747"/>
      <c r="U188" s="747"/>
      <c r="V188" s="747"/>
    </row>
    <row r="189" spans="3:22" ht="18" customHeight="1">
      <c r="C189" s="9">
        <v>48</v>
      </c>
      <c r="D189" s="44"/>
      <c r="E189" s="36" t="str">
        <f ca="1">IF(OFFSET(DATA!$D$15,$C189-1,0)&lt;&gt;"",OFFSET(DATA!$D$15,$C189-1,0),"")</f>
        <v/>
      </c>
      <c r="F189" s="36" t="str">
        <f ca="1">IF(OFFSET(DATA!$H$15,$C189-1,0)&lt;&gt;"",OFFSET(DATA!$H$15,$C189-1,0),"")</f>
        <v/>
      </c>
      <c r="G189" s="44"/>
      <c r="H189" s="749" t="str">
        <f ca="1">E189 &amp; CHAR(10) &amp; E190 &amp; CHAR(10) &amp; E191 &amp; CHAR(10) &amp;E192</f>
        <v xml:space="preserve">
</v>
      </c>
      <c r="I189" s="749" t="str">
        <f ca="1">F189 &amp; CHAR(10) &amp; F190 &amp; CHAR(10) &amp; F191 &amp; CHAR(10) &amp;F192</f>
        <v xml:space="preserve">
</v>
      </c>
      <c r="J189" s="44"/>
      <c r="K189" s="106" t="str">
        <f ca="1">IF(OFFSET(DATA!$D$15,$C189-1,0)&lt;&gt;"","○","")</f>
        <v/>
      </c>
      <c r="L189" s="106" t="str">
        <f ca="1">IF(OFFSET(DATA!$H$15,$C189-1,0)&lt;&gt;"","○","")</f>
        <v/>
      </c>
      <c r="O189" s="100">
        <v>28</v>
      </c>
      <c r="P189" s="108" t="str">
        <f ca="1">IF(OFFSET(DATA!$AG$15,$O189-1,0)="","",OFFSET(DATA!$AG$15,$O189-1,0))</f>
        <v/>
      </c>
      <c r="Q189" s="108" t="str">
        <f ca="1">IF(OFFSET(DATA!$AL$15,$O189-1,0)="","",OFFSET(DATA!$AL$15,$O189-1,0))</f>
        <v/>
      </c>
      <c r="R189" s="108" t="str">
        <f ca="1">IF(OFFSET(DATA!$AQ$15,$O189-1,0)="","",OFFSET(DATA!$AQ$15,$O189-1,0))</f>
        <v/>
      </c>
      <c r="T189" s="747"/>
      <c r="U189" s="747"/>
      <c r="V189" s="747"/>
    </row>
    <row r="190" spans="3:22" ht="18" customHeight="1">
      <c r="C190" s="10">
        <v>48</v>
      </c>
      <c r="D190" s="44"/>
      <c r="E190" s="36" t="str">
        <f ca="1">IF(OFFSET(DATA!$E$15,$C190-1,0)&lt;&gt;"",OFFSET(DATA!$E$15,$C190-1,0),"")</f>
        <v/>
      </c>
      <c r="F190" s="36" t="str">
        <f ca="1">IF(OFFSET(DATA!$I$15,$C190-1,0)&lt;&gt;"",OFFSET(DATA!$I$15,$C190-1,0),"")</f>
        <v/>
      </c>
      <c r="G190" s="44"/>
      <c r="H190" s="749"/>
      <c r="I190" s="749"/>
      <c r="J190" s="44"/>
      <c r="K190" s="106" t="str">
        <f ca="1">IF(OFFSET(DATA!$E$15,$C190-1,0)&lt;&gt;"","○","")</f>
        <v/>
      </c>
      <c r="L190" s="106" t="str">
        <f ca="1">IF(OFFSET(DATA!$I$15,$C190-1,0)&lt;&gt;"","○","")</f>
        <v/>
      </c>
      <c r="O190" s="100">
        <v>28</v>
      </c>
      <c r="P190" s="108" t="str">
        <f ca="1">IF(OFFSET(DATA!$AH$15,$O190-1,0)="","",OFFSET(DATA!$AH$15,$O190-1,0))</f>
        <v/>
      </c>
      <c r="Q190" s="108" t="str">
        <f ca="1">IF(OFFSET(DATA!$AM$15,$O190-1,0)="","",OFFSET(DATA!$AM$15,$O190-1,0))</f>
        <v/>
      </c>
      <c r="R190" s="108" t="str">
        <f ca="1">IF(OFFSET(DATA!$AR$15,$O190-1,0)="","",OFFSET(DATA!$AR$15,$O190-1,0))</f>
        <v/>
      </c>
      <c r="T190" s="747"/>
      <c r="U190" s="747"/>
      <c r="V190" s="747"/>
    </row>
    <row r="191" spans="3:22" ht="18" customHeight="1">
      <c r="C191" s="10">
        <v>48</v>
      </c>
      <c r="D191" s="71"/>
      <c r="E191" s="36" t="str">
        <f ca="1">IF(OFFSET(DATA!$F$15,$C191-1,0)&lt;&gt;"",OFFSET(DATA!$F$15,$C191-1,0),"")</f>
        <v/>
      </c>
      <c r="F191" s="36" t="str">
        <f ca="1">IF(OFFSET(DATA!$J$15,$C191-1,0)&lt;&gt;"",OFFSET(DATA!$J$15,$C191-1,0),"")</f>
        <v/>
      </c>
      <c r="G191" s="71"/>
      <c r="H191" s="749"/>
      <c r="I191" s="749"/>
      <c r="J191" s="71"/>
      <c r="K191" s="106" t="str">
        <f ca="1">IF(OFFSET(DATA!$F$15,$C191-1,0)&lt;&gt;"","○","")</f>
        <v/>
      </c>
      <c r="L191" s="106" t="str">
        <f ca="1">IF(OFFSET(DATA!$J$15,$C191-1,0)&lt;&gt;"","○","")</f>
        <v/>
      </c>
      <c r="O191" s="116">
        <v>28</v>
      </c>
      <c r="P191" s="117" t="str">
        <f ca="1">IF(OFFSET(DATA!$AI$15,$O191-1,0)="","",OFFSET(DATA!$AI$15,$O191-1,0))</f>
        <v/>
      </c>
      <c r="Q191" s="117" t="str">
        <f ca="1">IF(OFFSET(DATA!$AN$15,$O191-1,0)="","",OFFSET(DATA!$AN$15,$O191-1,0))</f>
        <v/>
      </c>
      <c r="R191" s="117" t="str">
        <f ca="1">IF(OFFSET(DATA!$AS$15,$O191-1,0)="","",OFFSET(DATA!$AS$15,$O191-1,0))</f>
        <v/>
      </c>
    </row>
    <row r="192" spans="3:22" ht="18" customHeight="1">
      <c r="C192" s="11">
        <v>48</v>
      </c>
      <c r="D192" s="71"/>
      <c r="E192" s="36" t="str">
        <f ca="1">IF(OFFSET(DATA!$G$15,$C192-1,0)&lt;&gt;"",OFFSET(DATA!$G$15,$C192-1,0),"")</f>
        <v/>
      </c>
      <c r="F192" s="36" t="str">
        <f ca="1">IF(OFFSET(DATA!$K$15,$C192-1,0)&lt;&gt;"",OFFSET(DATA!$K$15,$C192-1,0),"")</f>
        <v/>
      </c>
      <c r="G192" s="71"/>
      <c r="H192" s="36">
        <f ca="1">OFFSET(DATA!$G$15,$C192-1,0)</f>
        <v>0</v>
      </c>
      <c r="I192" s="36">
        <f ca="1">OFFSET(DATA!$K$15,$C192-1,0)</f>
        <v>0</v>
      </c>
      <c r="J192" s="71"/>
      <c r="K192" s="106" t="str">
        <f ca="1">IF(OFFSET(DATA!$G$15,$C192-1,0)&lt;&gt;"","○","")</f>
        <v/>
      </c>
      <c r="L192" s="106" t="str">
        <f ca="1">IF(OFFSET(DATA!$K$15,$C192-1,0)&lt;&gt;"","○","")</f>
        <v/>
      </c>
      <c r="O192" s="115">
        <v>29</v>
      </c>
      <c r="P192" s="118" t="str">
        <f ca="1">IF(OFFSET(DATA!$AE$15,$O192-1,0)="","",OFFSET(DATA!$AE$15,$O192-1,0))</f>
        <v/>
      </c>
      <c r="Q192" s="118" t="str">
        <f ca="1">IF(OFFSET(DATA!$AJ$15,$O192-1,0)="","",OFFSET(DATA!$AJ$15,$O192-1,0))</f>
        <v/>
      </c>
      <c r="R192" s="118" t="str">
        <f ca="1">IF(OFFSET(DATA!$AO$15,$O192-1,0)="","",OFFSET(DATA!$AO$15,$O192-1,0))</f>
        <v/>
      </c>
      <c r="T192" s="747" t="str">
        <f ca="1">P192 &amp; CHAR(10) &amp;P193 &amp; CHAR(10) &amp;P194 &amp; CHAR(10) &amp; P195  &amp; CHAR(10) &amp;P196</f>
        <v xml:space="preserve">
</v>
      </c>
      <c r="U192" s="747" t="str">
        <f ca="1">Q192 &amp; CHAR(10) &amp;Q193 &amp; CHAR(10) &amp;Q194 &amp; CHAR(10) &amp; Q195  &amp; CHAR(10) &amp;Q196</f>
        <v xml:space="preserve">
</v>
      </c>
      <c r="V192" s="747" t="str">
        <f ca="1">R192 &amp; CHAR(10) &amp;R193 &amp; CHAR(10) &amp;R194 &amp; CHAR(10) &amp; R195  &amp; CHAR(10) &amp;R196</f>
        <v xml:space="preserve">
</v>
      </c>
    </row>
    <row r="193" spans="3:22" ht="18" customHeight="1">
      <c r="C193" s="9">
        <v>49</v>
      </c>
      <c r="D193" s="44"/>
      <c r="E193" s="36" t="str">
        <f ca="1">IF(OFFSET(DATA!$D$15,$C193-1,0)&lt;&gt;"",OFFSET(DATA!$D$15,$C193-1,0),"")</f>
        <v/>
      </c>
      <c r="F193" s="36" t="str">
        <f ca="1">IF(OFFSET(DATA!$H$15,$C193-1,0)&lt;&gt;"",OFFSET(DATA!$H$15,$C193-1,0),"")</f>
        <v/>
      </c>
      <c r="G193" s="44"/>
      <c r="H193" s="749" t="str">
        <f ca="1">E193 &amp; CHAR(10) &amp; E194 &amp; CHAR(10) &amp; E195 &amp; CHAR(10) &amp;E196</f>
        <v xml:space="preserve">
</v>
      </c>
      <c r="I193" s="749" t="str">
        <f ca="1">F193 &amp; CHAR(10) &amp; F194 &amp; CHAR(10) &amp; F195 &amp; CHAR(10) &amp;F196</f>
        <v xml:space="preserve">
</v>
      </c>
      <c r="J193" s="44"/>
      <c r="K193" s="106" t="str">
        <f ca="1">IF(OFFSET(DATA!$D$15,$C193-1,0)&lt;&gt;"","○","")</f>
        <v/>
      </c>
      <c r="L193" s="106" t="str">
        <f ca="1">IF(OFFSET(DATA!$H$15,$C193-1,0)&lt;&gt;"","○","")</f>
        <v/>
      </c>
      <c r="O193" s="100">
        <v>29</v>
      </c>
      <c r="P193" s="108" t="str">
        <f ca="1">IF(OFFSET(DATA!$AF$15,$O193-1,0)="","",OFFSET(DATA!$AF$15,$O193-1,0))</f>
        <v/>
      </c>
      <c r="Q193" s="108" t="str">
        <f ca="1">IF(OFFSET(DATA!$AK$15,$O193-1,0)="","",OFFSET(DATA!$AK$15,$O193-1,0))</f>
        <v/>
      </c>
      <c r="R193" s="108" t="str">
        <f ca="1">IF(OFFSET(DATA!$AP$15,$O193-1,0)="","",OFFSET(DATA!$AP$15,$O193-1,0))</f>
        <v/>
      </c>
      <c r="T193" s="747"/>
      <c r="U193" s="747"/>
      <c r="V193" s="747"/>
    </row>
    <row r="194" spans="3:22" ht="18" customHeight="1">
      <c r="C194" s="10">
        <v>49</v>
      </c>
      <c r="D194" s="44"/>
      <c r="E194" s="36" t="str">
        <f ca="1">IF(OFFSET(DATA!$E$15,$C194-1,0)&lt;&gt;"",OFFSET(DATA!$E$15,$C194-1,0),"")</f>
        <v/>
      </c>
      <c r="F194" s="36" t="str">
        <f ca="1">IF(OFFSET(DATA!$I$15,$C194-1,0)&lt;&gt;"",OFFSET(DATA!$I$15,$C194-1,0),"")</f>
        <v/>
      </c>
      <c r="G194" s="44"/>
      <c r="H194" s="749"/>
      <c r="I194" s="749"/>
      <c r="J194" s="44"/>
      <c r="K194" s="106" t="str">
        <f ca="1">IF(OFFSET(DATA!$E$15,$C194-1,0)&lt;&gt;"","○","")</f>
        <v/>
      </c>
      <c r="L194" s="106" t="str">
        <f ca="1">IF(OFFSET(DATA!$I$15,$C194-1,0)&lt;&gt;"","○","")</f>
        <v/>
      </c>
      <c r="O194" s="100">
        <v>29</v>
      </c>
      <c r="P194" s="108" t="str">
        <f ca="1">IF(OFFSET(DATA!$AG$15,$O194-1,0)="","",OFFSET(DATA!$AG$15,$O194-1,0))</f>
        <v/>
      </c>
      <c r="Q194" s="108" t="str">
        <f ca="1">IF(OFFSET(DATA!$AL$15,$O194-1,0)="","",OFFSET(DATA!$AL$15,$O194-1,0))</f>
        <v/>
      </c>
      <c r="R194" s="108" t="str">
        <f ca="1">IF(OFFSET(DATA!$AQ$15,$O194-1,0)="","",OFFSET(DATA!$AQ$15,$O194-1,0))</f>
        <v/>
      </c>
      <c r="T194" s="747"/>
      <c r="U194" s="747"/>
      <c r="V194" s="747"/>
    </row>
    <row r="195" spans="3:22" ht="18" customHeight="1">
      <c r="C195" s="10">
        <v>49</v>
      </c>
      <c r="D195" s="71"/>
      <c r="E195" s="36" t="str">
        <f ca="1">IF(OFFSET(DATA!$F$15,$C195-1,0)&lt;&gt;"",OFFSET(DATA!$F$15,$C195-1,0),"")</f>
        <v/>
      </c>
      <c r="F195" s="36" t="str">
        <f ca="1">IF(OFFSET(DATA!$J$15,$C195-1,0)&lt;&gt;"",OFFSET(DATA!$J$15,$C195-1,0),"")</f>
        <v/>
      </c>
      <c r="G195" s="71"/>
      <c r="H195" s="749"/>
      <c r="I195" s="749"/>
      <c r="J195" s="71"/>
      <c r="K195" s="106" t="str">
        <f ca="1">IF(OFFSET(DATA!$F$15,$C195-1,0)&lt;&gt;"","○","")</f>
        <v/>
      </c>
      <c r="L195" s="106" t="str">
        <f ca="1">IF(OFFSET(DATA!$J$15,$C195-1,0)&lt;&gt;"","○","")</f>
        <v/>
      </c>
      <c r="O195" s="100">
        <v>29</v>
      </c>
      <c r="P195" s="108" t="str">
        <f ca="1">IF(OFFSET(DATA!$AH$15,$O195-1,0)="","",OFFSET(DATA!$AH$15,$O195-1,0))</f>
        <v/>
      </c>
      <c r="Q195" s="108" t="str">
        <f ca="1">IF(OFFSET(DATA!$AM$15,$O195-1,0)="","",OFFSET(DATA!$AM$15,$O195-1,0))</f>
        <v/>
      </c>
      <c r="R195" s="108" t="str">
        <f ca="1">IF(OFFSET(DATA!$AR$15,$O195-1,0)="","",OFFSET(DATA!$AR$15,$O195-1,0))</f>
        <v/>
      </c>
      <c r="T195" s="747"/>
      <c r="U195" s="747"/>
      <c r="V195" s="747"/>
    </row>
    <row r="196" spans="3:22" ht="18" customHeight="1">
      <c r="C196" s="11">
        <v>49</v>
      </c>
      <c r="D196" s="71"/>
      <c r="E196" s="36" t="str">
        <f ca="1">IF(OFFSET(DATA!$G$15,$C196-1,0)&lt;&gt;"",OFFSET(DATA!$G$15,$C196-1,0),"")</f>
        <v/>
      </c>
      <c r="F196" s="36" t="str">
        <f ca="1">IF(OFFSET(DATA!$K$15,$C196-1,0)&lt;&gt;"",OFFSET(DATA!$K$15,$C196-1,0),"")</f>
        <v/>
      </c>
      <c r="G196" s="71"/>
      <c r="H196" s="36">
        <f ca="1">OFFSET(DATA!$G$15,$C196-1,0)</f>
        <v>0</v>
      </c>
      <c r="I196" s="36">
        <f ca="1">OFFSET(DATA!$K$15,$C196-1,0)</f>
        <v>0</v>
      </c>
      <c r="J196" s="71"/>
      <c r="K196" s="106" t="str">
        <f ca="1">IF(OFFSET(DATA!$G$15,$C196-1,0)&lt;&gt;"","○","")</f>
        <v/>
      </c>
      <c r="L196" s="106" t="str">
        <f ca="1">IF(OFFSET(DATA!$K$15,$C196-1,0)&lt;&gt;"","○","")</f>
        <v/>
      </c>
      <c r="O196" s="116">
        <v>29</v>
      </c>
      <c r="P196" s="117" t="str">
        <f ca="1">IF(OFFSET(DATA!$AI$15,$O196-1,0)="","",OFFSET(DATA!$AI$15,$O196-1,0))</f>
        <v/>
      </c>
      <c r="Q196" s="117" t="str">
        <f ca="1">IF(OFFSET(DATA!$AN$15,$O196-1,0)="","",OFFSET(DATA!$AN$15,$O196-1,0))</f>
        <v/>
      </c>
      <c r="R196" s="117" t="str">
        <f ca="1">IF(OFFSET(DATA!$AS$15,$O196-1,0)="","",OFFSET(DATA!$AS$15,$O196-1,0))</f>
        <v/>
      </c>
    </row>
    <row r="197" spans="3:22" ht="18" customHeight="1">
      <c r="C197" s="9">
        <v>50</v>
      </c>
      <c r="D197" s="44"/>
      <c r="E197" s="36" t="str">
        <f ca="1">IF(OFFSET(DATA!$D$15,$C197-1,0)&lt;&gt;"",OFFSET(DATA!$D$15,$C197-1,0),"")</f>
        <v/>
      </c>
      <c r="F197" s="36" t="str">
        <f ca="1">IF(OFFSET(DATA!$H$15,$C197-1,0)&lt;&gt;"",OFFSET(DATA!$H$15,$C197-1,0),"")</f>
        <v/>
      </c>
      <c r="G197" s="44"/>
      <c r="H197" s="749" t="str">
        <f ca="1">E197 &amp; CHAR(10) &amp; E198 &amp; CHAR(10) &amp; E199 &amp; CHAR(10) &amp;E200</f>
        <v xml:space="preserve">
</v>
      </c>
      <c r="I197" s="749" t="str">
        <f ca="1">F197 &amp; CHAR(10) &amp; F198 &amp; CHAR(10) &amp; F199 &amp; CHAR(10) &amp;F200</f>
        <v xml:space="preserve">
</v>
      </c>
      <c r="J197" s="44"/>
      <c r="K197" s="106" t="str">
        <f ca="1">IF(OFFSET(DATA!$D$15,$C197-1,0)&lt;&gt;"","○","")</f>
        <v/>
      </c>
      <c r="L197" s="106" t="str">
        <f ca="1">IF(OFFSET(DATA!$H$15,$C197-1,0)&lt;&gt;"","○","")</f>
        <v/>
      </c>
      <c r="O197" s="115">
        <v>30</v>
      </c>
      <c r="P197" s="118" t="str">
        <f ca="1">IF(OFFSET(DATA!$AE$15,$O197-1,0)="","",OFFSET(DATA!$AE$15,$O197-1,0))</f>
        <v/>
      </c>
      <c r="Q197" s="118" t="str">
        <f ca="1">IF(OFFSET(DATA!$AJ$15,$O197-1,0)="","",OFFSET(DATA!$AJ$15,$O197-1,0))</f>
        <v/>
      </c>
      <c r="R197" s="118" t="str">
        <f ca="1">IF(OFFSET(DATA!$AO$15,$O197-1,0)="","",OFFSET(DATA!$AO$15,$O197-1,0))</f>
        <v/>
      </c>
      <c r="T197" s="747" t="str">
        <f ca="1">P197 &amp; CHAR(10) &amp;P198 &amp; CHAR(10) &amp;P199 &amp; CHAR(10) &amp; P200  &amp; CHAR(10) &amp;P201</f>
        <v xml:space="preserve">
</v>
      </c>
      <c r="U197" s="747" t="str">
        <f ca="1">Q197 &amp; CHAR(10) &amp;Q198 &amp; CHAR(10) &amp;Q199 &amp; CHAR(10) &amp; Q200  &amp; CHAR(10) &amp;Q201</f>
        <v xml:space="preserve">
</v>
      </c>
      <c r="V197" s="747" t="str">
        <f ca="1">R197 &amp; CHAR(10) &amp;R198 &amp; CHAR(10) &amp;R199 &amp; CHAR(10) &amp; R200  &amp; CHAR(10) &amp;R201</f>
        <v xml:space="preserve">
</v>
      </c>
    </row>
    <row r="198" spans="3:22" ht="18" customHeight="1">
      <c r="C198" s="10">
        <v>50</v>
      </c>
      <c r="D198" s="44"/>
      <c r="E198" s="36" t="str">
        <f ca="1">IF(OFFSET(DATA!$E$15,$C198-1,0)&lt;&gt;"",OFFSET(DATA!$E$15,$C198-1,0),"")</f>
        <v/>
      </c>
      <c r="F198" s="36" t="str">
        <f ca="1">IF(OFFSET(DATA!$I$15,$C198-1,0)&lt;&gt;"",OFFSET(DATA!$I$15,$C198-1,0),"")</f>
        <v/>
      </c>
      <c r="G198" s="44"/>
      <c r="H198" s="749"/>
      <c r="I198" s="749"/>
      <c r="J198" s="44"/>
      <c r="K198" s="106" t="str">
        <f ca="1">IF(OFFSET(DATA!$E$15,$C198-1,0)&lt;&gt;"","○","")</f>
        <v/>
      </c>
      <c r="L198" s="106" t="str">
        <f ca="1">IF(OFFSET(DATA!$I$15,$C198-1,0)&lt;&gt;"","○","")</f>
        <v/>
      </c>
      <c r="O198" s="100">
        <v>30</v>
      </c>
      <c r="P198" s="108" t="str">
        <f ca="1">IF(OFFSET(DATA!$AF$15,$O198-1,0)="","",OFFSET(DATA!$AF$15,$O198-1,0))</f>
        <v/>
      </c>
      <c r="Q198" s="108" t="str">
        <f ca="1">IF(OFFSET(DATA!$AK$15,$O198-1,0)="","",OFFSET(DATA!$AK$15,$O198-1,0))</f>
        <v/>
      </c>
      <c r="R198" s="108" t="str">
        <f ca="1">IF(OFFSET(DATA!$AP$15,$O198-1,0)="","",OFFSET(DATA!$AP$15,$O198-1,0))</f>
        <v/>
      </c>
      <c r="T198" s="747"/>
      <c r="U198" s="747"/>
      <c r="V198" s="747"/>
    </row>
    <row r="199" spans="3:22" ht="18" customHeight="1">
      <c r="C199" s="10">
        <v>50</v>
      </c>
      <c r="D199" s="71"/>
      <c r="E199" s="36" t="str">
        <f ca="1">IF(OFFSET(DATA!$F$15,$C199-1,0)&lt;&gt;"",OFFSET(DATA!$F$15,$C199-1,0),"")</f>
        <v/>
      </c>
      <c r="F199" s="36" t="str">
        <f ca="1">IF(OFFSET(DATA!$J$15,$C199-1,0)&lt;&gt;"",OFFSET(DATA!$J$15,$C199-1,0),"")</f>
        <v/>
      </c>
      <c r="G199" s="71"/>
      <c r="H199" s="749"/>
      <c r="I199" s="749"/>
      <c r="J199" s="71"/>
      <c r="K199" s="106" t="str">
        <f ca="1">IF(OFFSET(DATA!$F$15,$C199-1,0)&lt;&gt;"","○","")</f>
        <v/>
      </c>
      <c r="L199" s="106" t="str">
        <f ca="1">IF(OFFSET(DATA!$J$15,$C199-1,0)&lt;&gt;"","○","")</f>
        <v/>
      </c>
      <c r="O199" s="100">
        <v>30</v>
      </c>
      <c r="P199" s="108" t="str">
        <f ca="1">IF(OFFSET(DATA!$AG$15,$O199-1,0)="","",OFFSET(DATA!$AG$15,$O199-1,0))</f>
        <v/>
      </c>
      <c r="Q199" s="108" t="str">
        <f ca="1">IF(OFFSET(DATA!$AL$15,$O199-1,0)="","",OFFSET(DATA!$AL$15,$O199-1,0))</f>
        <v/>
      </c>
      <c r="R199" s="108" t="str">
        <f ca="1">IF(OFFSET(DATA!$AQ$15,$O199-1,0)="","",OFFSET(DATA!$AQ$15,$O199-1,0))</f>
        <v/>
      </c>
      <c r="T199" s="747"/>
      <c r="U199" s="747"/>
      <c r="V199" s="747"/>
    </row>
    <row r="200" spans="3:22" ht="18" customHeight="1">
      <c r="C200" s="11">
        <v>50</v>
      </c>
      <c r="D200" s="71"/>
      <c r="E200" s="36" t="str">
        <f ca="1">IF(OFFSET(DATA!$G$15,$C200-1,0)&lt;&gt;"",OFFSET(DATA!$G$15,$C200-1,0),"")</f>
        <v/>
      </c>
      <c r="F200" s="36" t="str">
        <f ca="1">IF(OFFSET(DATA!$K$15,$C200-1,0)&lt;&gt;"",OFFSET(DATA!$K$15,$C200-1,0),"")</f>
        <v/>
      </c>
      <c r="G200" s="71"/>
      <c r="H200" s="36">
        <f ca="1">OFFSET(DATA!$G$15,$C200-1,0)</f>
        <v>0</v>
      </c>
      <c r="I200" s="36">
        <f ca="1">OFFSET(DATA!$K$15,$C200-1,0)</f>
        <v>0</v>
      </c>
      <c r="J200" s="71"/>
      <c r="K200" s="106" t="str">
        <f ca="1">IF(OFFSET(DATA!$G$15,$C200-1,0)&lt;&gt;"","○","")</f>
        <v/>
      </c>
      <c r="L200" s="106" t="str">
        <f ca="1">IF(OFFSET(DATA!$K$15,$C200-1,0)&lt;&gt;"","○","")</f>
        <v/>
      </c>
      <c r="O200" s="100">
        <v>30</v>
      </c>
      <c r="P200" s="108" t="str">
        <f ca="1">IF(OFFSET(DATA!$AH$15,$O200-1,0)="","",OFFSET(DATA!$AH$15,$O200-1,0))</f>
        <v/>
      </c>
      <c r="Q200" s="108" t="str">
        <f ca="1">IF(OFFSET(DATA!$AM$15,$O200-1,0)="","",OFFSET(DATA!$AM$15,$O200-1,0))</f>
        <v/>
      </c>
      <c r="R200" s="108" t="str">
        <f ca="1">IF(OFFSET(DATA!$AR$15,$O200-1,0)="","",OFFSET(DATA!$AR$15,$O200-1,0))</f>
        <v/>
      </c>
      <c r="T200" s="747"/>
      <c r="U200" s="747"/>
      <c r="V200" s="747"/>
    </row>
    <row r="201" spans="3:22" ht="18" customHeight="1">
      <c r="C201" s="9">
        <v>51</v>
      </c>
      <c r="D201" s="44"/>
      <c r="E201" s="36" t="str">
        <f ca="1">IF(OFFSET(DATA!$D$15,$C201-1,0)&lt;&gt;"",OFFSET(DATA!$D$15,$C201-1,0),"")</f>
        <v/>
      </c>
      <c r="F201" s="36" t="str">
        <f ca="1">IF(OFFSET(DATA!$H$15,$C201-1,0)&lt;&gt;"",OFFSET(DATA!$H$15,$C201-1,0),"")</f>
        <v/>
      </c>
      <c r="G201" s="44"/>
      <c r="H201" s="749" t="str">
        <f ca="1">E201 &amp; CHAR(10) &amp; E202 &amp; CHAR(10) &amp; E203 &amp; CHAR(10) &amp;E204</f>
        <v xml:space="preserve">
</v>
      </c>
      <c r="I201" s="749" t="str">
        <f ca="1">F201 &amp; CHAR(10) &amp; F202 &amp; CHAR(10) &amp; F203 &amp; CHAR(10) &amp;F204</f>
        <v xml:space="preserve">
</v>
      </c>
      <c r="J201" s="44"/>
      <c r="K201" s="106" t="str">
        <f ca="1">IF(OFFSET(DATA!$D$15,$C201-1,0)&lt;&gt;"","○","")</f>
        <v/>
      </c>
      <c r="L201" s="106" t="str">
        <f ca="1">IF(OFFSET(DATA!$H$15,$C201-1,0)&lt;&gt;"","○","")</f>
        <v/>
      </c>
      <c r="O201" s="116">
        <v>30</v>
      </c>
      <c r="P201" s="117" t="str">
        <f ca="1">IF(OFFSET(DATA!$AI$15,$O201-1,0)="","",OFFSET(DATA!$AI$15,$O201-1,0))</f>
        <v/>
      </c>
      <c r="Q201" s="117" t="str">
        <f ca="1">IF(OFFSET(DATA!$AN$15,$O201-1,0)="","",OFFSET(DATA!$AN$15,$O201-1,0))</f>
        <v/>
      </c>
      <c r="R201" s="117" t="str">
        <f ca="1">IF(OFFSET(DATA!$AS$15,$O201-1,0)="","",OFFSET(DATA!$AS$15,$O201-1,0))</f>
        <v/>
      </c>
    </row>
    <row r="202" spans="3:22" ht="18" customHeight="1">
      <c r="C202" s="10">
        <v>51</v>
      </c>
      <c r="D202" s="44"/>
      <c r="E202" s="36" t="str">
        <f ca="1">IF(OFFSET(DATA!$E$15,$C202-1,0)&lt;&gt;"",OFFSET(DATA!$E$15,$C202-1,0),"")</f>
        <v/>
      </c>
      <c r="F202" s="36" t="str">
        <f ca="1">IF(OFFSET(DATA!$I$15,$C202-1,0)&lt;&gt;"",OFFSET(DATA!$I$15,$C202-1,0),"")</f>
        <v/>
      </c>
      <c r="G202" s="44"/>
      <c r="H202" s="749"/>
      <c r="I202" s="749"/>
      <c r="J202" s="44"/>
      <c r="K202" s="106" t="str">
        <f ca="1">IF(OFFSET(DATA!$E$15,$C202-1,0)&lt;&gt;"","○","")</f>
        <v/>
      </c>
      <c r="L202" s="106" t="str">
        <f ca="1">IF(OFFSET(DATA!$I$15,$C202-1,0)&lt;&gt;"","○","")</f>
        <v/>
      </c>
      <c r="O202" s="115">
        <v>31</v>
      </c>
      <c r="P202" s="118" t="str">
        <f ca="1">IF(OFFSET(DATA!$AE$15,$O202-1,0)="","",OFFSET(DATA!$AE$15,$O202-1,0))</f>
        <v/>
      </c>
      <c r="Q202" s="118" t="str">
        <f ca="1">IF(OFFSET(DATA!$AJ$15,$O202-1,0)="","",OFFSET(DATA!$AJ$15,$O202-1,0))</f>
        <v/>
      </c>
      <c r="R202" s="118" t="str">
        <f ca="1">IF(OFFSET(DATA!$AO$15,$O202-1,0)="","",OFFSET(DATA!$AO$15,$O202-1,0))</f>
        <v/>
      </c>
      <c r="T202" s="747" t="str">
        <f ca="1">P202 &amp; CHAR(10) &amp;P203 &amp; CHAR(10) &amp;P204 &amp; CHAR(10) &amp; P205  &amp; CHAR(10) &amp;P206</f>
        <v xml:space="preserve">
</v>
      </c>
      <c r="U202" s="747" t="str">
        <f ca="1">Q202 &amp; CHAR(10) &amp;Q203 &amp; CHAR(10) &amp;Q204 &amp; CHAR(10) &amp; Q205  &amp; CHAR(10) &amp;Q206</f>
        <v xml:space="preserve">
</v>
      </c>
      <c r="V202" s="747" t="str">
        <f ca="1">R202 &amp; CHAR(10) &amp;R203 &amp; CHAR(10) &amp;R204 &amp; CHAR(10) &amp; R205  &amp; CHAR(10) &amp;R206</f>
        <v xml:space="preserve">
</v>
      </c>
    </row>
    <row r="203" spans="3:22" ht="18" customHeight="1">
      <c r="C203" s="10">
        <v>51</v>
      </c>
      <c r="D203" s="71"/>
      <c r="E203" s="36" t="str">
        <f ca="1">IF(OFFSET(DATA!$F$15,$C203-1,0)&lt;&gt;"",OFFSET(DATA!$F$15,$C203-1,0),"")</f>
        <v/>
      </c>
      <c r="F203" s="36" t="str">
        <f ca="1">IF(OFFSET(DATA!$J$15,$C203-1,0)&lt;&gt;"",OFFSET(DATA!$J$15,$C203-1,0),"")</f>
        <v/>
      </c>
      <c r="G203" s="71"/>
      <c r="H203" s="749"/>
      <c r="I203" s="749"/>
      <c r="J203" s="71"/>
      <c r="K203" s="106" t="str">
        <f ca="1">IF(OFFSET(DATA!$F$15,$C203-1,0)&lt;&gt;"","○","")</f>
        <v/>
      </c>
      <c r="L203" s="106" t="str">
        <f ca="1">IF(OFFSET(DATA!$J$15,$C203-1,0)&lt;&gt;"","○","")</f>
        <v/>
      </c>
      <c r="O203" s="100">
        <v>31</v>
      </c>
      <c r="P203" s="108" t="str">
        <f ca="1">IF(OFFSET(DATA!$AF$15,$O203-1,0)="","",OFFSET(DATA!$AF$15,$O203-1,0))</f>
        <v/>
      </c>
      <c r="Q203" s="108" t="str">
        <f ca="1">IF(OFFSET(DATA!$AK$15,$O203-1,0)="","",OFFSET(DATA!$AK$15,$O203-1,0))</f>
        <v/>
      </c>
      <c r="R203" s="108" t="str">
        <f ca="1">IF(OFFSET(DATA!$AP$15,$O203-1,0)="","",OFFSET(DATA!$AP$15,$O203-1,0))</f>
        <v/>
      </c>
      <c r="T203" s="747"/>
      <c r="U203" s="747"/>
      <c r="V203" s="747"/>
    </row>
    <row r="204" spans="3:22" ht="18" customHeight="1">
      <c r="C204" s="11">
        <v>51</v>
      </c>
      <c r="D204" s="71"/>
      <c r="E204" s="36" t="str">
        <f ca="1">IF(OFFSET(DATA!$G$15,$C204-1,0)&lt;&gt;"",OFFSET(DATA!$G$15,$C204-1,0),"")</f>
        <v/>
      </c>
      <c r="F204" s="36" t="str">
        <f ca="1">IF(OFFSET(DATA!$K$15,$C204-1,0)&lt;&gt;"",OFFSET(DATA!$K$15,$C204-1,0),"")</f>
        <v/>
      </c>
      <c r="G204" s="71"/>
      <c r="H204" s="122"/>
      <c r="I204" s="122"/>
      <c r="J204" s="71"/>
      <c r="K204" s="106" t="str">
        <f ca="1">IF(OFFSET(DATA!$G$15,$C204-1,0)&lt;&gt;"","○","")</f>
        <v/>
      </c>
      <c r="L204" s="106" t="str">
        <f ca="1">IF(OFFSET(DATA!$K$15,$C204-1,0)&lt;&gt;"","○","")</f>
        <v/>
      </c>
      <c r="O204" s="100">
        <v>31</v>
      </c>
      <c r="P204" s="108" t="str">
        <f ca="1">IF(OFFSET(DATA!$AG$15,$O204-1,0)="","",OFFSET(DATA!$AG$15,$O204-1,0))</f>
        <v/>
      </c>
      <c r="Q204" s="108" t="str">
        <f ca="1">IF(OFFSET(DATA!$AL$15,$O204-1,0)="","",OFFSET(DATA!$AL$15,$O204-1,0))</f>
        <v/>
      </c>
      <c r="R204" s="108" t="str">
        <f ca="1">IF(OFFSET(DATA!$AQ$15,$O204-1,0)="","",OFFSET(DATA!$AQ$15,$O204-1,0))</f>
        <v/>
      </c>
      <c r="T204" s="747"/>
      <c r="U204" s="747"/>
      <c r="V204" s="747"/>
    </row>
    <row r="205" spans="3:22" ht="18" customHeight="1">
      <c r="C205" s="9">
        <v>52</v>
      </c>
      <c r="D205" s="44"/>
      <c r="E205" s="36" t="str">
        <f ca="1">IF(OFFSET(DATA!$D$15,$C205-1,0)&lt;&gt;"",OFFSET(DATA!$D$15,$C205-1,0),"")</f>
        <v/>
      </c>
      <c r="F205" s="36" t="str">
        <f ca="1">IF(OFFSET(DATA!$H$15,$C205-1,0)&lt;&gt;"",OFFSET(DATA!$H$15,$C205-1,0),"")</f>
        <v/>
      </c>
      <c r="G205" s="44"/>
      <c r="H205" s="749" t="str">
        <f ca="1">E205 &amp; CHAR(10) &amp; E206 &amp; CHAR(10) &amp; E207 &amp; CHAR(10) &amp;E208</f>
        <v xml:space="preserve">
</v>
      </c>
      <c r="I205" s="749" t="str">
        <f ca="1">F205 &amp; CHAR(10) &amp; F206 &amp; CHAR(10) &amp; F207 &amp; CHAR(10) &amp;F208</f>
        <v xml:space="preserve">
</v>
      </c>
      <c r="J205" s="44"/>
      <c r="K205" s="106" t="str">
        <f ca="1">IF(OFFSET(DATA!$D$15,$C205-1,0)&lt;&gt;"","○","")</f>
        <v/>
      </c>
      <c r="L205" s="106" t="str">
        <f ca="1">IF(OFFSET(DATA!$H$15,$C205-1,0)&lt;&gt;"","○","")</f>
        <v/>
      </c>
      <c r="O205" s="100">
        <v>31</v>
      </c>
      <c r="P205" s="108" t="str">
        <f ca="1">IF(OFFSET(DATA!$AH$15,$O205-1,0)="","",OFFSET(DATA!$AH$15,$O205-1,0))</f>
        <v/>
      </c>
      <c r="Q205" s="108" t="str">
        <f ca="1">IF(OFFSET(DATA!$AM$15,$O205-1,0)="","",OFFSET(DATA!$AM$15,$O205-1,0))</f>
        <v/>
      </c>
      <c r="R205" s="108" t="str">
        <f ca="1">IF(OFFSET(DATA!$AR$15,$O205-1,0)="","",OFFSET(DATA!$AR$15,$O205-1,0))</f>
        <v/>
      </c>
      <c r="T205" s="747"/>
      <c r="U205" s="747"/>
      <c r="V205" s="747"/>
    </row>
    <row r="206" spans="3:22" ht="18" customHeight="1">
      <c r="C206" s="10">
        <v>52</v>
      </c>
      <c r="D206" s="44"/>
      <c r="E206" s="36" t="str">
        <f ca="1">IF(OFFSET(DATA!$E$15,$C206-1,0)&lt;&gt;"",OFFSET(DATA!$E$15,$C206-1,0),"")</f>
        <v/>
      </c>
      <c r="F206" s="36" t="str">
        <f ca="1">IF(OFFSET(DATA!$I$15,$C206-1,0)&lt;&gt;"",OFFSET(DATA!$I$15,$C206-1,0),"")</f>
        <v/>
      </c>
      <c r="G206" s="44"/>
      <c r="H206" s="749"/>
      <c r="I206" s="749"/>
      <c r="J206" s="44"/>
      <c r="K206" s="106" t="str">
        <f ca="1">IF(OFFSET(DATA!$E$15,$C206-1,0)&lt;&gt;"","○","")</f>
        <v/>
      </c>
      <c r="L206" s="106" t="str">
        <f ca="1">IF(OFFSET(DATA!$I$15,$C206-1,0)&lt;&gt;"","○","")</f>
        <v/>
      </c>
      <c r="O206" s="116">
        <v>31</v>
      </c>
      <c r="P206" s="117" t="str">
        <f ca="1">IF(OFFSET(DATA!$AI$15,$O206-1,0)="","",OFFSET(DATA!$AI$15,$O206-1,0))</f>
        <v/>
      </c>
      <c r="Q206" s="117" t="str">
        <f ca="1">IF(OFFSET(DATA!$AN$15,$O206-1,0)="","",OFFSET(DATA!$AN$15,$O206-1,0))</f>
        <v/>
      </c>
      <c r="R206" s="117" t="str">
        <f ca="1">IF(OFFSET(DATA!$AS$15,$O206-1,0)="","",OFFSET(DATA!$AS$15,$O206-1,0))</f>
        <v/>
      </c>
    </row>
    <row r="207" spans="3:22" ht="18" customHeight="1">
      <c r="C207" s="10">
        <v>52</v>
      </c>
      <c r="D207" s="71"/>
      <c r="E207" s="36" t="str">
        <f ca="1">IF(OFFSET(DATA!$F$15,$C207-1,0)&lt;&gt;"",OFFSET(DATA!$F$15,$C207-1,0),"")</f>
        <v/>
      </c>
      <c r="F207" s="36" t="str">
        <f ca="1">IF(OFFSET(DATA!$J$15,$C207-1,0)&lt;&gt;"",OFFSET(DATA!$J$15,$C207-1,0),"")</f>
        <v/>
      </c>
      <c r="G207" s="71"/>
      <c r="H207" s="749"/>
      <c r="I207" s="749"/>
      <c r="J207" s="71"/>
      <c r="K207" s="106" t="str">
        <f ca="1">IF(OFFSET(DATA!$F$15,$C207-1,0)&lt;&gt;"","○","")</f>
        <v/>
      </c>
      <c r="L207" s="106" t="str">
        <f ca="1">IF(OFFSET(DATA!$J$15,$C207-1,0)&lt;&gt;"","○","")</f>
        <v/>
      </c>
      <c r="O207" s="115">
        <v>32</v>
      </c>
      <c r="P207" s="118" t="str">
        <f ca="1">IF(OFFSET(DATA!$AE$15,$O207-1,0)="","",OFFSET(DATA!$AE$15,$O207-1,0))</f>
        <v/>
      </c>
      <c r="Q207" s="118" t="str">
        <f ca="1">IF(OFFSET(DATA!$AJ$15,$O207-1,0)="","",OFFSET(DATA!$AJ$15,$O207-1,0))</f>
        <v/>
      </c>
      <c r="R207" s="118" t="str">
        <f ca="1">IF(OFFSET(DATA!$AO$15,$O207-1,0)="","",OFFSET(DATA!$AO$15,$O207-1,0))</f>
        <v/>
      </c>
      <c r="T207" s="747" t="str">
        <f ca="1">P207 &amp; CHAR(10) &amp;P208 &amp; CHAR(10) &amp;P209 &amp; CHAR(10) &amp; P210  &amp; CHAR(10) &amp;P211</f>
        <v xml:space="preserve">
</v>
      </c>
      <c r="U207" s="747" t="str">
        <f ca="1">Q207 &amp; CHAR(10) &amp;Q208 &amp; CHAR(10) &amp;Q209 &amp; CHAR(10) &amp; Q210  &amp; CHAR(10) &amp;Q211</f>
        <v xml:space="preserve">
</v>
      </c>
      <c r="V207" s="747" t="str">
        <f ca="1">R207 &amp; CHAR(10) &amp;R208 &amp; CHAR(10) &amp;R209 &amp; CHAR(10) &amp; R210  &amp; CHAR(10) &amp;R211</f>
        <v xml:space="preserve">
</v>
      </c>
    </row>
    <row r="208" spans="3:22" ht="18" customHeight="1">
      <c r="C208" s="11">
        <v>52</v>
      </c>
      <c r="D208" s="71"/>
      <c r="E208" s="36" t="str">
        <f ca="1">IF(OFFSET(DATA!$G$15,$C208-1,0)&lt;&gt;"",OFFSET(DATA!$G$15,$C208-1,0),"")</f>
        <v/>
      </c>
      <c r="F208" s="36" t="str">
        <f ca="1">IF(OFFSET(DATA!$K$15,$C208-1,0)&lt;&gt;"",OFFSET(DATA!$K$15,$C208-1,0),"")</f>
        <v/>
      </c>
      <c r="G208" s="71"/>
      <c r="H208" s="36">
        <f ca="1">OFFSET(DATA!$G$15,$C208-1,0)</f>
        <v>0</v>
      </c>
      <c r="I208" s="36">
        <f ca="1">OFFSET(DATA!$K$15,$C208-1,0)</f>
        <v>0</v>
      </c>
      <c r="J208" s="71"/>
      <c r="K208" s="106" t="str">
        <f ca="1">IF(OFFSET(DATA!$G$15,$C208-1,0)&lt;&gt;"","○","")</f>
        <v/>
      </c>
      <c r="L208" s="106" t="str">
        <f ca="1">IF(OFFSET(DATA!$K$15,$C208-1,0)&lt;&gt;"","○","")</f>
        <v/>
      </c>
      <c r="O208" s="100">
        <v>32</v>
      </c>
      <c r="P208" s="108" t="str">
        <f ca="1">IF(OFFSET(DATA!$AF$15,$O208-1,0)="","",OFFSET(DATA!$AF$15,$O208-1,0))</f>
        <v/>
      </c>
      <c r="Q208" s="108" t="str">
        <f ca="1">IF(OFFSET(DATA!$AK$15,$O208-1,0)="","",OFFSET(DATA!$AK$15,$O208-1,0))</f>
        <v/>
      </c>
      <c r="R208" s="108" t="str">
        <f ca="1">IF(OFFSET(DATA!$AP$15,$O208-1,0)="","",OFFSET(DATA!$AP$15,$O208-1,0))</f>
        <v/>
      </c>
      <c r="T208" s="747"/>
      <c r="U208" s="747"/>
      <c r="V208" s="747"/>
    </row>
    <row r="209" spans="3:22" ht="18" customHeight="1">
      <c r="C209" s="9">
        <v>53</v>
      </c>
      <c r="D209" s="44"/>
      <c r="E209" s="36" t="str">
        <f ca="1">IF(OFFSET(DATA!$D$15,$C209-1,0)&lt;&gt;"",OFFSET(DATA!$D$15,$C209-1,0),"")</f>
        <v/>
      </c>
      <c r="F209" s="36" t="str">
        <f ca="1">IF(OFFSET(DATA!$H$15,$C209-1,0)&lt;&gt;"",OFFSET(DATA!$H$15,$C209-1,0),"")</f>
        <v/>
      </c>
      <c r="G209" s="44"/>
      <c r="H209" s="749" t="str">
        <f ca="1">E209 &amp; CHAR(10) &amp; E210 &amp; CHAR(10) &amp; E211 &amp; CHAR(10) &amp;E212</f>
        <v xml:space="preserve">
</v>
      </c>
      <c r="I209" s="749" t="str">
        <f ca="1">F209 &amp; CHAR(10) &amp; F210 &amp; CHAR(10) &amp; F211 &amp; CHAR(10) &amp;F212</f>
        <v xml:space="preserve">
</v>
      </c>
      <c r="J209" s="44"/>
      <c r="K209" s="106" t="str">
        <f ca="1">IF(OFFSET(DATA!$D$15,$C209-1,0)&lt;&gt;"","○","")</f>
        <v/>
      </c>
      <c r="L209" s="106" t="str">
        <f ca="1">IF(OFFSET(DATA!$H$15,$C209-1,0)&lt;&gt;"","○","")</f>
        <v/>
      </c>
      <c r="O209" s="100">
        <v>32</v>
      </c>
      <c r="P209" s="108" t="str">
        <f ca="1">IF(OFFSET(DATA!$AG$15,$O209-1,0)="","",OFFSET(DATA!$AG$15,$O209-1,0))</f>
        <v/>
      </c>
      <c r="Q209" s="108" t="str">
        <f ca="1">IF(OFFSET(DATA!$AL$15,$O209-1,0)="","",OFFSET(DATA!$AL$15,$O209-1,0))</f>
        <v/>
      </c>
      <c r="R209" s="108" t="str">
        <f ca="1">IF(OFFSET(DATA!$AQ$15,$O209-1,0)="","",OFFSET(DATA!$AQ$15,$O209-1,0))</f>
        <v/>
      </c>
      <c r="T209" s="747"/>
      <c r="U209" s="747"/>
      <c r="V209" s="747"/>
    </row>
    <row r="210" spans="3:22" ht="18" customHeight="1">
      <c r="C210" s="10">
        <v>53</v>
      </c>
      <c r="D210" s="44"/>
      <c r="E210" s="36" t="str">
        <f ca="1">IF(OFFSET(DATA!$E$15,$C210-1,0)&lt;&gt;"",OFFSET(DATA!$E$15,$C210-1,0),"")</f>
        <v/>
      </c>
      <c r="F210" s="36" t="str">
        <f ca="1">IF(OFFSET(DATA!$I$15,$C210-1,0)&lt;&gt;"",OFFSET(DATA!$I$15,$C210-1,0),"")</f>
        <v/>
      </c>
      <c r="G210" s="44"/>
      <c r="H210" s="749"/>
      <c r="I210" s="749"/>
      <c r="J210" s="44"/>
      <c r="K210" s="106" t="str">
        <f ca="1">IF(OFFSET(DATA!$E$15,$C210-1,0)&lt;&gt;"","○","")</f>
        <v/>
      </c>
      <c r="L210" s="106" t="str">
        <f ca="1">IF(OFFSET(DATA!$I$15,$C210-1,0)&lt;&gt;"","○","")</f>
        <v/>
      </c>
      <c r="O210" s="100">
        <v>32</v>
      </c>
      <c r="P210" s="108" t="str">
        <f ca="1">IF(OFFSET(DATA!$AH$15,$O210-1,0)="","",OFFSET(DATA!$AH$15,$O210-1,0))</f>
        <v/>
      </c>
      <c r="Q210" s="108" t="str">
        <f ca="1">IF(OFFSET(DATA!$AM$15,$O210-1,0)="","",OFFSET(DATA!$AM$15,$O210-1,0))</f>
        <v/>
      </c>
      <c r="R210" s="108" t="str">
        <f ca="1">IF(OFFSET(DATA!$AR$15,$O210-1,0)="","",OFFSET(DATA!$AR$15,$O210-1,0))</f>
        <v/>
      </c>
      <c r="T210" s="747"/>
      <c r="U210" s="747"/>
      <c r="V210" s="747"/>
    </row>
    <row r="211" spans="3:22" ht="18" customHeight="1">
      <c r="C211" s="10">
        <v>53</v>
      </c>
      <c r="D211" s="71"/>
      <c r="E211" s="36" t="str">
        <f ca="1">IF(OFFSET(DATA!$F$15,$C211-1,0)&lt;&gt;"",OFFSET(DATA!$F$15,$C211-1,0),"")</f>
        <v/>
      </c>
      <c r="F211" s="36" t="str">
        <f ca="1">IF(OFFSET(DATA!$J$15,$C211-1,0)&lt;&gt;"",OFFSET(DATA!$J$15,$C211-1,0),"")</f>
        <v/>
      </c>
      <c r="G211" s="71"/>
      <c r="H211" s="749"/>
      <c r="I211" s="749"/>
      <c r="J211" s="71"/>
      <c r="K211" s="106" t="str">
        <f ca="1">IF(OFFSET(DATA!$F$15,$C211-1,0)&lt;&gt;"","○","")</f>
        <v/>
      </c>
      <c r="L211" s="106" t="str">
        <f ca="1">IF(OFFSET(DATA!$J$15,$C211-1,0)&lt;&gt;"","○","")</f>
        <v/>
      </c>
      <c r="O211" s="116">
        <v>32</v>
      </c>
      <c r="P211" s="117" t="str">
        <f ca="1">IF(OFFSET(DATA!$AI$15,$O211-1,0)="","",OFFSET(DATA!$AI$15,$O211-1,0))</f>
        <v/>
      </c>
      <c r="Q211" s="117" t="str">
        <f ca="1">IF(OFFSET(DATA!$AN$15,$O211-1,0)="","",OFFSET(DATA!$AN$15,$O211-1,0))</f>
        <v/>
      </c>
      <c r="R211" s="117" t="str">
        <f ca="1">IF(OFFSET(DATA!$AS$15,$O211-1,0)="","",OFFSET(DATA!$AS$15,$O211-1,0))</f>
        <v/>
      </c>
    </row>
    <row r="212" spans="3:22" ht="18" customHeight="1">
      <c r="C212" s="11">
        <v>53</v>
      </c>
      <c r="D212" s="71"/>
      <c r="E212" s="36" t="str">
        <f ca="1">IF(OFFSET(DATA!$G$15,$C212-1,0)&lt;&gt;"",OFFSET(DATA!$G$15,$C212-1,0),"")</f>
        <v/>
      </c>
      <c r="F212" s="36" t="str">
        <f ca="1">IF(OFFSET(DATA!$K$15,$C212-1,0)&lt;&gt;"",OFFSET(DATA!$K$15,$C212-1,0),"")</f>
        <v/>
      </c>
      <c r="G212" s="71"/>
      <c r="H212" s="36">
        <f ca="1">OFFSET(DATA!$G$15,$C212-1,0)</f>
        <v>0</v>
      </c>
      <c r="I212" s="36">
        <f ca="1">OFFSET(DATA!$K$15,$C212-1,0)</f>
        <v>0</v>
      </c>
      <c r="J212" s="71"/>
      <c r="K212" s="106" t="str">
        <f ca="1">IF(OFFSET(DATA!$G$15,$C212-1,0)&lt;&gt;"","○","")</f>
        <v/>
      </c>
      <c r="L212" s="106" t="str">
        <f ca="1">IF(OFFSET(DATA!$K$15,$C212-1,0)&lt;&gt;"","○","")</f>
        <v/>
      </c>
      <c r="O212" s="115">
        <v>33</v>
      </c>
      <c r="P212" s="118" t="str">
        <f ca="1">IF(OFFSET(DATA!$AE$15,$O212-1,0)="","",OFFSET(DATA!$AE$15,$O212-1,0))</f>
        <v/>
      </c>
      <c r="Q212" s="118" t="str">
        <f ca="1">IF(OFFSET(DATA!$AJ$15,$O212-1,0)="","",OFFSET(DATA!$AJ$15,$O212-1,0))</f>
        <v/>
      </c>
      <c r="R212" s="118" t="str">
        <f ca="1">IF(OFFSET(DATA!$AO$15,$O212-1,0)="","",OFFSET(DATA!$AO$15,$O212-1,0))</f>
        <v/>
      </c>
      <c r="T212" s="748" t="str">
        <f ca="1">P212 &amp; CHAR(10) &amp;P213 &amp; CHAR(10) &amp;P214 &amp; CHAR(10) &amp; P215  &amp; CHAR(10) &amp;P216</f>
        <v xml:space="preserve">
</v>
      </c>
      <c r="U212" s="748" t="str">
        <f t="shared" ref="U212" ca="1" si="15">Q212 &amp; CHAR(10) &amp;Q213 &amp; CHAR(10) &amp;Q214 &amp; CHAR(10) &amp; Q215  &amp; CHAR(10) &amp;Q216</f>
        <v xml:space="preserve">
</v>
      </c>
      <c r="V212" s="748" t="str">
        <f t="shared" ref="V212" ca="1" si="16">R212 &amp; CHAR(10) &amp;R213 &amp; CHAR(10) &amp;R214 &amp; CHAR(10) &amp; R215  &amp; CHAR(10) &amp;R216</f>
        <v xml:space="preserve">
</v>
      </c>
    </row>
    <row r="213" spans="3:22" ht="18" customHeight="1">
      <c r="C213" s="9">
        <v>54</v>
      </c>
      <c r="D213" s="44"/>
      <c r="E213" s="36" t="str">
        <f ca="1">IF(OFFSET(DATA!$D$15,$C213-1,0)&lt;&gt;"",OFFSET(DATA!$D$15,$C213-1,0),"")</f>
        <v/>
      </c>
      <c r="F213" s="36" t="str">
        <f ca="1">IF(OFFSET(DATA!$H$15,$C213-1,0)&lt;&gt;"",OFFSET(DATA!$H$15,$C213-1,0),"")</f>
        <v/>
      </c>
      <c r="G213" s="44"/>
      <c r="H213" s="749" t="str">
        <f ca="1">E213 &amp; CHAR(10) &amp; E214 &amp; CHAR(10) &amp; E215 &amp; CHAR(10) &amp;E216</f>
        <v xml:space="preserve">
</v>
      </c>
      <c r="I213" s="749" t="str">
        <f ca="1">F213 &amp; CHAR(10) &amp; F214 &amp; CHAR(10) &amp; F215 &amp; CHAR(10) &amp;F216</f>
        <v xml:space="preserve">
</v>
      </c>
      <c r="J213" s="44"/>
      <c r="K213" s="106" t="str">
        <f ca="1">IF(OFFSET(DATA!$D$15,$C213-1,0)&lt;&gt;"","○","")</f>
        <v/>
      </c>
      <c r="L213" s="106" t="str">
        <f ca="1">IF(OFFSET(DATA!$H$15,$C213-1,0)&lt;&gt;"","○","")</f>
        <v/>
      </c>
      <c r="O213" s="100">
        <v>33</v>
      </c>
      <c r="P213" s="108" t="str">
        <f ca="1">IF(OFFSET(DATA!$AF$15,$O213-1,0)="","",OFFSET(DATA!$AF$15,$O213-1,0))</f>
        <v/>
      </c>
      <c r="Q213" s="108" t="str">
        <f ca="1">IF(OFFSET(DATA!$AK$15,$O213-1,0)="","",OFFSET(DATA!$AK$15,$O213-1,0))</f>
        <v/>
      </c>
      <c r="R213" s="108" t="str">
        <f ca="1">IF(OFFSET(DATA!$AP$15,$O213-1,0)="","",OFFSET(DATA!$AP$15,$O213-1,0))</f>
        <v/>
      </c>
      <c r="T213" s="748"/>
      <c r="U213" s="748"/>
      <c r="V213" s="748"/>
    </row>
    <row r="214" spans="3:22" ht="18" customHeight="1">
      <c r="C214" s="10">
        <v>54</v>
      </c>
      <c r="D214" s="44"/>
      <c r="E214" s="36" t="str">
        <f ca="1">IF(OFFSET(DATA!$E$15,$C214-1,0)&lt;&gt;"",OFFSET(DATA!$E$15,$C214-1,0),"")</f>
        <v/>
      </c>
      <c r="F214" s="36" t="str">
        <f ca="1">IF(OFFSET(DATA!$I$15,$C214-1,0)&lt;&gt;"",OFFSET(DATA!$I$15,$C214-1,0),"")</f>
        <v/>
      </c>
      <c r="G214" s="44"/>
      <c r="H214" s="749"/>
      <c r="I214" s="749"/>
      <c r="J214" s="44"/>
      <c r="K214" s="106" t="str">
        <f ca="1">IF(OFFSET(DATA!$E$15,$C214-1,0)&lt;&gt;"","○","")</f>
        <v/>
      </c>
      <c r="L214" s="106" t="str">
        <f ca="1">IF(OFFSET(DATA!$I$15,$C214-1,0)&lt;&gt;"","○","")</f>
        <v/>
      </c>
      <c r="O214" s="100">
        <v>33</v>
      </c>
      <c r="P214" s="108" t="str">
        <f ca="1">IF(OFFSET(DATA!$AG$15,$O214-1,0)="","",OFFSET(DATA!$AG$15,$O214-1,0))</f>
        <v/>
      </c>
      <c r="Q214" s="108" t="str">
        <f ca="1">IF(OFFSET(DATA!$AL$15,$O214-1,0)="","",OFFSET(DATA!$AL$15,$O214-1,0))</f>
        <v/>
      </c>
      <c r="R214" s="108" t="str">
        <f ca="1">IF(OFFSET(DATA!$AQ$15,$O214-1,0)="","",OFFSET(DATA!$AQ$15,$O214-1,0))</f>
        <v/>
      </c>
      <c r="T214" s="748"/>
      <c r="U214" s="748"/>
      <c r="V214" s="748"/>
    </row>
    <row r="215" spans="3:22" ht="18" customHeight="1">
      <c r="C215" s="10">
        <v>54</v>
      </c>
      <c r="D215" s="71"/>
      <c r="E215" s="36" t="str">
        <f ca="1">IF(OFFSET(DATA!$F$15,$C215-1,0)&lt;&gt;"",OFFSET(DATA!$F$15,$C215-1,0),"")</f>
        <v/>
      </c>
      <c r="F215" s="36" t="str">
        <f ca="1">IF(OFFSET(DATA!$J$15,$C215-1,0)&lt;&gt;"",OFFSET(DATA!$J$15,$C215-1,0),"")</f>
        <v/>
      </c>
      <c r="G215" s="71"/>
      <c r="H215" s="749"/>
      <c r="I215" s="749"/>
      <c r="J215" s="71"/>
      <c r="K215" s="106" t="str">
        <f ca="1">IF(OFFSET(DATA!$F$15,$C215-1,0)&lt;&gt;"","○","")</f>
        <v/>
      </c>
      <c r="L215" s="106" t="str">
        <f ca="1">IF(OFFSET(DATA!$J$15,$C215-1,0)&lt;&gt;"","○","")</f>
        <v/>
      </c>
      <c r="O215" s="100">
        <v>33</v>
      </c>
      <c r="P215" s="108" t="str">
        <f ca="1">IF(OFFSET(DATA!$AH$15,$O215-1,0)="","",OFFSET(DATA!$AH$15,$O215-1,0))</f>
        <v/>
      </c>
      <c r="Q215" s="108" t="str">
        <f ca="1">IF(OFFSET(DATA!$AM$15,$O215-1,0)="","",OFFSET(DATA!$AM$15,$O215-1,0))</f>
        <v/>
      </c>
      <c r="R215" s="108" t="str">
        <f ca="1">IF(OFFSET(DATA!$AR$15,$O215-1,0)="","",OFFSET(DATA!$AR$15,$O215-1,0))</f>
        <v/>
      </c>
      <c r="T215" s="748"/>
      <c r="U215" s="748"/>
      <c r="V215" s="748"/>
    </row>
    <row r="216" spans="3:22" ht="18" customHeight="1">
      <c r="C216" s="11">
        <v>54</v>
      </c>
      <c r="D216" s="71"/>
      <c r="E216" s="36" t="str">
        <f ca="1">IF(OFFSET(DATA!$G$15,$C216-1,0)&lt;&gt;"",OFFSET(DATA!$G$15,$C216-1,0),"")</f>
        <v/>
      </c>
      <c r="F216" s="36" t="str">
        <f ca="1">IF(OFFSET(DATA!$K$15,$C216-1,0)&lt;&gt;"",OFFSET(DATA!$K$15,$C216-1,0),"")</f>
        <v/>
      </c>
      <c r="G216" s="71"/>
      <c r="H216" s="36">
        <f ca="1">OFFSET(DATA!$G$15,$C216-1,0)</f>
        <v>0</v>
      </c>
      <c r="I216" s="36">
        <f ca="1">OFFSET(DATA!$K$15,$C216-1,0)</f>
        <v>0</v>
      </c>
      <c r="J216" s="71"/>
      <c r="K216" s="106" t="str">
        <f ca="1">IF(OFFSET(DATA!$G$15,$C216-1,0)&lt;&gt;"","○","")</f>
        <v/>
      </c>
      <c r="L216" s="106" t="str">
        <f ca="1">IF(OFFSET(DATA!$K$15,$C216-1,0)&lt;&gt;"","○","")</f>
        <v/>
      </c>
      <c r="O216" s="116">
        <v>33</v>
      </c>
      <c r="P216" s="117" t="str">
        <f ca="1">IF(OFFSET(DATA!$AI$15,$O216-1,0)="","",OFFSET(DATA!$AI$15,$O216-1,0))</f>
        <v/>
      </c>
      <c r="Q216" s="117" t="str">
        <f ca="1">IF(OFFSET(DATA!$AN$15,$O216-1,0)="","",OFFSET(DATA!$AN$15,$O216-1,0))</f>
        <v/>
      </c>
      <c r="R216" s="117" t="str">
        <f ca="1">IF(OFFSET(DATA!$AS$15,$O216-1,0)="","",OFFSET(DATA!$AS$15,$O216-1,0))</f>
        <v/>
      </c>
    </row>
    <row r="217" spans="3:22" ht="18" customHeight="1">
      <c r="C217" s="9">
        <v>55</v>
      </c>
      <c r="D217" s="44"/>
      <c r="E217" s="36" t="str">
        <f ca="1">IF(OFFSET(DATA!$D$15,$C217-1,0)&lt;&gt;"",OFFSET(DATA!$D$15,$C217-1,0),"")</f>
        <v/>
      </c>
      <c r="F217" s="36" t="str">
        <f ca="1">IF(OFFSET(DATA!$H$15,$C217-1,0)&lt;&gt;"",OFFSET(DATA!$H$15,$C217-1,0),"")</f>
        <v/>
      </c>
      <c r="G217" s="44"/>
      <c r="H217" s="749" t="str">
        <f ca="1">E217 &amp; CHAR(10) &amp; E218 &amp; CHAR(10) &amp; E219 &amp; CHAR(10) &amp;E220</f>
        <v xml:space="preserve">
</v>
      </c>
      <c r="I217" s="749" t="str">
        <f ca="1">F217 &amp; CHAR(10) &amp; F218 &amp; CHAR(10) &amp; F219 &amp; CHAR(10) &amp;F220</f>
        <v xml:space="preserve">
</v>
      </c>
      <c r="J217" s="44"/>
      <c r="K217" s="106" t="str">
        <f ca="1">IF(OFFSET(DATA!$D$15,$C217-1,0)&lt;&gt;"","○","")</f>
        <v/>
      </c>
      <c r="L217" s="106" t="str">
        <f ca="1">IF(OFFSET(DATA!$H$15,$C217-1,0)&lt;&gt;"","○","")</f>
        <v/>
      </c>
      <c r="O217" s="115">
        <v>34</v>
      </c>
      <c r="P217" s="118" t="str">
        <f ca="1">IF(OFFSET(DATA!$AE$15,$O217-1,0)="","",OFFSET(DATA!$AE$15,$O217-1,0))</f>
        <v/>
      </c>
      <c r="Q217" s="118" t="str">
        <f ca="1">IF(OFFSET(DATA!$AJ$15,$O217-1,0)="","",OFFSET(DATA!$AJ$15,$O217-1,0))</f>
        <v/>
      </c>
      <c r="R217" s="118" t="str">
        <f ca="1">IF(OFFSET(DATA!$AO$15,$O217-1,0)="","",OFFSET(DATA!$AO$15,$O217-1,0))</f>
        <v/>
      </c>
      <c r="T217" s="747" t="str">
        <f ca="1">P217 &amp; CHAR(10) &amp;P218 &amp; CHAR(10) &amp;P219 &amp; CHAR(10) &amp; P220  &amp; CHAR(10) &amp;P221</f>
        <v xml:space="preserve">
</v>
      </c>
      <c r="U217" s="747" t="str">
        <f t="shared" ref="U217" ca="1" si="17">Q217 &amp; CHAR(10) &amp;Q218 &amp; CHAR(10) &amp;Q219 &amp; CHAR(10) &amp; Q220  &amp; CHAR(10) &amp;Q221</f>
        <v xml:space="preserve">
</v>
      </c>
      <c r="V217" s="747" t="str">
        <f t="shared" ref="V217" ca="1" si="18">R217 &amp; CHAR(10) &amp;R218 &amp; CHAR(10) &amp;R219 &amp; CHAR(10) &amp; R220  &amp; CHAR(10) &amp;R221</f>
        <v xml:space="preserve">
</v>
      </c>
    </row>
    <row r="218" spans="3:22" ht="18" customHeight="1">
      <c r="C218" s="10">
        <v>55</v>
      </c>
      <c r="D218" s="44"/>
      <c r="E218" s="36" t="str">
        <f ca="1">IF(OFFSET(DATA!$E$15,$C218-1,0)&lt;&gt;"",OFFSET(DATA!$E$15,$C218-1,0),"")</f>
        <v/>
      </c>
      <c r="F218" s="36" t="str">
        <f ca="1">IF(OFFSET(DATA!$I$15,$C218-1,0)&lt;&gt;"",OFFSET(DATA!$I$15,$C218-1,0),"")</f>
        <v/>
      </c>
      <c r="G218" s="44"/>
      <c r="H218" s="749"/>
      <c r="I218" s="749"/>
      <c r="J218" s="44"/>
      <c r="K218" s="106" t="str">
        <f ca="1">IF(OFFSET(DATA!$E$15,$C218-1,0)&lt;&gt;"","○","")</f>
        <v/>
      </c>
      <c r="L218" s="106" t="str">
        <f ca="1">IF(OFFSET(DATA!$I$15,$C218-1,0)&lt;&gt;"","○","")</f>
        <v/>
      </c>
      <c r="O218" s="100">
        <v>34</v>
      </c>
      <c r="P218" s="108" t="str">
        <f ca="1">IF(OFFSET(DATA!$AF$15,$O218-1,0)="","",OFFSET(DATA!$AF$15,$O218-1,0))</f>
        <v/>
      </c>
      <c r="Q218" s="108" t="str">
        <f ca="1">IF(OFFSET(DATA!$AK$15,$O218-1,0)="","",OFFSET(DATA!$AK$15,$O218-1,0))</f>
        <v/>
      </c>
      <c r="R218" s="108" t="str">
        <f ca="1">IF(OFFSET(DATA!$AP$15,$O218-1,0)="","",OFFSET(DATA!$AP$15,$O218-1,0))</f>
        <v/>
      </c>
      <c r="T218" s="747"/>
      <c r="U218" s="747"/>
      <c r="V218" s="747"/>
    </row>
    <row r="219" spans="3:22" ht="18" customHeight="1">
      <c r="C219" s="10">
        <v>55</v>
      </c>
      <c r="D219" s="71"/>
      <c r="E219" s="36" t="str">
        <f ca="1">IF(OFFSET(DATA!$F$15,$C219-1,0)&lt;&gt;"",OFFSET(DATA!$F$15,$C219-1,0),"")</f>
        <v/>
      </c>
      <c r="F219" s="36" t="str">
        <f ca="1">IF(OFFSET(DATA!$J$15,$C219-1,0)&lt;&gt;"",OFFSET(DATA!$J$15,$C219-1,0),"")</f>
        <v/>
      </c>
      <c r="G219" s="71"/>
      <c r="H219" s="749"/>
      <c r="I219" s="749"/>
      <c r="J219" s="71"/>
      <c r="K219" s="106" t="str">
        <f ca="1">IF(OFFSET(DATA!$F$15,$C219-1,0)&lt;&gt;"","○","")</f>
        <v/>
      </c>
      <c r="L219" s="106" t="str">
        <f ca="1">IF(OFFSET(DATA!$J$15,$C219-1,0)&lt;&gt;"","○","")</f>
        <v/>
      </c>
      <c r="O219" s="100">
        <v>34</v>
      </c>
      <c r="P219" s="108" t="str">
        <f ca="1">IF(OFFSET(DATA!$AG$15,$O219-1,0)="","",OFFSET(DATA!$AG$15,$O219-1,0))</f>
        <v/>
      </c>
      <c r="Q219" s="108" t="str">
        <f ca="1">IF(OFFSET(DATA!$AL$15,$O219-1,0)="","",OFFSET(DATA!$AL$15,$O219-1,0))</f>
        <v/>
      </c>
      <c r="R219" s="108" t="str">
        <f ca="1">IF(OFFSET(DATA!$AQ$15,$O219-1,0)="","",OFFSET(DATA!$AQ$15,$O219-1,0))</f>
        <v/>
      </c>
      <c r="T219" s="747"/>
      <c r="U219" s="747"/>
      <c r="V219" s="747"/>
    </row>
    <row r="220" spans="3:22" ht="18" customHeight="1">
      <c r="C220" s="11">
        <v>55</v>
      </c>
      <c r="D220" s="71"/>
      <c r="E220" s="36" t="str">
        <f ca="1">IF(OFFSET(DATA!$G$15,$C220-1,0)&lt;&gt;"",OFFSET(DATA!$G$15,$C220-1,0),"")</f>
        <v/>
      </c>
      <c r="F220" s="36" t="str">
        <f ca="1">IF(OFFSET(DATA!$K$15,$C220-1,0)&lt;&gt;"",OFFSET(DATA!$K$15,$C220-1,0),"")</f>
        <v/>
      </c>
      <c r="G220" s="71"/>
      <c r="H220" s="36">
        <f ca="1">OFFSET(DATA!$G$15,$C220-1,0)</f>
        <v>0</v>
      </c>
      <c r="I220" s="36">
        <f ca="1">OFFSET(DATA!$K$15,$C220-1,0)</f>
        <v>0</v>
      </c>
      <c r="J220" s="71"/>
      <c r="K220" s="106" t="str">
        <f ca="1">IF(OFFSET(DATA!$G$15,$C220-1,0)&lt;&gt;"","○","")</f>
        <v/>
      </c>
      <c r="L220" s="106" t="str">
        <f ca="1">IF(OFFSET(DATA!$K$15,$C220-1,0)&lt;&gt;"","○","")</f>
        <v/>
      </c>
      <c r="O220" s="100">
        <v>34</v>
      </c>
      <c r="P220" s="108" t="str">
        <f ca="1">IF(OFFSET(DATA!$AH$15,$O220-1,0)="","",OFFSET(DATA!$AH$15,$O220-1,0))</f>
        <v/>
      </c>
      <c r="Q220" s="108" t="str">
        <f ca="1">IF(OFFSET(DATA!$AM$15,$O220-1,0)="","",OFFSET(DATA!$AM$15,$O220-1,0))</f>
        <v/>
      </c>
      <c r="R220" s="108" t="str">
        <f ca="1">IF(OFFSET(DATA!$AR$15,$O220-1,0)="","",OFFSET(DATA!$AR$15,$O220-1,0))</f>
        <v/>
      </c>
      <c r="T220" s="747"/>
      <c r="U220" s="747"/>
      <c r="V220" s="747"/>
    </row>
    <row r="221" spans="3:22" ht="18" customHeight="1">
      <c r="C221" s="9">
        <v>56</v>
      </c>
      <c r="D221" s="44"/>
      <c r="E221" s="36" t="str">
        <f ca="1">IF(OFFSET(DATA!$D$15,$C221-1,0)&lt;&gt;"",OFFSET(DATA!$D$15,$C221-1,0),"")</f>
        <v/>
      </c>
      <c r="F221" s="36" t="str">
        <f ca="1">IF(OFFSET(DATA!$H$15,$C221-1,0)&lt;&gt;"",OFFSET(DATA!$H$15,$C221-1,0),"")</f>
        <v/>
      </c>
      <c r="G221" s="44"/>
      <c r="H221" s="749" t="str">
        <f ca="1">E221 &amp; CHAR(10) &amp; E222 &amp; CHAR(10) &amp; E223 &amp; CHAR(10) &amp;E224</f>
        <v xml:space="preserve">
</v>
      </c>
      <c r="I221" s="749" t="str">
        <f ca="1">F221 &amp; CHAR(10) &amp; F222 &amp; CHAR(10) &amp; F223 &amp; CHAR(10) &amp;F224</f>
        <v xml:space="preserve">
</v>
      </c>
      <c r="J221" s="44"/>
      <c r="K221" s="106" t="str">
        <f ca="1">IF(OFFSET(DATA!$D$15,$C221-1,0)&lt;&gt;"","○","")</f>
        <v/>
      </c>
      <c r="L221" s="106" t="str">
        <f ca="1">IF(OFFSET(DATA!$H$15,$C221-1,0)&lt;&gt;"","○","")</f>
        <v/>
      </c>
      <c r="O221" s="116">
        <v>34</v>
      </c>
      <c r="P221" s="117" t="str">
        <f ca="1">IF(OFFSET(DATA!$AI$15,$O221-1,0)="","",OFFSET(DATA!$AI$15,$O221-1,0))</f>
        <v/>
      </c>
      <c r="Q221" s="117" t="str">
        <f ca="1">IF(OFFSET(DATA!$AN$15,$O221-1,0)="","",OFFSET(DATA!$AN$15,$O221-1,0))</f>
        <v/>
      </c>
      <c r="R221" s="117" t="str">
        <f ca="1">IF(OFFSET(DATA!$AS$15,$O221-1,0)="","",OFFSET(DATA!$AS$15,$O221-1,0))</f>
        <v/>
      </c>
    </row>
    <row r="222" spans="3:22" ht="18" customHeight="1">
      <c r="C222" s="10">
        <v>56</v>
      </c>
      <c r="D222" s="44"/>
      <c r="E222" s="36" t="str">
        <f ca="1">IF(OFFSET(DATA!$E$15,$C222-1,0)&lt;&gt;"",OFFSET(DATA!$E$15,$C222-1,0),"")</f>
        <v/>
      </c>
      <c r="F222" s="36" t="str">
        <f ca="1">IF(OFFSET(DATA!$I$15,$C222-1,0)&lt;&gt;"",OFFSET(DATA!$I$15,$C222-1,0),"")</f>
        <v/>
      </c>
      <c r="G222" s="44"/>
      <c r="H222" s="749"/>
      <c r="I222" s="749"/>
      <c r="J222" s="44"/>
      <c r="K222" s="106" t="str">
        <f ca="1">IF(OFFSET(DATA!$E$15,$C222-1,0)&lt;&gt;"","○","")</f>
        <v/>
      </c>
      <c r="L222" s="106" t="str">
        <f ca="1">IF(OFFSET(DATA!$I$15,$C222-1,0)&lt;&gt;"","○","")</f>
        <v/>
      </c>
      <c r="O222" s="115">
        <v>35</v>
      </c>
      <c r="P222" s="118" t="str">
        <f ca="1">IF(OFFSET(DATA!$AE$15,$O222-1,0)="","",OFFSET(DATA!$AE$15,$O222-1,0))</f>
        <v/>
      </c>
      <c r="Q222" s="118" t="str">
        <f ca="1">IF(OFFSET(DATA!$AJ$15,$O222-1,0)="","",OFFSET(DATA!$AJ$15,$O222-1,0))</f>
        <v/>
      </c>
      <c r="R222" s="118" t="str">
        <f ca="1">IF(OFFSET(DATA!$AO$15,$O222-1,0)="","",OFFSET(DATA!$AO$15,$O222-1,0))</f>
        <v/>
      </c>
      <c r="T222" s="747" t="str">
        <f ca="1">P222 &amp; CHAR(10) &amp;P223 &amp; CHAR(10) &amp;P224 &amp; CHAR(10) &amp; P225  &amp; CHAR(10) &amp;P226</f>
        <v xml:space="preserve">
</v>
      </c>
      <c r="U222" s="747" t="str">
        <f ca="1">Q222 &amp; CHAR(10) &amp;Q223 &amp; CHAR(10) &amp;Q224 &amp; CHAR(10) &amp; Q225  &amp; CHAR(10) &amp;Q226</f>
        <v xml:space="preserve">
</v>
      </c>
      <c r="V222" s="747" t="str">
        <f ca="1">R222 &amp; CHAR(10) &amp;R223 &amp; CHAR(10) &amp;R224 &amp; CHAR(10) &amp; R225  &amp; CHAR(10) &amp;R226</f>
        <v xml:space="preserve">
</v>
      </c>
    </row>
    <row r="223" spans="3:22" ht="18" customHeight="1">
      <c r="C223" s="10">
        <v>56</v>
      </c>
      <c r="D223" s="71"/>
      <c r="E223" s="36" t="str">
        <f ca="1">IF(OFFSET(DATA!$F$15,$C223-1,0)&lt;&gt;"",OFFSET(DATA!$F$15,$C223-1,0),"")</f>
        <v/>
      </c>
      <c r="F223" s="36" t="str">
        <f ca="1">IF(OFFSET(DATA!$J$15,$C223-1,0)&lt;&gt;"",OFFSET(DATA!$J$15,$C223-1,0),"")</f>
        <v/>
      </c>
      <c r="G223" s="71"/>
      <c r="H223" s="749"/>
      <c r="I223" s="749"/>
      <c r="J223" s="71"/>
      <c r="K223" s="106" t="str">
        <f ca="1">IF(OFFSET(DATA!$F$15,$C223-1,0)&lt;&gt;"","○","")</f>
        <v/>
      </c>
      <c r="L223" s="106" t="str">
        <f ca="1">IF(OFFSET(DATA!$J$15,$C223-1,0)&lt;&gt;"","○","")</f>
        <v/>
      </c>
      <c r="O223" s="100">
        <v>35</v>
      </c>
      <c r="P223" s="108" t="str">
        <f ca="1">IF(OFFSET(DATA!$AF$15,$O223-1,0)="","",OFFSET(DATA!$AF$15,$O223-1,0))</f>
        <v/>
      </c>
      <c r="Q223" s="108" t="str">
        <f ca="1">IF(OFFSET(DATA!$AK$15,$O223-1,0)="","",OFFSET(DATA!$AK$15,$O223-1,0))</f>
        <v/>
      </c>
      <c r="R223" s="108" t="str">
        <f ca="1">IF(OFFSET(DATA!$AP$15,$O223-1,0)="","",OFFSET(DATA!$AP$15,$O223-1,0))</f>
        <v/>
      </c>
      <c r="T223" s="747"/>
      <c r="U223" s="747"/>
      <c r="V223" s="747"/>
    </row>
    <row r="224" spans="3:22" ht="18" customHeight="1">
      <c r="C224" s="11">
        <v>56</v>
      </c>
      <c r="D224" s="71"/>
      <c r="E224" s="36" t="str">
        <f ca="1">IF(OFFSET(DATA!$G$15,$C224-1,0)&lt;&gt;"",OFFSET(DATA!$G$15,$C224-1,0),"")</f>
        <v/>
      </c>
      <c r="F224" s="36" t="str">
        <f ca="1">IF(OFFSET(DATA!$K$15,$C224-1,0)&lt;&gt;"",OFFSET(DATA!$K$15,$C224-1,0),"")</f>
        <v/>
      </c>
      <c r="G224" s="71"/>
      <c r="H224" s="36">
        <f ca="1">OFFSET(DATA!$G$15,$C224-1,0)</f>
        <v>0</v>
      </c>
      <c r="I224" s="36">
        <f ca="1">OFFSET(DATA!$K$15,$C224-1,0)</f>
        <v>0</v>
      </c>
      <c r="J224" s="71"/>
      <c r="K224" s="106" t="str">
        <f ca="1">IF(OFFSET(DATA!$G$15,$C224-1,0)&lt;&gt;"","○","")</f>
        <v/>
      </c>
      <c r="L224" s="106" t="str">
        <f ca="1">IF(OFFSET(DATA!$K$15,$C224-1,0)&lt;&gt;"","○","")</f>
        <v/>
      </c>
      <c r="O224" s="100">
        <v>35</v>
      </c>
      <c r="P224" s="108" t="str">
        <f ca="1">IF(OFFSET(DATA!$AG$15,$O224-1,0)="","",OFFSET(DATA!$AG$15,$O224-1,0))</f>
        <v/>
      </c>
      <c r="Q224" s="108" t="str">
        <f ca="1">IF(OFFSET(DATA!$AL$15,$O224-1,0)="","",OFFSET(DATA!$AL$15,$O224-1,0))</f>
        <v/>
      </c>
      <c r="R224" s="108" t="str">
        <f ca="1">IF(OFFSET(DATA!$AQ$15,$O224-1,0)="","",OFFSET(DATA!$AQ$15,$O224-1,0))</f>
        <v/>
      </c>
      <c r="T224" s="747"/>
      <c r="U224" s="747"/>
      <c r="V224" s="747"/>
    </row>
    <row r="225" spans="3:22" ht="18" customHeight="1">
      <c r="C225" s="9">
        <v>57</v>
      </c>
      <c r="D225" s="44"/>
      <c r="E225" s="36" t="str">
        <f ca="1">IF(OFFSET(DATA!$D$15,$C225-1,0)&lt;&gt;"",OFFSET(DATA!$D$15,$C225-1,0),"")</f>
        <v/>
      </c>
      <c r="F225" s="36" t="str">
        <f ca="1">IF(OFFSET(DATA!$H$15,$C225-1,0)&lt;&gt;"",OFFSET(DATA!$H$15,$C225-1,0),"")</f>
        <v/>
      </c>
      <c r="G225" s="44"/>
      <c r="H225" s="749" t="str">
        <f ca="1">E225 &amp; CHAR(10) &amp; E226 &amp; CHAR(10) &amp; E227 &amp; CHAR(10) &amp;E228</f>
        <v xml:space="preserve">
</v>
      </c>
      <c r="I225" s="749" t="str">
        <f ca="1">F225 &amp; CHAR(10) &amp; F226 &amp; CHAR(10) &amp; F227 &amp; CHAR(10) &amp;F228</f>
        <v xml:space="preserve">
</v>
      </c>
      <c r="J225" s="44"/>
      <c r="K225" s="106" t="str">
        <f ca="1">IF(OFFSET(DATA!$D$15,$C225-1,0)&lt;&gt;"","○","")</f>
        <v/>
      </c>
      <c r="L225" s="106" t="str">
        <f ca="1">IF(OFFSET(DATA!$H$15,$C225-1,0)&lt;&gt;"","○","")</f>
        <v/>
      </c>
      <c r="O225" s="100">
        <v>35</v>
      </c>
      <c r="P225" s="108" t="str">
        <f ca="1">IF(OFFSET(DATA!$AH$15,$O225-1,0)="","",OFFSET(DATA!$AH$15,$O225-1,0))</f>
        <v/>
      </c>
      <c r="Q225" s="108" t="str">
        <f ca="1">IF(OFFSET(DATA!$AM$15,$O225-1,0)="","",OFFSET(DATA!$AM$15,$O225-1,0))</f>
        <v/>
      </c>
      <c r="R225" s="108" t="str">
        <f ca="1">IF(OFFSET(DATA!$AR$15,$O225-1,0)="","",OFFSET(DATA!$AR$15,$O225-1,0))</f>
        <v/>
      </c>
      <c r="T225" s="747"/>
      <c r="U225" s="747"/>
      <c r="V225" s="747"/>
    </row>
    <row r="226" spans="3:22" ht="18" customHeight="1">
      <c r="C226" s="10">
        <v>57</v>
      </c>
      <c r="D226" s="44"/>
      <c r="E226" s="36" t="str">
        <f ca="1">IF(OFFSET(DATA!$E$15,$C226-1,0)&lt;&gt;"",OFFSET(DATA!$E$15,$C226-1,0),"")</f>
        <v/>
      </c>
      <c r="F226" s="36" t="str">
        <f ca="1">IF(OFFSET(DATA!$I$15,$C226-1,0)&lt;&gt;"",OFFSET(DATA!$I$15,$C226-1,0),"")</f>
        <v/>
      </c>
      <c r="G226" s="44"/>
      <c r="H226" s="749"/>
      <c r="I226" s="749"/>
      <c r="J226" s="44"/>
      <c r="K226" s="106" t="str">
        <f ca="1">IF(OFFSET(DATA!$E$15,$C226-1,0)&lt;&gt;"","○","")</f>
        <v/>
      </c>
      <c r="L226" s="106" t="str">
        <f ca="1">IF(OFFSET(DATA!$I$15,$C226-1,0)&lt;&gt;"","○","")</f>
        <v/>
      </c>
      <c r="O226" s="116">
        <v>35</v>
      </c>
      <c r="P226" s="117" t="str">
        <f ca="1">IF(OFFSET(DATA!$AI$15,$O226-1,0)="","",OFFSET(DATA!$AI$15,$O226-1,0))</f>
        <v/>
      </c>
      <c r="Q226" s="117" t="str">
        <f ca="1">IF(OFFSET(DATA!$AN$15,$O226-1,0)="","",OFFSET(DATA!$AN$15,$O226-1,0))</f>
        <v/>
      </c>
      <c r="R226" s="117" t="str">
        <f ca="1">IF(OFFSET(DATA!$AS$15,$O226-1,0)="","",OFFSET(DATA!$AS$15,$O226-1,0))</f>
        <v/>
      </c>
    </row>
    <row r="227" spans="3:22" ht="18" customHeight="1">
      <c r="C227" s="10">
        <v>57</v>
      </c>
      <c r="D227" s="71"/>
      <c r="E227" s="36" t="str">
        <f ca="1">IF(OFFSET(DATA!$F$15,$C227-1,0)&lt;&gt;"",OFFSET(DATA!$F$15,$C227-1,0),"")</f>
        <v/>
      </c>
      <c r="F227" s="36" t="str">
        <f ca="1">IF(OFFSET(DATA!$J$15,$C227-1,0)&lt;&gt;"",OFFSET(DATA!$J$15,$C227-1,0),"")</f>
        <v/>
      </c>
      <c r="G227" s="71"/>
      <c r="H227" s="749"/>
      <c r="I227" s="749"/>
      <c r="J227" s="71"/>
      <c r="K227" s="106" t="str">
        <f ca="1">IF(OFFSET(DATA!$F$15,$C227-1,0)&lt;&gt;"","○","")</f>
        <v/>
      </c>
      <c r="L227" s="106" t="str">
        <f ca="1">IF(OFFSET(DATA!$J$15,$C227-1,0)&lt;&gt;"","○","")</f>
        <v/>
      </c>
      <c r="O227" s="115">
        <v>36</v>
      </c>
      <c r="P227" s="118" t="str">
        <f ca="1">IF(OFFSET(DATA!$AE$15,$O227-1,0)="","",OFFSET(DATA!$AE$15,$O227-1,0))</f>
        <v/>
      </c>
      <c r="Q227" s="118" t="str">
        <f ca="1">IF(OFFSET(DATA!$AJ$15,$O227-1,0)="","",OFFSET(DATA!$AJ$15,$O227-1,0))</f>
        <v/>
      </c>
      <c r="R227" s="118" t="str">
        <f ca="1">IF(OFFSET(DATA!$AO$15,$O227-1,0)="","",OFFSET(DATA!$AO$15,$O227-1,0))</f>
        <v/>
      </c>
      <c r="T227" s="747" t="str">
        <f ca="1">P227 &amp; CHAR(10) &amp;P228 &amp; CHAR(10) &amp;P229 &amp; CHAR(10) &amp; P230  &amp; CHAR(10) &amp;P231</f>
        <v xml:space="preserve">
</v>
      </c>
      <c r="U227" s="747" t="str">
        <f ca="1">Q227 &amp; CHAR(10) &amp;Q228 &amp; CHAR(10) &amp;Q229 &amp; CHAR(10) &amp; Q230  &amp; CHAR(10) &amp;Q231</f>
        <v xml:space="preserve">
</v>
      </c>
      <c r="V227" s="747" t="str">
        <f ca="1">R227 &amp; CHAR(10) &amp;R228 &amp; CHAR(10) &amp;R229 &amp; CHAR(10) &amp; R230  &amp; CHAR(10) &amp;R231</f>
        <v xml:space="preserve">
</v>
      </c>
    </row>
    <row r="228" spans="3:22" ht="18" customHeight="1">
      <c r="C228" s="11">
        <v>57</v>
      </c>
      <c r="D228" s="71"/>
      <c r="E228" s="36" t="str">
        <f ca="1">IF(OFFSET(DATA!$G$15,$C228-1,0)&lt;&gt;"",OFFSET(DATA!$G$15,$C228-1,0),"")</f>
        <v/>
      </c>
      <c r="F228" s="36" t="str">
        <f ca="1">IF(OFFSET(DATA!$K$15,$C228-1,0)&lt;&gt;"",OFFSET(DATA!$K$15,$C228-1,0),"")</f>
        <v/>
      </c>
      <c r="G228" s="71"/>
      <c r="H228" s="36">
        <f ca="1">OFFSET(DATA!$G$15,$C228-1,0)</f>
        <v>0</v>
      </c>
      <c r="I228" s="36">
        <f ca="1">OFFSET(DATA!$K$15,$C228-1,0)</f>
        <v>0</v>
      </c>
      <c r="J228" s="71"/>
      <c r="K228" s="106" t="str">
        <f ca="1">IF(OFFSET(DATA!$G$15,$C228-1,0)&lt;&gt;"","○","")</f>
        <v/>
      </c>
      <c r="L228" s="106" t="str">
        <f ca="1">IF(OFFSET(DATA!$K$15,$C228-1,0)&lt;&gt;"","○","")</f>
        <v/>
      </c>
      <c r="O228" s="100">
        <v>36</v>
      </c>
      <c r="P228" s="108" t="str">
        <f ca="1">IF(OFFSET(DATA!$AF$15,$O228-1,0)="","",OFFSET(DATA!$AF$15,$O228-1,0))</f>
        <v/>
      </c>
      <c r="Q228" s="108" t="str">
        <f ca="1">IF(OFFSET(DATA!$AK$15,$O228-1,0)="","",OFFSET(DATA!$AK$15,$O228-1,0))</f>
        <v/>
      </c>
      <c r="R228" s="108" t="str">
        <f ca="1">IF(OFFSET(DATA!$AP$15,$O228-1,0)="","",OFFSET(DATA!$AP$15,$O228-1,0))</f>
        <v/>
      </c>
      <c r="T228" s="747"/>
      <c r="U228" s="747"/>
      <c r="V228" s="747"/>
    </row>
    <row r="229" spans="3:22" ht="18" customHeight="1">
      <c r="C229" s="9">
        <v>58</v>
      </c>
      <c r="D229" s="44"/>
      <c r="E229" s="36" t="str">
        <f ca="1">IF(OFFSET(DATA!$D$15,$C229-1,0)&lt;&gt;"",OFFSET(DATA!$D$15,$C229-1,0),"")</f>
        <v/>
      </c>
      <c r="F229" s="36" t="str">
        <f ca="1">IF(OFFSET(DATA!$H$15,$C229-1,0)&lt;&gt;"",OFFSET(DATA!$H$15,$C229-1,0),"")</f>
        <v/>
      </c>
      <c r="G229" s="44"/>
      <c r="H229" s="749" t="str">
        <f ca="1">E229 &amp; CHAR(10) &amp; E230 &amp; CHAR(10) &amp; E231 &amp; CHAR(10) &amp;E232</f>
        <v xml:space="preserve">
</v>
      </c>
      <c r="I229" s="749" t="str">
        <f ca="1">F229 &amp; CHAR(10) &amp; F230 &amp; CHAR(10) &amp; F231 &amp; CHAR(10) &amp;F232</f>
        <v xml:space="preserve">
</v>
      </c>
      <c r="J229" s="44"/>
      <c r="K229" s="106" t="str">
        <f ca="1">IF(OFFSET(DATA!$D$15,$C229-1,0)&lt;&gt;"","○","")</f>
        <v/>
      </c>
      <c r="L229" s="106" t="str">
        <f ca="1">IF(OFFSET(DATA!$H$15,$C229-1,0)&lt;&gt;"","○","")</f>
        <v/>
      </c>
      <c r="O229" s="100">
        <v>36</v>
      </c>
      <c r="P229" s="108" t="str">
        <f ca="1">IF(OFFSET(DATA!$AG$15,$O229-1,0)="","",OFFSET(DATA!$AG$15,$O229-1,0))</f>
        <v/>
      </c>
      <c r="Q229" s="108" t="str">
        <f ca="1">IF(OFFSET(DATA!$AL$15,$O229-1,0)="","",OFFSET(DATA!$AL$15,$O229-1,0))</f>
        <v/>
      </c>
      <c r="R229" s="108" t="str">
        <f ca="1">IF(OFFSET(DATA!$AQ$15,$O229-1,0)="","",OFFSET(DATA!$AQ$15,$O229-1,0))</f>
        <v/>
      </c>
      <c r="T229" s="747"/>
      <c r="U229" s="747"/>
      <c r="V229" s="747"/>
    </row>
    <row r="230" spans="3:22" ht="18" customHeight="1">
      <c r="C230" s="10">
        <v>58</v>
      </c>
      <c r="D230" s="44"/>
      <c r="E230" s="36" t="str">
        <f ca="1">IF(OFFSET(DATA!$E$15,$C230-1,0)&lt;&gt;"",OFFSET(DATA!$E$15,$C230-1,0),"")</f>
        <v/>
      </c>
      <c r="F230" s="36" t="str">
        <f ca="1">IF(OFFSET(DATA!$I$15,$C230-1,0)&lt;&gt;"",OFFSET(DATA!$I$15,$C230-1,0),"")</f>
        <v/>
      </c>
      <c r="G230" s="44"/>
      <c r="H230" s="749"/>
      <c r="I230" s="749"/>
      <c r="J230" s="44"/>
      <c r="K230" s="106" t="str">
        <f ca="1">IF(OFFSET(DATA!$E$15,$C230-1,0)&lt;&gt;"","○","")</f>
        <v/>
      </c>
      <c r="L230" s="106" t="str">
        <f ca="1">IF(OFFSET(DATA!$I$15,$C230-1,0)&lt;&gt;"","○","")</f>
        <v/>
      </c>
      <c r="O230" s="100">
        <v>36</v>
      </c>
      <c r="P230" s="108" t="str">
        <f ca="1">IF(OFFSET(DATA!$AH$15,$O230-1,0)="","",OFFSET(DATA!$AH$15,$O230-1,0))</f>
        <v/>
      </c>
      <c r="Q230" s="108" t="str">
        <f ca="1">IF(OFFSET(DATA!$AM$15,$O230-1,0)="","",OFFSET(DATA!$AM$15,$O230-1,0))</f>
        <v/>
      </c>
      <c r="R230" s="108" t="str">
        <f ca="1">IF(OFFSET(DATA!$AR$15,$O230-1,0)="","",OFFSET(DATA!$AR$15,$O230-1,0))</f>
        <v/>
      </c>
      <c r="T230" s="747"/>
      <c r="U230" s="747"/>
      <c r="V230" s="747"/>
    </row>
    <row r="231" spans="3:22" ht="18" customHeight="1">
      <c r="C231" s="10">
        <v>58</v>
      </c>
      <c r="D231" s="71"/>
      <c r="E231" s="36" t="str">
        <f ca="1">IF(OFFSET(DATA!$F$15,$C231-1,0)&lt;&gt;"",OFFSET(DATA!$F$15,$C231-1,0),"")</f>
        <v/>
      </c>
      <c r="F231" s="36" t="str">
        <f ca="1">IF(OFFSET(DATA!$J$15,$C231-1,0)&lt;&gt;"",OFFSET(DATA!$J$15,$C231-1,0),"")</f>
        <v/>
      </c>
      <c r="G231" s="71"/>
      <c r="H231" s="749"/>
      <c r="I231" s="749"/>
      <c r="J231" s="71"/>
      <c r="K231" s="106" t="str">
        <f ca="1">IF(OFFSET(DATA!$F$15,$C231-1,0)&lt;&gt;"","○","")</f>
        <v/>
      </c>
      <c r="L231" s="106" t="str">
        <f ca="1">IF(OFFSET(DATA!$J$15,$C231-1,0)&lt;&gt;"","○","")</f>
        <v/>
      </c>
      <c r="O231" s="116">
        <v>36</v>
      </c>
      <c r="P231" s="117" t="str">
        <f ca="1">IF(OFFSET(DATA!$AI$15,$O231-1,0)="","",OFFSET(DATA!$AI$15,$O231-1,0))</f>
        <v/>
      </c>
      <c r="Q231" s="117" t="str">
        <f ca="1">IF(OFFSET(DATA!$AN$15,$O231-1,0)="","",OFFSET(DATA!$AN$15,$O231-1,0))</f>
        <v/>
      </c>
      <c r="R231" s="117" t="str">
        <f ca="1">IF(OFFSET(DATA!$AS$15,$O231-1,0)="","",OFFSET(DATA!$AS$15,$O231-1,0))</f>
        <v/>
      </c>
    </row>
    <row r="232" spans="3:22" ht="18" customHeight="1">
      <c r="C232" s="11">
        <v>58</v>
      </c>
      <c r="D232" s="71"/>
      <c r="E232" s="36" t="str">
        <f ca="1">IF(OFFSET(DATA!$G$15,$C232-1,0)&lt;&gt;"",OFFSET(DATA!$G$15,$C232-1,0),"")</f>
        <v/>
      </c>
      <c r="F232" s="36" t="str">
        <f ca="1">IF(OFFSET(DATA!$K$15,$C232-1,0)&lt;&gt;"",OFFSET(DATA!$K$15,$C232-1,0),"")</f>
        <v/>
      </c>
      <c r="G232" s="71"/>
      <c r="H232" s="36">
        <f ca="1">OFFSET(DATA!$G$15,$C232-1,0)</f>
        <v>0</v>
      </c>
      <c r="I232" s="36">
        <f ca="1">OFFSET(DATA!$K$15,$C232-1,0)</f>
        <v>0</v>
      </c>
      <c r="J232" s="71"/>
      <c r="K232" s="106" t="str">
        <f ca="1">IF(OFFSET(DATA!$G$15,$C232-1,0)&lt;&gt;"","○","")</f>
        <v/>
      </c>
      <c r="L232" s="106" t="str">
        <f ca="1">IF(OFFSET(DATA!$K$15,$C232-1,0)&lt;&gt;"","○","")</f>
        <v/>
      </c>
      <c r="O232" s="115">
        <v>37</v>
      </c>
      <c r="P232" s="118" t="str">
        <f ca="1">IF(OFFSET(DATA!$AE$15,$O232-1,0)="","",OFFSET(DATA!$AE$15,$O232-1,0))</f>
        <v/>
      </c>
      <c r="Q232" s="118" t="str">
        <f ca="1">IF(OFFSET(DATA!$AJ$15,$O232-1,0)="","",OFFSET(DATA!$AJ$15,$O232-1,0))</f>
        <v/>
      </c>
      <c r="R232" s="118" t="str">
        <f ca="1">IF(OFFSET(DATA!$AO$15,$O232-1,0)="","",OFFSET(DATA!$AO$15,$O232-1,0))</f>
        <v/>
      </c>
      <c r="T232" s="747" t="str">
        <f ca="1">P232 &amp; CHAR(10) &amp;P233 &amp; CHAR(10) &amp;P234 &amp; CHAR(10) &amp; P235  &amp; CHAR(10) &amp;P236</f>
        <v xml:space="preserve">
</v>
      </c>
      <c r="U232" s="747" t="str">
        <f ca="1">Q232 &amp; CHAR(10) &amp;Q233 &amp; CHAR(10) &amp;Q234 &amp; CHAR(10) &amp; Q235  &amp; CHAR(10) &amp;Q236</f>
        <v xml:space="preserve">
</v>
      </c>
      <c r="V232" s="747" t="str">
        <f ca="1">R232 &amp; CHAR(10) &amp;R233 &amp; CHAR(10) &amp;R234 &amp; CHAR(10) &amp; R235  &amp; CHAR(10) &amp;R236</f>
        <v xml:space="preserve">
</v>
      </c>
    </row>
    <row r="233" spans="3:22" ht="18" customHeight="1">
      <c r="C233" s="9">
        <v>59</v>
      </c>
      <c r="D233" s="44"/>
      <c r="E233" s="36" t="str">
        <f ca="1">IF(OFFSET(DATA!$D$15,$C233-1,0)&lt;&gt;"",OFFSET(DATA!$D$15,$C233-1,0),"")</f>
        <v/>
      </c>
      <c r="F233" s="36" t="str">
        <f ca="1">IF(OFFSET(DATA!$H$15,$C233-1,0)&lt;&gt;"",OFFSET(DATA!$H$15,$C233-1,0),"")</f>
        <v/>
      </c>
      <c r="G233" s="44"/>
      <c r="H233" s="749" t="str">
        <f ca="1">E233 &amp; CHAR(10) &amp; E234 &amp; CHAR(10) &amp; E235 &amp; CHAR(10) &amp;E236</f>
        <v xml:space="preserve">
</v>
      </c>
      <c r="I233" s="749" t="str">
        <f ca="1">F233 &amp; CHAR(10) &amp; F234 &amp; CHAR(10) &amp; F235 &amp; CHAR(10) &amp;F236</f>
        <v xml:space="preserve">
</v>
      </c>
      <c r="J233" s="44"/>
      <c r="K233" s="106" t="str">
        <f ca="1">IF(OFFSET(DATA!$D$15,$C233-1,0)&lt;&gt;"","○","")</f>
        <v/>
      </c>
      <c r="L233" s="106" t="str">
        <f ca="1">IF(OFFSET(DATA!$H$15,$C233-1,0)&lt;&gt;"","○","")</f>
        <v/>
      </c>
      <c r="O233" s="100">
        <v>37</v>
      </c>
      <c r="P233" s="108" t="str">
        <f ca="1">IF(OFFSET(DATA!$AF$15,$O233-1,0)="","",OFFSET(DATA!$AF$15,$O233-1,0))</f>
        <v/>
      </c>
      <c r="Q233" s="108" t="str">
        <f ca="1">IF(OFFSET(DATA!$AK$15,$O233-1,0)="","",OFFSET(DATA!$AK$15,$O233-1,0))</f>
        <v/>
      </c>
      <c r="R233" s="108" t="str">
        <f ca="1">IF(OFFSET(DATA!$AP$15,$O233-1,0)="","",OFFSET(DATA!$AP$15,$O233-1,0))</f>
        <v/>
      </c>
      <c r="T233" s="747"/>
      <c r="U233" s="747"/>
      <c r="V233" s="747"/>
    </row>
    <row r="234" spans="3:22" ht="18" customHeight="1">
      <c r="C234" s="10">
        <v>59</v>
      </c>
      <c r="D234" s="44"/>
      <c r="E234" s="36" t="str">
        <f ca="1">IF(OFFSET(DATA!$E$15,$C234-1,0)&lt;&gt;"",OFFSET(DATA!$E$15,$C234-1,0),"")</f>
        <v/>
      </c>
      <c r="F234" s="36" t="str">
        <f ca="1">IF(OFFSET(DATA!$I$15,$C234-1,0)&lt;&gt;"",OFFSET(DATA!$I$15,$C234-1,0),"")</f>
        <v/>
      </c>
      <c r="G234" s="44"/>
      <c r="H234" s="749"/>
      <c r="I234" s="749"/>
      <c r="J234" s="44"/>
      <c r="K234" s="106" t="str">
        <f ca="1">IF(OFFSET(DATA!$E$15,$C234-1,0)&lt;&gt;"","○","")</f>
        <v/>
      </c>
      <c r="L234" s="106" t="str">
        <f ca="1">IF(OFFSET(DATA!$I$15,$C234-1,0)&lt;&gt;"","○","")</f>
        <v/>
      </c>
      <c r="O234" s="100">
        <v>37</v>
      </c>
      <c r="P234" s="108" t="str">
        <f ca="1">IF(OFFSET(DATA!$AG$15,$O234-1,0)="","",OFFSET(DATA!$AG$15,$O234-1,0))</f>
        <v/>
      </c>
      <c r="Q234" s="108" t="str">
        <f ca="1">IF(OFFSET(DATA!$AL$15,$O234-1,0)="","",OFFSET(DATA!$AL$15,$O234-1,0))</f>
        <v/>
      </c>
      <c r="R234" s="108" t="str">
        <f ca="1">IF(OFFSET(DATA!$AQ$15,$O234-1,0)="","",OFFSET(DATA!$AQ$15,$O234-1,0))</f>
        <v/>
      </c>
      <c r="T234" s="747"/>
      <c r="U234" s="747"/>
      <c r="V234" s="747"/>
    </row>
    <row r="235" spans="3:22" ht="18" customHeight="1">
      <c r="C235" s="10">
        <v>59</v>
      </c>
      <c r="D235" s="71"/>
      <c r="E235" s="36" t="str">
        <f ca="1">IF(OFFSET(DATA!$F$15,$C235-1,0)&lt;&gt;"",OFFSET(DATA!$F$15,$C235-1,0),"")</f>
        <v/>
      </c>
      <c r="F235" s="36" t="str">
        <f ca="1">IF(OFFSET(DATA!$J$15,$C235-1,0)&lt;&gt;"",OFFSET(DATA!$J$15,$C235-1,0),"")</f>
        <v/>
      </c>
      <c r="G235" s="71"/>
      <c r="H235" s="749"/>
      <c r="I235" s="749"/>
      <c r="J235" s="71"/>
      <c r="K235" s="106" t="str">
        <f ca="1">IF(OFFSET(DATA!$F$15,$C235-1,0)&lt;&gt;"","○","")</f>
        <v/>
      </c>
      <c r="L235" s="106" t="str">
        <f ca="1">IF(OFFSET(DATA!$J$15,$C235-1,0)&lt;&gt;"","○","")</f>
        <v/>
      </c>
      <c r="O235" s="100">
        <v>37</v>
      </c>
      <c r="P235" s="108" t="str">
        <f ca="1">IF(OFFSET(DATA!$AH$15,$O235-1,0)="","",OFFSET(DATA!$AH$15,$O235-1,0))</f>
        <v/>
      </c>
      <c r="Q235" s="108" t="str">
        <f ca="1">IF(OFFSET(DATA!$AM$15,$O235-1,0)="","",OFFSET(DATA!$AM$15,$O235-1,0))</f>
        <v/>
      </c>
      <c r="R235" s="108" t="str">
        <f ca="1">IF(OFFSET(DATA!$AR$15,$O235-1,0)="","",OFFSET(DATA!$AR$15,$O235-1,0))</f>
        <v/>
      </c>
      <c r="T235" s="747"/>
      <c r="U235" s="747"/>
      <c r="V235" s="747"/>
    </row>
    <row r="236" spans="3:22" ht="18" customHeight="1">
      <c r="C236" s="11">
        <v>59</v>
      </c>
      <c r="D236" s="71"/>
      <c r="E236" s="36" t="str">
        <f ca="1">IF(OFFSET(DATA!$G$15,$C236-1,0)&lt;&gt;"",OFFSET(DATA!$G$15,$C236-1,0),"")</f>
        <v/>
      </c>
      <c r="F236" s="36" t="str">
        <f ca="1">IF(OFFSET(DATA!$K$15,$C236-1,0)&lt;&gt;"",OFFSET(DATA!$K$15,$C236-1,0),"")</f>
        <v/>
      </c>
      <c r="G236" s="71"/>
      <c r="H236" s="36">
        <f ca="1">OFFSET(DATA!$G$15,$C236-1,0)</f>
        <v>0</v>
      </c>
      <c r="I236" s="36">
        <f ca="1">OFFSET(DATA!$K$15,$C236-1,0)</f>
        <v>0</v>
      </c>
      <c r="J236" s="71"/>
      <c r="K236" s="106" t="str">
        <f ca="1">IF(OFFSET(DATA!$G$15,$C236-1,0)&lt;&gt;"","○","")</f>
        <v/>
      </c>
      <c r="L236" s="106" t="str">
        <f ca="1">IF(OFFSET(DATA!$K$15,$C236-1,0)&lt;&gt;"","○","")</f>
        <v/>
      </c>
      <c r="O236" s="116">
        <v>37</v>
      </c>
      <c r="P236" s="117" t="str">
        <f ca="1">IF(OFFSET(DATA!$AI$15,$O236-1,0)="","",OFFSET(DATA!$AI$15,$O236-1,0))</f>
        <v/>
      </c>
      <c r="Q236" s="117" t="str">
        <f ca="1">IF(OFFSET(DATA!$AN$15,$O236-1,0)="","",OFFSET(DATA!$AN$15,$O236-1,0))</f>
        <v/>
      </c>
      <c r="R236" s="117" t="str">
        <f ca="1">IF(OFFSET(DATA!$AS$15,$O236-1,0)="","",OFFSET(DATA!$AS$15,$O236-1,0))</f>
        <v/>
      </c>
    </row>
    <row r="237" spans="3:22" ht="18" customHeight="1">
      <c r="C237" s="9">
        <v>60</v>
      </c>
      <c r="D237" s="44"/>
      <c r="E237" s="36" t="str">
        <f ca="1">IF(OFFSET(DATA!$D$15,$C237-1,0)&lt;&gt;"",OFFSET(DATA!$D$15,$C237-1,0),"")</f>
        <v/>
      </c>
      <c r="F237" s="36" t="str">
        <f ca="1">IF(OFFSET(DATA!$H$15,$C237-1,0)&lt;&gt;"",OFFSET(DATA!$H$15,$C237-1,0),"")</f>
        <v/>
      </c>
      <c r="G237" s="44"/>
      <c r="H237" s="749" t="str">
        <f ca="1">E237 &amp; CHAR(10) &amp; E238 &amp; CHAR(10) &amp; E239 &amp; CHAR(10) &amp;E240</f>
        <v xml:space="preserve">
</v>
      </c>
      <c r="I237" s="749" t="str">
        <f ca="1">F237 &amp; CHAR(10) &amp; F238 &amp; CHAR(10) &amp; F239 &amp; CHAR(10) &amp;F240</f>
        <v xml:space="preserve">
</v>
      </c>
      <c r="J237" s="44"/>
      <c r="K237" s="106" t="str">
        <f ca="1">IF(OFFSET(DATA!$D$15,$C237-1,0)&lt;&gt;"","○","")</f>
        <v/>
      </c>
      <c r="L237" s="106" t="str">
        <f ca="1">IF(OFFSET(DATA!$H$15,$C237-1,0)&lt;&gt;"","○","")</f>
        <v/>
      </c>
      <c r="O237" s="115">
        <v>38</v>
      </c>
      <c r="P237" s="118" t="str">
        <f ca="1">IF(OFFSET(DATA!$AE$15,$O237-1,0)="","",OFFSET(DATA!$AE$15,$O237-1,0))</f>
        <v/>
      </c>
      <c r="Q237" s="118" t="str">
        <f ca="1">IF(OFFSET(DATA!$AJ$15,$O237-1,0)="","",OFFSET(DATA!$AJ$15,$O237-1,0))</f>
        <v/>
      </c>
      <c r="R237" s="118" t="str">
        <f ca="1">IF(OFFSET(DATA!$AO$15,$O237-1,0)="","",OFFSET(DATA!$AO$15,$O237-1,0))</f>
        <v/>
      </c>
      <c r="T237" s="747" t="str">
        <f ca="1">P237 &amp; CHAR(10) &amp;P238 &amp; CHAR(10) &amp;P239 &amp; CHAR(10) &amp; P240  &amp; CHAR(10) &amp;P241</f>
        <v xml:space="preserve">
</v>
      </c>
      <c r="U237" s="747" t="str">
        <f ca="1">Q237 &amp; CHAR(10) &amp;Q238 &amp; CHAR(10) &amp;Q239 &amp; CHAR(10) &amp; Q240  &amp; CHAR(10) &amp;Q241</f>
        <v xml:space="preserve">
</v>
      </c>
      <c r="V237" s="747" t="str">
        <f ca="1">R237 &amp; CHAR(10) &amp;R238 &amp; CHAR(10) &amp;R239 &amp; CHAR(10) &amp; R240  &amp; CHAR(10) &amp;R241</f>
        <v xml:space="preserve">
</v>
      </c>
    </row>
    <row r="238" spans="3:22" ht="18" customHeight="1">
      <c r="C238" s="10">
        <v>60</v>
      </c>
      <c r="D238" s="44"/>
      <c r="E238" s="36" t="str">
        <f ca="1">IF(OFFSET(DATA!$E$15,$C238-1,0)&lt;&gt;"",OFFSET(DATA!$E$15,$C238-1,0),"")</f>
        <v/>
      </c>
      <c r="F238" s="36" t="str">
        <f ca="1">IF(OFFSET(DATA!$I$15,$C238-1,0)&lt;&gt;"",OFFSET(DATA!$I$15,$C238-1,0),"")</f>
        <v/>
      </c>
      <c r="G238" s="44"/>
      <c r="H238" s="749"/>
      <c r="I238" s="749"/>
      <c r="J238" s="44"/>
      <c r="K238" s="106" t="str">
        <f ca="1">IF(OFFSET(DATA!$E$15,$C238-1,0)&lt;&gt;"","○","")</f>
        <v/>
      </c>
      <c r="L238" s="106" t="str">
        <f ca="1">IF(OFFSET(DATA!$I$15,$C238-1,0)&lt;&gt;"","○","")</f>
        <v/>
      </c>
      <c r="O238" s="100">
        <v>38</v>
      </c>
      <c r="P238" s="108" t="str">
        <f ca="1">IF(OFFSET(DATA!$AF$15,$O238-1,0)="","",OFFSET(DATA!$AF$15,$O238-1,0))</f>
        <v/>
      </c>
      <c r="Q238" s="108" t="str">
        <f ca="1">IF(OFFSET(DATA!$AK$15,$O238-1,0)="","",OFFSET(DATA!$AK$15,$O238-1,0))</f>
        <v/>
      </c>
      <c r="R238" s="108" t="str">
        <f ca="1">IF(OFFSET(DATA!$AP$15,$O238-1,0)="","",OFFSET(DATA!$AP$15,$O238-1,0))</f>
        <v/>
      </c>
      <c r="T238" s="747"/>
      <c r="U238" s="747"/>
      <c r="V238" s="747"/>
    </row>
    <row r="239" spans="3:22" ht="18" customHeight="1">
      <c r="C239" s="10">
        <v>60</v>
      </c>
      <c r="D239" s="71"/>
      <c r="E239" s="36" t="str">
        <f ca="1">IF(OFFSET(DATA!$F$15,$C239-1,0)&lt;&gt;"",OFFSET(DATA!$F$15,$C239-1,0),"")</f>
        <v/>
      </c>
      <c r="F239" s="36" t="str">
        <f ca="1">IF(OFFSET(DATA!$J$15,$C239-1,0)&lt;&gt;"",OFFSET(DATA!$J$15,$C239-1,0),"")</f>
        <v/>
      </c>
      <c r="G239" s="71"/>
      <c r="H239" s="749"/>
      <c r="I239" s="749"/>
      <c r="J239" s="71"/>
      <c r="K239" s="106" t="str">
        <f ca="1">IF(OFFSET(DATA!$F$15,$C239-1,0)&lt;&gt;"","○","")</f>
        <v/>
      </c>
      <c r="L239" s="106" t="str">
        <f ca="1">IF(OFFSET(DATA!$J$15,$C239-1,0)&lt;&gt;"","○","")</f>
        <v/>
      </c>
      <c r="O239" s="100">
        <v>38</v>
      </c>
      <c r="P239" s="108" t="str">
        <f ca="1">IF(OFFSET(DATA!$AG$15,$O239-1,0)="","",OFFSET(DATA!$AG$15,$O239-1,0))</f>
        <v/>
      </c>
      <c r="Q239" s="108" t="str">
        <f ca="1">IF(OFFSET(DATA!$AL$15,$O239-1,0)="","",OFFSET(DATA!$AL$15,$O239-1,0))</f>
        <v/>
      </c>
      <c r="R239" s="108" t="str">
        <f ca="1">IF(OFFSET(DATA!$AQ$15,$O239-1,0)="","",OFFSET(DATA!$AQ$15,$O239-1,0))</f>
        <v/>
      </c>
      <c r="T239" s="747"/>
      <c r="U239" s="747"/>
      <c r="V239" s="747"/>
    </row>
    <row r="240" spans="3:22" ht="18" customHeight="1">
      <c r="C240" s="11">
        <v>60</v>
      </c>
      <c r="D240" s="71"/>
      <c r="E240" s="36" t="str">
        <f ca="1">IF(OFFSET(DATA!$G$15,$C240-1,0)&lt;&gt;"",OFFSET(DATA!$G$15,$C240-1,0),"")</f>
        <v/>
      </c>
      <c r="F240" s="36" t="str">
        <f ca="1">IF(OFFSET(DATA!$K$15,$C240-1,0)&lt;&gt;"",OFFSET(DATA!$K$15,$C240-1,0),"")</f>
        <v/>
      </c>
      <c r="G240" s="71"/>
      <c r="H240" s="36">
        <f ca="1">OFFSET(DATA!$G$15,$C240-1,0)</f>
        <v>0</v>
      </c>
      <c r="I240" s="36">
        <f ca="1">OFFSET(DATA!$K$15,$C240-1,0)</f>
        <v>0</v>
      </c>
      <c r="J240" s="71"/>
      <c r="K240" s="106" t="str">
        <f ca="1">IF(OFFSET(DATA!$G$15,$C240-1,0)&lt;&gt;"","○","")</f>
        <v/>
      </c>
      <c r="L240" s="106" t="str">
        <f ca="1">IF(OFFSET(DATA!$K$15,$C240-1,0)&lt;&gt;"","○","")</f>
        <v/>
      </c>
      <c r="O240" s="100">
        <v>38</v>
      </c>
      <c r="P240" s="108" t="str">
        <f ca="1">IF(OFFSET(DATA!$AH$15,$O240-1,0)="","",OFFSET(DATA!$AH$15,$O240-1,0))</f>
        <v/>
      </c>
      <c r="Q240" s="108" t="str">
        <f ca="1">IF(OFFSET(DATA!$AM$15,$O240-1,0)="","",OFFSET(DATA!$AM$15,$O240-1,0))</f>
        <v/>
      </c>
      <c r="R240" s="108" t="str">
        <f ca="1">IF(OFFSET(DATA!$AR$15,$O240-1,0)="","",OFFSET(DATA!$AR$15,$O240-1,0))</f>
        <v/>
      </c>
      <c r="T240" s="747"/>
      <c r="U240" s="747"/>
      <c r="V240" s="747"/>
    </row>
    <row r="241" spans="3:22" ht="18" customHeight="1">
      <c r="C241" s="9">
        <v>61</v>
      </c>
      <c r="D241" s="44"/>
      <c r="E241" s="36" t="str">
        <f ca="1">IF(OFFSET(DATA!$D$15,$C241-1,0)&lt;&gt;"",OFFSET(DATA!$D$15,$C241-1,0),"")</f>
        <v/>
      </c>
      <c r="F241" s="36" t="str">
        <f ca="1">IF(OFFSET(DATA!$H$15,$C241-1,0)&lt;&gt;"",OFFSET(DATA!$H$15,$C241-1,0),"")</f>
        <v/>
      </c>
      <c r="G241" s="44"/>
      <c r="H241" s="749" t="str">
        <f ca="1">E241 &amp; CHAR(10) &amp; E242 &amp; CHAR(10) &amp; E243 &amp; CHAR(10) &amp;E244</f>
        <v xml:space="preserve">
</v>
      </c>
      <c r="I241" s="749" t="str">
        <f ca="1">F241 &amp; CHAR(10) &amp; F242 &amp; CHAR(10) &amp; F243 &amp; CHAR(10) &amp;F244</f>
        <v xml:space="preserve">
</v>
      </c>
      <c r="J241" s="44"/>
      <c r="K241" s="106" t="str">
        <f ca="1">IF(OFFSET(DATA!$D$15,$C241-1,0)&lt;&gt;"","○","")</f>
        <v/>
      </c>
      <c r="L241" s="106" t="str">
        <f ca="1">IF(OFFSET(DATA!$H$15,$C241-1,0)&lt;&gt;"","○","")</f>
        <v/>
      </c>
      <c r="O241" s="116">
        <v>38</v>
      </c>
      <c r="P241" s="117" t="str">
        <f ca="1">IF(OFFSET(DATA!$AI$15,$O241-1,0)="","",OFFSET(DATA!$AI$15,$O241-1,0))</f>
        <v/>
      </c>
      <c r="Q241" s="117" t="str">
        <f ca="1">IF(OFFSET(DATA!$AN$15,$O241-1,0)="","",OFFSET(DATA!$AN$15,$O241-1,0))</f>
        <v/>
      </c>
      <c r="R241" s="117" t="str">
        <f ca="1">IF(OFFSET(DATA!$AS$15,$O241-1,0)="","",OFFSET(DATA!$AS$15,$O241-1,0))</f>
        <v/>
      </c>
    </row>
    <row r="242" spans="3:22" ht="18" customHeight="1">
      <c r="C242" s="10">
        <v>61</v>
      </c>
      <c r="D242" s="44"/>
      <c r="E242" s="36" t="str">
        <f ca="1">IF(OFFSET(DATA!$E$15,$C242-1,0)&lt;&gt;"",OFFSET(DATA!$E$15,$C242-1,0),"")</f>
        <v/>
      </c>
      <c r="F242" s="36" t="str">
        <f ca="1">IF(OFFSET(DATA!$I$15,$C242-1,0)&lt;&gt;"",OFFSET(DATA!$I$15,$C242-1,0),"")</f>
        <v/>
      </c>
      <c r="G242" s="44"/>
      <c r="H242" s="749"/>
      <c r="I242" s="749"/>
      <c r="J242" s="44"/>
      <c r="K242" s="106" t="str">
        <f ca="1">IF(OFFSET(DATA!$E$15,$C242-1,0)&lt;&gt;"","○","")</f>
        <v/>
      </c>
      <c r="L242" s="106" t="str">
        <f ca="1">IF(OFFSET(DATA!$I$15,$C242-1,0)&lt;&gt;"","○","")</f>
        <v/>
      </c>
      <c r="O242" s="115">
        <v>39</v>
      </c>
      <c r="P242" s="118" t="str">
        <f ca="1">IF(OFFSET(DATA!$AE$15,$O242-1,0)="","",OFFSET(DATA!$AE$15,$O242-1,0))</f>
        <v/>
      </c>
      <c r="Q242" s="118" t="str">
        <f ca="1">IF(OFFSET(DATA!$AJ$15,$O242-1,0)="","",OFFSET(DATA!$AJ$15,$O242-1,0))</f>
        <v/>
      </c>
      <c r="R242" s="118" t="str">
        <f ca="1">IF(OFFSET(DATA!$AO$15,$O242-1,0)="","",OFFSET(DATA!$AO$15,$O242-1,0))</f>
        <v/>
      </c>
      <c r="T242" s="747" t="str">
        <f ca="1">P242 &amp; CHAR(10) &amp;P243 &amp; CHAR(10) &amp;P244 &amp; CHAR(10) &amp; P245  &amp; CHAR(10) &amp;P246</f>
        <v xml:space="preserve">
</v>
      </c>
      <c r="U242" s="747" t="str">
        <f ca="1">Q242 &amp; CHAR(10) &amp;Q243 &amp; CHAR(10) &amp;Q244 &amp; CHAR(10) &amp; Q245  &amp; CHAR(10) &amp;Q246</f>
        <v xml:space="preserve">
</v>
      </c>
      <c r="V242" s="747" t="str">
        <f ca="1">R242 &amp; CHAR(10) &amp;R243 &amp; CHAR(10) &amp;R244 &amp; CHAR(10) &amp; R245  &amp; CHAR(10) &amp;R246</f>
        <v xml:space="preserve">
</v>
      </c>
    </row>
    <row r="243" spans="3:22" ht="18" customHeight="1">
      <c r="C243" s="10">
        <v>61</v>
      </c>
      <c r="D243" s="71"/>
      <c r="E243" s="36" t="str">
        <f ca="1">IF(OFFSET(DATA!$F$15,$C243-1,0)&lt;&gt;"",OFFSET(DATA!$F$15,$C243-1,0),"")</f>
        <v/>
      </c>
      <c r="F243" s="36" t="str">
        <f ca="1">IF(OFFSET(DATA!$J$15,$C243-1,0)&lt;&gt;"",OFFSET(DATA!$J$15,$C243-1,0),"")</f>
        <v/>
      </c>
      <c r="G243" s="71"/>
      <c r="H243" s="749"/>
      <c r="I243" s="749"/>
      <c r="J243" s="71"/>
      <c r="K243" s="106" t="str">
        <f ca="1">IF(OFFSET(DATA!$F$15,$C243-1,0)&lt;&gt;"","○","")</f>
        <v/>
      </c>
      <c r="L243" s="106" t="str">
        <f ca="1">IF(OFFSET(DATA!$J$15,$C243-1,0)&lt;&gt;"","○","")</f>
        <v/>
      </c>
      <c r="O243" s="100">
        <v>39</v>
      </c>
      <c r="P243" s="108" t="str">
        <f ca="1">IF(OFFSET(DATA!$AF$15,$O243-1,0)="","",OFFSET(DATA!$AF$15,$O243-1,0))</f>
        <v/>
      </c>
      <c r="Q243" s="108" t="str">
        <f ca="1">IF(OFFSET(DATA!$AK$15,$O243-1,0)="","",OFFSET(DATA!$AK$15,$O243-1,0))</f>
        <v/>
      </c>
      <c r="R243" s="108" t="str">
        <f ca="1">IF(OFFSET(DATA!$AP$15,$O243-1,0)="","",OFFSET(DATA!$AP$15,$O243-1,0))</f>
        <v/>
      </c>
      <c r="T243" s="747"/>
      <c r="U243" s="747"/>
      <c r="V243" s="747"/>
    </row>
    <row r="244" spans="3:22" ht="18" customHeight="1">
      <c r="C244" s="11">
        <v>61</v>
      </c>
      <c r="D244" s="71"/>
      <c r="E244" s="36" t="str">
        <f ca="1">IF(OFFSET(DATA!$G$15,$C244-1,0)&lt;&gt;"",OFFSET(DATA!$G$15,$C244-1,0),"")</f>
        <v/>
      </c>
      <c r="F244" s="36" t="str">
        <f ca="1">IF(OFFSET(DATA!$K$15,$C244-1,0)&lt;&gt;"",OFFSET(DATA!$K$15,$C244-1,0),"")</f>
        <v/>
      </c>
      <c r="G244" s="71"/>
      <c r="H244" s="122"/>
      <c r="I244" s="122"/>
      <c r="J244" s="71"/>
      <c r="K244" s="106" t="str">
        <f ca="1">IF(OFFSET(DATA!$G$15,$C244-1,0)&lt;&gt;"","○","")</f>
        <v/>
      </c>
      <c r="L244" s="106" t="str">
        <f ca="1">IF(OFFSET(DATA!$K$15,$C244-1,0)&lt;&gt;"","○","")</f>
        <v/>
      </c>
      <c r="O244" s="100">
        <v>39</v>
      </c>
      <c r="P244" s="108" t="str">
        <f ca="1">IF(OFFSET(DATA!$AG$15,$O244-1,0)="","",OFFSET(DATA!$AG$15,$O244-1,0))</f>
        <v/>
      </c>
      <c r="Q244" s="108" t="str">
        <f ca="1">IF(OFFSET(DATA!$AL$15,$O244-1,0)="","",OFFSET(DATA!$AL$15,$O244-1,0))</f>
        <v/>
      </c>
      <c r="R244" s="108" t="str">
        <f ca="1">IF(OFFSET(DATA!$AQ$15,$O244-1,0)="","",OFFSET(DATA!$AQ$15,$O244-1,0))</f>
        <v/>
      </c>
      <c r="T244" s="747"/>
      <c r="U244" s="747"/>
      <c r="V244" s="747"/>
    </row>
    <row r="245" spans="3:22" ht="18" customHeight="1">
      <c r="C245" s="9">
        <v>62</v>
      </c>
      <c r="D245" s="44"/>
      <c r="E245" s="36" t="str">
        <f ca="1">IF(OFFSET(DATA!$D$15,$C245-1,0)&lt;&gt;"",OFFSET(DATA!$D$15,$C245-1,0),"")</f>
        <v/>
      </c>
      <c r="F245" s="36" t="str">
        <f ca="1">IF(OFFSET(DATA!$H$15,$C245-1,0)&lt;&gt;"",OFFSET(DATA!$H$15,$C245-1,0),"")</f>
        <v/>
      </c>
      <c r="G245" s="44"/>
      <c r="H245" s="749" t="str">
        <f ca="1">E245 &amp; CHAR(10) &amp; E246 &amp; CHAR(10) &amp; E247 &amp; CHAR(10) &amp;E248</f>
        <v xml:space="preserve">
</v>
      </c>
      <c r="I245" s="749" t="str">
        <f ca="1">F245 &amp; CHAR(10) &amp; F246 &amp; CHAR(10) &amp; F247 &amp; CHAR(10) &amp;F248</f>
        <v xml:space="preserve">
</v>
      </c>
      <c r="J245" s="44"/>
      <c r="K245" s="106" t="str">
        <f ca="1">IF(OFFSET(DATA!$D$15,$C245-1,0)&lt;&gt;"","○","")</f>
        <v/>
      </c>
      <c r="L245" s="106" t="str">
        <f ca="1">IF(OFFSET(DATA!$H$15,$C245-1,0)&lt;&gt;"","○","")</f>
        <v/>
      </c>
      <c r="O245" s="100">
        <v>39</v>
      </c>
      <c r="P245" s="108" t="str">
        <f ca="1">IF(OFFSET(DATA!$AH$15,$O245-1,0)="","",OFFSET(DATA!$AH$15,$O245-1,0))</f>
        <v/>
      </c>
      <c r="Q245" s="108" t="str">
        <f ca="1">IF(OFFSET(DATA!$AM$15,$O245-1,0)="","",OFFSET(DATA!$AM$15,$O245-1,0))</f>
        <v/>
      </c>
      <c r="R245" s="108" t="str">
        <f ca="1">IF(OFFSET(DATA!$AR$15,$O245-1,0)="","",OFFSET(DATA!$AR$15,$O245-1,0))</f>
        <v/>
      </c>
      <c r="T245" s="747"/>
      <c r="U245" s="747"/>
      <c r="V245" s="747"/>
    </row>
    <row r="246" spans="3:22" ht="18" customHeight="1">
      <c r="C246" s="10">
        <v>62</v>
      </c>
      <c r="D246" s="44"/>
      <c r="E246" s="36" t="str">
        <f ca="1">IF(OFFSET(DATA!$E$15,$C246-1,0)&lt;&gt;"",OFFSET(DATA!$E$15,$C246-1,0),"")</f>
        <v/>
      </c>
      <c r="F246" s="36" t="str">
        <f ca="1">IF(OFFSET(DATA!$I$15,$C246-1,0)&lt;&gt;"",OFFSET(DATA!$I$15,$C246-1,0),"")</f>
        <v/>
      </c>
      <c r="G246" s="44"/>
      <c r="H246" s="749"/>
      <c r="I246" s="749"/>
      <c r="J246" s="44"/>
      <c r="K246" s="106" t="str">
        <f ca="1">IF(OFFSET(DATA!$E$15,$C246-1,0)&lt;&gt;"","○","")</f>
        <v/>
      </c>
      <c r="L246" s="106" t="str">
        <f ca="1">IF(OFFSET(DATA!$I$15,$C246-1,0)&lt;&gt;"","○","")</f>
        <v/>
      </c>
      <c r="O246" s="116">
        <v>39</v>
      </c>
      <c r="P246" s="117" t="str">
        <f ca="1">IF(OFFSET(DATA!$AI$15,$O246-1,0)="","",OFFSET(DATA!$AI$15,$O246-1,0))</f>
        <v/>
      </c>
      <c r="Q246" s="117" t="str">
        <f ca="1">IF(OFFSET(DATA!$AN$15,$O246-1,0)="","",OFFSET(DATA!$AN$15,$O246-1,0))</f>
        <v/>
      </c>
      <c r="R246" s="117" t="str">
        <f ca="1">IF(OFFSET(DATA!$AS$15,$O246-1,0)="","",OFFSET(DATA!$AS$15,$O246-1,0))</f>
        <v/>
      </c>
    </row>
    <row r="247" spans="3:22" ht="18" customHeight="1">
      <c r="C247" s="10">
        <v>62</v>
      </c>
      <c r="D247" s="71"/>
      <c r="E247" s="36" t="str">
        <f ca="1">IF(OFFSET(DATA!$F$15,$C247-1,0)&lt;&gt;"",OFFSET(DATA!$F$15,$C247-1,0),"")</f>
        <v/>
      </c>
      <c r="F247" s="36" t="str">
        <f ca="1">IF(OFFSET(DATA!$J$15,$C247-1,0)&lt;&gt;"",OFFSET(DATA!$J$15,$C247-1,0),"")</f>
        <v/>
      </c>
      <c r="G247" s="71"/>
      <c r="H247" s="749"/>
      <c r="I247" s="749"/>
      <c r="J247" s="71"/>
      <c r="K247" s="106" t="str">
        <f ca="1">IF(OFFSET(DATA!$F$15,$C247-1,0)&lt;&gt;"","○","")</f>
        <v/>
      </c>
      <c r="L247" s="106" t="str">
        <f ca="1">IF(OFFSET(DATA!$J$15,$C247-1,0)&lt;&gt;"","○","")</f>
        <v/>
      </c>
      <c r="O247" s="115">
        <v>40</v>
      </c>
      <c r="P247" s="118" t="str">
        <f ca="1">IF(OFFSET(DATA!$AE$15,$O247-1,0)="","",OFFSET(DATA!$AE$15,$O247-1,0))</f>
        <v/>
      </c>
      <c r="Q247" s="118" t="str">
        <f ca="1">IF(OFFSET(DATA!$AJ$15,$O247-1,0)="","",OFFSET(DATA!$AJ$15,$O247-1,0))</f>
        <v/>
      </c>
      <c r="R247" s="118" t="str">
        <f ca="1">IF(OFFSET(DATA!$AO$15,$O247-1,0)="","",OFFSET(DATA!$AO$15,$O247-1,0))</f>
        <v/>
      </c>
      <c r="T247" s="747" t="str">
        <f ca="1">P247 &amp; CHAR(10) &amp;P248 &amp; CHAR(10) &amp;P249 &amp; CHAR(10) &amp; P250  &amp; CHAR(10) &amp;P251</f>
        <v xml:space="preserve">
</v>
      </c>
      <c r="U247" s="747" t="str">
        <f ca="1">Q247 &amp; CHAR(10) &amp;Q248 &amp; CHAR(10) &amp;Q249 &amp; CHAR(10) &amp; Q250  &amp; CHAR(10) &amp;Q251</f>
        <v xml:space="preserve">
</v>
      </c>
      <c r="V247" s="747" t="str">
        <f ca="1">R247 &amp; CHAR(10) &amp;R248 &amp; CHAR(10) &amp;R249 &amp; CHAR(10) &amp; R250  &amp; CHAR(10) &amp;R251</f>
        <v xml:space="preserve">
</v>
      </c>
    </row>
    <row r="248" spans="3:22" ht="18" customHeight="1">
      <c r="C248" s="11">
        <v>62</v>
      </c>
      <c r="D248" s="71"/>
      <c r="E248" s="36" t="str">
        <f ca="1">IF(OFFSET(DATA!$G$15,$C248-1,0)&lt;&gt;"",OFFSET(DATA!$G$15,$C248-1,0),"")</f>
        <v/>
      </c>
      <c r="F248" s="36" t="str">
        <f ca="1">IF(OFFSET(DATA!$K$15,$C248-1,0)&lt;&gt;"",OFFSET(DATA!$K$15,$C248-1,0),"")</f>
        <v/>
      </c>
      <c r="G248" s="71"/>
      <c r="H248" s="36">
        <f ca="1">OFFSET(DATA!$G$15,$C248-1,0)</f>
        <v>0</v>
      </c>
      <c r="I248" s="36">
        <f ca="1">OFFSET(DATA!$K$15,$C248-1,0)</f>
        <v>0</v>
      </c>
      <c r="J248" s="71"/>
      <c r="K248" s="106" t="str">
        <f ca="1">IF(OFFSET(DATA!$G$15,$C248-1,0)&lt;&gt;"","○","")</f>
        <v/>
      </c>
      <c r="L248" s="106" t="str">
        <f ca="1">IF(OFFSET(DATA!$K$15,$C248-1,0)&lt;&gt;"","○","")</f>
        <v/>
      </c>
      <c r="O248" s="100">
        <v>40</v>
      </c>
      <c r="P248" s="108" t="str">
        <f ca="1">IF(OFFSET(DATA!$AF$15,$O248-1,0)="","",OFFSET(DATA!$AF$15,$O248-1,0))</f>
        <v/>
      </c>
      <c r="Q248" s="108" t="str">
        <f ca="1">IF(OFFSET(DATA!$AK$15,$O248-1,0)="","",OFFSET(DATA!$AK$15,$O248-1,0))</f>
        <v/>
      </c>
      <c r="R248" s="108" t="str">
        <f ca="1">IF(OFFSET(DATA!$AP$15,$O248-1,0)="","",OFFSET(DATA!$AP$15,$O248-1,0))</f>
        <v/>
      </c>
      <c r="T248" s="747"/>
      <c r="U248" s="747"/>
      <c r="V248" s="747"/>
    </row>
    <row r="249" spans="3:22" ht="18" customHeight="1">
      <c r="C249" s="9">
        <v>63</v>
      </c>
      <c r="D249" s="44"/>
      <c r="E249" s="36" t="str">
        <f ca="1">IF(OFFSET(DATA!$D$15,$C249-1,0)&lt;&gt;"",OFFSET(DATA!$D$15,$C249-1,0),"")</f>
        <v/>
      </c>
      <c r="F249" s="36" t="str">
        <f ca="1">IF(OFFSET(DATA!$H$15,$C249-1,0)&lt;&gt;"",OFFSET(DATA!$H$15,$C249-1,0),"")</f>
        <v/>
      </c>
      <c r="G249" s="44"/>
      <c r="H249" s="749" t="str">
        <f ca="1">E249 &amp; CHAR(10) &amp; E250 &amp; CHAR(10) &amp; E251 &amp; CHAR(10) &amp;E252</f>
        <v xml:space="preserve">
</v>
      </c>
      <c r="I249" s="749" t="str">
        <f ca="1">F249 &amp; CHAR(10) &amp; F250 &amp; CHAR(10) &amp; F251 &amp; CHAR(10) &amp;F252</f>
        <v xml:space="preserve">
</v>
      </c>
      <c r="J249" s="44"/>
      <c r="K249" s="106" t="str">
        <f ca="1">IF(OFFSET(DATA!$D$15,$C249-1,0)&lt;&gt;"","○","")</f>
        <v/>
      </c>
      <c r="L249" s="106" t="str">
        <f ca="1">IF(OFFSET(DATA!$H$15,$C249-1,0)&lt;&gt;"","○","")</f>
        <v/>
      </c>
      <c r="O249" s="100">
        <v>40</v>
      </c>
      <c r="P249" s="108" t="str">
        <f ca="1">IF(OFFSET(DATA!$AG$15,$O249-1,0)="","",OFFSET(DATA!$AG$15,$O249-1,0))</f>
        <v/>
      </c>
      <c r="Q249" s="108" t="str">
        <f ca="1">IF(OFFSET(DATA!$AL$15,$O249-1,0)="","",OFFSET(DATA!$AL$15,$O249-1,0))</f>
        <v/>
      </c>
      <c r="R249" s="108" t="str">
        <f ca="1">IF(OFFSET(DATA!$AQ$15,$O249-1,0)="","",OFFSET(DATA!$AQ$15,$O249-1,0))</f>
        <v/>
      </c>
      <c r="T249" s="747"/>
      <c r="U249" s="747"/>
      <c r="V249" s="747"/>
    </row>
    <row r="250" spans="3:22" ht="18" customHeight="1">
      <c r="C250" s="10">
        <v>63</v>
      </c>
      <c r="D250" s="44"/>
      <c r="E250" s="36" t="str">
        <f ca="1">IF(OFFSET(DATA!$E$15,$C250-1,0)&lt;&gt;"",OFFSET(DATA!$E$15,$C250-1,0),"")</f>
        <v/>
      </c>
      <c r="F250" s="36" t="str">
        <f ca="1">IF(OFFSET(DATA!$I$15,$C250-1,0)&lt;&gt;"",OFFSET(DATA!$I$15,$C250-1,0),"")</f>
        <v/>
      </c>
      <c r="G250" s="44"/>
      <c r="H250" s="749"/>
      <c r="I250" s="749"/>
      <c r="J250" s="44"/>
      <c r="K250" s="106" t="str">
        <f ca="1">IF(OFFSET(DATA!$E$15,$C250-1,0)&lt;&gt;"","○","")</f>
        <v/>
      </c>
      <c r="L250" s="106" t="str">
        <f ca="1">IF(OFFSET(DATA!$I$15,$C250-1,0)&lt;&gt;"","○","")</f>
        <v/>
      </c>
      <c r="O250" s="100">
        <v>40</v>
      </c>
      <c r="P250" s="108" t="str">
        <f ca="1">IF(OFFSET(DATA!$AH$15,$O250-1,0)="","",OFFSET(DATA!$AH$15,$O250-1,0))</f>
        <v/>
      </c>
      <c r="Q250" s="108" t="str">
        <f ca="1">IF(OFFSET(DATA!$AM$15,$O250-1,0)="","",OFFSET(DATA!$AM$15,$O250-1,0))</f>
        <v/>
      </c>
      <c r="R250" s="108" t="str">
        <f ca="1">IF(OFFSET(DATA!$AR$15,$O250-1,0)="","",OFFSET(DATA!$AR$15,$O250-1,0))</f>
        <v/>
      </c>
      <c r="T250" s="747"/>
      <c r="U250" s="747"/>
      <c r="V250" s="747"/>
    </row>
    <row r="251" spans="3:22" ht="18" customHeight="1">
      <c r="C251" s="10">
        <v>63</v>
      </c>
      <c r="D251" s="71"/>
      <c r="E251" s="36" t="str">
        <f ca="1">IF(OFFSET(DATA!$F$15,$C251-1,0)&lt;&gt;"",OFFSET(DATA!$F$15,$C251-1,0),"")</f>
        <v/>
      </c>
      <c r="F251" s="36" t="str">
        <f ca="1">IF(OFFSET(DATA!$J$15,$C251-1,0)&lt;&gt;"",OFFSET(DATA!$J$15,$C251-1,0),"")</f>
        <v/>
      </c>
      <c r="G251" s="71"/>
      <c r="H251" s="749"/>
      <c r="I251" s="749"/>
      <c r="J251" s="71"/>
      <c r="K251" s="106" t="str">
        <f ca="1">IF(OFFSET(DATA!$F$15,$C251-1,0)&lt;&gt;"","○","")</f>
        <v/>
      </c>
      <c r="L251" s="106" t="str">
        <f ca="1">IF(OFFSET(DATA!$J$15,$C251-1,0)&lt;&gt;"","○","")</f>
        <v/>
      </c>
      <c r="O251" s="116">
        <v>40</v>
      </c>
      <c r="P251" s="117" t="str">
        <f ca="1">IF(OFFSET(DATA!$AI$15,$O251-1,0)="","",OFFSET(DATA!$AI$15,$O251-1,0))</f>
        <v/>
      </c>
      <c r="Q251" s="117" t="str">
        <f ca="1">IF(OFFSET(DATA!$AN$15,$O251-1,0)="","",OFFSET(DATA!$AN$15,$O251-1,0))</f>
        <v/>
      </c>
      <c r="R251" s="117" t="str">
        <f ca="1">IF(OFFSET(DATA!$AS$15,$O251-1,0)="","",OFFSET(DATA!$AS$15,$O251-1,0))</f>
        <v/>
      </c>
    </row>
    <row r="252" spans="3:22" ht="18" customHeight="1">
      <c r="C252" s="11">
        <v>63</v>
      </c>
      <c r="D252" s="71"/>
      <c r="E252" s="36" t="str">
        <f ca="1">IF(OFFSET(DATA!$G$15,$C252-1,0)&lt;&gt;"",OFFSET(DATA!$G$15,$C252-1,0),"")</f>
        <v/>
      </c>
      <c r="F252" s="36" t="str">
        <f ca="1">IF(OFFSET(DATA!$K$15,$C252-1,0)&lt;&gt;"",OFFSET(DATA!$K$15,$C252-1,0),"")</f>
        <v/>
      </c>
      <c r="G252" s="71"/>
      <c r="H252" s="36">
        <f ca="1">OFFSET(DATA!$G$15,$C252-1,0)</f>
        <v>0</v>
      </c>
      <c r="I252" s="36">
        <f ca="1">OFFSET(DATA!$K$15,$C252-1,0)</f>
        <v>0</v>
      </c>
      <c r="J252" s="71"/>
      <c r="K252" s="106" t="str">
        <f ca="1">IF(OFFSET(DATA!$G$15,$C252-1,0)&lt;&gt;"","○","")</f>
        <v/>
      </c>
      <c r="L252" s="106" t="str">
        <f ca="1">IF(OFFSET(DATA!$K$15,$C252-1,0)&lt;&gt;"","○","")</f>
        <v/>
      </c>
      <c r="O252" s="115">
        <v>41</v>
      </c>
      <c r="P252" s="118" t="str">
        <f ca="1">IF(OFFSET(DATA!$AE$15,$O252-1,0)="","",OFFSET(DATA!$AE$15,$O252-1,0))</f>
        <v/>
      </c>
      <c r="Q252" s="118" t="str">
        <f ca="1">IF(OFFSET(DATA!$AJ$15,$O252-1,0)="","",OFFSET(DATA!$AJ$15,$O252-1,0))</f>
        <v/>
      </c>
      <c r="R252" s="118" t="str">
        <f ca="1">IF(OFFSET(DATA!$AO$15,$O252-1,0)="","",OFFSET(DATA!$AO$15,$O252-1,0))</f>
        <v/>
      </c>
      <c r="T252" s="747" t="str">
        <f ca="1">P252 &amp; CHAR(10) &amp;P253 &amp; CHAR(10) &amp;P254 &amp; CHAR(10) &amp; P255  &amp; CHAR(10) &amp;P256</f>
        <v xml:space="preserve">
</v>
      </c>
      <c r="U252" s="747" t="str">
        <f ca="1">Q252 &amp; CHAR(10) &amp;Q253 &amp; CHAR(10) &amp;Q254 &amp; CHAR(10) &amp; Q255  &amp; CHAR(10) &amp;Q256</f>
        <v xml:space="preserve">
</v>
      </c>
      <c r="V252" s="747" t="str">
        <f ca="1">R252 &amp; CHAR(10) &amp;R253 &amp; CHAR(10) &amp;R254 &amp; CHAR(10) &amp; R255  &amp; CHAR(10) &amp;R256</f>
        <v xml:space="preserve">
</v>
      </c>
    </row>
    <row r="253" spans="3:22" ht="18" customHeight="1">
      <c r="C253" s="9">
        <v>64</v>
      </c>
      <c r="D253" s="44"/>
      <c r="E253" s="36" t="str">
        <f ca="1">IF(OFFSET(DATA!$D$15,$C253-1,0)&lt;&gt;"",OFFSET(DATA!$D$15,$C253-1,0),"")</f>
        <v/>
      </c>
      <c r="F253" s="36" t="str">
        <f ca="1">IF(OFFSET(DATA!$H$15,$C253-1,0)&lt;&gt;"",OFFSET(DATA!$H$15,$C253-1,0),"")</f>
        <v/>
      </c>
      <c r="G253" s="44"/>
      <c r="H253" s="749" t="str">
        <f ca="1">E253 &amp; CHAR(10) &amp; E254 &amp; CHAR(10) &amp; E255 &amp; CHAR(10) &amp;E256</f>
        <v xml:space="preserve">
</v>
      </c>
      <c r="I253" s="749" t="str">
        <f ca="1">F253 &amp; CHAR(10) &amp; F254 &amp; CHAR(10) &amp; F255 &amp; CHAR(10) &amp;F256</f>
        <v xml:space="preserve">
</v>
      </c>
      <c r="J253" s="44"/>
      <c r="K253" s="106" t="str">
        <f ca="1">IF(OFFSET(DATA!$D$15,$C253-1,0)&lt;&gt;"","○","")</f>
        <v/>
      </c>
      <c r="L253" s="106" t="str">
        <f ca="1">IF(OFFSET(DATA!$H$15,$C253-1,0)&lt;&gt;"","○","")</f>
        <v/>
      </c>
      <c r="O253" s="100">
        <v>41</v>
      </c>
      <c r="P253" s="108" t="str">
        <f ca="1">IF(OFFSET(DATA!$AF$15,$O253-1,0)="","",OFFSET(DATA!$AF$15,$O253-1,0))</f>
        <v/>
      </c>
      <c r="Q253" s="108" t="str">
        <f ca="1">IF(OFFSET(DATA!$AK$15,$O253-1,0)="","",OFFSET(DATA!$AK$15,$O253-1,0))</f>
        <v/>
      </c>
      <c r="R253" s="108" t="str">
        <f ca="1">IF(OFFSET(DATA!$AP$15,$O253-1,0)="","",OFFSET(DATA!$AP$15,$O253-1,0))</f>
        <v/>
      </c>
      <c r="T253" s="747"/>
      <c r="U253" s="747"/>
      <c r="V253" s="747"/>
    </row>
    <row r="254" spans="3:22" ht="18" customHeight="1">
      <c r="C254" s="10">
        <v>64</v>
      </c>
      <c r="D254" s="44"/>
      <c r="E254" s="36" t="str">
        <f ca="1">IF(OFFSET(DATA!$E$15,$C254-1,0)&lt;&gt;"",OFFSET(DATA!$E$15,$C254-1,0),"")</f>
        <v/>
      </c>
      <c r="F254" s="36" t="str">
        <f ca="1">IF(OFFSET(DATA!$I$15,$C254-1,0)&lt;&gt;"",OFFSET(DATA!$I$15,$C254-1,0),"")</f>
        <v/>
      </c>
      <c r="G254" s="44"/>
      <c r="H254" s="749"/>
      <c r="I254" s="749"/>
      <c r="J254" s="44"/>
      <c r="K254" s="106" t="str">
        <f ca="1">IF(OFFSET(DATA!$E$15,$C254-1,0)&lt;&gt;"","○","")</f>
        <v/>
      </c>
      <c r="L254" s="106" t="str">
        <f ca="1">IF(OFFSET(DATA!$I$15,$C254-1,0)&lt;&gt;"","○","")</f>
        <v/>
      </c>
      <c r="O254" s="100">
        <v>41</v>
      </c>
      <c r="P254" s="108" t="str">
        <f ca="1">IF(OFFSET(DATA!$AG$15,$O254-1,0)="","",OFFSET(DATA!$AG$15,$O254-1,0))</f>
        <v/>
      </c>
      <c r="Q254" s="108" t="str">
        <f ca="1">IF(OFFSET(DATA!$AL$15,$O254-1,0)="","",OFFSET(DATA!$AL$15,$O254-1,0))</f>
        <v/>
      </c>
      <c r="R254" s="108" t="str">
        <f ca="1">IF(OFFSET(DATA!$AQ$15,$O254-1,0)="","",OFFSET(DATA!$AQ$15,$O254-1,0))</f>
        <v/>
      </c>
      <c r="T254" s="747"/>
      <c r="U254" s="747"/>
      <c r="V254" s="747"/>
    </row>
    <row r="255" spans="3:22" ht="18" customHeight="1">
      <c r="C255" s="10">
        <v>64</v>
      </c>
      <c r="D255" s="71"/>
      <c r="E255" s="36" t="str">
        <f ca="1">IF(OFFSET(DATA!$F$15,$C255-1,0)&lt;&gt;"",OFFSET(DATA!$F$15,$C255-1,0),"")</f>
        <v/>
      </c>
      <c r="F255" s="36" t="str">
        <f ca="1">IF(OFFSET(DATA!$J$15,$C255-1,0)&lt;&gt;"",OFFSET(DATA!$J$15,$C255-1,0),"")</f>
        <v/>
      </c>
      <c r="G255" s="71"/>
      <c r="H255" s="749"/>
      <c r="I255" s="749"/>
      <c r="J255" s="71"/>
      <c r="K255" s="106" t="str">
        <f ca="1">IF(OFFSET(DATA!$F$15,$C255-1,0)&lt;&gt;"","○","")</f>
        <v/>
      </c>
      <c r="L255" s="106" t="str">
        <f ca="1">IF(OFFSET(DATA!$J$15,$C255-1,0)&lt;&gt;"","○","")</f>
        <v/>
      </c>
      <c r="O255" s="100">
        <v>41</v>
      </c>
      <c r="P255" s="108" t="str">
        <f ca="1">IF(OFFSET(DATA!$AH$15,$O255-1,0)="","",OFFSET(DATA!$AH$15,$O255-1,0))</f>
        <v/>
      </c>
      <c r="Q255" s="108" t="str">
        <f ca="1">IF(OFFSET(DATA!$AM$15,$O255-1,0)="","",OFFSET(DATA!$AM$15,$O255-1,0))</f>
        <v/>
      </c>
      <c r="R255" s="108" t="str">
        <f ca="1">IF(OFFSET(DATA!$AR$15,$O255-1,0)="","",OFFSET(DATA!$AR$15,$O255-1,0))</f>
        <v/>
      </c>
      <c r="T255" s="747"/>
      <c r="U255" s="747"/>
      <c r="V255" s="747"/>
    </row>
    <row r="256" spans="3:22" ht="18" customHeight="1">
      <c r="C256" s="11">
        <v>64</v>
      </c>
      <c r="D256" s="71"/>
      <c r="E256" s="36" t="str">
        <f ca="1">IF(OFFSET(DATA!$G$15,$C256-1,0)&lt;&gt;"",OFFSET(DATA!$G$15,$C256-1,0),"")</f>
        <v/>
      </c>
      <c r="F256" s="36" t="str">
        <f ca="1">IF(OFFSET(DATA!$K$15,$C256-1,0)&lt;&gt;"",OFFSET(DATA!$K$15,$C256-1,0),"")</f>
        <v/>
      </c>
      <c r="G256" s="71"/>
      <c r="H256" s="36">
        <f ca="1">OFFSET(DATA!$G$15,$C256-1,0)</f>
        <v>0</v>
      </c>
      <c r="I256" s="36">
        <f ca="1">OFFSET(DATA!$K$15,$C256-1,0)</f>
        <v>0</v>
      </c>
      <c r="J256" s="71"/>
      <c r="K256" s="106" t="str">
        <f ca="1">IF(OFFSET(DATA!$G$15,$C256-1,0)&lt;&gt;"","○","")</f>
        <v/>
      </c>
      <c r="L256" s="106" t="str">
        <f ca="1">IF(OFFSET(DATA!$K$15,$C256-1,0)&lt;&gt;"","○","")</f>
        <v/>
      </c>
      <c r="O256" s="116">
        <v>41</v>
      </c>
      <c r="P256" s="117" t="str">
        <f ca="1">IF(OFFSET(DATA!$AI$15,$O256-1,0)="","",OFFSET(DATA!$AI$15,$O256-1,0))</f>
        <v/>
      </c>
      <c r="Q256" s="117" t="str">
        <f ca="1">IF(OFFSET(DATA!$AN$15,$O256-1,0)="","",OFFSET(DATA!$AN$15,$O256-1,0))</f>
        <v/>
      </c>
      <c r="R256" s="117" t="str">
        <f ca="1">IF(OFFSET(DATA!$AS$15,$O256-1,0)="","",OFFSET(DATA!$AS$15,$O256-1,0))</f>
        <v/>
      </c>
    </row>
    <row r="257" spans="3:22" ht="18" customHeight="1">
      <c r="C257" s="9">
        <v>65</v>
      </c>
      <c r="D257" s="44"/>
      <c r="E257" s="36" t="str">
        <f ca="1">IF(OFFSET(DATA!$D$15,$C257-1,0)&lt;&gt;"",OFFSET(DATA!$D$15,$C257-1,0),"")</f>
        <v/>
      </c>
      <c r="F257" s="36" t="str">
        <f ca="1">IF(OFFSET(DATA!$H$15,$C257-1,0)&lt;&gt;"",OFFSET(DATA!$H$15,$C257-1,0),"")</f>
        <v/>
      </c>
      <c r="G257" s="44"/>
      <c r="H257" s="749" t="str">
        <f ca="1">E257 &amp; CHAR(10) &amp; E258 &amp; CHAR(10) &amp; E259 &amp; CHAR(10) &amp;E260</f>
        <v xml:space="preserve">
</v>
      </c>
      <c r="I257" s="749" t="str">
        <f ca="1">F257 &amp; CHAR(10) &amp; F258 &amp; CHAR(10) &amp; F259 &amp; CHAR(10) &amp;F260</f>
        <v xml:space="preserve">
</v>
      </c>
      <c r="J257" s="44"/>
      <c r="K257" s="106" t="str">
        <f ca="1">IF(OFFSET(DATA!$D$15,$C257-1,0)&lt;&gt;"","○","")</f>
        <v/>
      </c>
      <c r="L257" s="106" t="str">
        <f ca="1">IF(OFFSET(DATA!$H$15,$C257-1,0)&lt;&gt;"","○","")</f>
        <v/>
      </c>
      <c r="O257" s="115">
        <v>42</v>
      </c>
      <c r="P257" s="118" t="str">
        <f ca="1">IF(OFFSET(DATA!$AE$15,$O257-1,0)="","",OFFSET(DATA!$AE$15,$O257-1,0))</f>
        <v/>
      </c>
      <c r="Q257" s="118" t="str">
        <f ca="1">IF(OFFSET(DATA!$AJ$15,$O257-1,0)="","",OFFSET(DATA!$AJ$15,$O257-1,0))</f>
        <v/>
      </c>
      <c r="R257" s="118" t="str">
        <f ca="1">IF(OFFSET(DATA!$AO$15,$O257-1,0)="","",OFFSET(DATA!$AO$15,$O257-1,0))</f>
        <v/>
      </c>
      <c r="T257" s="747" t="str">
        <f ca="1">P257 &amp; CHAR(10) &amp;P258 &amp; CHAR(10) &amp;P259 &amp; CHAR(10) &amp; P260  &amp; CHAR(10) &amp;P261</f>
        <v xml:space="preserve">
</v>
      </c>
      <c r="U257" s="747" t="str">
        <f ca="1">Q257 &amp; CHAR(10) &amp;Q258 &amp; CHAR(10) &amp;Q259 &amp; CHAR(10) &amp; Q260  &amp; CHAR(10) &amp;Q261</f>
        <v xml:space="preserve">
</v>
      </c>
      <c r="V257" s="747" t="str">
        <f ca="1">R257 &amp; CHAR(10) &amp;R258 &amp; CHAR(10) &amp;R259 &amp; CHAR(10) &amp; R260  &amp; CHAR(10) &amp;R261</f>
        <v xml:space="preserve">
</v>
      </c>
    </row>
    <row r="258" spans="3:22" ht="18" customHeight="1">
      <c r="C258" s="10">
        <v>65</v>
      </c>
      <c r="D258" s="44"/>
      <c r="E258" s="36" t="str">
        <f ca="1">IF(OFFSET(DATA!$E$15,$C258-1,0)&lt;&gt;"",OFFSET(DATA!$E$15,$C258-1,0),"")</f>
        <v/>
      </c>
      <c r="F258" s="36" t="str">
        <f ca="1">IF(OFFSET(DATA!$I$15,$C258-1,0)&lt;&gt;"",OFFSET(DATA!$I$15,$C258-1,0),"")</f>
        <v/>
      </c>
      <c r="G258" s="44"/>
      <c r="H258" s="749"/>
      <c r="I258" s="749"/>
      <c r="J258" s="44"/>
      <c r="K258" s="106" t="str">
        <f ca="1">IF(OFFSET(DATA!$E$15,$C258-1,0)&lt;&gt;"","○","")</f>
        <v/>
      </c>
      <c r="L258" s="106" t="str">
        <f ca="1">IF(OFFSET(DATA!$I$15,$C258-1,0)&lt;&gt;"","○","")</f>
        <v/>
      </c>
      <c r="O258" s="100">
        <v>42</v>
      </c>
      <c r="P258" s="108" t="str">
        <f ca="1">IF(OFFSET(DATA!$AF$15,$O258-1,0)="","",OFFSET(DATA!$AF$15,$O258-1,0))</f>
        <v/>
      </c>
      <c r="Q258" s="108" t="str">
        <f ca="1">IF(OFFSET(DATA!$AK$15,$O258-1,0)="","",OFFSET(DATA!$AK$15,$O258-1,0))</f>
        <v/>
      </c>
      <c r="R258" s="108" t="str">
        <f ca="1">IF(OFFSET(DATA!$AP$15,$O258-1,0)="","",OFFSET(DATA!$AP$15,$O258-1,0))</f>
        <v/>
      </c>
      <c r="T258" s="747"/>
      <c r="U258" s="747"/>
      <c r="V258" s="747"/>
    </row>
    <row r="259" spans="3:22" ht="18" customHeight="1">
      <c r="C259" s="10">
        <v>65</v>
      </c>
      <c r="D259" s="71"/>
      <c r="E259" s="36" t="str">
        <f ca="1">IF(OFFSET(DATA!$F$15,$C259-1,0)&lt;&gt;"",OFFSET(DATA!$F$15,$C259-1,0),"")</f>
        <v/>
      </c>
      <c r="F259" s="36" t="str">
        <f ca="1">IF(OFFSET(DATA!$J$15,$C259-1,0)&lt;&gt;"",OFFSET(DATA!$J$15,$C259-1,0),"")</f>
        <v/>
      </c>
      <c r="G259" s="71"/>
      <c r="H259" s="749"/>
      <c r="I259" s="749"/>
      <c r="J259" s="71"/>
      <c r="K259" s="106" t="str">
        <f ca="1">IF(OFFSET(DATA!$F$15,$C259-1,0)&lt;&gt;"","○","")</f>
        <v/>
      </c>
      <c r="L259" s="106" t="str">
        <f ca="1">IF(OFFSET(DATA!$J$15,$C259-1,0)&lt;&gt;"","○","")</f>
        <v/>
      </c>
      <c r="O259" s="100">
        <v>42</v>
      </c>
      <c r="P259" s="108" t="str">
        <f ca="1">IF(OFFSET(DATA!$AG$15,$O259-1,0)="","",OFFSET(DATA!$AG$15,$O259-1,0))</f>
        <v/>
      </c>
      <c r="Q259" s="108" t="str">
        <f ca="1">IF(OFFSET(DATA!$AL$15,$O259-1,0)="","",OFFSET(DATA!$AL$15,$O259-1,0))</f>
        <v/>
      </c>
      <c r="R259" s="108" t="str">
        <f ca="1">IF(OFFSET(DATA!$AQ$15,$O259-1,0)="","",OFFSET(DATA!$AQ$15,$O259-1,0))</f>
        <v/>
      </c>
      <c r="T259" s="747"/>
      <c r="U259" s="747"/>
      <c r="V259" s="747"/>
    </row>
    <row r="260" spans="3:22" ht="18" customHeight="1">
      <c r="C260" s="11">
        <v>65</v>
      </c>
      <c r="D260" s="71"/>
      <c r="E260" s="36" t="str">
        <f ca="1">IF(OFFSET(DATA!$G$15,$C260-1,0)&lt;&gt;"",OFFSET(DATA!$G$15,$C260-1,0),"")</f>
        <v/>
      </c>
      <c r="F260" s="36" t="str">
        <f ca="1">IF(OFFSET(DATA!$K$15,$C260-1,0)&lt;&gt;"",OFFSET(DATA!$K$15,$C260-1,0),"")</f>
        <v/>
      </c>
      <c r="G260" s="71"/>
      <c r="H260" s="36">
        <f ca="1">OFFSET(DATA!$G$15,$C260-1,0)</f>
        <v>0</v>
      </c>
      <c r="I260" s="36">
        <f ca="1">OFFSET(DATA!$K$15,$C260-1,0)</f>
        <v>0</v>
      </c>
      <c r="J260" s="71"/>
      <c r="K260" s="106" t="str">
        <f ca="1">IF(OFFSET(DATA!$G$15,$C260-1,0)&lt;&gt;"","○","")</f>
        <v/>
      </c>
      <c r="L260" s="106" t="str">
        <f ca="1">IF(OFFSET(DATA!$K$15,$C260-1,0)&lt;&gt;"","○","")</f>
        <v/>
      </c>
      <c r="O260" s="100">
        <v>42</v>
      </c>
      <c r="P260" s="108" t="str">
        <f ca="1">IF(OFFSET(DATA!$AH$15,$O260-1,0)="","",OFFSET(DATA!$AH$15,$O260-1,0))</f>
        <v/>
      </c>
      <c r="Q260" s="108" t="str">
        <f ca="1">IF(OFFSET(DATA!$AM$15,$O260-1,0)="","",OFFSET(DATA!$AM$15,$O260-1,0))</f>
        <v/>
      </c>
      <c r="R260" s="108" t="str">
        <f ca="1">IF(OFFSET(DATA!$AR$15,$O260-1,0)="","",OFFSET(DATA!$AR$15,$O260-1,0))</f>
        <v/>
      </c>
      <c r="T260" s="747"/>
      <c r="U260" s="747"/>
      <c r="V260" s="747"/>
    </row>
    <row r="261" spans="3:22" ht="18" customHeight="1">
      <c r="C261" s="9">
        <v>66</v>
      </c>
      <c r="D261" s="44"/>
      <c r="E261" s="36" t="str">
        <f ca="1">IF(OFFSET(DATA!$D$15,$C261-1,0)&lt;&gt;"",OFFSET(DATA!$D$15,$C261-1,0),"")</f>
        <v/>
      </c>
      <c r="F261" s="36" t="str">
        <f ca="1">IF(OFFSET(DATA!$H$15,$C261-1,0)&lt;&gt;"",OFFSET(DATA!$H$15,$C261-1,0),"")</f>
        <v/>
      </c>
      <c r="G261" s="44"/>
      <c r="H261" s="749" t="str">
        <f ca="1">E261 &amp; CHAR(10) &amp; E262 &amp; CHAR(10) &amp; E263 &amp; CHAR(10) &amp;E264</f>
        <v xml:space="preserve">
</v>
      </c>
      <c r="I261" s="749" t="str">
        <f ca="1">F261 &amp; CHAR(10) &amp; F262 &amp; CHAR(10) &amp; F263 &amp; CHAR(10) &amp;F264</f>
        <v xml:space="preserve">
</v>
      </c>
      <c r="J261" s="44"/>
      <c r="K261" s="106" t="str">
        <f ca="1">IF(OFFSET(DATA!$D$15,$C261-1,0)&lt;&gt;"","○","")</f>
        <v/>
      </c>
      <c r="L261" s="106" t="str">
        <f ca="1">IF(OFFSET(DATA!$H$15,$C261-1,0)&lt;&gt;"","○","")</f>
        <v/>
      </c>
      <c r="O261" s="116">
        <v>42</v>
      </c>
      <c r="P261" s="117" t="str">
        <f ca="1">IF(OFFSET(DATA!$AI$15,$O261-1,0)="","",OFFSET(DATA!$AI$15,$O261-1,0))</f>
        <v/>
      </c>
      <c r="Q261" s="117" t="str">
        <f ca="1">IF(OFFSET(DATA!$AN$15,$O261-1,0)="","",OFFSET(DATA!$AN$15,$O261-1,0))</f>
        <v/>
      </c>
      <c r="R261" s="117" t="str">
        <f ca="1">IF(OFFSET(DATA!$AS$15,$O261-1,0)="","",OFFSET(DATA!$AS$15,$O261-1,0))</f>
        <v/>
      </c>
    </row>
    <row r="262" spans="3:22" ht="18" customHeight="1">
      <c r="C262" s="10">
        <v>66</v>
      </c>
      <c r="D262" s="44"/>
      <c r="E262" s="36" t="str">
        <f ca="1">IF(OFFSET(DATA!$E$15,$C262-1,0)&lt;&gt;"",OFFSET(DATA!$E$15,$C262-1,0),"")</f>
        <v/>
      </c>
      <c r="F262" s="36" t="str">
        <f ca="1">IF(OFFSET(DATA!$I$15,$C262-1,0)&lt;&gt;"",OFFSET(DATA!$I$15,$C262-1,0),"")</f>
        <v/>
      </c>
      <c r="G262" s="44"/>
      <c r="H262" s="749"/>
      <c r="I262" s="749"/>
      <c r="J262" s="44"/>
      <c r="K262" s="106" t="str">
        <f ca="1">IF(OFFSET(DATA!$E$15,$C262-1,0)&lt;&gt;"","○","")</f>
        <v/>
      </c>
      <c r="L262" s="106" t="str">
        <f ca="1">IF(OFFSET(DATA!$I$15,$C262-1,0)&lt;&gt;"","○","")</f>
        <v/>
      </c>
      <c r="O262" s="115">
        <v>43</v>
      </c>
      <c r="P262" s="118" t="str">
        <f ca="1">IF(OFFSET(DATA!$AE$15,$O262-1,0)="","",OFFSET(DATA!$AE$15,$O262-1,0))</f>
        <v/>
      </c>
      <c r="Q262" s="118" t="str">
        <f ca="1">IF(OFFSET(DATA!$AJ$15,$O262-1,0)="","",OFFSET(DATA!$AJ$15,$O262-1,0))</f>
        <v/>
      </c>
      <c r="R262" s="118" t="str">
        <f ca="1">IF(OFFSET(DATA!$AO$15,$O262-1,0)="","",OFFSET(DATA!$AO$15,$O262-1,0))</f>
        <v/>
      </c>
      <c r="T262" s="748" t="str">
        <f ca="1">P262 &amp; CHAR(10) &amp;P263 &amp; CHAR(10) &amp;P264 &amp; CHAR(10) &amp; P265  &amp; CHAR(10) &amp;P266</f>
        <v xml:space="preserve">
</v>
      </c>
      <c r="U262" s="748" t="str">
        <f t="shared" ref="U262" ca="1" si="19">Q262 &amp; CHAR(10) &amp;Q263 &amp; CHAR(10) &amp;Q264 &amp; CHAR(10) &amp; Q265  &amp; CHAR(10) &amp;Q266</f>
        <v xml:space="preserve">
</v>
      </c>
      <c r="V262" s="748" t="str">
        <f t="shared" ref="V262" ca="1" si="20">R262 &amp; CHAR(10) &amp;R263 &amp; CHAR(10) &amp;R264 &amp; CHAR(10) &amp; R265  &amp; CHAR(10) &amp;R266</f>
        <v xml:space="preserve">
</v>
      </c>
    </row>
    <row r="263" spans="3:22" ht="18" customHeight="1">
      <c r="C263" s="10">
        <v>66</v>
      </c>
      <c r="D263" s="71"/>
      <c r="E263" s="36" t="str">
        <f ca="1">IF(OFFSET(DATA!$F$15,$C263-1,0)&lt;&gt;"",OFFSET(DATA!$F$15,$C263-1,0),"")</f>
        <v/>
      </c>
      <c r="F263" s="36" t="str">
        <f ca="1">IF(OFFSET(DATA!$J$15,$C263-1,0)&lt;&gt;"",OFFSET(DATA!$J$15,$C263-1,0),"")</f>
        <v/>
      </c>
      <c r="G263" s="71"/>
      <c r="H263" s="749"/>
      <c r="I263" s="749"/>
      <c r="J263" s="71"/>
      <c r="K263" s="106" t="str">
        <f ca="1">IF(OFFSET(DATA!$F$15,$C263-1,0)&lt;&gt;"","○","")</f>
        <v/>
      </c>
      <c r="L263" s="106" t="str">
        <f ca="1">IF(OFFSET(DATA!$J$15,$C263-1,0)&lt;&gt;"","○","")</f>
        <v/>
      </c>
      <c r="O263" s="100">
        <v>43</v>
      </c>
      <c r="P263" s="108" t="str">
        <f ca="1">IF(OFFSET(DATA!$AF$15,$O263-1,0)="","",OFFSET(DATA!$AF$15,$O263-1,0))</f>
        <v/>
      </c>
      <c r="Q263" s="108" t="str">
        <f ca="1">IF(OFFSET(DATA!$AK$15,$O263-1,0)="","",OFFSET(DATA!$AK$15,$O263-1,0))</f>
        <v/>
      </c>
      <c r="R263" s="108" t="str">
        <f ca="1">IF(OFFSET(DATA!$AP$15,$O263-1,0)="","",OFFSET(DATA!$AP$15,$O263-1,0))</f>
        <v/>
      </c>
      <c r="T263" s="748"/>
      <c r="U263" s="748"/>
      <c r="V263" s="748"/>
    </row>
    <row r="264" spans="3:22" ht="18" customHeight="1">
      <c r="C264" s="11">
        <v>66</v>
      </c>
      <c r="D264" s="71"/>
      <c r="E264" s="36" t="str">
        <f ca="1">IF(OFFSET(DATA!$G$15,$C264-1,0)&lt;&gt;"",OFFSET(DATA!$G$15,$C264-1,0),"")</f>
        <v/>
      </c>
      <c r="F264" s="36" t="str">
        <f ca="1">IF(OFFSET(DATA!$K$15,$C264-1,0)&lt;&gt;"",OFFSET(DATA!$K$15,$C264-1,0),"")</f>
        <v/>
      </c>
      <c r="G264" s="71"/>
      <c r="H264" s="36">
        <f ca="1">OFFSET(DATA!$G$15,$C264-1,0)</f>
        <v>0</v>
      </c>
      <c r="I264" s="36">
        <f ca="1">OFFSET(DATA!$K$15,$C264-1,0)</f>
        <v>0</v>
      </c>
      <c r="J264" s="71"/>
      <c r="K264" s="106" t="str">
        <f ca="1">IF(OFFSET(DATA!$G$15,$C264-1,0)&lt;&gt;"","○","")</f>
        <v/>
      </c>
      <c r="L264" s="106" t="str">
        <f ca="1">IF(OFFSET(DATA!$K$15,$C264-1,0)&lt;&gt;"","○","")</f>
        <v/>
      </c>
      <c r="O264" s="100">
        <v>43</v>
      </c>
      <c r="P264" s="108" t="str">
        <f ca="1">IF(OFFSET(DATA!$AG$15,$O264-1,0)="","",OFFSET(DATA!$AG$15,$O264-1,0))</f>
        <v/>
      </c>
      <c r="Q264" s="108" t="str">
        <f ca="1">IF(OFFSET(DATA!$AL$15,$O264-1,0)="","",OFFSET(DATA!$AL$15,$O264-1,0))</f>
        <v/>
      </c>
      <c r="R264" s="108" t="str">
        <f ca="1">IF(OFFSET(DATA!$AQ$15,$O264-1,0)="","",OFFSET(DATA!$AQ$15,$O264-1,0))</f>
        <v/>
      </c>
      <c r="T264" s="748"/>
      <c r="U264" s="748"/>
      <c r="V264" s="748"/>
    </row>
    <row r="265" spans="3:22" ht="18" customHeight="1">
      <c r="C265" s="9">
        <v>67</v>
      </c>
      <c r="D265" s="44"/>
      <c r="E265" s="36" t="str">
        <f ca="1">IF(OFFSET(DATA!$D$15,$C265-1,0)&lt;&gt;"",OFFSET(DATA!$D$15,$C265-1,0),"")</f>
        <v/>
      </c>
      <c r="F265" s="36" t="str">
        <f ca="1">IF(OFFSET(DATA!$H$15,$C265-1,0)&lt;&gt;"",OFFSET(DATA!$H$15,$C265-1,0),"")</f>
        <v/>
      </c>
      <c r="G265" s="44"/>
      <c r="H265" s="749" t="str">
        <f ca="1">E265 &amp; CHAR(10) &amp; E266 &amp; CHAR(10) &amp; E267 &amp; CHAR(10) &amp;E268</f>
        <v xml:space="preserve">
</v>
      </c>
      <c r="I265" s="749" t="str">
        <f ca="1">F265 &amp; CHAR(10) &amp; F266 &amp; CHAR(10) &amp; F267 &amp; CHAR(10) &amp;F268</f>
        <v xml:space="preserve">
</v>
      </c>
      <c r="J265" s="44"/>
      <c r="K265" s="106" t="str">
        <f ca="1">IF(OFFSET(DATA!$D$15,$C265-1,0)&lt;&gt;"","○","")</f>
        <v/>
      </c>
      <c r="L265" s="106" t="str">
        <f ca="1">IF(OFFSET(DATA!$H$15,$C265-1,0)&lt;&gt;"","○","")</f>
        <v/>
      </c>
      <c r="O265" s="100">
        <v>43</v>
      </c>
      <c r="P265" s="108" t="str">
        <f ca="1">IF(OFFSET(DATA!$AH$15,$O265-1,0)="","",OFFSET(DATA!$AH$15,$O265-1,0))</f>
        <v/>
      </c>
      <c r="Q265" s="108" t="str">
        <f ca="1">IF(OFFSET(DATA!$AM$15,$O265-1,0)="","",OFFSET(DATA!$AM$15,$O265-1,0))</f>
        <v/>
      </c>
      <c r="R265" s="108" t="str">
        <f ca="1">IF(OFFSET(DATA!$AR$15,$O265-1,0)="","",OFFSET(DATA!$AR$15,$O265-1,0))</f>
        <v/>
      </c>
      <c r="T265" s="748"/>
      <c r="U265" s="748"/>
      <c r="V265" s="748"/>
    </row>
    <row r="266" spans="3:22" ht="18" customHeight="1">
      <c r="C266" s="10">
        <v>67</v>
      </c>
      <c r="D266" s="44"/>
      <c r="E266" s="36" t="str">
        <f ca="1">IF(OFFSET(DATA!$E$15,$C266-1,0)&lt;&gt;"",OFFSET(DATA!$E$15,$C266-1,0),"")</f>
        <v/>
      </c>
      <c r="F266" s="36" t="str">
        <f ca="1">IF(OFFSET(DATA!$I$15,$C266-1,0)&lt;&gt;"",OFFSET(DATA!$I$15,$C266-1,0),"")</f>
        <v/>
      </c>
      <c r="G266" s="44"/>
      <c r="H266" s="749"/>
      <c r="I266" s="749"/>
      <c r="J266" s="44"/>
      <c r="K266" s="106" t="str">
        <f ca="1">IF(OFFSET(DATA!$E$15,$C266-1,0)&lt;&gt;"","○","")</f>
        <v/>
      </c>
      <c r="L266" s="106" t="str">
        <f ca="1">IF(OFFSET(DATA!$I$15,$C266-1,0)&lt;&gt;"","○","")</f>
        <v/>
      </c>
      <c r="O266" s="116">
        <v>43</v>
      </c>
      <c r="P266" s="117" t="str">
        <f ca="1">IF(OFFSET(DATA!$AI$15,$O266-1,0)="","",OFFSET(DATA!$AI$15,$O266-1,0))</f>
        <v/>
      </c>
      <c r="Q266" s="117" t="str">
        <f ca="1">IF(OFFSET(DATA!$AN$15,$O266-1,0)="","",OFFSET(DATA!$AN$15,$O266-1,0))</f>
        <v/>
      </c>
      <c r="R266" s="117" t="str">
        <f ca="1">IF(OFFSET(DATA!$AS$15,$O266-1,0)="","",OFFSET(DATA!$AS$15,$O266-1,0))</f>
        <v/>
      </c>
    </row>
    <row r="267" spans="3:22" ht="18" customHeight="1">
      <c r="C267" s="10">
        <v>67</v>
      </c>
      <c r="D267" s="71"/>
      <c r="E267" s="36" t="str">
        <f ca="1">IF(OFFSET(DATA!$F$15,$C267-1,0)&lt;&gt;"",OFFSET(DATA!$F$15,$C267-1,0),"")</f>
        <v/>
      </c>
      <c r="F267" s="36" t="str">
        <f ca="1">IF(OFFSET(DATA!$J$15,$C267-1,0)&lt;&gt;"",OFFSET(DATA!$J$15,$C267-1,0),"")</f>
        <v/>
      </c>
      <c r="G267" s="71"/>
      <c r="H267" s="749"/>
      <c r="I267" s="749"/>
      <c r="J267" s="71"/>
      <c r="K267" s="106" t="str">
        <f ca="1">IF(OFFSET(DATA!$F$15,$C267-1,0)&lt;&gt;"","○","")</f>
        <v/>
      </c>
      <c r="L267" s="106" t="str">
        <f ca="1">IF(OFFSET(DATA!$J$15,$C267-1,0)&lt;&gt;"","○","")</f>
        <v/>
      </c>
      <c r="O267" s="115">
        <v>44</v>
      </c>
      <c r="P267" s="118" t="str">
        <f ca="1">IF(OFFSET(DATA!$AE$15,$O267-1,0)="","",OFFSET(DATA!$AE$15,$O267-1,0))</f>
        <v/>
      </c>
      <c r="Q267" s="118" t="str">
        <f ca="1">IF(OFFSET(DATA!$AJ$15,$O267-1,0)="","",OFFSET(DATA!$AJ$15,$O267-1,0))</f>
        <v/>
      </c>
      <c r="R267" s="118" t="str">
        <f ca="1">IF(OFFSET(DATA!$AO$15,$O267-1,0)="","",OFFSET(DATA!$AO$15,$O267-1,0))</f>
        <v/>
      </c>
      <c r="T267" s="747" t="str">
        <f ca="1">P267 &amp; CHAR(10) &amp;P268 &amp; CHAR(10) &amp;P269 &amp; CHAR(10) &amp; P270  &amp; CHAR(10) &amp;P271</f>
        <v xml:space="preserve">
</v>
      </c>
      <c r="U267" s="747" t="str">
        <f t="shared" ref="U267" ca="1" si="21">Q267 &amp; CHAR(10) &amp;Q268 &amp; CHAR(10) &amp;Q269 &amp; CHAR(10) &amp; Q270  &amp; CHAR(10) &amp;Q271</f>
        <v xml:space="preserve">
</v>
      </c>
      <c r="V267" s="747" t="str">
        <f t="shared" ref="V267" ca="1" si="22">R267 &amp; CHAR(10) &amp;R268 &amp; CHAR(10) &amp;R269 &amp; CHAR(10) &amp; R270  &amp; CHAR(10) &amp;R271</f>
        <v xml:space="preserve">
</v>
      </c>
    </row>
    <row r="268" spans="3:22" ht="18" customHeight="1">
      <c r="C268" s="11">
        <v>67</v>
      </c>
      <c r="D268" s="71"/>
      <c r="E268" s="36" t="str">
        <f ca="1">IF(OFFSET(DATA!$G$15,$C268-1,0)&lt;&gt;"",OFFSET(DATA!$G$15,$C268-1,0),"")</f>
        <v/>
      </c>
      <c r="F268" s="36" t="str">
        <f ca="1">IF(OFFSET(DATA!$K$15,$C268-1,0)&lt;&gt;"",OFFSET(DATA!$K$15,$C268-1,0),"")</f>
        <v/>
      </c>
      <c r="G268" s="71"/>
      <c r="H268" s="36">
        <f ca="1">OFFSET(DATA!$G$15,$C268-1,0)</f>
        <v>0</v>
      </c>
      <c r="I268" s="36">
        <f ca="1">OFFSET(DATA!$K$15,$C268-1,0)</f>
        <v>0</v>
      </c>
      <c r="J268" s="71"/>
      <c r="K268" s="106" t="str">
        <f ca="1">IF(OFFSET(DATA!$G$15,$C268-1,0)&lt;&gt;"","○","")</f>
        <v/>
      </c>
      <c r="L268" s="106" t="str">
        <f ca="1">IF(OFFSET(DATA!$K$15,$C268-1,0)&lt;&gt;"","○","")</f>
        <v/>
      </c>
      <c r="O268" s="100">
        <v>44</v>
      </c>
      <c r="P268" s="108" t="str">
        <f ca="1">IF(OFFSET(DATA!$AF$15,$O268-1,0)="","",OFFSET(DATA!$AF$15,$O268-1,0))</f>
        <v/>
      </c>
      <c r="Q268" s="108" t="str">
        <f ca="1">IF(OFFSET(DATA!$AK$15,$O268-1,0)="","",OFFSET(DATA!$AK$15,$O268-1,0))</f>
        <v/>
      </c>
      <c r="R268" s="108" t="str">
        <f ca="1">IF(OFFSET(DATA!$AP$15,$O268-1,0)="","",OFFSET(DATA!$AP$15,$O268-1,0))</f>
        <v/>
      </c>
      <c r="T268" s="747"/>
      <c r="U268" s="747"/>
      <c r="V268" s="747"/>
    </row>
    <row r="269" spans="3:22" ht="18" customHeight="1">
      <c r="C269" s="9">
        <v>68</v>
      </c>
      <c r="D269" s="44"/>
      <c r="E269" s="36" t="str">
        <f ca="1">IF(OFFSET(DATA!$D$15,$C269-1,0)&lt;&gt;"",OFFSET(DATA!$D$15,$C269-1,0),"")</f>
        <v/>
      </c>
      <c r="F269" s="36" t="str">
        <f ca="1">IF(OFFSET(DATA!$H$15,$C269-1,0)&lt;&gt;"",OFFSET(DATA!$H$15,$C269-1,0),"")</f>
        <v/>
      </c>
      <c r="G269" s="44"/>
      <c r="H269" s="749" t="str">
        <f ca="1">E269 &amp; CHAR(10) &amp; E270 &amp; CHAR(10) &amp; E271 &amp; CHAR(10) &amp;E272</f>
        <v xml:space="preserve">
</v>
      </c>
      <c r="I269" s="749" t="str">
        <f ca="1">F269 &amp; CHAR(10) &amp; F270 &amp; CHAR(10) &amp; F271 &amp; CHAR(10) &amp;F272</f>
        <v xml:space="preserve">
</v>
      </c>
      <c r="J269" s="44"/>
      <c r="K269" s="106" t="str">
        <f ca="1">IF(OFFSET(DATA!$D$15,$C269-1,0)&lt;&gt;"","○","")</f>
        <v/>
      </c>
      <c r="L269" s="106" t="str">
        <f ca="1">IF(OFFSET(DATA!$H$15,$C269-1,0)&lt;&gt;"","○","")</f>
        <v/>
      </c>
      <c r="O269" s="100">
        <v>44</v>
      </c>
      <c r="P269" s="108" t="str">
        <f ca="1">IF(OFFSET(DATA!$AG$15,$O269-1,0)="","",OFFSET(DATA!$AG$15,$O269-1,0))</f>
        <v/>
      </c>
      <c r="Q269" s="108" t="str">
        <f ca="1">IF(OFFSET(DATA!$AL$15,$O269-1,0)="","",OFFSET(DATA!$AL$15,$O269-1,0))</f>
        <v/>
      </c>
      <c r="R269" s="108" t="str">
        <f ca="1">IF(OFFSET(DATA!$AQ$15,$O269-1,0)="","",OFFSET(DATA!$AQ$15,$O269-1,0))</f>
        <v/>
      </c>
      <c r="T269" s="747"/>
      <c r="U269" s="747"/>
      <c r="V269" s="747"/>
    </row>
    <row r="270" spans="3:22" ht="18" customHeight="1">
      <c r="C270" s="10">
        <v>68</v>
      </c>
      <c r="D270" s="44"/>
      <c r="E270" s="36" t="str">
        <f ca="1">IF(OFFSET(DATA!$E$15,$C270-1,0)&lt;&gt;"",OFFSET(DATA!$E$15,$C270-1,0),"")</f>
        <v/>
      </c>
      <c r="F270" s="36" t="str">
        <f ca="1">IF(OFFSET(DATA!$I$15,$C270-1,0)&lt;&gt;"",OFFSET(DATA!$I$15,$C270-1,0),"")</f>
        <v/>
      </c>
      <c r="G270" s="44"/>
      <c r="H270" s="749"/>
      <c r="I270" s="749"/>
      <c r="J270" s="44"/>
      <c r="K270" s="106" t="str">
        <f ca="1">IF(OFFSET(DATA!$E$15,$C270-1,0)&lt;&gt;"","○","")</f>
        <v/>
      </c>
      <c r="L270" s="106" t="str">
        <f ca="1">IF(OFFSET(DATA!$I$15,$C270-1,0)&lt;&gt;"","○","")</f>
        <v/>
      </c>
      <c r="O270" s="100">
        <v>44</v>
      </c>
      <c r="P270" s="108" t="str">
        <f ca="1">IF(OFFSET(DATA!$AH$15,$O270-1,0)="","",OFFSET(DATA!$AH$15,$O270-1,0))</f>
        <v/>
      </c>
      <c r="Q270" s="108" t="str">
        <f ca="1">IF(OFFSET(DATA!$AM$15,$O270-1,0)="","",OFFSET(DATA!$AM$15,$O270-1,0))</f>
        <v/>
      </c>
      <c r="R270" s="108" t="str">
        <f ca="1">IF(OFFSET(DATA!$AR$15,$O270-1,0)="","",OFFSET(DATA!$AR$15,$O270-1,0))</f>
        <v/>
      </c>
      <c r="T270" s="747"/>
      <c r="U270" s="747"/>
      <c r="V270" s="747"/>
    </row>
    <row r="271" spans="3:22" ht="18" customHeight="1">
      <c r="C271" s="10">
        <v>68</v>
      </c>
      <c r="D271" s="71"/>
      <c r="E271" s="36" t="str">
        <f ca="1">IF(OFFSET(DATA!$F$15,$C271-1,0)&lt;&gt;"",OFFSET(DATA!$F$15,$C271-1,0),"")</f>
        <v/>
      </c>
      <c r="F271" s="36" t="str">
        <f ca="1">IF(OFFSET(DATA!$J$15,$C271-1,0)&lt;&gt;"",OFFSET(DATA!$J$15,$C271-1,0),"")</f>
        <v/>
      </c>
      <c r="G271" s="71"/>
      <c r="H271" s="749"/>
      <c r="I271" s="749"/>
      <c r="J271" s="71"/>
      <c r="K271" s="106" t="str">
        <f ca="1">IF(OFFSET(DATA!$F$15,$C271-1,0)&lt;&gt;"","○","")</f>
        <v/>
      </c>
      <c r="L271" s="106" t="str">
        <f ca="1">IF(OFFSET(DATA!$J$15,$C271-1,0)&lt;&gt;"","○","")</f>
        <v/>
      </c>
      <c r="O271" s="116">
        <v>44</v>
      </c>
      <c r="P271" s="117" t="str">
        <f ca="1">IF(OFFSET(DATA!$AI$15,$O271-1,0)="","",OFFSET(DATA!$AI$15,$O271-1,0))</f>
        <v/>
      </c>
      <c r="Q271" s="117" t="str">
        <f ca="1">IF(OFFSET(DATA!$AN$15,$O271-1,0)="","",OFFSET(DATA!$AN$15,$O271-1,0))</f>
        <v/>
      </c>
      <c r="R271" s="117" t="str">
        <f ca="1">IF(OFFSET(DATA!$AS$15,$O271-1,0)="","",OFFSET(DATA!$AS$15,$O271-1,0))</f>
        <v/>
      </c>
    </row>
    <row r="272" spans="3:22" ht="18" customHeight="1">
      <c r="C272" s="11">
        <v>68</v>
      </c>
      <c r="D272" s="71"/>
      <c r="E272" s="36" t="str">
        <f ca="1">IF(OFFSET(DATA!$G$15,$C272-1,0)&lt;&gt;"",OFFSET(DATA!$G$15,$C272-1,0),"")</f>
        <v/>
      </c>
      <c r="F272" s="36" t="str">
        <f ca="1">IF(OFFSET(DATA!$K$15,$C272-1,0)&lt;&gt;"",OFFSET(DATA!$K$15,$C272-1,0),"")</f>
        <v/>
      </c>
      <c r="G272" s="71"/>
      <c r="H272" s="36">
        <f ca="1">OFFSET(DATA!$G$15,$C272-1,0)</f>
        <v>0</v>
      </c>
      <c r="I272" s="36">
        <f ca="1">OFFSET(DATA!$K$15,$C272-1,0)</f>
        <v>0</v>
      </c>
      <c r="J272" s="71"/>
      <c r="K272" s="106" t="str">
        <f ca="1">IF(OFFSET(DATA!$G$15,$C272-1,0)&lt;&gt;"","○","")</f>
        <v/>
      </c>
      <c r="L272" s="106" t="str">
        <f ca="1">IF(OFFSET(DATA!$K$15,$C272-1,0)&lt;&gt;"","○","")</f>
        <v/>
      </c>
      <c r="O272" s="115">
        <v>45</v>
      </c>
      <c r="P272" s="118" t="str">
        <f ca="1">IF(OFFSET(DATA!$AE$15,$O272-1,0)="","",OFFSET(DATA!$AE$15,$O272-1,0))</f>
        <v/>
      </c>
      <c r="Q272" s="118" t="str">
        <f ca="1">IF(OFFSET(DATA!$AJ$15,$O272-1,0)="","",OFFSET(DATA!$AJ$15,$O272-1,0))</f>
        <v/>
      </c>
      <c r="R272" s="118" t="str">
        <f ca="1">IF(OFFSET(DATA!$AO$15,$O272-1,0)="","",OFFSET(DATA!$AO$15,$O272-1,0))</f>
        <v/>
      </c>
      <c r="T272" s="747" t="str">
        <f ca="1">P272 &amp; CHAR(10) &amp;P273 &amp; CHAR(10) &amp;P274 &amp; CHAR(10) &amp; P275  &amp; CHAR(10) &amp;P276</f>
        <v xml:space="preserve">
</v>
      </c>
      <c r="U272" s="747" t="str">
        <f ca="1">Q272 &amp; CHAR(10) &amp;Q273 &amp; CHAR(10) &amp;Q274 &amp; CHAR(10) &amp; Q275  &amp; CHAR(10) &amp;Q276</f>
        <v xml:space="preserve">
</v>
      </c>
      <c r="V272" s="747" t="str">
        <f ca="1">R272 &amp; CHAR(10) &amp;R273 &amp; CHAR(10) &amp;R274 &amp; CHAR(10) &amp; R275  &amp; CHAR(10) &amp;R276</f>
        <v xml:space="preserve">
</v>
      </c>
    </row>
    <row r="273" spans="3:22" ht="18" customHeight="1">
      <c r="C273" s="9">
        <v>69</v>
      </c>
      <c r="D273" s="44"/>
      <c r="E273" s="36" t="str">
        <f ca="1">IF(OFFSET(DATA!$D$15,$C273-1,0)&lt;&gt;"",OFFSET(DATA!$D$15,$C273-1,0),"")</f>
        <v/>
      </c>
      <c r="F273" s="36" t="str">
        <f ca="1">IF(OFFSET(DATA!$H$15,$C273-1,0)&lt;&gt;"",OFFSET(DATA!$H$15,$C273-1,0),"")</f>
        <v/>
      </c>
      <c r="G273" s="44"/>
      <c r="H273" s="749" t="str">
        <f ca="1">E273 &amp; CHAR(10) &amp; E274 &amp; CHAR(10) &amp; E275 &amp; CHAR(10) &amp;E276</f>
        <v xml:space="preserve">
</v>
      </c>
      <c r="I273" s="749" t="str">
        <f ca="1">F273 &amp; CHAR(10) &amp; F274 &amp; CHAR(10) &amp; F275 &amp; CHAR(10) &amp;F276</f>
        <v xml:space="preserve">
</v>
      </c>
      <c r="J273" s="44"/>
      <c r="K273" s="106" t="str">
        <f ca="1">IF(OFFSET(DATA!$D$15,$C273-1,0)&lt;&gt;"","○","")</f>
        <v/>
      </c>
      <c r="L273" s="106" t="str">
        <f ca="1">IF(OFFSET(DATA!$H$15,$C273-1,0)&lt;&gt;"","○","")</f>
        <v/>
      </c>
      <c r="O273" s="100">
        <v>45</v>
      </c>
      <c r="P273" s="108" t="str">
        <f ca="1">IF(OFFSET(DATA!$AF$15,$O273-1,0)="","",OFFSET(DATA!$AF$15,$O273-1,0))</f>
        <v/>
      </c>
      <c r="Q273" s="108" t="str">
        <f ca="1">IF(OFFSET(DATA!$AK$15,$O273-1,0)="","",OFFSET(DATA!$AK$15,$O273-1,0))</f>
        <v/>
      </c>
      <c r="R273" s="108" t="str">
        <f ca="1">IF(OFFSET(DATA!$AP$15,$O273-1,0)="","",OFFSET(DATA!$AP$15,$O273-1,0))</f>
        <v/>
      </c>
      <c r="T273" s="747"/>
      <c r="U273" s="747"/>
      <c r="V273" s="747"/>
    </row>
    <row r="274" spans="3:22" ht="18" customHeight="1">
      <c r="C274" s="10">
        <v>69</v>
      </c>
      <c r="D274" s="44"/>
      <c r="E274" s="36" t="str">
        <f ca="1">IF(OFFSET(DATA!$E$15,$C274-1,0)&lt;&gt;"",OFFSET(DATA!$E$15,$C274-1,0),"")</f>
        <v/>
      </c>
      <c r="F274" s="36" t="str">
        <f ca="1">IF(OFFSET(DATA!$I$15,$C274-1,0)&lt;&gt;"",OFFSET(DATA!$I$15,$C274-1,0),"")</f>
        <v/>
      </c>
      <c r="G274" s="44"/>
      <c r="H274" s="749"/>
      <c r="I274" s="749"/>
      <c r="J274" s="44"/>
      <c r="K274" s="106" t="str">
        <f ca="1">IF(OFFSET(DATA!$E$15,$C274-1,0)&lt;&gt;"","○","")</f>
        <v/>
      </c>
      <c r="L274" s="106" t="str">
        <f ca="1">IF(OFFSET(DATA!$I$15,$C274-1,0)&lt;&gt;"","○","")</f>
        <v/>
      </c>
      <c r="O274" s="100">
        <v>45</v>
      </c>
      <c r="P274" s="108" t="str">
        <f ca="1">IF(OFFSET(DATA!$AG$15,$O274-1,0)="","",OFFSET(DATA!$AG$15,$O274-1,0))</f>
        <v/>
      </c>
      <c r="Q274" s="108" t="str">
        <f ca="1">IF(OFFSET(DATA!$AL$15,$O274-1,0)="","",OFFSET(DATA!$AL$15,$O274-1,0))</f>
        <v/>
      </c>
      <c r="R274" s="108" t="str">
        <f ca="1">IF(OFFSET(DATA!$AQ$15,$O274-1,0)="","",OFFSET(DATA!$AQ$15,$O274-1,0))</f>
        <v/>
      </c>
      <c r="T274" s="747"/>
      <c r="U274" s="747"/>
      <c r="V274" s="747"/>
    </row>
    <row r="275" spans="3:22" ht="18" customHeight="1">
      <c r="C275" s="10">
        <v>69</v>
      </c>
      <c r="D275" s="71"/>
      <c r="E275" s="36" t="str">
        <f ca="1">IF(OFFSET(DATA!$F$15,$C275-1,0)&lt;&gt;"",OFFSET(DATA!$F$15,$C275-1,0),"")</f>
        <v/>
      </c>
      <c r="F275" s="36" t="str">
        <f ca="1">IF(OFFSET(DATA!$J$15,$C275-1,0)&lt;&gt;"",OFFSET(DATA!$J$15,$C275-1,0),"")</f>
        <v/>
      </c>
      <c r="G275" s="71"/>
      <c r="H275" s="749"/>
      <c r="I275" s="749"/>
      <c r="J275" s="71"/>
      <c r="K275" s="106" t="str">
        <f ca="1">IF(OFFSET(DATA!$F$15,$C275-1,0)&lt;&gt;"","○","")</f>
        <v/>
      </c>
      <c r="L275" s="106" t="str">
        <f ca="1">IF(OFFSET(DATA!$J$15,$C275-1,0)&lt;&gt;"","○","")</f>
        <v/>
      </c>
      <c r="O275" s="100">
        <v>45</v>
      </c>
      <c r="P275" s="108" t="str">
        <f ca="1">IF(OFFSET(DATA!$AH$15,$O275-1,0)="","",OFFSET(DATA!$AH$15,$O275-1,0))</f>
        <v/>
      </c>
      <c r="Q275" s="108" t="str">
        <f ca="1">IF(OFFSET(DATA!$AM$15,$O275-1,0)="","",OFFSET(DATA!$AM$15,$O275-1,0))</f>
        <v/>
      </c>
      <c r="R275" s="108" t="str">
        <f ca="1">IF(OFFSET(DATA!$AR$15,$O275-1,0)="","",OFFSET(DATA!$AR$15,$O275-1,0))</f>
        <v/>
      </c>
      <c r="T275" s="747"/>
      <c r="U275" s="747"/>
      <c r="V275" s="747"/>
    </row>
    <row r="276" spans="3:22" ht="18" customHeight="1">
      <c r="C276" s="11">
        <v>69</v>
      </c>
      <c r="D276" s="71"/>
      <c r="E276" s="36" t="str">
        <f ca="1">IF(OFFSET(DATA!$G$15,$C276-1,0)&lt;&gt;"",OFFSET(DATA!$G$15,$C276-1,0),"")</f>
        <v/>
      </c>
      <c r="F276" s="36" t="str">
        <f ca="1">IF(OFFSET(DATA!$K$15,$C276-1,0)&lt;&gt;"",OFFSET(DATA!$K$15,$C276-1,0),"")</f>
        <v/>
      </c>
      <c r="G276" s="71"/>
      <c r="H276" s="36">
        <f ca="1">OFFSET(DATA!$G$15,$C276-1,0)</f>
        <v>0</v>
      </c>
      <c r="I276" s="36">
        <f ca="1">OFFSET(DATA!$K$15,$C276-1,0)</f>
        <v>0</v>
      </c>
      <c r="J276" s="71"/>
      <c r="K276" s="106" t="str">
        <f ca="1">IF(OFFSET(DATA!$G$15,$C276-1,0)&lt;&gt;"","○","")</f>
        <v/>
      </c>
      <c r="L276" s="106" t="str">
        <f ca="1">IF(OFFSET(DATA!$K$15,$C276-1,0)&lt;&gt;"","○","")</f>
        <v/>
      </c>
      <c r="O276" s="116">
        <v>45</v>
      </c>
      <c r="P276" s="117" t="str">
        <f ca="1">IF(OFFSET(DATA!$AI$15,$O276-1,0)="","",OFFSET(DATA!$AI$15,$O276-1,0))</f>
        <v/>
      </c>
      <c r="Q276" s="117" t="str">
        <f ca="1">IF(OFFSET(DATA!$AN$15,$O276-1,0)="","",OFFSET(DATA!$AN$15,$O276-1,0))</f>
        <v/>
      </c>
      <c r="R276" s="117" t="str">
        <f ca="1">IF(OFFSET(DATA!$AS$15,$O276-1,0)="","",OFFSET(DATA!$AS$15,$O276-1,0))</f>
        <v/>
      </c>
    </row>
    <row r="277" spans="3:22" ht="18" customHeight="1">
      <c r="C277" s="9">
        <v>70</v>
      </c>
      <c r="D277" s="44"/>
      <c r="E277" s="36" t="str">
        <f ca="1">IF(OFFSET(DATA!$D$15,$C277-1,0)&lt;&gt;"",OFFSET(DATA!$D$15,$C277-1,0),"")</f>
        <v/>
      </c>
      <c r="F277" s="36" t="str">
        <f ca="1">IF(OFFSET(DATA!$H$15,$C277-1,0)&lt;&gt;"",OFFSET(DATA!$H$15,$C277-1,0),"")</f>
        <v/>
      </c>
      <c r="G277" s="44"/>
      <c r="H277" s="749" t="str">
        <f ca="1">E277 &amp; CHAR(10) &amp; E278 &amp; CHAR(10) &amp; E279 &amp; CHAR(10) &amp;E280</f>
        <v xml:space="preserve">
</v>
      </c>
      <c r="I277" s="749" t="str">
        <f ca="1">F277 &amp; CHAR(10) &amp; F278 &amp; CHAR(10) &amp; F279 &amp; CHAR(10) &amp;F280</f>
        <v xml:space="preserve">
</v>
      </c>
      <c r="J277" s="44"/>
      <c r="K277" s="106" t="str">
        <f ca="1">IF(OFFSET(DATA!$D$15,$C277-1,0)&lt;&gt;"","○","")</f>
        <v/>
      </c>
      <c r="L277" s="106" t="str">
        <f ca="1">IF(OFFSET(DATA!$H$15,$C277-1,0)&lt;&gt;"","○","")</f>
        <v/>
      </c>
      <c r="O277" s="115">
        <v>46</v>
      </c>
      <c r="P277" s="118" t="str">
        <f ca="1">IF(OFFSET(DATA!$AE$15,$O277-1,0)="","",OFFSET(DATA!$AE$15,$O277-1,0))</f>
        <v/>
      </c>
      <c r="Q277" s="118" t="str">
        <f ca="1">IF(OFFSET(DATA!$AJ$15,$O277-1,0)="","",OFFSET(DATA!$AJ$15,$O277-1,0))</f>
        <v/>
      </c>
      <c r="R277" s="118" t="str">
        <f ca="1">IF(OFFSET(DATA!$AO$15,$O277-1,0)="","",OFFSET(DATA!$AO$15,$O277-1,0))</f>
        <v/>
      </c>
      <c r="T277" s="747" t="str">
        <f ca="1">P277 &amp; CHAR(10) &amp;P278 &amp; CHAR(10) &amp;P279 &amp; CHAR(10) &amp; P280  &amp; CHAR(10) &amp;P281</f>
        <v xml:space="preserve">
</v>
      </c>
      <c r="U277" s="747" t="str">
        <f ca="1">Q277 &amp; CHAR(10) &amp;Q278 &amp; CHAR(10) &amp;Q279 &amp; CHAR(10) &amp; Q280  &amp; CHAR(10) &amp;Q281</f>
        <v xml:space="preserve">
</v>
      </c>
      <c r="V277" s="747" t="str">
        <f ca="1">R277 &amp; CHAR(10) &amp;R278 &amp; CHAR(10) &amp;R279 &amp; CHAR(10) &amp; R280  &amp; CHAR(10) &amp;R281</f>
        <v xml:space="preserve">
</v>
      </c>
    </row>
    <row r="278" spans="3:22" ht="18" customHeight="1">
      <c r="C278" s="10">
        <v>70</v>
      </c>
      <c r="D278" s="44"/>
      <c r="E278" s="36" t="str">
        <f ca="1">IF(OFFSET(DATA!$E$15,$C278-1,0)&lt;&gt;"",OFFSET(DATA!$E$15,$C278-1,0),"")</f>
        <v/>
      </c>
      <c r="F278" s="36" t="str">
        <f ca="1">IF(OFFSET(DATA!$I$15,$C278-1,0)&lt;&gt;"",OFFSET(DATA!$I$15,$C278-1,0),"")</f>
        <v/>
      </c>
      <c r="G278" s="44"/>
      <c r="H278" s="749"/>
      <c r="I278" s="749"/>
      <c r="J278" s="44"/>
      <c r="K278" s="106" t="str">
        <f ca="1">IF(OFFSET(DATA!$E$15,$C278-1,0)&lt;&gt;"","○","")</f>
        <v/>
      </c>
      <c r="L278" s="106" t="str">
        <f ca="1">IF(OFFSET(DATA!$I$15,$C278-1,0)&lt;&gt;"","○","")</f>
        <v/>
      </c>
      <c r="O278" s="100">
        <v>46</v>
      </c>
      <c r="P278" s="108" t="str">
        <f ca="1">IF(OFFSET(DATA!$AF$15,$O278-1,0)="","",OFFSET(DATA!$AF$15,$O278-1,0))</f>
        <v/>
      </c>
      <c r="Q278" s="108" t="str">
        <f ca="1">IF(OFFSET(DATA!$AK$15,$O278-1,0)="","",OFFSET(DATA!$AK$15,$O278-1,0))</f>
        <v/>
      </c>
      <c r="R278" s="108" t="str">
        <f ca="1">IF(OFFSET(DATA!$AP$15,$O278-1,0)="","",OFFSET(DATA!$AP$15,$O278-1,0))</f>
        <v/>
      </c>
      <c r="T278" s="747"/>
      <c r="U278" s="747"/>
      <c r="V278" s="747"/>
    </row>
    <row r="279" spans="3:22" ht="18" customHeight="1">
      <c r="C279" s="10">
        <v>70</v>
      </c>
      <c r="D279" s="71"/>
      <c r="E279" s="36" t="str">
        <f ca="1">IF(OFFSET(DATA!$F$15,$C279-1,0)&lt;&gt;"",OFFSET(DATA!$F$15,$C279-1,0),"")</f>
        <v/>
      </c>
      <c r="F279" s="36" t="str">
        <f ca="1">IF(OFFSET(DATA!$J$15,$C279-1,0)&lt;&gt;"",OFFSET(DATA!$J$15,$C279-1,0),"")</f>
        <v/>
      </c>
      <c r="G279" s="71"/>
      <c r="H279" s="749"/>
      <c r="I279" s="749"/>
      <c r="J279" s="71"/>
      <c r="K279" s="106" t="str">
        <f ca="1">IF(OFFSET(DATA!$F$15,$C279-1,0)&lt;&gt;"","○","")</f>
        <v/>
      </c>
      <c r="L279" s="106" t="str">
        <f ca="1">IF(OFFSET(DATA!$J$15,$C279-1,0)&lt;&gt;"","○","")</f>
        <v/>
      </c>
      <c r="O279" s="100">
        <v>46</v>
      </c>
      <c r="P279" s="108" t="str">
        <f ca="1">IF(OFFSET(DATA!$AG$15,$O279-1,0)="","",OFFSET(DATA!$AG$15,$O279-1,0))</f>
        <v/>
      </c>
      <c r="Q279" s="108" t="str">
        <f ca="1">IF(OFFSET(DATA!$AL$15,$O279-1,0)="","",OFFSET(DATA!$AL$15,$O279-1,0))</f>
        <v/>
      </c>
      <c r="R279" s="108" t="str">
        <f ca="1">IF(OFFSET(DATA!$AQ$15,$O279-1,0)="","",OFFSET(DATA!$AQ$15,$O279-1,0))</f>
        <v/>
      </c>
      <c r="T279" s="747"/>
      <c r="U279" s="747"/>
      <c r="V279" s="747"/>
    </row>
    <row r="280" spans="3:22" ht="18" customHeight="1">
      <c r="C280" s="11">
        <v>70</v>
      </c>
      <c r="D280" s="71"/>
      <c r="E280" s="36" t="str">
        <f ca="1">IF(OFFSET(DATA!$G$15,$C280-1,0)&lt;&gt;"",OFFSET(DATA!$G$15,$C280-1,0),"")</f>
        <v/>
      </c>
      <c r="F280" s="36" t="str">
        <f ca="1">IF(OFFSET(DATA!$K$15,$C280-1,0)&lt;&gt;"",OFFSET(DATA!$K$15,$C280-1,0),"")</f>
        <v/>
      </c>
      <c r="G280" s="71"/>
      <c r="H280" s="36">
        <f ca="1">OFFSET(DATA!$G$15,$C280-1,0)</f>
        <v>0</v>
      </c>
      <c r="I280" s="36">
        <f ca="1">OFFSET(DATA!$K$15,$C280-1,0)</f>
        <v>0</v>
      </c>
      <c r="J280" s="71"/>
      <c r="K280" s="106" t="str">
        <f ca="1">IF(OFFSET(DATA!$G$15,$C280-1,0)&lt;&gt;"","○","")</f>
        <v/>
      </c>
      <c r="L280" s="106" t="str">
        <f ca="1">IF(OFFSET(DATA!$K$15,$C280-1,0)&lt;&gt;"","○","")</f>
        <v/>
      </c>
      <c r="O280" s="100">
        <v>46</v>
      </c>
      <c r="P280" s="108" t="str">
        <f ca="1">IF(OFFSET(DATA!$AH$15,$O280-1,0)="","",OFFSET(DATA!$AH$15,$O280-1,0))</f>
        <v/>
      </c>
      <c r="Q280" s="108" t="str">
        <f ca="1">IF(OFFSET(DATA!$AM$15,$O280-1,0)="","",OFFSET(DATA!$AM$15,$O280-1,0))</f>
        <v/>
      </c>
      <c r="R280" s="108" t="str">
        <f ca="1">IF(OFFSET(DATA!$AR$15,$O280-1,0)="","",OFFSET(DATA!$AR$15,$O280-1,0))</f>
        <v/>
      </c>
      <c r="T280" s="747"/>
      <c r="U280" s="747"/>
      <c r="V280" s="747"/>
    </row>
    <row r="281" spans="3:22" ht="18" customHeight="1">
      <c r="C281" s="9">
        <v>71</v>
      </c>
      <c r="D281" s="44"/>
      <c r="E281" s="36" t="str">
        <f ca="1">IF(OFFSET(DATA!$D$15,$C281-1,0)&lt;&gt;"",OFFSET(DATA!$D$15,$C281-1,0),"")</f>
        <v/>
      </c>
      <c r="F281" s="36" t="str">
        <f ca="1">IF(OFFSET(DATA!$H$15,$C281-1,0)&lt;&gt;"",OFFSET(DATA!$H$15,$C281-1,0),"")</f>
        <v/>
      </c>
      <c r="G281" s="44"/>
      <c r="H281" s="749" t="str">
        <f ca="1">E281 &amp; CHAR(10) &amp; E282 &amp; CHAR(10) &amp; E283 &amp; CHAR(10) &amp;E284</f>
        <v xml:space="preserve">
</v>
      </c>
      <c r="I281" s="749" t="str">
        <f ca="1">F281 &amp; CHAR(10) &amp; F282 &amp; CHAR(10) &amp; F283 &amp; CHAR(10) &amp;F284</f>
        <v xml:space="preserve">
</v>
      </c>
      <c r="J281" s="44"/>
      <c r="K281" s="106" t="str">
        <f ca="1">IF(OFFSET(DATA!$D$15,$C281-1,0)&lt;&gt;"","○","")</f>
        <v/>
      </c>
      <c r="L281" s="106" t="str">
        <f ca="1">IF(OFFSET(DATA!$H$15,$C281-1,0)&lt;&gt;"","○","")</f>
        <v/>
      </c>
      <c r="O281" s="116">
        <v>46</v>
      </c>
      <c r="P281" s="117" t="str">
        <f ca="1">IF(OFFSET(DATA!$AI$15,$O281-1,0)="","",OFFSET(DATA!$AI$15,$O281-1,0))</f>
        <v/>
      </c>
      <c r="Q281" s="117" t="str">
        <f ca="1">IF(OFFSET(DATA!$AN$15,$O281-1,0)="","",OFFSET(DATA!$AN$15,$O281-1,0))</f>
        <v/>
      </c>
      <c r="R281" s="117" t="str">
        <f ca="1">IF(OFFSET(DATA!$AS$15,$O281-1,0)="","",OFFSET(DATA!$AS$15,$O281-1,0))</f>
        <v/>
      </c>
    </row>
    <row r="282" spans="3:22" ht="18" customHeight="1">
      <c r="C282" s="10">
        <v>71</v>
      </c>
      <c r="D282" s="44"/>
      <c r="E282" s="36" t="str">
        <f ca="1">IF(OFFSET(DATA!$E$15,$C282-1,0)&lt;&gt;"",OFFSET(DATA!$E$15,$C282-1,0),"")</f>
        <v/>
      </c>
      <c r="F282" s="36" t="str">
        <f ca="1">IF(OFFSET(DATA!$I$15,$C282-1,0)&lt;&gt;"",OFFSET(DATA!$I$15,$C282-1,0),"")</f>
        <v/>
      </c>
      <c r="G282" s="44"/>
      <c r="H282" s="749"/>
      <c r="I282" s="749"/>
      <c r="J282" s="44"/>
      <c r="K282" s="106" t="str">
        <f ca="1">IF(OFFSET(DATA!$E$15,$C282-1,0)&lt;&gt;"","○","")</f>
        <v/>
      </c>
      <c r="L282" s="106" t="str">
        <f ca="1">IF(OFFSET(DATA!$I$15,$C282-1,0)&lt;&gt;"","○","")</f>
        <v/>
      </c>
      <c r="O282" s="115">
        <v>47</v>
      </c>
      <c r="P282" s="118" t="str">
        <f ca="1">IF(OFFSET(DATA!$AE$15,$O282-1,0)="","",OFFSET(DATA!$AE$15,$O282-1,0))</f>
        <v/>
      </c>
      <c r="Q282" s="118" t="str">
        <f ca="1">IF(OFFSET(DATA!$AJ$15,$O282-1,0)="","",OFFSET(DATA!$AJ$15,$O282-1,0))</f>
        <v/>
      </c>
      <c r="R282" s="118" t="str">
        <f ca="1">IF(OFFSET(DATA!$AO$15,$O282-1,0)="","",OFFSET(DATA!$AO$15,$O282-1,0))</f>
        <v/>
      </c>
      <c r="T282" s="747" t="str">
        <f ca="1">P282 &amp; CHAR(10) &amp;P283 &amp; CHAR(10) &amp;P284 &amp; CHAR(10) &amp; P285  &amp; CHAR(10) &amp;P286</f>
        <v xml:space="preserve">
</v>
      </c>
      <c r="U282" s="747" t="str">
        <f ca="1">Q282 &amp; CHAR(10) &amp;Q283 &amp; CHAR(10) &amp;Q284 &amp; CHAR(10) &amp; Q285  &amp; CHAR(10) &amp;Q286</f>
        <v xml:space="preserve">
</v>
      </c>
      <c r="V282" s="747" t="str">
        <f ca="1">R282 &amp; CHAR(10) &amp;R283 &amp; CHAR(10) &amp;R284 &amp; CHAR(10) &amp; R285  &amp; CHAR(10) &amp;R286</f>
        <v xml:space="preserve">
</v>
      </c>
    </row>
    <row r="283" spans="3:22" ht="18" customHeight="1">
      <c r="C283" s="10">
        <v>71</v>
      </c>
      <c r="D283" s="71"/>
      <c r="E283" s="36" t="str">
        <f ca="1">IF(OFFSET(DATA!$F$15,$C283-1,0)&lt;&gt;"",OFFSET(DATA!$F$15,$C283-1,0),"")</f>
        <v/>
      </c>
      <c r="F283" s="36" t="str">
        <f ca="1">IF(OFFSET(DATA!$J$15,$C283-1,0)&lt;&gt;"",OFFSET(DATA!$J$15,$C283-1,0),"")</f>
        <v/>
      </c>
      <c r="G283" s="71"/>
      <c r="H283" s="749"/>
      <c r="I283" s="749"/>
      <c r="J283" s="71"/>
      <c r="K283" s="106" t="str">
        <f ca="1">IF(OFFSET(DATA!$F$15,$C283-1,0)&lt;&gt;"","○","")</f>
        <v/>
      </c>
      <c r="L283" s="106" t="str">
        <f ca="1">IF(OFFSET(DATA!$J$15,$C283-1,0)&lt;&gt;"","○","")</f>
        <v/>
      </c>
      <c r="O283" s="100">
        <v>47</v>
      </c>
      <c r="P283" s="108" t="str">
        <f ca="1">IF(OFFSET(DATA!$AF$15,$O283-1,0)="","",OFFSET(DATA!$AF$15,$O283-1,0))</f>
        <v/>
      </c>
      <c r="Q283" s="108" t="str">
        <f ca="1">IF(OFFSET(DATA!$AK$15,$O283-1,0)="","",OFFSET(DATA!$AK$15,$O283-1,0))</f>
        <v/>
      </c>
      <c r="R283" s="108" t="str">
        <f ca="1">IF(OFFSET(DATA!$AP$15,$O283-1,0)="","",OFFSET(DATA!$AP$15,$O283-1,0))</f>
        <v/>
      </c>
      <c r="T283" s="747"/>
      <c r="U283" s="747"/>
      <c r="V283" s="747"/>
    </row>
    <row r="284" spans="3:22" ht="18" customHeight="1">
      <c r="C284" s="11">
        <v>71</v>
      </c>
      <c r="D284" s="71"/>
      <c r="E284" s="36" t="str">
        <f ca="1">IF(OFFSET(DATA!$G$15,$C284-1,0)&lt;&gt;"",OFFSET(DATA!$G$15,$C284-1,0),"")</f>
        <v/>
      </c>
      <c r="F284" s="36" t="str">
        <f ca="1">IF(OFFSET(DATA!$K$15,$C284-1,0)&lt;&gt;"",OFFSET(DATA!$K$15,$C284-1,0),"")</f>
        <v/>
      </c>
      <c r="G284" s="71"/>
      <c r="H284" s="122"/>
      <c r="I284" s="122"/>
      <c r="J284" s="71"/>
      <c r="K284" s="106" t="str">
        <f ca="1">IF(OFFSET(DATA!$G$15,$C284-1,0)&lt;&gt;"","○","")</f>
        <v/>
      </c>
      <c r="L284" s="106" t="str">
        <f ca="1">IF(OFFSET(DATA!$K$15,$C284-1,0)&lt;&gt;"","○","")</f>
        <v/>
      </c>
      <c r="O284" s="100">
        <v>47</v>
      </c>
      <c r="P284" s="108" t="str">
        <f ca="1">IF(OFFSET(DATA!$AG$15,$O284-1,0)="","",OFFSET(DATA!$AG$15,$O284-1,0))</f>
        <v/>
      </c>
      <c r="Q284" s="108" t="str">
        <f ca="1">IF(OFFSET(DATA!$AL$15,$O284-1,0)="","",OFFSET(DATA!$AL$15,$O284-1,0))</f>
        <v/>
      </c>
      <c r="R284" s="108" t="str">
        <f ca="1">IF(OFFSET(DATA!$AQ$15,$O284-1,0)="","",OFFSET(DATA!$AQ$15,$O284-1,0))</f>
        <v/>
      </c>
      <c r="T284" s="747"/>
      <c r="U284" s="747"/>
      <c r="V284" s="747"/>
    </row>
    <row r="285" spans="3:22" ht="18" customHeight="1">
      <c r="C285" s="9">
        <v>72</v>
      </c>
      <c r="D285" s="44"/>
      <c r="E285" s="36" t="str">
        <f ca="1">IF(OFFSET(DATA!$D$15,$C285-1,0)&lt;&gt;"",OFFSET(DATA!$D$15,$C285-1,0),"")</f>
        <v/>
      </c>
      <c r="F285" s="36" t="str">
        <f ca="1">IF(OFFSET(DATA!$H$15,$C285-1,0)&lt;&gt;"",OFFSET(DATA!$H$15,$C285-1,0),"")</f>
        <v/>
      </c>
      <c r="G285" s="44"/>
      <c r="H285" s="749" t="str">
        <f ca="1">E285 &amp; CHAR(10) &amp; E286 &amp; CHAR(10) &amp; E287 &amp; CHAR(10) &amp;E288</f>
        <v xml:space="preserve">
</v>
      </c>
      <c r="I285" s="749" t="str">
        <f ca="1">F285 &amp; CHAR(10) &amp; F286 &amp; CHAR(10) &amp; F287 &amp; CHAR(10) &amp;F288</f>
        <v xml:space="preserve">
</v>
      </c>
      <c r="J285" s="44"/>
      <c r="K285" s="106" t="str">
        <f ca="1">IF(OFFSET(DATA!$D$15,$C285-1,0)&lt;&gt;"","○","")</f>
        <v/>
      </c>
      <c r="L285" s="106" t="str">
        <f ca="1">IF(OFFSET(DATA!$H$15,$C285-1,0)&lt;&gt;"","○","")</f>
        <v/>
      </c>
      <c r="O285" s="100">
        <v>47</v>
      </c>
      <c r="P285" s="108" t="str">
        <f ca="1">IF(OFFSET(DATA!$AH$15,$O285-1,0)="","",OFFSET(DATA!$AH$15,$O285-1,0))</f>
        <v/>
      </c>
      <c r="Q285" s="108" t="str">
        <f ca="1">IF(OFFSET(DATA!$AM$15,$O285-1,0)="","",OFFSET(DATA!$AM$15,$O285-1,0))</f>
        <v/>
      </c>
      <c r="R285" s="108" t="str">
        <f ca="1">IF(OFFSET(DATA!$AR$15,$O285-1,0)="","",OFFSET(DATA!$AR$15,$O285-1,0))</f>
        <v/>
      </c>
      <c r="T285" s="747"/>
      <c r="U285" s="747"/>
      <c r="V285" s="747"/>
    </row>
    <row r="286" spans="3:22" ht="18" customHeight="1">
      <c r="C286" s="10">
        <v>72</v>
      </c>
      <c r="D286" s="44"/>
      <c r="E286" s="36" t="str">
        <f ca="1">IF(OFFSET(DATA!$E$15,$C286-1,0)&lt;&gt;"",OFFSET(DATA!$E$15,$C286-1,0),"")</f>
        <v/>
      </c>
      <c r="F286" s="36" t="str">
        <f ca="1">IF(OFFSET(DATA!$I$15,$C286-1,0)&lt;&gt;"",OFFSET(DATA!$I$15,$C286-1,0),"")</f>
        <v/>
      </c>
      <c r="G286" s="44"/>
      <c r="H286" s="749"/>
      <c r="I286" s="749"/>
      <c r="J286" s="44"/>
      <c r="K286" s="106" t="str">
        <f ca="1">IF(OFFSET(DATA!$E$15,$C286-1,0)&lt;&gt;"","○","")</f>
        <v/>
      </c>
      <c r="L286" s="106" t="str">
        <f ca="1">IF(OFFSET(DATA!$I$15,$C286-1,0)&lt;&gt;"","○","")</f>
        <v/>
      </c>
      <c r="O286" s="116">
        <v>47</v>
      </c>
      <c r="P286" s="117" t="str">
        <f ca="1">IF(OFFSET(DATA!$AI$15,$O286-1,0)="","",OFFSET(DATA!$AI$15,$O286-1,0))</f>
        <v/>
      </c>
      <c r="Q286" s="117" t="str">
        <f ca="1">IF(OFFSET(DATA!$AN$15,$O286-1,0)="","",OFFSET(DATA!$AN$15,$O286-1,0))</f>
        <v/>
      </c>
      <c r="R286" s="117" t="str">
        <f ca="1">IF(OFFSET(DATA!$AS$15,$O286-1,0)="","",OFFSET(DATA!$AS$15,$O286-1,0))</f>
        <v/>
      </c>
    </row>
    <row r="287" spans="3:22" ht="18" customHeight="1">
      <c r="C287" s="10">
        <v>72</v>
      </c>
      <c r="D287" s="71"/>
      <c r="E287" s="36" t="str">
        <f ca="1">IF(OFFSET(DATA!$F$15,$C287-1,0)&lt;&gt;"",OFFSET(DATA!$F$15,$C287-1,0),"")</f>
        <v/>
      </c>
      <c r="F287" s="36" t="str">
        <f ca="1">IF(OFFSET(DATA!$J$15,$C287-1,0)&lt;&gt;"",OFFSET(DATA!$J$15,$C287-1,0),"")</f>
        <v/>
      </c>
      <c r="G287" s="71"/>
      <c r="H287" s="749"/>
      <c r="I287" s="749"/>
      <c r="J287" s="71"/>
      <c r="K287" s="106" t="str">
        <f ca="1">IF(OFFSET(DATA!$F$15,$C287-1,0)&lt;&gt;"","○","")</f>
        <v/>
      </c>
      <c r="L287" s="106" t="str">
        <f ca="1">IF(OFFSET(DATA!$J$15,$C287-1,0)&lt;&gt;"","○","")</f>
        <v/>
      </c>
      <c r="O287" s="115">
        <v>48</v>
      </c>
      <c r="P287" s="118" t="str">
        <f ca="1">IF(OFFSET(DATA!$AE$15,$O287-1,0)="","",OFFSET(DATA!$AE$15,$O287-1,0))</f>
        <v/>
      </c>
      <c r="Q287" s="118" t="str">
        <f ca="1">IF(OFFSET(DATA!$AJ$15,$O287-1,0)="","",OFFSET(DATA!$AJ$15,$O287-1,0))</f>
        <v/>
      </c>
      <c r="R287" s="118" t="str">
        <f ca="1">IF(OFFSET(DATA!$AO$15,$O287-1,0)="","",OFFSET(DATA!$AO$15,$O287-1,0))</f>
        <v/>
      </c>
      <c r="T287" s="747" t="str">
        <f ca="1">P287 &amp; CHAR(10) &amp;P288 &amp; CHAR(10) &amp;P289 &amp; CHAR(10) &amp; P290  &amp; CHAR(10) &amp;P291</f>
        <v xml:space="preserve">
</v>
      </c>
      <c r="U287" s="747" t="str">
        <f ca="1">Q287 &amp; CHAR(10) &amp;Q288 &amp; CHAR(10) &amp;Q289 &amp; CHAR(10) &amp; Q290  &amp; CHAR(10) &amp;Q291</f>
        <v xml:space="preserve">
</v>
      </c>
      <c r="V287" s="747" t="str">
        <f ca="1">R287 &amp; CHAR(10) &amp;R288 &amp; CHAR(10) &amp;R289 &amp; CHAR(10) &amp; R290  &amp; CHAR(10) &amp;R291</f>
        <v xml:space="preserve">
</v>
      </c>
    </row>
    <row r="288" spans="3:22" ht="18" customHeight="1">
      <c r="C288" s="11">
        <v>72</v>
      </c>
      <c r="D288" s="71"/>
      <c r="E288" s="36" t="str">
        <f ca="1">IF(OFFSET(DATA!$G$15,$C288-1,0)&lt;&gt;"",OFFSET(DATA!$G$15,$C288-1,0),"")</f>
        <v/>
      </c>
      <c r="F288" s="36" t="str">
        <f ca="1">IF(OFFSET(DATA!$K$15,$C288-1,0)&lt;&gt;"",OFFSET(DATA!$K$15,$C288-1,0),"")</f>
        <v/>
      </c>
      <c r="G288" s="71"/>
      <c r="H288" s="36">
        <f ca="1">OFFSET(DATA!$G$15,$C288-1,0)</f>
        <v>0</v>
      </c>
      <c r="I288" s="36">
        <f ca="1">OFFSET(DATA!$K$15,$C288-1,0)</f>
        <v>0</v>
      </c>
      <c r="J288" s="71"/>
      <c r="K288" s="106" t="str">
        <f ca="1">IF(OFFSET(DATA!$G$15,$C288-1,0)&lt;&gt;"","○","")</f>
        <v/>
      </c>
      <c r="L288" s="106" t="str">
        <f ca="1">IF(OFFSET(DATA!$K$15,$C288-1,0)&lt;&gt;"","○","")</f>
        <v/>
      </c>
      <c r="O288" s="100">
        <v>48</v>
      </c>
      <c r="P288" s="108" t="str">
        <f ca="1">IF(OFFSET(DATA!$AF$15,$O288-1,0)="","",OFFSET(DATA!$AF$15,$O288-1,0))</f>
        <v/>
      </c>
      <c r="Q288" s="108" t="str">
        <f ca="1">IF(OFFSET(DATA!$AK$15,$O288-1,0)="","",OFFSET(DATA!$AK$15,$O288-1,0))</f>
        <v/>
      </c>
      <c r="R288" s="108" t="str">
        <f ca="1">IF(OFFSET(DATA!$AP$15,$O288-1,0)="","",OFFSET(DATA!$AP$15,$O288-1,0))</f>
        <v/>
      </c>
      <c r="T288" s="747"/>
      <c r="U288" s="747"/>
      <c r="V288" s="747"/>
    </row>
    <row r="289" spans="3:22" ht="18" customHeight="1">
      <c r="C289" s="9">
        <v>73</v>
      </c>
      <c r="D289" s="44"/>
      <c r="E289" s="36" t="str">
        <f ca="1">IF(OFFSET(DATA!$D$15,$C289-1,0)&lt;&gt;"",OFFSET(DATA!$D$15,$C289-1,0),"")</f>
        <v/>
      </c>
      <c r="F289" s="36" t="str">
        <f ca="1">IF(OFFSET(DATA!$H$15,$C289-1,0)&lt;&gt;"",OFFSET(DATA!$H$15,$C289-1,0),"")</f>
        <v/>
      </c>
      <c r="G289" s="44"/>
      <c r="H289" s="749" t="str">
        <f ca="1">E289 &amp; CHAR(10) &amp; E290 &amp; CHAR(10) &amp; E291 &amp; CHAR(10) &amp;E292</f>
        <v xml:space="preserve">
</v>
      </c>
      <c r="I289" s="749" t="str">
        <f ca="1">F289 &amp; CHAR(10) &amp; F290 &amp; CHAR(10) &amp; F291 &amp; CHAR(10) &amp;F292</f>
        <v xml:space="preserve">
</v>
      </c>
      <c r="J289" s="44"/>
      <c r="K289" s="106" t="str">
        <f ca="1">IF(OFFSET(DATA!$D$15,$C289-1,0)&lt;&gt;"","○","")</f>
        <v/>
      </c>
      <c r="L289" s="106" t="str">
        <f ca="1">IF(OFFSET(DATA!$H$15,$C289-1,0)&lt;&gt;"","○","")</f>
        <v/>
      </c>
      <c r="O289" s="100">
        <v>48</v>
      </c>
      <c r="P289" s="108" t="str">
        <f ca="1">IF(OFFSET(DATA!$AG$15,$O289-1,0)="","",OFFSET(DATA!$AG$15,$O289-1,0))</f>
        <v/>
      </c>
      <c r="Q289" s="108" t="str">
        <f ca="1">IF(OFFSET(DATA!$AL$15,$O289-1,0)="","",OFFSET(DATA!$AL$15,$O289-1,0))</f>
        <v/>
      </c>
      <c r="R289" s="108" t="str">
        <f ca="1">IF(OFFSET(DATA!$AQ$15,$O289-1,0)="","",OFFSET(DATA!$AQ$15,$O289-1,0))</f>
        <v/>
      </c>
      <c r="T289" s="747"/>
      <c r="U289" s="747"/>
      <c r="V289" s="747"/>
    </row>
    <row r="290" spans="3:22" ht="18" customHeight="1">
      <c r="C290" s="10">
        <v>73</v>
      </c>
      <c r="D290" s="44"/>
      <c r="E290" s="36" t="str">
        <f ca="1">IF(OFFSET(DATA!$E$15,$C290-1,0)&lt;&gt;"",OFFSET(DATA!$E$15,$C290-1,0),"")</f>
        <v/>
      </c>
      <c r="F290" s="36" t="str">
        <f ca="1">IF(OFFSET(DATA!$I$15,$C290-1,0)&lt;&gt;"",OFFSET(DATA!$I$15,$C290-1,0),"")</f>
        <v/>
      </c>
      <c r="G290" s="44"/>
      <c r="H290" s="749"/>
      <c r="I290" s="749"/>
      <c r="J290" s="44"/>
      <c r="K290" s="106" t="str">
        <f ca="1">IF(OFFSET(DATA!$E$15,$C290-1,0)&lt;&gt;"","○","")</f>
        <v/>
      </c>
      <c r="L290" s="106" t="str">
        <f ca="1">IF(OFFSET(DATA!$I$15,$C290-1,0)&lt;&gt;"","○","")</f>
        <v/>
      </c>
      <c r="O290" s="100">
        <v>48</v>
      </c>
      <c r="P290" s="108" t="str">
        <f ca="1">IF(OFFSET(DATA!$AH$15,$O290-1,0)="","",OFFSET(DATA!$AH$15,$O290-1,0))</f>
        <v/>
      </c>
      <c r="Q290" s="108" t="str">
        <f ca="1">IF(OFFSET(DATA!$AM$15,$O290-1,0)="","",OFFSET(DATA!$AM$15,$O290-1,0))</f>
        <v/>
      </c>
      <c r="R290" s="108" t="str">
        <f ca="1">IF(OFFSET(DATA!$AR$15,$O290-1,0)="","",OFFSET(DATA!$AR$15,$O290-1,0))</f>
        <v/>
      </c>
      <c r="T290" s="747"/>
      <c r="U290" s="747"/>
      <c r="V290" s="747"/>
    </row>
    <row r="291" spans="3:22" ht="18" customHeight="1">
      <c r="C291" s="10">
        <v>73</v>
      </c>
      <c r="D291" s="71"/>
      <c r="E291" s="36" t="str">
        <f ca="1">IF(OFFSET(DATA!$F$15,$C291-1,0)&lt;&gt;"",OFFSET(DATA!$F$15,$C291-1,0),"")</f>
        <v/>
      </c>
      <c r="F291" s="36" t="str">
        <f ca="1">IF(OFFSET(DATA!$J$15,$C291-1,0)&lt;&gt;"",OFFSET(DATA!$J$15,$C291-1,0),"")</f>
        <v/>
      </c>
      <c r="G291" s="71"/>
      <c r="H291" s="749"/>
      <c r="I291" s="749"/>
      <c r="J291" s="71"/>
      <c r="K291" s="106" t="str">
        <f ca="1">IF(OFFSET(DATA!$F$15,$C291-1,0)&lt;&gt;"","○","")</f>
        <v/>
      </c>
      <c r="L291" s="106" t="str">
        <f ca="1">IF(OFFSET(DATA!$J$15,$C291-1,0)&lt;&gt;"","○","")</f>
        <v/>
      </c>
      <c r="O291" s="116">
        <v>48</v>
      </c>
      <c r="P291" s="117" t="str">
        <f ca="1">IF(OFFSET(DATA!$AI$15,$O291-1,0)="","",OFFSET(DATA!$AI$15,$O291-1,0))</f>
        <v/>
      </c>
      <c r="Q291" s="117" t="str">
        <f ca="1">IF(OFFSET(DATA!$AN$15,$O291-1,0)="","",OFFSET(DATA!$AN$15,$O291-1,0))</f>
        <v/>
      </c>
      <c r="R291" s="117" t="str">
        <f ca="1">IF(OFFSET(DATA!$AS$15,$O291-1,0)="","",OFFSET(DATA!$AS$15,$O291-1,0))</f>
        <v/>
      </c>
    </row>
    <row r="292" spans="3:22" ht="18" customHeight="1">
      <c r="C292" s="11">
        <v>73</v>
      </c>
      <c r="D292" s="71"/>
      <c r="E292" s="36" t="str">
        <f ca="1">IF(OFFSET(DATA!$G$15,$C292-1,0)&lt;&gt;"",OFFSET(DATA!$G$15,$C292-1,0),"")</f>
        <v/>
      </c>
      <c r="F292" s="36" t="str">
        <f ca="1">IF(OFFSET(DATA!$K$15,$C292-1,0)&lt;&gt;"",OFFSET(DATA!$K$15,$C292-1,0),"")</f>
        <v/>
      </c>
      <c r="G292" s="71"/>
      <c r="H292" s="36">
        <f ca="1">OFFSET(DATA!$G$15,$C292-1,0)</f>
        <v>0</v>
      </c>
      <c r="I292" s="36">
        <f ca="1">OFFSET(DATA!$K$15,$C292-1,0)</f>
        <v>0</v>
      </c>
      <c r="J292" s="71"/>
      <c r="K292" s="106" t="str">
        <f ca="1">IF(OFFSET(DATA!$G$15,$C292-1,0)&lt;&gt;"","○","")</f>
        <v/>
      </c>
      <c r="L292" s="106" t="str">
        <f ca="1">IF(OFFSET(DATA!$K$15,$C292-1,0)&lt;&gt;"","○","")</f>
        <v/>
      </c>
      <c r="O292" s="115">
        <v>49</v>
      </c>
      <c r="P292" s="118" t="str">
        <f ca="1">IF(OFFSET(DATA!$AE$15,$O292-1,0)="","",OFFSET(DATA!$AE$15,$O292-1,0))</f>
        <v/>
      </c>
      <c r="Q292" s="118" t="str">
        <f ca="1">IF(OFFSET(DATA!$AJ$15,$O292-1,0)="","",OFFSET(DATA!$AJ$15,$O292-1,0))</f>
        <v/>
      </c>
      <c r="R292" s="118" t="str">
        <f ca="1">IF(OFFSET(DATA!$AO$15,$O292-1,0)="","",OFFSET(DATA!$AO$15,$O292-1,0))</f>
        <v/>
      </c>
      <c r="T292" s="747" t="str">
        <f ca="1">P292 &amp; CHAR(10) &amp;P293 &amp; CHAR(10) &amp;P294 &amp; CHAR(10) &amp; P295  &amp; CHAR(10) &amp;P296</f>
        <v xml:space="preserve">
</v>
      </c>
      <c r="U292" s="747" t="str">
        <f ca="1">Q292 &amp; CHAR(10) &amp;Q293 &amp; CHAR(10) &amp;Q294 &amp; CHAR(10) &amp; Q295  &amp; CHAR(10) &amp;Q296</f>
        <v xml:space="preserve">
</v>
      </c>
      <c r="V292" s="747" t="str">
        <f ca="1">R292 &amp; CHAR(10) &amp;R293 &amp; CHAR(10) &amp;R294 &amp; CHAR(10) &amp; R295  &amp; CHAR(10) &amp;R296</f>
        <v xml:space="preserve">
</v>
      </c>
    </row>
    <row r="293" spans="3:22" ht="18" customHeight="1">
      <c r="C293" s="9">
        <v>74</v>
      </c>
      <c r="D293" s="44"/>
      <c r="E293" s="36" t="str">
        <f ca="1">IF(OFFSET(DATA!$D$15,$C293-1,0)&lt;&gt;"",OFFSET(DATA!$D$15,$C293-1,0),"")</f>
        <v/>
      </c>
      <c r="F293" s="36" t="str">
        <f ca="1">IF(OFFSET(DATA!$H$15,$C293-1,0)&lt;&gt;"",OFFSET(DATA!$H$15,$C293-1,0),"")</f>
        <v/>
      </c>
      <c r="G293" s="44"/>
      <c r="H293" s="749" t="str">
        <f ca="1">E293 &amp; CHAR(10) &amp; E294 &amp; CHAR(10) &amp; E295 &amp; CHAR(10) &amp;E296</f>
        <v xml:space="preserve">
</v>
      </c>
      <c r="I293" s="749" t="str">
        <f ca="1">F293 &amp; CHAR(10) &amp; F294 &amp; CHAR(10) &amp; F295 &amp; CHAR(10) &amp;F296</f>
        <v xml:space="preserve">
</v>
      </c>
      <c r="J293" s="44"/>
      <c r="K293" s="106" t="str">
        <f ca="1">IF(OFFSET(DATA!$D$15,$C293-1,0)&lt;&gt;"","○","")</f>
        <v/>
      </c>
      <c r="L293" s="106" t="str">
        <f ca="1">IF(OFFSET(DATA!$H$15,$C293-1,0)&lt;&gt;"","○","")</f>
        <v/>
      </c>
      <c r="O293" s="100">
        <v>49</v>
      </c>
      <c r="P293" s="108" t="str">
        <f ca="1">IF(OFFSET(DATA!$AF$15,$O293-1,0)="","",OFFSET(DATA!$AF$15,$O293-1,0))</f>
        <v/>
      </c>
      <c r="Q293" s="108" t="str">
        <f ca="1">IF(OFFSET(DATA!$AK$15,$O293-1,0)="","",OFFSET(DATA!$AK$15,$O293-1,0))</f>
        <v/>
      </c>
      <c r="R293" s="108" t="str">
        <f ca="1">IF(OFFSET(DATA!$AP$15,$O293-1,0)="","",OFFSET(DATA!$AP$15,$O293-1,0))</f>
        <v/>
      </c>
      <c r="T293" s="747"/>
      <c r="U293" s="747"/>
      <c r="V293" s="747"/>
    </row>
    <row r="294" spans="3:22" ht="18" customHeight="1">
      <c r="C294" s="10">
        <v>74</v>
      </c>
      <c r="D294" s="44"/>
      <c r="E294" s="36" t="str">
        <f ca="1">IF(OFFSET(DATA!$E$15,$C294-1,0)&lt;&gt;"",OFFSET(DATA!$E$15,$C294-1,0),"")</f>
        <v/>
      </c>
      <c r="F294" s="36" t="str">
        <f ca="1">IF(OFFSET(DATA!$I$15,$C294-1,0)&lt;&gt;"",OFFSET(DATA!$I$15,$C294-1,0),"")</f>
        <v/>
      </c>
      <c r="G294" s="44"/>
      <c r="H294" s="749"/>
      <c r="I294" s="749"/>
      <c r="J294" s="44"/>
      <c r="K294" s="106" t="str">
        <f ca="1">IF(OFFSET(DATA!$E$15,$C294-1,0)&lt;&gt;"","○","")</f>
        <v/>
      </c>
      <c r="L294" s="106" t="str">
        <f ca="1">IF(OFFSET(DATA!$I$15,$C294-1,0)&lt;&gt;"","○","")</f>
        <v/>
      </c>
      <c r="O294" s="100">
        <v>49</v>
      </c>
      <c r="P294" s="108" t="str">
        <f ca="1">IF(OFFSET(DATA!$AG$15,$O294-1,0)="","",OFFSET(DATA!$AG$15,$O294-1,0))</f>
        <v/>
      </c>
      <c r="Q294" s="108" t="str">
        <f ca="1">IF(OFFSET(DATA!$AL$15,$O294-1,0)="","",OFFSET(DATA!$AL$15,$O294-1,0))</f>
        <v/>
      </c>
      <c r="R294" s="108" t="str">
        <f ca="1">IF(OFFSET(DATA!$AQ$15,$O294-1,0)="","",OFFSET(DATA!$AQ$15,$O294-1,0))</f>
        <v/>
      </c>
      <c r="T294" s="747"/>
      <c r="U294" s="747"/>
      <c r="V294" s="747"/>
    </row>
    <row r="295" spans="3:22" ht="18" customHeight="1">
      <c r="C295" s="10">
        <v>74</v>
      </c>
      <c r="D295" s="71"/>
      <c r="E295" s="36" t="str">
        <f ca="1">IF(OFFSET(DATA!$F$15,$C295-1,0)&lt;&gt;"",OFFSET(DATA!$F$15,$C295-1,0),"")</f>
        <v/>
      </c>
      <c r="F295" s="36" t="str">
        <f ca="1">IF(OFFSET(DATA!$J$15,$C295-1,0)&lt;&gt;"",OFFSET(DATA!$J$15,$C295-1,0),"")</f>
        <v/>
      </c>
      <c r="G295" s="71"/>
      <c r="H295" s="749"/>
      <c r="I295" s="749"/>
      <c r="J295" s="71"/>
      <c r="K295" s="106" t="str">
        <f ca="1">IF(OFFSET(DATA!$F$15,$C295-1,0)&lt;&gt;"","○","")</f>
        <v/>
      </c>
      <c r="L295" s="106" t="str">
        <f ca="1">IF(OFFSET(DATA!$J$15,$C295-1,0)&lt;&gt;"","○","")</f>
        <v/>
      </c>
      <c r="O295" s="100">
        <v>49</v>
      </c>
      <c r="P295" s="108" t="str">
        <f ca="1">IF(OFFSET(DATA!$AH$15,$O295-1,0)="","",OFFSET(DATA!$AH$15,$O295-1,0))</f>
        <v/>
      </c>
      <c r="Q295" s="108" t="str">
        <f ca="1">IF(OFFSET(DATA!$AM$15,$O295-1,0)="","",OFFSET(DATA!$AM$15,$O295-1,0))</f>
        <v/>
      </c>
      <c r="R295" s="108" t="str">
        <f ca="1">IF(OFFSET(DATA!$AR$15,$O295-1,0)="","",OFFSET(DATA!$AR$15,$O295-1,0))</f>
        <v/>
      </c>
      <c r="T295" s="747"/>
      <c r="U295" s="747"/>
      <c r="V295" s="747"/>
    </row>
    <row r="296" spans="3:22" ht="18" customHeight="1">
      <c r="C296" s="11">
        <v>74</v>
      </c>
      <c r="D296" s="71"/>
      <c r="E296" s="36" t="str">
        <f ca="1">IF(OFFSET(DATA!$G$15,$C296-1,0)&lt;&gt;"",OFFSET(DATA!$G$15,$C296-1,0),"")</f>
        <v/>
      </c>
      <c r="F296" s="36" t="str">
        <f ca="1">IF(OFFSET(DATA!$K$15,$C296-1,0)&lt;&gt;"",OFFSET(DATA!$K$15,$C296-1,0),"")</f>
        <v/>
      </c>
      <c r="G296" s="71"/>
      <c r="H296" s="36">
        <f ca="1">OFFSET(DATA!$G$15,$C296-1,0)</f>
        <v>0</v>
      </c>
      <c r="I296" s="36">
        <f ca="1">OFFSET(DATA!$K$15,$C296-1,0)</f>
        <v>0</v>
      </c>
      <c r="J296" s="71"/>
      <c r="K296" s="106" t="str">
        <f ca="1">IF(OFFSET(DATA!$G$15,$C296-1,0)&lt;&gt;"","○","")</f>
        <v/>
      </c>
      <c r="L296" s="106" t="str">
        <f ca="1">IF(OFFSET(DATA!$K$15,$C296-1,0)&lt;&gt;"","○","")</f>
        <v/>
      </c>
      <c r="O296" s="116">
        <v>49</v>
      </c>
      <c r="P296" s="117" t="str">
        <f ca="1">IF(OFFSET(DATA!$AI$15,$O296-1,0)="","",OFFSET(DATA!$AI$15,$O296-1,0))</f>
        <v/>
      </c>
      <c r="Q296" s="117" t="str">
        <f ca="1">IF(OFFSET(DATA!$AN$15,$O296-1,0)="","",OFFSET(DATA!$AN$15,$O296-1,0))</f>
        <v/>
      </c>
      <c r="R296" s="117" t="str">
        <f ca="1">IF(OFFSET(DATA!$AS$15,$O296-1,0)="","",OFFSET(DATA!$AS$15,$O296-1,0))</f>
        <v/>
      </c>
    </row>
    <row r="297" spans="3:22" ht="18" customHeight="1">
      <c r="C297" s="9">
        <v>75</v>
      </c>
      <c r="D297" s="44"/>
      <c r="E297" s="36" t="str">
        <f ca="1">IF(OFFSET(DATA!$D$15,$C297-1,0)&lt;&gt;"",OFFSET(DATA!$D$15,$C297-1,0),"")</f>
        <v/>
      </c>
      <c r="F297" s="36" t="str">
        <f ca="1">IF(OFFSET(DATA!$H$15,$C297-1,0)&lt;&gt;"",OFFSET(DATA!$H$15,$C297-1,0),"")</f>
        <v/>
      </c>
      <c r="G297" s="44"/>
      <c r="H297" s="749" t="str">
        <f ca="1">E297 &amp; CHAR(10) &amp; E298 &amp; CHAR(10) &amp; E299 &amp; CHAR(10) &amp;E300</f>
        <v xml:space="preserve">
</v>
      </c>
      <c r="I297" s="749" t="str">
        <f ca="1">F297 &amp; CHAR(10) &amp; F298 &amp; CHAR(10) &amp; F299 &amp; CHAR(10) &amp;F300</f>
        <v xml:space="preserve">
</v>
      </c>
      <c r="J297" s="44"/>
      <c r="K297" s="106" t="str">
        <f ca="1">IF(OFFSET(DATA!$D$15,$C297-1,0)&lt;&gt;"","○","")</f>
        <v/>
      </c>
      <c r="L297" s="106" t="str">
        <f ca="1">IF(OFFSET(DATA!$H$15,$C297-1,0)&lt;&gt;"","○","")</f>
        <v/>
      </c>
      <c r="O297" s="115">
        <v>50</v>
      </c>
      <c r="P297" s="118" t="str">
        <f ca="1">IF(OFFSET(DATA!$AE$15,$O297-1,0)="","",OFFSET(DATA!$AE$15,$O297-1,0))</f>
        <v/>
      </c>
      <c r="Q297" s="118" t="str">
        <f ca="1">IF(OFFSET(DATA!$AJ$15,$O297-1,0)="","",OFFSET(DATA!$AJ$15,$O297-1,0))</f>
        <v/>
      </c>
      <c r="R297" s="118" t="str">
        <f ca="1">IF(OFFSET(DATA!$AO$15,$O297-1,0)="","",OFFSET(DATA!$AO$15,$O297-1,0))</f>
        <v/>
      </c>
      <c r="T297" s="747" t="str">
        <f ca="1">P297 &amp; CHAR(10) &amp;P298 &amp; CHAR(10) &amp;P299 &amp; CHAR(10) &amp; P300  &amp; CHAR(10) &amp;P301</f>
        <v xml:space="preserve">
</v>
      </c>
      <c r="U297" s="747" t="str">
        <f ca="1">Q297 &amp; CHAR(10) &amp;Q298 &amp; CHAR(10) &amp;Q299 &amp; CHAR(10) &amp; Q300  &amp; CHAR(10) &amp;Q301</f>
        <v xml:space="preserve">
</v>
      </c>
      <c r="V297" s="747" t="str">
        <f ca="1">R297 &amp; CHAR(10) &amp;R298 &amp; CHAR(10) &amp;R299 &amp; CHAR(10) &amp; R300  &amp; CHAR(10) &amp;R301</f>
        <v xml:space="preserve">
</v>
      </c>
    </row>
    <row r="298" spans="3:22" ht="18" customHeight="1">
      <c r="C298" s="10">
        <v>75</v>
      </c>
      <c r="D298" s="44"/>
      <c r="E298" s="36" t="str">
        <f ca="1">IF(OFFSET(DATA!$E$15,$C298-1,0)&lt;&gt;"",OFFSET(DATA!$E$15,$C298-1,0),"")</f>
        <v/>
      </c>
      <c r="F298" s="36" t="str">
        <f ca="1">IF(OFFSET(DATA!$I$15,$C298-1,0)&lt;&gt;"",OFFSET(DATA!$I$15,$C298-1,0),"")</f>
        <v/>
      </c>
      <c r="G298" s="44"/>
      <c r="H298" s="749"/>
      <c r="I298" s="749"/>
      <c r="J298" s="44"/>
      <c r="K298" s="106" t="str">
        <f ca="1">IF(OFFSET(DATA!$E$15,$C298-1,0)&lt;&gt;"","○","")</f>
        <v/>
      </c>
      <c r="L298" s="106" t="str">
        <f ca="1">IF(OFFSET(DATA!$I$15,$C298-1,0)&lt;&gt;"","○","")</f>
        <v/>
      </c>
      <c r="O298" s="100">
        <v>50</v>
      </c>
      <c r="P298" s="108" t="str">
        <f ca="1">IF(OFFSET(DATA!$AF$15,$O298-1,0)="","",OFFSET(DATA!$AF$15,$O298-1,0))</f>
        <v/>
      </c>
      <c r="Q298" s="108" t="str">
        <f ca="1">IF(OFFSET(DATA!$AK$15,$O298-1,0)="","",OFFSET(DATA!$AK$15,$O298-1,0))</f>
        <v/>
      </c>
      <c r="R298" s="108" t="str">
        <f ca="1">IF(OFFSET(DATA!$AP$15,$O298-1,0)="","",OFFSET(DATA!$AP$15,$O298-1,0))</f>
        <v/>
      </c>
      <c r="T298" s="747"/>
      <c r="U298" s="747"/>
      <c r="V298" s="747"/>
    </row>
    <row r="299" spans="3:22" ht="18" customHeight="1">
      <c r="C299" s="10">
        <v>75</v>
      </c>
      <c r="D299" s="71"/>
      <c r="E299" s="36" t="str">
        <f ca="1">IF(OFFSET(DATA!$F$15,$C299-1,0)&lt;&gt;"",OFFSET(DATA!$F$15,$C299-1,0),"")</f>
        <v/>
      </c>
      <c r="F299" s="36" t="str">
        <f ca="1">IF(OFFSET(DATA!$J$15,$C299-1,0)&lt;&gt;"",OFFSET(DATA!$J$15,$C299-1,0),"")</f>
        <v/>
      </c>
      <c r="G299" s="71"/>
      <c r="H299" s="749"/>
      <c r="I299" s="749"/>
      <c r="J299" s="71"/>
      <c r="K299" s="106" t="str">
        <f ca="1">IF(OFFSET(DATA!$F$15,$C299-1,0)&lt;&gt;"","○","")</f>
        <v/>
      </c>
      <c r="L299" s="106" t="str">
        <f ca="1">IF(OFFSET(DATA!$J$15,$C299-1,0)&lt;&gt;"","○","")</f>
        <v/>
      </c>
      <c r="O299" s="100">
        <v>50</v>
      </c>
      <c r="P299" s="108" t="str">
        <f ca="1">IF(OFFSET(DATA!$AG$15,$O299-1,0)="","",OFFSET(DATA!$AG$15,$O299-1,0))</f>
        <v/>
      </c>
      <c r="Q299" s="108" t="str">
        <f ca="1">IF(OFFSET(DATA!$AL$15,$O299-1,0)="","",OFFSET(DATA!$AL$15,$O299-1,0))</f>
        <v/>
      </c>
      <c r="R299" s="108" t="str">
        <f ca="1">IF(OFFSET(DATA!$AQ$15,$O299-1,0)="","",OFFSET(DATA!$AQ$15,$O299-1,0))</f>
        <v/>
      </c>
      <c r="T299" s="747"/>
      <c r="U299" s="747"/>
      <c r="V299" s="747"/>
    </row>
    <row r="300" spans="3:22" ht="18" customHeight="1">
      <c r="C300" s="11">
        <v>75</v>
      </c>
      <c r="D300" s="71"/>
      <c r="E300" s="36" t="str">
        <f ca="1">IF(OFFSET(DATA!$G$15,$C300-1,0)&lt;&gt;"",OFFSET(DATA!$G$15,$C300-1,0),"")</f>
        <v/>
      </c>
      <c r="F300" s="36" t="str">
        <f ca="1">IF(OFFSET(DATA!$K$15,$C300-1,0)&lt;&gt;"",OFFSET(DATA!$K$15,$C300-1,0),"")</f>
        <v/>
      </c>
      <c r="G300" s="71"/>
      <c r="H300" s="36">
        <f ca="1">OFFSET(DATA!$G$15,$C300-1,0)</f>
        <v>0</v>
      </c>
      <c r="I300" s="36">
        <f ca="1">OFFSET(DATA!$K$15,$C300-1,0)</f>
        <v>0</v>
      </c>
      <c r="J300" s="71"/>
      <c r="K300" s="106" t="str">
        <f ca="1">IF(OFFSET(DATA!$G$15,$C300-1,0)&lt;&gt;"","○","")</f>
        <v/>
      </c>
      <c r="L300" s="106" t="str">
        <f ca="1">IF(OFFSET(DATA!$K$15,$C300-1,0)&lt;&gt;"","○","")</f>
        <v/>
      </c>
      <c r="O300" s="100">
        <v>50</v>
      </c>
      <c r="P300" s="108" t="str">
        <f ca="1">IF(OFFSET(DATA!$AH$15,$O300-1,0)="","",OFFSET(DATA!$AH$15,$O300-1,0))</f>
        <v/>
      </c>
      <c r="Q300" s="108" t="str">
        <f ca="1">IF(OFFSET(DATA!$AM$15,$O300-1,0)="","",OFFSET(DATA!$AM$15,$O300-1,0))</f>
        <v/>
      </c>
      <c r="R300" s="108" t="str">
        <f ca="1">IF(OFFSET(DATA!$AR$15,$O300-1,0)="","",OFFSET(DATA!$AR$15,$O300-1,0))</f>
        <v/>
      </c>
      <c r="T300" s="747"/>
      <c r="U300" s="747"/>
      <c r="V300" s="747"/>
    </row>
    <row r="301" spans="3:22" ht="18" customHeight="1">
      <c r="C301" s="9">
        <v>76</v>
      </c>
      <c r="D301" s="44"/>
      <c r="E301" s="36" t="str">
        <f ca="1">IF(OFFSET(DATA!$D$15,$C301-1,0)&lt;&gt;"",OFFSET(DATA!$D$15,$C301-1,0),"")</f>
        <v/>
      </c>
      <c r="F301" s="36" t="str">
        <f ca="1">IF(OFFSET(DATA!$H$15,$C301-1,0)&lt;&gt;"",OFFSET(DATA!$H$15,$C301-1,0),"")</f>
        <v/>
      </c>
      <c r="G301" s="44"/>
      <c r="H301" s="749" t="str">
        <f ca="1">E301 &amp; CHAR(10) &amp; E302 &amp; CHAR(10) &amp; E303 &amp; CHAR(10) &amp;E304</f>
        <v xml:space="preserve">
</v>
      </c>
      <c r="I301" s="749" t="str">
        <f ca="1">F301 &amp; CHAR(10) &amp; F302 &amp; CHAR(10) &amp; F303 &amp; CHAR(10) &amp;F304</f>
        <v xml:space="preserve">
</v>
      </c>
      <c r="J301" s="44"/>
      <c r="K301" s="106" t="str">
        <f ca="1">IF(OFFSET(DATA!$D$15,$C301-1,0)&lt;&gt;"","○","")</f>
        <v/>
      </c>
      <c r="L301" s="106" t="str">
        <f ca="1">IF(OFFSET(DATA!$H$15,$C301-1,0)&lt;&gt;"","○","")</f>
        <v/>
      </c>
      <c r="O301" s="116">
        <v>50</v>
      </c>
      <c r="P301" s="117" t="str">
        <f ca="1">IF(OFFSET(DATA!$AI$15,$O301-1,0)="","",OFFSET(DATA!$AI$15,$O301-1,0))</f>
        <v/>
      </c>
      <c r="Q301" s="117" t="str">
        <f ca="1">IF(OFFSET(DATA!$AN$15,$O301-1,0)="","",OFFSET(DATA!$AN$15,$O301-1,0))</f>
        <v/>
      </c>
      <c r="R301" s="117" t="str">
        <f ca="1">IF(OFFSET(DATA!$AS$15,$O301-1,0)="","",OFFSET(DATA!$AS$15,$O301-1,0))</f>
        <v/>
      </c>
    </row>
    <row r="302" spans="3:22" ht="18" customHeight="1">
      <c r="C302" s="10">
        <v>76</v>
      </c>
      <c r="D302" s="44"/>
      <c r="E302" s="36" t="str">
        <f ca="1">IF(OFFSET(DATA!$E$15,$C302-1,0)&lt;&gt;"",OFFSET(DATA!$E$15,$C302-1,0),"")</f>
        <v/>
      </c>
      <c r="F302" s="36" t="str">
        <f ca="1">IF(OFFSET(DATA!$I$15,$C302-1,0)&lt;&gt;"",OFFSET(DATA!$I$15,$C302-1,0),"")</f>
        <v/>
      </c>
      <c r="G302" s="44"/>
      <c r="H302" s="749"/>
      <c r="I302" s="749"/>
      <c r="J302" s="44"/>
      <c r="K302" s="106" t="str">
        <f ca="1">IF(OFFSET(DATA!$E$15,$C302-1,0)&lt;&gt;"","○","")</f>
        <v/>
      </c>
      <c r="L302" s="106" t="str">
        <f ca="1">IF(OFFSET(DATA!$I$15,$C302-1,0)&lt;&gt;"","○","")</f>
        <v/>
      </c>
      <c r="O302" s="115">
        <v>51</v>
      </c>
      <c r="P302" s="118" t="str">
        <f ca="1">IF(OFFSET(DATA!$AE$15,$O302-1,0)="","",OFFSET(DATA!$AE$15,$O302-1,0))</f>
        <v/>
      </c>
      <c r="Q302" s="118" t="str">
        <f ca="1">IF(OFFSET(DATA!$AJ$15,$O302-1,0)="","",OFFSET(DATA!$AJ$15,$O302-1,0))</f>
        <v/>
      </c>
      <c r="R302" s="118" t="str">
        <f ca="1">IF(OFFSET(DATA!$AO$15,$O302-1,0)="","",OFFSET(DATA!$AO$15,$O302-1,0))</f>
        <v/>
      </c>
      <c r="T302" s="747" t="str">
        <f ca="1">P302 &amp; CHAR(10) &amp;P303 &amp; CHAR(10) &amp;P304 &amp; CHAR(10) &amp; P305  &amp; CHAR(10) &amp;P306</f>
        <v xml:space="preserve">
</v>
      </c>
      <c r="U302" s="747" t="str">
        <f ca="1">Q302 &amp; CHAR(10) &amp;Q303 &amp; CHAR(10) &amp;Q304 &amp; CHAR(10) &amp; Q305  &amp; CHAR(10) &amp;Q306</f>
        <v xml:space="preserve">
</v>
      </c>
      <c r="V302" s="747" t="str">
        <f ca="1">R302 &amp; CHAR(10) &amp;R303 &amp; CHAR(10) &amp;R304 &amp; CHAR(10) &amp; R305  &amp; CHAR(10) &amp;R306</f>
        <v xml:space="preserve">
</v>
      </c>
    </row>
    <row r="303" spans="3:22" ht="18" customHeight="1">
      <c r="C303" s="10">
        <v>76</v>
      </c>
      <c r="D303" s="71"/>
      <c r="E303" s="36" t="str">
        <f ca="1">IF(OFFSET(DATA!$F$15,$C303-1,0)&lt;&gt;"",OFFSET(DATA!$F$15,$C303-1,0),"")</f>
        <v/>
      </c>
      <c r="F303" s="36" t="str">
        <f ca="1">IF(OFFSET(DATA!$J$15,$C303-1,0)&lt;&gt;"",OFFSET(DATA!$J$15,$C303-1,0),"")</f>
        <v/>
      </c>
      <c r="G303" s="71"/>
      <c r="H303" s="749"/>
      <c r="I303" s="749"/>
      <c r="J303" s="71"/>
      <c r="K303" s="106" t="str">
        <f ca="1">IF(OFFSET(DATA!$F$15,$C303-1,0)&lt;&gt;"","○","")</f>
        <v/>
      </c>
      <c r="L303" s="106" t="str">
        <f ca="1">IF(OFFSET(DATA!$J$15,$C303-1,0)&lt;&gt;"","○","")</f>
        <v/>
      </c>
      <c r="O303" s="100">
        <v>51</v>
      </c>
      <c r="P303" s="108" t="str">
        <f ca="1">IF(OFFSET(DATA!$AF$15,$O303-1,0)="","",OFFSET(DATA!$AF$15,$O303-1,0))</f>
        <v/>
      </c>
      <c r="Q303" s="108" t="str">
        <f ca="1">IF(OFFSET(DATA!$AK$15,$O303-1,0)="","",OFFSET(DATA!$AK$15,$O303-1,0))</f>
        <v/>
      </c>
      <c r="R303" s="108" t="str">
        <f ca="1">IF(OFFSET(DATA!$AP$15,$O303-1,0)="","",OFFSET(DATA!$AP$15,$O303-1,0))</f>
        <v/>
      </c>
      <c r="T303" s="747"/>
      <c r="U303" s="747"/>
      <c r="V303" s="747"/>
    </row>
    <row r="304" spans="3:22" ht="18" customHeight="1">
      <c r="C304" s="11">
        <v>76</v>
      </c>
      <c r="D304" s="71"/>
      <c r="E304" s="36" t="str">
        <f ca="1">IF(OFFSET(DATA!$G$15,$C304-1,0)&lt;&gt;"",OFFSET(DATA!$G$15,$C304-1,0),"")</f>
        <v/>
      </c>
      <c r="F304" s="36" t="str">
        <f ca="1">IF(OFFSET(DATA!$K$15,$C304-1,0)&lt;&gt;"",OFFSET(DATA!$K$15,$C304-1,0),"")</f>
        <v/>
      </c>
      <c r="G304" s="71"/>
      <c r="H304" s="36">
        <f ca="1">OFFSET(DATA!$G$15,$C304-1,0)</f>
        <v>0</v>
      </c>
      <c r="I304" s="36">
        <f ca="1">OFFSET(DATA!$K$15,$C304-1,0)</f>
        <v>0</v>
      </c>
      <c r="J304" s="71"/>
      <c r="K304" s="106" t="str">
        <f ca="1">IF(OFFSET(DATA!$G$15,$C304-1,0)&lt;&gt;"","○","")</f>
        <v/>
      </c>
      <c r="L304" s="106" t="str">
        <f ca="1">IF(OFFSET(DATA!$K$15,$C304-1,0)&lt;&gt;"","○","")</f>
        <v/>
      </c>
      <c r="O304" s="100">
        <v>51</v>
      </c>
      <c r="P304" s="108" t="str">
        <f ca="1">IF(OFFSET(DATA!$AG$15,$O304-1,0)="","",OFFSET(DATA!$AG$15,$O304-1,0))</f>
        <v/>
      </c>
      <c r="Q304" s="108" t="str">
        <f ca="1">IF(OFFSET(DATA!$AL$15,$O304-1,0)="","",OFFSET(DATA!$AL$15,$O304-1,0))</f>
        <v/>
      </c>
      <c r="R304" s="108" t="str">
        <f ca="1">IF(OFFSET(DATA!$AQ$15,$O304-1,0)="","",OFFSET(DATA!$AQ$15,$O304-1,0))</f>
        <v/>
      </c>
      <c r="T304" s="747"/>
      <c r="U304" s="747"/>
      <c r="V304" s="747"/>
    </row>
    <row r="305" spans="3:22" ht="18" customHeight="1">
      <c r="C305" s="9">
        <v>77</v>
      </c>
      <c r="D305" s="44"/>
      <c r="E305" s="36" t="str">
        <f ca="1">IF(OFFSET(DATA!$D$15,$C305-1,0)&lt;&gt;"",OFFSET(DATA!$D$15,$C305-1,0),"")</f>
        <v/>
      </c>
      <c r="F305" s="36" t="str">
        <f ca="1">IF(OFFSET(DATA!$H$15,$C305-1,0)&lt;&gt;"",OFFSET(DATA!$H$15,$C305-1,0),"")</f>
        <v/>
      </c>
      <c r="G305" s="44"/>
      <c r="H305" s="749" t="str">
        <f ca="1">E305 &amp; CHAR(10) &amp; E306 &amp; CHAR(10) &amp; E307 &amp; CHAR(10) &amp;E308</f>
        <v xml:space="preserve">
</v>
      </c>
      <c r="I305" s="749" t="str">
        <f ca="1">F305 &amp; CHAR(10) &amp; F306 &amp; CHAR(10) &amp; F307 &amp; CHAR(10) &amp;F308</f>
        <v xml:space="preserve">
</v>
      </c>
      <c r="J305" s="44"/>
      <c r="K305" s="106" t="str">
        <f ca="1">IF(OFFSET(DATA!$D$15,$C305-1,0)&lt;&gt;"","○","")</f>
        <v/>
      </c>
      <c r="L305" s="106" t="str">
        <f ca="1">IF(OFFSET(DATA!$H$15,$C305-1,0)&lt;&gt;"","○","")</f>
        <v/>
      </c>
      <c r="O305" s="100">
        <v>51</v>
      </c>
      <c r="P305" s="108" t="str">
        <f ca="1">IF(OFFSET(DATA!$AH$15,$O305-1,0)="","",OFFSET(DATA!$AH$15,$O305-1,0))</f>
        <v/>
      </c>
      <c r="Q305" s="108" t="str">
        <f ca="1">IF(OFFSET(DATA!$AM$15,$O305-1,0)="","",OFFSET(DATA!$AM$15,$O305-1,0))</f>
        <v/>
      </c>
      <c r="R305" s="108" t="str">
        <f ca="1">IF(OFFSET(DATA!$AR$15,$O305-1,0)="","",OFFSET(DATA!$AR$15,$O305-1,0))</f>
        <v/>
      </c>
      <c r="T305" s="747"/>
      <c r="U305" s="747"/>
      <c r="V305" s="747"/>
    </row>
    <row r="306" spans="3:22" ht="18" customHeight="1">
      <c r="C306" s="10">
        <v>77</v>
      </c>
      <c r="D306" s="44"/>
      <c r="E306" s="36" t="str">
        <f ca="1">IF(OFFSET(DATA!$E$15,$C306-1,0)&lt;&gt;"",OFFSET(DATA!$E$15,$C306-1,0),"")</f>
        <v/>
      </c>
      <c r="F306" s="36" t="str">
        <f ca="1">IF(OFFSET(DATA!$I$15,$C306-1,0)&lt;&gt;"",OFFSET(DATA!$I$15,$C306-1,0),"")</f>
        <v/>
      </c>
      <c r="G306" s="44"/>
      <c r="H306" s="749"/>
      <c r="I306" s="749"/>
      <c r="J306" s="44"/>
      <c r="K306" s="106" t="str">
        <f ca="1">IF(OFFSET(DATA!$E$15,$C306-1,0)&lt;&gt;"","○","")</f>
        <v/>
      </c>
      <c r="L306" s="106" t="str">
        <f ca="1">IF(OFFSET(DATA!$I$15,$C306-1,0)&lt;&gt;"","○","")</f>
        <v/>
      </c>
      <c r="O306" s="116">
        <v>51</v>
      </c>
      <c r="P306" s="117" t="str">
        <f ca="1">IF(OFFSET(DATA!$AI$15,$O306-1,0)="","",OFFSET(DATA!$AI$15,$O306-1,0))</f>
        <v/>
      </c>
      <c r="Q306" s="117" t="str">
        <f ca="1">IF(OFFSET(DATA!$AN$15,$O306-1,0)="","",OFFSET(DATA!$AN$15,$O306-1,0))</f>
        <v/>
      </c>
      <c r="R306" s="117" t="str">
        <f ca="1">IF(OFFSET(DATA!$AS$15,$O306-1,0)="","",OFFSET(DATA!$AS$15,$O306-1,0))</f>
        <v/>
      </c>
    </row>
    <row r="307" spans="3:22" ht="18" customHeight="1">
      <c r="C307" s="10">
        <v>77</v>
      </c>
      <c r="D307" s="71"/>
      <c r="E307" s="36" t="str">
        <f ca="1">IF(OFFSET(DATA!$F$15,$C307-1,0)&lt;&gt;"",OFFSET(DATA!$F$15,$C307-1,0),"")</f>
        <v/>
      </c>
      <c r="F307" s="36" t="str">
        <f ca="1">IF(OFFSET(DATA!$J$15,$C307-1,0)&lt;&gt;"",OFFSET(DATA!$J$15,$C307-1,0),"")</f>
        <v/>
      </c>
      <c r="G307" s="71"/>
      <c r="H307" s="749"/>
      <c r="I307" s="749"/>
      <c r="J307" s="71"/>
      <c r="K307" s="106" t="str">
        <f ca="1">IF(OFFSET(DATA!$F$15,$C307-1,0)&lt;&gt;"","○","")</f>
        <v/>
      </c>
      <c r="L307" s="106" t="str">
        <f ca="1">IF(OFFSET(DATA!$J$15,$C307-1,0)&lt;&gt;"","○","")</f>
        <v/>
      </c>
      <c r="O307" s="115">
        <v>52</v>
      </c>
      <c r="P307" s="118" t="str">
        <f ca="1">IF(OFFSET(DATA!$AE$15,$O307-1,0)="","",OFFSET(DATA!$AE$15,$O307-1,0))</f>
        <v/>
      </c>
      <c r="Q307" s="118" t="str">
        <f ca="1">IF(OFFSET(DATA!$AJ$15,$O307-1,0)="","",OFFSET(DATA!$AJ$15,$O307-1,0))</f>
        <v/>
      </c>
      <c r="R307" s="118" t="str">
        <f ca="1">IF(OFFSET(DATA!$AO$15,$O307-1,0)="","",OFFSET(DATA!$AO$15,$O307-1,0))</f>
        <v/>
      </c>
      <c r="T307" s="747" t="str">
        <f ca="1">P307 &amp; CHAR(10) &amp;P308 &amp; CHAR(10) &amp;P309 &amp; CHAR(10) &amp; P310  &amp; CHAR(10) &amp;P311</f>
        <v xml:space="preserve">
</v>
      </c>
      <c r="U307" s="747" t="str">
        <f ca="1">Q307 &amp; CHAR(10) &amp;Q308 &amp; CHAR(10) &amp;Q309 &amp; CHAR(10) &amp; Q310  &amp; CHAR(10) &amp;Q311</f>
        <v xml:space="preserve">
</v>
      </c>
      <c r="V307" s="747" t="str">
        <f ca="1">R307 &amp; CHAR(10) &amp;R308 &amp; CHAR(10) &amp;R309 &amp; CHAR(10) &amp; R310  &amp; CHAR(10) &amp;R311</f>
        <v xml:space="preserve">
</v>
      </c>
    </row>
    <row r="308" spans="3:22" ht="18" customHeight="1">
      <c r="C308" s="11">
        <v>77</v>
      </c>
      <c r="D308" s="71"/>
      <c r="E308" s="36" t="str">
        <f ca="1">IF(OFFSET(DATA!$G$15,$C308-1,0)&lt;&gt;"",OFFSET(DATA!$G$15,$C308-1,0),"")</f>
        <v/>
      </c>
      <c r="F308" s="36" t="str">
        <f ca="1">IF(OFFSET(DATA!$K$15,$C308-1,0)&lt;&gt;"",OFFSET(DATA!$K$15,$C308-1,0),"")</f>
        <v/>
      </c>
      <c r="G308" s="71"/>
      <c r="H308" s="36">
        <f ca="1">OFFSET(DATA!$G$15,$C308-1,0)</f>
        <v>0</v>
      </c>
      <c r="I308" s="36">
        <f ca="1">OFFSET(DATA!$K$15,$C308-1,0)</f>
        <v>0</v>
      </c>
      <c r="J308" s="71"/>
      <c r="K308" s="106" t="str">
        <f ca="1">IF(OFFSET(DATA!$G$15,$C308-1,0)&lt;&gt;"","○","")</f>
        <v/>
      </c>
      <c r="L308" s="106" t="str">
        <f ca="1">IF(OFFSET(DATA!$K$15,$C308-1,0)&lt;&gt;"","○","")</f>
        <v/>
      </c>
      <c r="O308" s="100">
        <v>52</v>
      </c>
      <c r="P308" s="108" t="str">
        <f ca="1">IF(OFFSET(DATA!$AF$15,$O308-1,0)="","",OFFSET(DATA!$AF$15,$O308-1,0))</f>
        <v/>
      </c>
      <c r="Q308" s="108" t="str">
        <f ca="1">IF(OFFSET(DATA!$AK$15,$O308-1,0)="","",OFFSET(DATA!$AK$15,$O308-1,0))</f>
        <v/>
      </c>
      <c r="R308" s="108" t="str">
        <f ca="1">IF(OFFSET(DATA!$AP$15,$O308-1,0)="","",OFFSET(DATA!$AP$15,$O308-1,0))</f>
        <v/>
      </c>
      <c r="T308" s="747"/>
      <c r="U308" s="747"/>
      <c r="V308" s="747"/>
    </row>
    <row r="309" spans="3:22" ht="18" customHeight="1">
      <c r="C309" s="9">
        <v>78</v>
      </c>
      <c r="D309" s="44"/>
      <c r="E309" s="36" t="str">
        <f ca="1">IF(OFFSET(DATA!$D$15,$C309-1,0)&lt;&gt;"",OFFSET(DATA!$D$15,$C309-1,0),"")</f>
        <v/>
      </c>
      <c r="F309" s="36" t="str">
        <f ca="1">IF(OFFSET(DATA!$H$15,$C309-1,0)&lt;&gt;"",OFFSET(DATA!$H$15,$C309-1,0),"")</f>
        <v/>
      </c>
      <c r="G309" s="44"/>
      <c r="H309" s="749" t="str">
        <f ca="1">E309 &amp; CHAR(10) &amp; E310 &amp; CHAR(10) &amp; E311 &amp; CHAR(10) &amp;E312</f>
        <v xml:space="preserve">
</v>
      </c>
      <c r="I309" s="749" t="str">
        <f ca="1">F309 &amp; CHAR(10) &amp; F310 &amp; CHAR(10) &amp; F311 &amp; CHAR(10) &amp;F312</f>
        <v xml:space="preserve">
</v>
      </c>
      <c r="J309" s="44"/>
      <c r="K309" s="106" t="str">
        <f ca="1">IF(OFFSET(DATA!$D$15,$C309-1,0)&lt;&gt;"","○","")</f>
        <v/>
      </c>
      <c r="L309" s="106" t="str">
        <f ca="1">IF(OFFSET(DATA!$H$15,$C309-1,0)&lt;&gt;"","○","")</f>
        <v/>
      </c>
      <c r="O309" s="100">
        <v>52</v>
      </c>
      <c r="P309" s="108" t="str">
        <f ca="1">IF(OFFSET(DATA!$AG$15,$O309-1,0)="","",OFFSET(DATA!$AG$15,$O309-1,0))</f>
        <v/>
      </c>
      <c r="Q309" s="108" t="str">
        <f ca="1">IF(OFFSET(DATA!$AL$15,$O309-1,0)="","",OFFSET(DATA!$AL$15,$O309-1,0))</f>
        <v/>
      </c>
      <c r="R309" s="108" t="str">
        <f ca="1">IF(OFFSET(DATA!$AQ$15,$O309-1,0)="","",OFFSET(DATA!$AQ$15,$O309-1,0))</f>
        <v/>
      </c>
      <c r="T309" s="747"/>
      <c r="U309" s="747"/>
      <c r="V309" s="747"/>
    </row>
    <row r="310" spans="3:22" ht="18" customHeight="1">
      <c r="C310" s="10">
        <v>78</v>
      </c>
      <c r="D310" s="44"/>
      <c r="E310" s="36" t="str">
        <f ca="1">IF(OFFSET(DATA!$E$15,$C310-1,0)&lt;&gt;"",OFFSET(DATA!$E$15,$C310-1,0),"")</f>
        <v/>
      </c>
      <c r="F310" s="36" t="str">
        <f ca="1">IF(OFFSET(DATA!$I$15,$C310-1,0)&lt;&gt;"",OFFSET(DATA!$I$15,$C310-1,0),"")</f>
        <v/>
      </c>
      <c r="G310" s="44"/>
      <c r="H310" s="749"/>
      <c r="I310" s="749"/>
      <c r="J310" s="44"/>
      <c r="K310" s="106" t="str">
        <f ca="1">IF(OFFSET(DATA!$E$15,$C310-1,0)&lt;&gt;"","○","")</f>
        <v/>
      </c>
      <c r="L310" s="106" t="str">
        <f ca="1">IF(OFFSET(DATA!$I$15,$C310-1,0)&lt;&gt;"","○","")</f>
        <v/>
      </c>
      <c r="O310" s="100">
        <v>52</v>
      </c>
      <c r="P310" s="108" t="str">
        <f ca="1">IF(OFFSET(DATA!$AH$15,$O310-1,0)="","",OFFSET(DATA!$AH$15,$O310-1,0))</f>
        <v/>
      </c>
      <c r="Q310" s="108" t="str">
        <f ca="1">IF(OFFSET(DATA!$AM$15,$O310-1,0)="","",OFFSET(DATA!$AM$15,$O310-1,0))</f>
        <v/>
      </c>
      <c r="R310" s="108" t="str">
        <f ca="1">IF(OFFSET(DATA!$AR$15,$O310-1,0)="","",OFFSET(DATA!$AR$15,$O310-1,0))</f>
        <v/>
      </c>
      <c r="T310" s="747"/>
      <c r="U310" s="747"/>
      <c r="V310" s="747"/>
    </row>
    <row r="311" spans="3:22" ht="18" customHeight="1">
      <c r="C311" s="10">
        <v>78</v>
      </c>
      <c r="D311" s="71"/>
      <c r="E311" s="36" t="str">
        <f ca="1">IF(OFFSET(DATA!$F$15,$C311-1,0)&lt;&gt;"",OFFSET(DATA!$F$15,$C311-1,0),"")</f>
        <v/>
      </c>
      <c r="F311" s="36" t="str">
        <f ca="1">IF(OFFSET(DATA!$J$15,$C311-1,0)&lt;&gt;"",OFFSET(DATA!$J$15,$C311-1,0),"")</f>
        <v/>
      </c>
      <c r="G311" s="71"/>
      <c r="H311" s="749"/>
      <c r="I311" s="749"/>
      <c r="J311" s="71"/>
      <c r="K311" s="106" t="str">
        <f ca="1">IF(OFFSET(DATA!$F$15,$C311-1,0)&lt;&gt;"","○","")</f>
        <v/>
      </c>
      <c r="L311" s="106" t="str">
        <f ca="1">IF(OFFSET(DATA!$J$15,$C311-1,0)&lt;&gt;"","○","")</f>
        <v/>
      </c>
      <c r="O311" s="116">
        <v>52</v>
      </c>
      <c r="P311" s="117" t="str">
        <f ca="1">IF(OFFSET(DATA!$AI$15,$O311-1,0)="","",OFFSET(DATA!$AI$15,$O311-1,0))</f>
        <v/>
      </c>
      <c r="Q311" s="117" t="str">
        <f ca="1">IF(OFFSET(DATA!$AN$15,$O311-1,0)="","",OFFSET(DATA!$AN$15,$O311-1,0))</f>
        <v/>
      </c>
      <c r="R311" s="117" t="str">
        <f ca="1">IF(OFFSET(DATA!$AS$15,$O311-1,0)="","",OFFSET(DATA!$AS$15,$O311-1,0))</f>
        <v/>
      </c>
    </row>
    <row r="312" spans="3:22" ht="18" customHeight="1">
      <c r="C312" s="11">
        <v>78</v>
      </c>
      <c r="D312" s="71"/>
      <c r="E312" s="36" t="str">
        <f ca="1">IF(OFFSET(DATA!$G$15,$C312-1,0)&lt;&gt;"",OFFSET(DATA!$G$15,$C312-1,0),"")</f>
        <v/>
      </c>
      <c r="F312" s="36" t="str">
        <f ca="1">IF(OFFSET(DATA!$K$15,$C312-1,0)&lt;&gt;"",OFFSET(DATA!$K$15,$C312-1,0),"")</f>
        <v/>
      </c>
      <c r="G312" s="71"/>
      <c r="H312" s="36">
        <f ca="1">OFFSET(DATA!$G$15,$C312-1,0)</f>
        <v>0</v>
      </c>
      <c r="I312" s="36">
        <f ca="1">OFFSET(DATA!$K$15,$C312-1,0)</f>
        <v>0</v>
      </c>
      <c r="J312" s="71"/>
      <c r="K312" s="106" t="str">
        <f ca="1">IF(OFFSET(DATA!$G$15,$C312-1,0)&lt;&gt;"","○","")</f>
        <v/>
      </c>
      <c r="L312" s="106" t="str">
        <f ca="1">IF(OFFSET(DATA!$K$15,$C312-1,0)&lt;&gt;"","○","")</f>
        <v/>
      </c>
      <c r="O312" s="115">
        <v>53</v>
      </c>
      <c r="P312" s="118" t="str">
        <f ca="1">IF(OFFSET(DATA!$AE$15,$O312-1,0)="","",OFFSET(DATA!$AE$15,$O312-1,0))</f>
        <v/>
      </c>
      <c r="Q312" s="118" t="str">
        <f ca="1">IF(OFFSET(DATA!$AJ$15,$O312-1,0)="","",OFFSET(DATA!$AJ$15,$O312-1,0))</f>
        <v/>
      </c>
      <c r="R312" s="118" t="str">
        <f ca="1">IF(OFFSET(DATA!$AO$15,$O312-1,0)="","",OFFSET(DATA!$AO$15,$O312-1,0))</f>
        <v/>
      </c>
      <c r="T312" s="748" t="str">
        <f ca="1">P312 &amp; CHAR(10) &amp;P313 &amp; CHAR(10) &amp;P314 &amp; CHAR(10) &amp; P315  &amp; CHAR(10) &amp;P316</f>
        <v xml:space="preserve">
</v>
      </c>
      <c r="U312" s="748" t="str">
        <f t="shared" ref="U312" ca="1" si="23">Q312 &amp; CHAR(10) &amp;Q313 &amp; CHAR(10) &amp;Q314 &amp; CHAR(10) &amp; Q315  &amp; CHAR(10) &amp;Q316</f>
        <v xml:space="preserve">
</v>
      </c>
      <c r="V312" s="748" t="str">
        <f t="shared" ref="V312" ca="1" si="24">R312 &amp; CHAR(10) &amp;R313 &amp; CHAR(10) &amp;R314 &amp; CHAR(10) &amp; R315  &amp; CHAR(10) &amp;R316</f>
        <v xml:space="preserve">
</v>
      </c>
    </row>
    <row r="313" spans="3:22" ht="18" customHeight="1">
      <c r="C313" s="9">
        <v>79</v>
      </c>
      <c r="D313" s="44"/>
      <c r="E313" s="36" t="str">
        <f ca="1">IF(OFFSET(DATA!$D$15,$C313-1,0)&lt;&gt;"",OFFSET(DATA!$D$15,$C313-1,0),"")</f>
        <v/>
      </c>
      <c r="F313" s="36" t="str">
        <f ca="1">IF(OFFSET(DATA!$H$15,$C313-1,0)&lt;&gt;"",OFFSET(DATA!$H$15,$C313-1,0),"")</f>
        <v/>
      </c>
      <c r="G313" s="44"/>
      <c r="H313" s="749" t="str">
        <f ca="1">E313 &amp; CHAR(10) &amp; E314 &amp; CHAR(10) &amp; E315 &amp; CHAR(10) &amp;E316</f>
        <v xml:space="preserve">
</v>
      </c>
      <c r="I313" s="749" t="str">
        <f ca="1">F313 &amp; CHAR(10) &amp; F314 &amp; CHAR(10) &amp; F315 &amp; CHAR(10) &amp;F316</f>
        <v xml:space="preserve">
</v>
      </c>
      <c r="J313" s="44"/>
      <c r="K313" s="106" t="str">
        <f ca="1">IF(OFFSET(DATA!$D$15,$C313-1,0)&lt;&gt;"","○","")</f>
        <v/>
      </c>
      <c r="L313" s="106" t="str">
        <f ca="1">IF(OFFSET(DATA!$H$15,$C313-1,0)&lt;&gt;"","○","")</f>
        <v/>
      </c>
      <c r="O313" s="100">
        <v>53</v>
      </c>
      <c r="P313" s="108" t="str">
        <f ca="1">IF(OFFSET(DATA!$AF$15,$O313-1,0)="","",OFFSET(DATA!$AF$15,$O313-1,0))</f>
        <v/>
      </c>
      <c r="Q313" s="108" t="str">
        <f ca="1">IF(OFFSET(DATA!$AK$15,$O313-1,0)="","",OFFSET(DATA!$AK$15,$O313-1,0))</f>
        <v/>
      </c>
      <c r="R313" s="108" t="str">
        <f ca="1">IF(OFFSET(DATA!$AP$15,$O313-1,0)="","",OFFSET(DATA!$AP$15,$O313-1,0))</f>
        <v/>
      </c>
      <c r="T313" s="748"/>
      <c r="U313" s="748"/>
      <c r="V313" s="748"/>
    </row>
    <row r="314" spans="3:22" ht="18" customHeight="1">
      <c r="C314" s="10">
        <v>79</v>
      </c>
      <c r="D314" s="44"/>
      <c r="E314" s="36" t="str">
        <f ca="1">IF(OFFSET(DATA!$E$15,$C314-1,0)&lt;&gt;"",OFFSET(DATA!$E$15,$C314-1,0),"")</f>
        <v/>
      </c>
      <c r="F314" s="36" t="str">
        <f ca="1">IF(OFFSET(DATA!$I$15,$C314-1,0)&lt;&gt;"",OFFSET(DATA!$I$15,$C314-1,0),"")</f>
        <v/>
      </c>
      <c r="G314" s="44"/>
      <c r="H314" s="749"/>
      <c r="I314" s="749"/>
      <c r="J314" s="44"/>
      <c r="K314" s="106" t="str">
        <f ca="1">IF(OFFSET(DATA!$E$15,$C314-1,0)&lt;&gt;"","○","")</f>
        <v/>
      </c>
      <c r="L314" s="106" t="str">
        <f ca="1">IF(OFFSET(DATA!$I$15,$C314-1,0)&lt;&gt;"","○","")</f>
        <v/>
      </c>
      <c r="O314" s="100">
        <v>53</v>
      </c>
      <c r="P314" s="108" t="str">
        <f ca="1">IF(OFFSET(DATA!$AG$15,$O314-1,0)="","",OFFSET(DATA!$AG$15,$O314-1,0))</f>
        <v/>
      </c>
      <c r="Q314" s="108" t="str">
        <f ca="1">IF(OFFSET(DATA!$AL$15,$O314-1,0)="","",OFFSET(DATA!$AL$15,$O314-1,0))</f>
        <v/>
      </c>
      <c r="R314" s="108" t="str">
        <f ca="1">IF(OFFSET(DATA!$AQ$15,$O314-1,0)="","",OFFSET(DATA!$AQ$15,$O314-1,0))</f>
        <v/>
      </c>
      <c r="T314" s="748"/>
      <c r="U314" s="748"/>
      <c r="V314" s="748"/>
    </row>
    <row r="315" spans="3:22" ht="18" customHeight="1">
      <c r="C315" s="10">
        <v>79</v>
      </c>
      <c r="D315" s="71"/>
      <c r="E315" s="36" t="str">
        <f ca="1">IF(OFFSET(DATA!$F$15,$C315-1,0)&lt;&gt;"",OFFSET(DATA!$F$15,$C315-1,0),"")</f>
        <v/>
      </c>
      <c r="F315" s="36" t="str">
        <f ca="1">IF(OFFSET(DATA!$J$15,$C315-1,0)&lt;&gt;"",OFFSET(DATA!$J$15,$C315-1,0),"")</f>
        <v/>
      </c>
      <c r="G315" s="71"/>
      <c r="H315" s="749"/>
      <c r="I315" s="749"/>
      <c r="J315" s="71"/>
      <c r="K315" s="106" t="str">
        <f ca="1">IF(OFFSET(DATA!$F$15,$C315-1,0)&lt;&gt;"","○","")</f>
        <v/>
      </c>
      <c r="L315" s="106" t="str">
        <f ca="1">IF(OFFSET(DATA!$J$15,$C315-1,0)&lt;&gt;"","○","")</f>
        <v/>
      </c>
      <c r="O315" s="100">
        <v>53</v>
      </c>
      <c r="P315" s="108" t="str">
        <f ca="1">IF(OFFSET(DATA!$AH$15,$O315-1,0)="","",OFFSET(DATA!$AH$15,$O315-1,0))</f>
        <v/>
      </c>
      <c r="Q315" s="108" t="str">
        <f ca="1">IF(OFFSET(DATA!$AM$15,$O315-1,0)="","",OFFSET(DATA!$AM$15,$O315-1,0))</f>
        <v/>
      </c>
      <c r="R315" s="108" t="str">
        <f ca="1">IF(OFFSET(DATA!$AR$15,$O315-1,0)="","",OFFSET(DATA!$AR$15,$O315-1,0))</f>
        <v/>
      </c>
      <c r="T315" s="748"/>
      <c r="U315" s="748"/>
      <c r="V315" s="748"/>
    </row>
    <row r="316" spans="3:22" ht="18" customHeight="1">
      <c r="C316" s="11">
        <v>79</v>
      </c>
      <c r="D316" s="71"/>
      <c r="E316" s="36" t="str">
        <f ca="1">IF(OFFSET(DATA!$G$15,$C316-1,0)&lt;&gt;"",OFFSET(DATA!$G$15,$C316-1,0),"")</f>
        <v/>
      </c>
      <c r="F316" s="36" t="str">
        <f ca="1">IF(OFFSET(DATA!$K$15,$C316-1,0)&lt;&gt;"",OFFSET(DATA!$K$15,$C316-1,0),"")</f>
        <v/>
      </c>
      <c r="G316" s="71"/>
      <c r="H316" s="36">
        <f ca="1">OFFSET(DATA!$G$15,$C316-1,0)</f>
        <v>0</v>
      </c>
      <c r="I316" s="36">
        <f ca="1">OFFSET(DATA!$K$15,$C316-1,0)</f>
        <v>0</v>
      </c>
      <c r="J316" s="71"/>
      <c r="K316" s="106" t="str">
        <f ca="1">IF(OFFSET(DATA!$G$15,$C316-1,0)&lt;&gt;"","○","")</f>
        <v/>
      </c>
      <c r="L316" s="106" t="str">
        <f ca="1">IF(OFFSET(DATA!$K$15,$C316-1,0)&lt;&gt;"","○","")</f>
        <v/>
      </c>
      <c r="O316" s="116">
        <v>53</v>
      </c>
      <c r="P316" s="117" t="str">
        <f ca="1">IF(OFFSET(DATA!$AI$15,$O316-1,0)="","",OFFSET(DATA!$AI$15,$O316-1,0))</f>
        <v/>
      </c>
      <c r="Q316" s="117" t="str">
        <f ca="1">IF(OFFSET(DATA!$AN$15,$O316-1,0)="","",OFFSET(DATA!$AN$15,$O316-1,0))</f>
        <v/>
      </c>
      <c r="R316" s="117" t="str">
        <f ca="1">IF(OFFSET(DATA!$AS$15,$O316-1,0)="","",OFFSET(DATA!$AS$15,$O316-1,0))</f>
        <v/>
      </c>
    </row>
    <row r="317" spans="3:22" ht="18" customHeight="1">
      <c r="C317" s="9">
        <v>80</v>
      </c>
      <c r="D317" s="44"/>
      <c r="E317" s="36" t="str">
        <f ca="1">IF(OFFSET(DATA!$D$15,$C317-1,0)&lt;&gt;"",OFFSET(DATA!$D$15,$C317-1,0),"")</f>
        <v/>
      </c>
      <c r="F317" s="36" t="str">
        <f ca="1">IF(OFFSET(DATA!$H$15,$C317-1,0)&lt;&gt;"",OFFSET(DATA!$H$15,$C317-1,0),"")</f>
        <v/>
      </c>
      <c r="G317" s="44"/>
      <c r="H317" s="749" t="str">
        <f ca="1">E317 &amp; CHAR(10) &amp; E318 &amp; CHAR(10) &amp; E319 &amp; CHAR(10) &amp;E320</f>
        <v xml:space="preserve">
</v>
      </c>
      <c r="I317" s="749" t="str">
        <f ca="1">F317 &amp; CHAR(10) &amp; F318 &amp; CHAR(10) &amp; F319 &amp; CHAR(10) &amp;F320</f>
        <v xml:space="preserve">
</v>
      </c>
      <c r="J317" s="44"/>
      <c r="K317" s="106" t="str">
        <f ca="1">IF(OFFSET(DATA!$D$15,$C317-1,0)&lt;&gt;"","○","")</f>
        <v/>
      </c>
      <c r="L317" s="106" t="str">
        <f ca="1">IF(OFFSET(DATA!$H$15,$C317-1,0)&lt;&gt;"","○","")</f>
        <v/>
      </c>
      <c r="O317" s="115">
        <v>54</v>
      </c>
      <c r="P317" s="118" t="str">
        <f ca="1">IF(OFFSET(DATA!$AE$15,$O317-1,0)="","",OFFSET(DATA!$AE$15,$O317-1,0))</f>
        <v/>
      </c>
      <c r="Q317" s="118" t="str">
        <f ca="1">IF(OFFSET(DATA!$AJ$15,$O317-1,0)="","",OFFSET(DATA!$AJ$15,$O317-1,0))</f>
        <v/>
      </c>
      <c r="R317" s="118" t="str">
        <f ca="1">IF(OFFSET(DATA!$AO$15,$O317-1,0)="","",OFFSET(DATA!$AO$15,$O317-1,0))</f>
        <v/>
      </c>
      <c r="T317" s="747" t="str">
        <f ca="1">P317 &amp; CHAR(10) &amp;P318 &amp; CHAR(10) &amp;P319 &amp; CHAR(10) &amp; P320  &amp; CHAR(10) &amp;P321</f>
        <v xml:space="preserve">
</v>
      </c>
      <c r="U317" s="747" t="str">
        <f t="shared" ref="U317" ca="1" si="25">Q317 &amp; CHAR(10) &amp;Q318 &amp; CHAR(10) &amp;Q319 &amp; CHAR(10) &amp; Q320  &amp; CHAR(10) &amp;Q321</f>
        <v xml:space="preserve">
</v>
      </c>
      <c r="V317" s="747" t="str">
        <f t="shared" ref="V317" ca="1" si="26">R317 &amp; CHAR(10) &amp;R318 &amp; CHAR(10) &amp;R319 &amp; CHAR(10) &amp; R320  &amp; CHAR(10) &amp;R321</f>
        <v xml:space="preserve">
</v>
      </c>
    </row>
    <row r="318" spans="3:22" ht="18" customHeight="1">
      <c r="C318" s="10">
        <v>80</v>
      </c>
      <c r="D318" s="44"/>
      <c r="E318" s="36" t="str">
        <f ca="1">IF(OFFSET(DATA!$E$15,$C318-1,0)&lt;&gt;"",OFFSET(DATA!$E$15,$C318-1,0),"")</f>
        <v/>
      </c>
      <c r="F318" s="36" t="str">
        <f ca="1">IF(OFFSET(DATA!$I$15,$C318-1,0)&lt;&gt;"",OFFSET(DATA!$I$15,$C318-1,0),"")</f>
        <v/>
      </c>
      <c r="G318" s="44"/>
      <c r="H318" s="749"/>
      <c r="I318" s="749"/>
      <c r="J318" s="44"/>
      <c r="K318" s="106" t="str">
        <f ca="1">IF(OFFSET(DATA!$E$15,$C318-1,0)&lt;&gt;"","○","")</f>
        <v/>
      </c>
      <c r="L318" s="106" t="str">
        <f ca="1">IF(OFFSET(DATA!$I$15,$C318-1,0)&lt;&gt;"","○","")</f>
        <v/>
      </c>
      <c r="O318" s="100">
        <v>54</v>
      </c>
      <c r="P318" s="108" t="str">
        <f ca="1">IF(OFFSET(DATA!$AF$15,$O318-1,0)="","",OFFSET(DATA!$AF$15,$O318-1,0))</f>
        <v/>
      </c>
      <c r="Q318" s="108" t="str">
        <f ca="1">IF(OFFSET(DATA!$AK$15,$O318-1,0)="","",OFFSET(DATA!$AK$15,$O318-1,0))</f>
        <v/>
      </c>
      <c r="R318" s="108" t="str">
        <f ca="1">IF(OFFSET(DATA!$AP$15,$O318-1,0)="","",OFFSET(DATA!$AP$15,$O318-1,0))</f>
        <v/>
      </c>
      <c r="T318" s="747"/>
      <c r="U318" s="747"/>
      <c r="V318" s="747"/>
    </row>
    <row r="319" spans="3:22" ht="18" customHeight="1">
      <c r="C319" s="10">
        <v>80</v>
      </c>
      <c r="D319" s="71"/>
      <c r="E319" s="36" t="str">
        <f ca="1">IF(OFFSET(DATA!$F$15,$C319-1,0)&lt;&gt;"",OFFSET(DATA!$F$15,$C319-1,0),"")</f>
        <v/>
      </c>
      <c r="F319" s="36" t="str">
        <f ca="1">IF(OFFSET(DATA!$J$15,$C319-1,0)&lt;&gt;"",OFFSET(DATA!$J$15,$C319-1,0),"")</f>
        <v/>
      </c>
      <c r="G319" s="71"/>
      <c r="H319" s="749"/>
      <c r="I319" s="749"/>
      <c r="J319" s="71"/>
      <c r="K319" s="106" t="str">
        <f ca="1">IF(OFFSET(DATA!$F$15,$C319-1,0)&lt;&gt;"","○","")</f>
        <v/>
      </c>
      <c r="L319" s="106" t="str">
        <f ca="1">IF(OFFSET(DATA!$J$15,$C319-1,0)&lt;&gt;"","○","")</f>
        <v/>
      </c>
      <c r="O319" s="100">
        <v>54</v>
      </c>
      <c r="P319" s="108" t="str">
        <f ca="1">IF(OFFSET(DATA!$AG$15,$O319-1,0)="","",OFFSET(DATA!$AG$15,$O319-1,0))</f>
        <v/>
      </c>
      <c r="Q319" s="108" t="str">
        <f ca="1">IF(OFFSET(DATA!$AL$15,$O319-1,0)="","",OFFSET(DATA!$AL$15,$O319-1,0))</f>
        <v/>
      </c>
      <c r="R319" s="108" t="str">
        <f ca="1">IF(OFFSET(DATA!$AQ$15,$O319-1,0)="","",OFFSET(DATA!$AQ$15,$O319-1,0))</f>
        <v/>
      </c>
      <c r="T319" s="747"/>
      <c r="U319" s="747"/>
      <c r="V319" s="747"/>
    </row>
    <row r="320" spans="3:22" ht="18" customHeight="1">
      <c r="C320" s="11">
        <v>80</v>
      </c>
      <c r="D320" s="71"/>
      <c r="E320" s="36" t="str">
        <f ca="1">IF(OFFSET(DATA!$G$15,$C320-1,0)&lt;&gt;"",OFFSET(DATA!$G$15,$C320-1,0),"")</f>
        <v/>
      </c>
      <c r="F320" s="36" t="str">
        <f ca="1">IF(OFFSET(DATA!$K$15,$C320-1,0)&lt;&gt;"",OFFSET(DATA!$K$15,$C320-1,0),"")</f>
        <v/>
      </c>
      <c r="G320" s="71"/>
      <c r="H320" s="36">
        <f ca="1">OFFSET(DATA!$G$15,$C320-1,0)</f>
        <v>0</v>
      </c>
      <c r="I320" s="36">
        <f ca="1">OFFSET(DATA!$K$15,$C320-1,0)</f>
        <v>0</v>
      </c>
      <c r="J320" s="71"/>
      <c r="K320" s="106" t="str">
        <f ca="1">IF(OFFSET(DATA!$G$15,$C320-1,0)&lt;&gt;"","○","")</f>
        <v/>
      </c>
      <c r="L320" s="106" t="str">
        <f ca="1">IF(OFFSET(DATA!$K$15,$C320-1,0)&lt;&gt;"","○","")</f>
        <v/>
      </c>
      <c r="O320" s="100">
        <v>54</v>
      </c>
      <c r="P320" s="108" t="str">
        <f ca="1">IF(OFFSET(DATA!$AH$15,$O320-1,0)="","",OFFSET(DATA!$AH$15,$O320-1,0))</f>
        <v/>
      </c>
      <c r="Q320" s="108" t="str">
        <f ca="1">IF(OFFSET(DATA!$AM$15,$O320-1,0)="","",OFFSET(DATA!$AM$15,$O320-1,0))</f>
        <v/>
      </c>
      <c r="R320" s="108" t="str">
        <f ca="1">IF(OFFSET(DATA!$AR$15,$O320-1,0)="","",OFFSET(DATA!$AR$15,$O320-1,0))</f>
        <v/>
      </c>
      <c r="T320" s="747"/>
      <c r="U320" s="747"/>
      <c r="V320" s="747"/>
    </row>
    <row r="321" spans="3:22" ht="18" customHeight="1">
      <c r="C321" s="9">
        <v>81</v>
      </c>
      <c r="D321" s="44"/>
      <c r="E321" s="36" t="str">
        <f ca="1">IF(OFFSET(DATA!$D$15,$C321-1,0)&lt;&gt;"",OFFSET(DATA!$D$15,$C321-1,0),"")</f>
        <v/>
      </c>
      <c r="F321" s="36" t="str">
        <f ca="1">IF(OFFSET(DATA!$H$15,$C321-1,0)&lt;&gt;"",OFFSET(DATA!$H$15,$C321-1,0),"")</f>
        <v/>
      </c>
      <c r="G321" s="44"/>
      <c r="H321" s="749" t="str">
        <f ca="1">E321 &amp; CHAR(10) &amp; E322 &amp; CHAR(10) &amp; E323 &amp; CHAR(10) &amp;E324</f>
        <v xml:space="preserve">
</v>
      </c>
      <c r="I321" s="749" t="str">
        <f ca="1">F321 &amp; CHAR(10) &amp; F322 &amp; CHAR(10) &amp; F323 &amp; CHAR(10) &amp;F324</f>
        <v xml:space="preserve">
</v>
      </c>
      <c r="J321" s="44"/>
      <c r="K321" s="106" t="str">
        <f ca="1">IF(OFFSET(DATA!$D$15,$C321-1,0)&lt;&gt;"","○","")</f>
        <v/>
      </c>
      <c r="L321" s="106" t="str">
        <f ca="1">IF(OFFSET(DATA!$H$15,$C321-1,0)&lt;&gt;"","○","")</f>
        <v/>
      </c>
      <c r="O321" s="116">
        <v>54</v>
      </c>
      <c r="P321" s="117" t="str">
        <f ca="1">IF(OFFSET(DATA!$AI$15,$O321-1,0)="","",OFFSET(DATA!$AI$15,$O321-1,0))</f>
        <v/>
      </c>
      <c r="Q321" s="117" t="str">
        <f ca="1">IF(OFFSET(DATA!$AN$15,$O321-1,0)="","",OFFSET(DATA!$AN$15,$O321-1,0))</f>
        <v/>
      </c>
      <c r="R321" s="117" t="str">
        <f ca="1">IF(OFFSET(DATA!$AS$15,$O321-1,0)="","",OFFSET(DATA!$AS$15,$O321-1,0))</f>
        <v/>
      </c>
    </row>
    <row r="322" spans="3:22" ht="18" customHeight="1">
      <c r="C322" s="10">
        <v>81</v>
      </c>
      <c r="D322" s="44"/>
      <c r="E322" s="36" t="str">
        <f ca="1">IF(OFFSET(DATA!$E$15,$C322-1,0)&lt;&gt;"",OFFSET(DATA!$E$15,$C322-1,0),"")</f>
        <v/>
      </c>
      <c r="F322" s="36" t="str">
        <f ca="1">IF(OFFSET(DATA!$I$15,$C322-1,0)&lt;&gt;"",OFFSET(DATA!$I$15,$C322-1,0),"")</f>
        <v/>
      </c>
      <c r="G322" s="44"/>
      <c r="H322" s="749"/>
      <c r="I322" s="749"/>
      <c r="J322" s="44"/>
      <c r="K322" s="106" t="str">
        <f ca="1">IF(OFFSET(DATA!$E$15,$C322-1,0)&lt;&gt;"","○","")</f>
        <v/>
      </c>
      <c r="L322" s="106" t="str">
        <f ca="1">IF(OFFSET(DATA!$I$15,$C322-1,0)&lt;&gt;"","○","")</f>
        <v/>
      </c>
      <c r="O322" s="115">
        <v>55</v>
      </c>
      <c r="P322" s="118" t="str">
        <f ca="1">IF(OFFSET(DATA!$AE$15,$O322-1,0)="","",OFFSET(DATA!$AE$15,$O322-1,0))</f>
        <v/>
      </c>
      <c r="Q322" s="118" t="str">
        <f ca="1">IF(OFFSET(DATA!$AJ$15,$O322-1,0)="","",OFFSET(DATA!$AJ$15,$O322-1,0))</f>
        <v/>
      </c>
      <c r="R322" s="118" t="str">
        <f ca="1">IF(OFFSET(DATA!$AO$15,$O322-1,0)="","",OFFSET(DATA!$AO$15,$O322-1,0))</f>
        <v/>
      </c>
      <c r="T322" s="747" t="str">
        <f ca="1">P322 &amp; CHAR(10) &amp;P323 &amp; CHAR(10) &amp;P324 &amp; CHAR(10) &amp; P325  &amp; CHAR(10) &amp;P326</f>
        <v xml:space="preserve">
</v>
      </c>
      <c r="U322" s="747" t="str">
        <f ca="1">Q322 &amp; CHAR(10) &amp;Q323 &amp; CHAR(10) &amp;Q324 &amp; CHAR(10) &amp; Q325  &amp; CHAR(10) &amp;Q326</f>
        <v xml:space="preserve">
</v>
      </c>
      <c r="V322" s="747" t="str">
        <f ca="1">R322 &amp; CHAR(10) &amp;R323 &amp; CHAR(10) &amp;R324 &amp; CHAR(10) &amp; R325  &amp; CHAR(10) &amp;R326</f>
        <v xml:space="preserve">
</v>
      </c>
    </row>
    <row r="323" spans="3:22" ht="18" customHeight="1">
      <c r="C323" s="10">
        <v>81</v>
      </c>
      <c r="D323" s="71"/>
      <c r="E323" s="36" t="str">
        <f ca="1">IF(OFFSET(DATA!$F$15,$C323-1,0)&lt;&gt;"",OFFSET(DATA!$F$15,$C323-1,0),"")</f>
        <v/>
      </c>
      <c r="F323" s="36" t="str">
        <f ca="1">IF(OFFSET(DATA!$J$15,$C323-1,0)&lt;&gt;"",OFFSET(DATA!$J$15,$C323-1,0),"")</f>
        <v/>
      </c>
      <c r="G323" s="71"/>
      <c r="H323" s="749"/>
      <c r="I323" s="749"/>
      <c r="J323" s="71"/>
      <c r="K323" s="106" t="str">
        <f ca="1">IF(OFFSET(DATA!$F$15,$C323-1,0)&lt;&gt;"","○","")</f>
        <v/>
      </c>
      <c r="L323" s="106" t="str">
        <f ca="1">IF(OFFSET(DATA!$J$15,$C323-1,0)&lt;&gt;"","○","")</f>
        <v/>
      </c>
      <c r="O323" s="100">
        <v>55</v>
      </c>
      <c r="P323" s="108" t="str">
        <f ca="1">IF(OFFSET(DATA!$AF$15,$O323-1,0)="","",OFFSET(DATA!$AF$15,$O323-1,0))</f>
        <v/>
      </c>
      <c r="Q323" s="108" t="str">
        <f ca="1">IF(OFFSET(DATA!$AK$15,$O323-1,0)="","",OFFSET(DATA!$AK$15,$O323-1,0))</f>
        <v/>
      </c>
      <c r="R323" s="108" t="str">
        <f ca="1">IF(OFFSET(DATA!$AP$15,$O323-1,0)="","",OFFSET(DATA!$AP$15,$O323-1,0))</f>
        <v/>
      </c>
      <c r="T323" s="747"/>
      <c r="U323" s="747"/>
      <c r="V323" s="747"/>
    </row>
    <row r="324" spans="3:22" ht="18" customHeight="1">
      <c r="C324" s="11">
        <v>81</v>
      </c>
      <c r="D324" s="71"/>
      <c r="E324" s="36" t="str">
        <f ca="1">IF(OFFSET(DATA!$G$15,$C324-1,0)&lt;&gt;"",OFFSET(DATA!$G$15,$C324-1,0),"")</f>
        <v/>
      </c>
      <c r="F324" s="36" t="str">
        <f ca="1">IF(OFFSET(DATA!$K$15,$C324-1,0)&lt;&gt;"",OFFSET(DATA!$K$15,$C324-1,0),"")</f>
        <v/>
      </c>
      <c r="G324" s="71"/>
      <c r="H324" s="122"/>
      <c r="I324" s="122"/>
      <c r="J324" s="71"/>
      <c r="K324" s="106" t="str">
        <f ca="1">IF(OFFSET(DATA!$G$15,$C324-1,0)&lt;&gt;"","○","")</f>
        <v/>
      </c>
      <c r="L324" s="106" t="str">
        <f ca="1">IF(OFFSET(DATA!$K$15,$C324-1,0)&lt;&gt;"","○","")</f>
        <v/>
      </c>
      <c r="O324" s="100">
        <v>55</v>
      </c>
      <c r="P324" s="108" t="str">
        <f ca="1">IF(OFFSET(DATA!$AG$15,$O324-1,0)="","",OFFSET(DATA!$AG$15,$O324-1,0))</f>
        <v/>
      </c>
      <c r="Q324" s="108" t="str">
        <f ca="1">IF(OFFSET(DATA!$AL$15,$O324-1,0)="","",OFFSET(DATA!$AL$15,$O324-1,0))</f>
        <v/>
      </c>
      <c r="R324" s="108" t="str">
        <f ca="1">IF(OFFSET(DATA!$AQ$15,$O324-1,0)="","",OFFSET(DATA!$AQ$15,$O324-1,0))</f>
        <v/>
      </c>
      <c r="T324" s="747"/>
      <c r="U324" s="747"/>
      <c r="V324" s="747"/>
    </row>
    <row r="325" spans="3:22" ht="18" customHeight="1">
      <c r="C325" s="9">
        <v>82</v>
      </c>
      <c r="D325" s="44"/>
      <c r="E325" s="36" t="str">
        <f ca="1">IF(OFFSET(DATA!$D$15,$C325-1,0)&lt;&gt;"",OFFSET(DATA!$D$15,$C325-1,0),"")</f>
        <v/>
      </c>
      <c r="F325" s="36" t="str">
        <f ca="1">IF(OFFSET(DATA!$H$15,$C325-1,0)&lt;&gt;"",OFFSET(DATA!$H$15,$C325-1,0),"")</f>
        <v/>
      </c>
      <c r="G325" s="44"/>
      <c r="H325" s="749" t="str">
        <f ca="1">E325 &amp; CHAR(10) &amp; E326 &amp; CHAR(10) &amp; E327 &amp; CHAR(10) &amp;E328</f>
        <v xml:space="preserve">
</v>
      </c>
      <c r="I325" s="749" t="str">
        <f ca="1">F325 &amp; CHAR(10) &amp; F326 &amp; CHAR(10) &amp; F327 &amp; CHAR(10) &amp;F328</f>
        <v xml:space="preserve">
</v>
      </c>
      <c r="J325" s="44"/>
      <c r="K325" s="106" t="str">
        <f ca="1">IF(OFFSET(DATA!$D$15,$C325-1,0)&lt;&gt;"","○","")</f>
        <v/>
      </c>
      <c r="L325" s="106" t="str">
        <f ca="1">IF(OFFSET(DATA!$H$15,$C325-1,0)&lt;&gt;"","○","")</f>
        <v/>
      </c>
      <c r="O325" s="100">
        <v>55</v>
      </c>
      <c r="P325" s="108" t="str">
        <f ca="1">IF(OFFSET(DATA!$AH$15,$O325-1,0)="","",OFFSET(DATA!$AH$15,$O325-1,0))</f>
        <v/>
      </c>
      <c r="Q325" s="108" t="str">
        <f ca="1">IF(OFFSET(DATA!$AM$15,$O325-1,0)="","",OFFSET(DATA!$AM$15,$O325-1,0))</f>
        <v/>
      </c>
      <c r="R325" s="108" t="str">
        <f ca="1">IF(OFFSET(DATA!$AR$15,$O325-1,0)="","",OFFSET(DATA!$AR$15,$O325-1,0))</f>
        <v/>
      </c>
      <c r="T325" s="747"/>
      <c r="U325" s="747"/>
      <c r="V325" s="747"/>
    </row>
    <row r="326" spans="3:22" ht="18" customHeight="1">
      <c r="C326" s="10">
        <v>82</v>
      </c>
      <c r="D326" s="44"/>
      <c r="E326" s="36" t="str">
        <f ca="1">IF(OFFSET(DATA!$E$15,$C326-1,0)&lt;&gt;"",OFFSET(DATA!$E$15,$C326-1,0),"")</f>
        <v/>
      </c>
      <c r="F326" s="36" t="str">
        <f ca="1">IF(OFFSET(DATA!$I$15,$C326-1,0)&lt;&gt;"",OFFSET(DATA!$I$15,$C326-1,0),"")</f>
        <v/>
      </c>
      <c r="G326" s="44"/>
      <c r="H326" s="749"/>
      <c r="I326" s="749"/>
      <c r="J326" s="44"/>
      <c r="K326" s="106" t="str">
        <f ca="1">IF(OFFSET(DATA!$E$15,$C326-1,0)&lt;&gt;"","○","")</f>
        <v/>
      </c>
      <c r="L326" s="106" t="str">
        <f ca="1">IF(OFFSET(DATA!$I$15,$C326-1,0)&lt;&gt;"","○","")</f>
        <v/>
      </c>
      <c r="O326" s="116">
        <v>55</v>
      </c>
      <c r="P326" s="117" t="str">
        <f ca="1">IF(OFFSET(DATA!$AI$15,$O326-1,0)="","",OFFSET(DATA!$AI$15,$O326-1,0))</f>
        <v/>
      </c>
      <c r="Q326" s="117" t="str">
        <f ca="1">IF(OFFSET(DATA!$AN$15,$O326-1,0)="","",OFFSET(DATA!$AN$15,$O326-1,0))</f>
        <v/>
      </c>
      <c r="R326" s="117" t="str">
        <f ca="1">IF(OFFSET(DATA!$AS$15,$O326-1,0)="","",OFFSET(DATA!$AS$15,$O326-1,0))</f>
        <v/>
      </c>
    </row>
    <row r="327" spans="3:22" ht="18" customHeight="1">
      <c r="C327" s="10">
        <v>82</v>
      </c>
      <c r="D327" s="71"/>
      <c r="E327" s="36" t="str">
        <f ca="1">IF(OFFSET(DATA!$F$15,$C327-1,0)&lt;&gt;"",OFFSET(DATA!$F$15,$C327-1,0),"")</f>
        <v/>
      </c>
      <c r="F327" s="36" t="str">
        <f ca="1">IF(OFFSET(DATA!$J$15,$C327-1,0)&lt;&gt;"",OFFSET(DATA!$J$15,$C327-1,0),"")</f>
        <v/>
      </c>
      <c r="G327" s="71"/>
      <c r="H327" s="749"/>
      <c r="I327" s="749"/>
      <c r="J327" s="71"/>
      <c r="K327" s="106" t="str">
        <f ca="1">IF(OFFSET(DATA!$F$15,$C327-1,0)&lt;&gt;"","○","")</f>
        <v/>
      </c>
      <c r="L327" s="106" t="str">
        <f ca="1">IF(OFFSET(DATA!$J$15,$C327-1,0)&lt;&gt;"","○","")</f>
        <v/>
      </c>
      <c r="O327" s="115">
        <v>56</v>
      </c>
      <c r="P327" s="118" t="str">
        <f ca="1">IF(OFFSET(DATA!$AE$15,$O327-1,0)="","",OFFSET(DATA!$AE$15,$O327-1,0))</f>
        <v/>
      </c>
      <c r="Q327" s="118" t="str">
        <f ca="1">IF(OFFSET(DATA!$AJ$15,$O327-1,0)="","",OFFSET(DATA!$AJ$15,$O327-1,0))</f>
        <v/>
      </c>
      <c r="R327" s="118" t="str">
        <f ca="1">IF(OFFSET(DATA!$AO$15,$O327-1,0)="","",OFFSET(DATA!$AO$15,$O327-1,0))</f>
        <v/>
      </c>
      <c r="T327" s="747" t="str">
        <f ca="1">P327 &amp; CHAR(10) &amp;P328 &amp; CHAR(10) &amp;P329 &amp; CHAR(10) &amp; P330  &amp; CHAR(10) &amp;P331</f>
        <v xml:space="preserve">
</v>
      </c>
      <c r="U327" s="747" t="str">
        <f ca="1">Q327 &amp; CHAR(10) &amp;Q328 &amp; CHAR(10) &amp;Q329 &amp; CHAR(10) &amp; Q330  &amp; CHAR(10) &amp;Q331</f>
        <v xml:space="preserve">
</v>
      </c>
      <c r="V327" s="747" t="str">
        <f ca="1">R327 &amp; CHAR(10) &amp;R328 &amp; CHAR(10) &amp;R329 &amp; CHAR(10) &amp; R330  &amp; CHAR(10) &amp;R331</f>
        <v xml:space="preserve">
</v>
      </c>
    </row>
    <row r="328" spans="3:22" ht="18" customHeight="1">
      <c r="C328" s="11">
        <v>82</v>
      </c>
      <c r="D328" s="71"/>
      <c r="E328" s="36" t="str">
        <f ca="1">IF(OFFSET(DATA!$G$15,$C328-1,0)&lt;&gt;"",OFFSET(DATA!$G$15,$C328-1,0),"")</f>
        <v/>
      </c>
      <c r="F328" s="36" t="str">
        <f ca="1">IF(OFFSET(DATA!$K$15,$C328-1,0)&lt;&gt;"",OFFSET(DATA!$K$15,$C328-1,0),"")</f>
        <v/>
      </c>
      <c r="G328" s="71"/>
      <c r="H328" s="36">
        <f ca="1">OFFSET(DATA!$G$15,$C328-1,0)</f>
        <v>0</v>
      </c>
      <c r="I328" s="36">
        <f ca="1">OFFSET(DATA!$K$15,$C328-1,0)</f>
        <v>0</v>
      </c>
      <c r="J328" s="71"/>
      <c r="K328" s="106" t="str">
        <f ca="1">IF(OFFSET(DATA!$G$15,$C328-1,0)&lt;&gt;"","○","")</f>
        <v/>
      </c>
      <c r="L328" s="106" t="str">
        <f ca="1">IF(OFFSET(DATA!$K$15,$C328-1,0)&lt;&gt;"","○","")</f>
        <v/>
      </c>
      <c r="O328" s="100">
        <v>56</v>
      </c>
      <c r="P328" s="108" t="str">
        <f ca="1">IF(OFFSET(DATA!$AF$15,$O328-1,0)="","",OFFSET(DATA!$AF$15,$O328-1,0))</f>
        <v/>
      </c>
      <c r="Q328" s="108" t="str">
        <f ca="1">IF(OFFSET(DATA!$AK$15,$O328-1,0)="","",OFFSET(DATA!$AK$15,$O328-1,0))</f>
        <v/>
      </c>
      <c r="R328" s="108" t="str">
        <f ca="1">IF(OFFSET(DATA!$AP$15,$O328-1,0)="","",OFFSET(DATA!$AP$15,$O328-1,0))</f>
        <v/>
      </c>
      <c r="T328" s="747"/>
      <c r="U328" s="747"/>
      <c r="V328" s="747"/>
    </row>
    <row r="329" spans="3:22" ht="18" customHeight="1">
      <c r="C329" s="9">
        <v>83</v>
      </c>
      <c r="D329" s="44"/>
      <c r="E329" s="36" t="str">
        <f ca="1">IF(OFFSET(DATA!$D$15,$C329-1,0)&lt;&gt;"",OFFSET(DATA!$D$15,$C329-1,0),"")</f>
        <v/>
      </c>
      <c r="F329" s="36" t="str">
        <f ca="1">IF(OFFSET(DATA!$H$15,$C329-1,0)&lt;&gt;"",OFFSET(DATA!$H$15,$C329-1,0),"")</f>
        <v/>
      </c>
      <c r="G329" s="44"/>
      <c r="H329" s="749" t="str">
        <f ca="1">E329 &amp; CHAR(10) &amp; E330 &amp; CHAR(10) &amp; E331 &amp; CHAR(10) &amp;E332</f>
        <v xml:space="preserve">
</v>
      </c>
      <c r="I329" s="749" t="str">
        <f ca="1">F329 &amp; CHAR(10) &amp; F330 &amp; CHAR(10) &amp; F331 &amp; CHAR(10) &amp;F332</f>
        <v xml:space="preserve">
</v>
      </c>
      <c r="J329" s="44"/>
      <c r="K329" s="106" t="str">
        <f ca="1">IF(OFFSET(DATA!$D$15,$C329-1,0)&lt;&gt;"","○","")</f>
        <v/>
      </c>
      <c r="L329" s="106" t="str">
        <f ca="1">IF(OFFSET(DATA!$H$15,$C329-1,0)&lt;&gt;"","○","")</f>
        <v/>
      </c>
      <c r="O329" s="100">
        <v>56</v>
      </c>
      <c r="P329" s="108" t="str">
        <f ca="1">IF(OFFSET(DATA!$AG$15,$O329-1,0)="","",OFFSET(DATA!$AG$15,$O329-1,0))</f>
        <v/>
      </c>
      <c r="Q329" s="108" t="str">
        <f ca="1">IF(OFFSET(DATA!$AL$15,$O329-1,0)="","",OFFSET(DATA!$AL$15,$O329-1,0))</f>
        <v/>
      </c>
      <c r="R329" s="108" t="str">
        <f ca="1">IF(OFFSET(DATA!$AQ$15,$O329-1,0)="","",OFFSET(DATA!$AQ$15,$O329-1,0))</f>
        <v/>
      </c>
      <c r="T329" s="747"/>
      <c r="U329" s="747"/>
      <c r="V329" s="747"/>
    </row>
    <row r="330" spans="3:22" ht="18" customHeight="1">
      <c r="C330" s="10">
        <v>83</v>
      </c>
      <c r="D330" s="44"/>
      <c r="E330" s="36" t="str">
        <f ca="1">IF(OFFSET(DATA!$E$15,$C330-1,0)&lt;&gt;"",OFFSET(DATA!$E$15,$C330-1,0),"")</f>
        <v/>
      </c>
      <c r="F330" s="36" t="str">
        <f ca="1">IF(OFFSET(DATA!$I$15,$C330-1,0)&lt;&gt;"",OFFSET(DATA!$I$15,$C330-1,0),"")</f>
        <v/>
      </c>
      <c r="G330" s="44"/>
      <c r="H330" s="749"/>
      <c r="I330" s="749"/>
      <c r="J330" s="44"/>
      <c r="K330" s="106" t="str">
        <f ca="1">IF(OFFSET(DATA!$E$15,$C330-1,0)&lt;&gt;"","○","")</f>
        <v/>
      </c>
      <c r="L330" s="106" t="str">
        <f ca="1">IF(OFFSET(DATA!$I$15,$C330-1,0)&lt;&gt;"","○","")</f>
        <v/>
      </c>
      <c r="O330" s="100">
        <v>56</v>
      </c>
      <c r="P330" s="108" t="str">
        <f ca="1">IF(OFFSET(DATA!$AH$15,$O330-1,0)="","",OFFSET(DATA!$AH$15,$O330-1,0))</f>
        <v/>
      </c>
      <c r="Q330" s="108" t="str">
        <f ca="1">IF(OFFSET(DATA!$AM$15,$O330-1,0)="","",OFFSET(DATA!$AM$15,$O330-1,0))</f>
        <v/>
      </c>
      <c r="R330" s="108" t="str">
        <f ca="1">IF(OFFSET(DATA!$AR$15,$O330-1,0)="","",OFFSET(DATA!$AR$15,$O330-1,0))</f>
        <v/>
      </c>
      <c r="T330" s="747"/>
      <c r="U330" s="747"/>
      <c r="V330" s="747"/>
    </row>
    <row r="331" spans="3:22" ht="18" customHeight="1">
      <c r="C331" s="10">
        <v>83</v>
      </c>
      <c r="D331" s="71"/>
      <c r="E331" s="36" t="str">
        <f ca="1">IF(OFFSET(DATA!$F$15,$C331-1,0)&lt;&gt;"",OFFSET(DATA!$F$15,$C331-1,0),"")</f>
        <v/>
      </c>
      <c r="F331" s="36" t="str">
        <f ca="1">IF(OFFSET(DATA!$J$15,$C331-1,0)&lt;&gt;"",OFFSET(DATA!$J$15,$C331-1,0),"")</f>
        <v/>
      </c>
      <c r="G331" s="71"/>
      <c r="H331" s="749"/>
      <c r="I331" s="749"/>
      <c r="J331" s="71"/>
      <c r="K331" s="106" t="str">
        <f ca="1">IF(OFFSET(DATA!$F$15,$C331-1,0)&lt;&gt;"","○","")</f>
        <v/>
      </c>
      <c r="L331" s="106" t="str">
        <f ca="1">IF(OFFSET(DATA!$J$15,$C331-1,0)&lt;&gt;"","○","")</f>
        <v/>
      </c>
      <c r="O331" s="116">
        <v>56</v>
      </c>
      <c r="P331" s="117" t="str">
        <f ca="1">IF(OFFSET(DATA!$AI$15,$O331-1,0)="","",OFFSET(DATA!$AI$15,$O331-1,0))</f>
        <v/>
      </c>
      <c r="Q331" s="117" t="str">
        <f ca="1">IF(OFFSET(DATA!$AN$15,$O331-1,0)="","",OFFSET(DATA!$AN$15,$O331-1,0))</f>
        <v/>
      </c>
      <c r="R331" s="117" t="str">
        <f ca="1">IF(OFFSET(DATA!$AS$15,$O331-1,0)="","",OFFSET(DATA!$AS$15,$O331-1,0))</f>
        <v/>
      </c>
    </row>
    <row r="332" spans="3:22" ht="18" customHeight="1">
      <c r="C332" s="11">
        <v>83</v>
      </c>
      <c r="D332" s="71"/>
      <c r="E332" s="36" t="str">
        <f ca="1">IF(OFFSET(DATA!$G$15,$C332-1,0)&lt;&gt;"",OFFSET(DATA!$G$15,$C332-1,0),"")</f>
        <v/>
      </c>
      <c r="F332" s="36" t="str">
        <f ca="1">IF(OFFSET(DATA!$K$15,$C332-1,0)&lt;&gt;"",OFFSET(DATA!$K$15,$C332-1,0),"")</f>
        <v/>
      </c>
      <c r="G332" s="71"/>
      <c r="H332" s="36">
        <f ca="1">OFFSET(DATA!$G$15,$C332-1,0)</f>
        <v>0</v>
      </c>
      <c r="I332" s="36">
        <f ca="1">OFFSET(DATA!$K$15,$C332-1,0)</f>
        <v>0</v>
      </c>
      <c r="J332" s="71"/>
      <c r="K332" s="106" t="str">
        <f ca="1">IF(OFFSET(DATA!$G$15,$C332-1,0)&lt;&gt;"","○","")</f>
        <v/>
      </c>
      <c r="L332" s="106" t="str">
        <f ca="1">IF(OFFSET(DATA!$K$15,$C332-1,0)&lt;&gt;"","○","")</f>
        <v/>
      </c>
      <c r="O332" s="115">
        <v>57</v>
      </c>
      <c r="P332" s="118" t="str">
        <f ca="1">IF(OFFSET(DATA!$AE$15,$O332-1,0)="","",OFFSET(DATA!$AE$15,$O332-1,0))</f>
        <v/>
      </c>
      <c r="Q332" s="118" t="str">
        <f ca="1">IF(OFFSET(DATA!$AJ$15,$O332-1,0)="","",OFFSET(DATA!$AJ$15,$O332-1,0))</f>
        <v/>
      </c>
      <c r="R332" s="118" t="str">
        <f ca="1">IF(OFFSET(DATA!$AO$15,$O332-1,0)="","",OFFSET(DATA!$AO$15,$O332-1,0))</f>
        <v/>
      </c>
      <c r="T332" s="747" t="str">
        <f ca="1">P332 &amp; CHAR(10) &amp;P333 &amp; CHAR(10) &amp;P334 &amp; CHAR(10) &amp; P335  &amp; CHAR(10) &amp;P336</f>
        <v xml:space="preserve">
</v>
      </c>
      <c r="U332" s="747" t="str">
        <f ca="1">Q332 &amp; CHAR(10) &amp;Q333 &amp; CHAR(10) &amp;Q334 &amp; CHAR(10) &amp; Q335  &amp; CHAR(10) &amp;Q336</f>
        <v xml:space="preserve">
</v>
      </c>
      <c r="V332" s="747" t="str">
        <f ca="1">R332 &amp; CHAR(10) &amp;R333 &amp; CHAR(10) &amp;R334 &amp; CHAR(10) &amp; R335  &amp; CHAR(10) &amp;R336</f>
        <v xml:space="preserve">
</v>
      </c>
    </row>
    <row r="333" spans="3:22" ht="18" customHeight="1">
      <c r="C333" s="9">
        <v>84</v>
      </c>
      <c r="D333" s="44"/>
      <c r="E333" s="36" t="str">
        <f ca="1">IF(OFFSET(DATA!$D$15,$C333-1,0)&lt;&gt;"",OFFSET(DATA!$D$15,$C333-1,0),"")</f>
        <v/>
      </c>
      <c r="F333" s="36" t="str">
        <f ca="1">IF(OFFSET(DATA!$H$15,$C333-1,0)&lt;&gt;"",OFFSET(DATA!$H$15,$C333-1,0),"")</f>
        <v/>
      </c>
      <c r="G333" s="44"/>
      <c r="H333" s="749" t="str">
        <f ca="1">E333 &amp; CHAR(10) &amp; E334 &amp; CHAR(10) &amp; E335 &amp; CHAR(10) &amp;E336</f>
        <v xml:space="preserve">
</v>
      </c>
      <c r="I333" s="749" t="str">
        <f ca="1">F333 &amp; CHAR(10) &amp; F334 &amp; CHAR(10) &amp; F335 &amp; CHAR(10) &amp;F336</f>
        <v xml:space="preserve">
</v>
      </c>
      <c r="J333" s="44"/>
      <c r="K333" s="106" t="str">
        <f ca="1">IF(OFFSET(DATA!$D$15,$C333-1,0)&lt;&gt;"","○","")</f>
        <v/>
      </c>
      <c r="L333" s="106" t="str">
        <f ca="1">IF(OFFSET(DATA!$H$15,$C333-1,0)&lt;&gt;"","○","")</f>
        <v/>
      </c>
      <c r="O333" s="100">
        <v>57</v>
      </c>
      <c r="P333" s="108" t="str">
        <f ca="1">IF(OFFSET(DATA!$AF$15,$O333-1,0)="","",OFFSET(DATA!$AF$15,$O333-1,0))</f>
        <v/>
      </c>
      <c r="Q333" s="108" t="str">
        <f ca="1">IF(OFFSET(DATA!$AK$15,$O333-1,0)="","",OFFSET(DATA!$AK$15,$O333-1,0))</f>
        <v/>
      </c>
      <c r="R333" s="108" t="str">
        <f ca="1">IF(OFFSET(DATA!$AP$15,$O333-1,0)="","",OFFSET(DATA!$AP$15,$O333-1,0))</f>
        <v/>
      </c>
      <c r="T333" s="747"/>
      <c r="U333" s="747"/>
      <c r="V333" s="747"/>
    </row>
    <row r="334" spans="3:22" ht="18" customHeight="1">
      <c r="C334" s="10">
        <v>84</v>
      </c>
      <c r="D334" s="44"/>
      <c r="E334" s="36" t="str">
        <f ca="1">IF(OFFSET(DATA!$E$15,$C334-1,0)&lt;&gt;"",OFFSET(DATA!$E$15,$C334-1,0),"")</f>
        <v/>
      </c>
      <c r="F334" s="36" t="str">
        <f ca="1">IF(OFFSET(DATA!$I$15,$C334-1,0)&lt;&gt;"",OFFSET(DATA!$I$15,$C334-1,0),"")</f>
        <v/>
      </c>
      <c r="G334" s="44"/>
      <c r="H334" s="749"/>
      <c r="I334" s="749"/>
      <c r="J334" s="44"/>
      <c r="K334" s="106" t="str">
        <f ca="1">IF(OFFSET(DATA!$E$15,$C334-1,0)&lt;&gt;"","○","")</f>
        <v/>
      </c>
      <c r="L334" s="106" t="str">
        <f ca="1">IF(OFFSET(DATA!$I$15,$C334-1,0)&lt;&gt;"","○","")</f>
        <v/>
      </c>
      <c r="O334" s="100">
        <v>57</v>
      </c>
      <c r="P334" s="108" t="str">
        <f ca="1">IF(OFFSET(DATA!$AG$15,$O334-1,0)="","",OFFSET(DATA!$AG$15,$O334-1,0))</f>
        <v/>
      </c>
      <c r="Q334" s="108" t="str">
        <f ca="1">IF(OFFSET(DATA!$AL$15,$O334-1,0)="","",OFFSET(DATA!$AL$15,$O334-1,0))</f>
        <v/>
      </c>
      <c r="R334" s="108" t="str">
        <f ca="1">IF(OFFSET(DATA!$AQ$15,$O334-1,0)="","",OFFSET(DATA!$AQ$15,$O334-1,0))</f>
        <v/>
      </c>
      <c r="T334" s="747"/>
      <c r="U334" s="747"/>
      <c r="V334" s="747"/>
    </row>
    <row r="335" spans="3:22" ht="18" customHeight="1">
      <c r="C335" s="10">
        <v>84</v>
      </c>
      <c r="D335" s="71"/>
      <c r="E335" s="36" t="str">
        <f ca="1">IF(OFFSET(DATA!$F$15,$C335-1,0)&lt;&gt;"",OFFSET(DATA!$F$15,$C335-1,0),"")</f>
        <v/>
      </c>
      <c r="F335" s="36" t="str">
        <f ca="1">IF(OFFSET(DATA!$J$15,$C335-1,0)&lt;&gt;"",OFFSET(DATA!$J$15,$C335-1,0),"")</f>
        <v/>
      </c>
      <c r="G335" s="71"/>
      <c r="H335" s="749"/>
      <c r="I335" s="749"/>
      <c r="J335" s="71"/>
      <c r="K335" s="106" t="str">
        <f ca="1">IF(OFFSET(DATA!$F$15,$C335-1,0)&lt;&gt;"","○","")</f>
        <v/>
      </c>
      <c r="L335" s="106" t="str">
        <f ca="1">IF(OFFSET(DATA!$J$15,$C335-1,0)&lt;&gt;"","○","")</f>
        <v/>
      </c>
      <c r="O335" s="100">
        <v>57</v>
      </c>
      <c r="P335" s="108" t="str">
        <f ca="1">IF(OFFSET(DATA!$AH$15,$O335-1,0)="","",OFFSET(DATA!$AH$15,$O335-1,0))</f>
        <v/>
      </c>
      <c r="Q335" s="108" t="str">
        <f ca="1">IF(OFFSET(DATA!$AM$15,$O335-1,0)="","",OFFSET(DATA!$AM$15,$O335-1,0))</f>
        <v/>
      </c>
      <c r="R335" s="108" t="str">
        <f ca="1">IF(OFFSET(DATA!$AR$15,$O335-1,0)="","",OFFSET(DATA!$AR$15,$O335-1,0))</f>
        <v/>
      </c>
      <c r="T335" s="747"/>
      <c r="U335" s="747"/>
      <c r="V335" s="747"/>
    </row>
    <row r="336" spans="3:22" ht="18" customHeight="1">
      <c r="C336" s="11">
        <v>84</v>
      </c>
      <c r="D336" s="71"/>
      <c r="E336" s="36" t="str">
        <f ca="1">IF(OFFSET(DATA!$G$15,$C336-1,0)&lt;&gt;"",OFFSET(DATA!$G$15,$C336-1,0),"")</f>
        <v/>
      </c>
      <c r="F336" s="36" t="str">
        <f ca="1">IF(OFFSET(DATA!$K$15,$C336-1,0)&lt;&gt;"",OFFSET(DATA!$K$15,$C336-1,0),"")</f>
        <v/>
      </c>
      <c r="G336" s="71"/>
      <c r="H336" s="36">
        <f ca="1">OFFSET(DATA!$G$15,$C336-1,0)</f>
        <v>0</v>
      </c>
      <c r="I336" s="36">
        <f ca="1">OFFSET(DATA!$K$15,$C336-1,0)</f>
        <v>0</v>
      </c>
      <c r="J336" s="71"/>
      <c r="K336" s="106" t="str">
        <f ca="1">IF(OFFSET(DATA!$G$15,$C336-1,0)&lt;&gt;"","○","")</f>
        <v/>
      </c>
      <c r="L336" s="106" t="str">
        <f ca="1">IF(OFFSET(DATA!$K$15,$C336-1,0)&lt;&gt;"","○","")</f>
        <v/>
      </c>
      <c r="O336" s="116">
        <v>57</v>
      </c>
      <c r="P336" s="117" t="str">
        <f ca="1">IF(OFFSET(DATA!$AI$15,$O336-1,0)="","",OFFSET(DATA!$AI$15,$O336-1,0))</f>
        <v/>
      </c>
      <c r="Q336" s="117" t="str">
        <f ca="1">IF(OFFSET(DATA!$AN$15,$O336-1,0)="","",OFFSET(DATA!$AN$15,$O336-1,0))</f>
        <v/>
      </c>
      <c r="R336" s="117" t="str">
        <f ca="1">IF(OFFSET(DATA!$AS$15,$O336-1,0)="","",OFFSET(DATA!$AS$15,$O336-1,0))</f>
        <v/>
      </c>
    </row>
    <row r="337" spans="3:22" ht="18" customHeight="1">
      <c r="C337" s="9">
        <v>85</v>
      </c>
      <c r="D337" s="44"/>
      <c r="E337" s="36" t="str">
        <f ca="1">IF(OFFSET(DATA!$D$15,$C337-1,0)&lt;&gt;"",OFFSET(DATA!$D$15,$C337-1,0),"")</f>
        <v/>
      </c>
      <c r="F337" s="36" t="str">
        <f ca="1">IF(OFFSET(DATA!$H$15,$C337-1,0)&lt;&gt;"",OFFSET(DATA!$H$15,$C337-1,0),"")</f>
        <v/>
      </c>
      <c r="G337" s="44"/>
      <c r="H337" s="749" t="str">
        <f ca="1">E337 &amp; CHAR(10) &amp; E338 &amp; CHAR(10) &amp; E339 &amp; CHAR(10) &amp;E340</f>
        <v xml:space="preserve">
</v>
      </c>
      <c r="I337" s="749" t="str">
        <f ca="1">F337 &amp; CHAR(10) &amp; F338 &amp; CHAR(10) &amp; F339 &amp; CHAR(10) &amp;F340</f>
        <v xml:space="preserve">
</v>
      </c>
      <c r="J337" s="44"/>
      <c r="K337" s="106" t="str">
        <f ca="1">IF(OFFSET(DATA!$D$15,$C337-1,0)&lt;&gt;"","○","")</f>
        <v/>
      </c>
      <c r="L337" s="106" t="str">
        <f ca="1">IF(OFFSET(DATA!$H$15,$C337-1,0)&lt;&gt;"","○","")</f>
        <v/>
      </c>
      <c r="O337" s="115">
        <v>58</v>
      </c>
      <c r="P337" s="118" t="str">
        <f ca="1">IF(OFFSET(DATA!$AE$15,$O337-1,0)="","",OFFSET(DATA!$AE$15,$O337-1,0))</f>
        <v/>
      </c>
      <c r="Q337" s="118" t="str">
        <f ca="1">IF(OFFSET(DATA!$AJ$15,$O337-1,0)="","",OFFSET(DATA!$AJ$15,$O337-1,0))</f>
        <v/>
      </c>
      <c r="R337" s="118" t="str">
        <f ca="1">IF(OFFSET(DATA!$AO$15,$O337-1,0)="","",OFFSET(DATA!$AO$15,$O337-1,0))</f>
        <v/>
      </c>
      <c r="T337" s="747" t="str">
        <f ca="1">P337 &amp; CHAR(10) &amp;P338 &amp; CHAR(10) &amp;P339 &amp; CHAR(10) &amp; P340  &amp; CHAR(10) &amp;P341</f>
        <v xml:space="preserve">
</v>
      </c>
      <c r="U337" s="747" t="str">
        <f ca="1">Q337 &amp; CHAR(10) &amp;Q338 &amp; CHAR(10) &amp;Q339 &amp; CHAR(10) &amp; Q340  &amp; CHAR(10) &amp;Q341</f>
        <v xml:space="preserve">
</v>
      </c>
      <c r="V337" s="747" t="str">
        <f ca="1">R337 &amp; CHAR(10) &amp;R338 &amp; CHAR(10) &amp;R339 &amp; CHAR(10) &amp; R340  &amp; CHAR(10) &amp;R341</f>
        <v xml:space="preserve">
</v>
      </c>
    </row>
    <row r="338" spans="3:22" ht="18" customHeight="1">
      <c r="C338" s="10">
        <v>85</v>
      </c>
      <c r="D338" s="44"/>
      <c r="E338" s="36" t="str">
        <f ca="1">IF(OFFSET(DATA!$E$15,$C338-1,0)&lt;&gt;"",OFFSET(DATA!$E$15,$C338-1,0),"")</f>
        <v/>
      </c>
      <c r="F338" s="36" t="str">
        <f ca="1">IF(OFFSET(DATA!$I$15,$C338-1,0)&lt;&gt;"",OFFSET(DATA!$I$15,$C338-1,0),"")</f>
        <v/>
      </c>
      <c r="G338" s="44"/>
      <c r="H338" s="749"/>
      <c r="I338" s="749"/>
      <c r="J338" s="44"/>
      <c r="K338" s="106" t="str">
        <f ca="1">IF(OFFSET(DATA!$E$15,$C338-1,0)&lt;&gt;"","○","")</f>
        <v/>
      </c>
      <c r="L338" s="106" t="str">
        <f ca="1">IF(OFFSET(DATA!$I$15,$C338-1,0)&lt;&gt;"","○","")</f>
        <v/>
      </c>
      <c r="O338" s="100">
        <v>58</v>
      </c>
      <c r="P338" s="108" t="str">
        <f ca="1">IF(OFFSET(DATA!$AF$15,$O338-1,0)="","",OFFSET(DATA!$AF$15,$O338-1,0))</f>
        <v/>
      </c>
      <c r="Q338" s="108" t="str">
        <f ca="1">IF(OFFSET(DATA!$AK$15,$O338-1,0)="","",OFFSET(DATA!$AK$15,$O338-1,0))</f>
        <v/>
      </c>
      <c r="R338" s="108" t="str">
        <f ca="1">IF(OFFSET(DATA!$AP$15,$O338-1,0)="","",OFFSET(DATA!$AP$15,$O338-1,0))</f>
        <v/>
      </c>
      <c r="T338" s="747"/>
      <c r="U338" s="747"/>
      <c r="V338" s="747"/>
    </row>
    <row r="339" spans="3:22" ht="18" customHeight="1">
      <c r="C339" s="10">
        <v>85</v>
      </c>
      <c r="D339" s="71"/>
      <c r="E339" s="36" t="str">
        <f ca="1">IF(OFFSET(DATA!$F$15,$C339-1,0)&lt;&gt;"",OFFSET(DATA!$F$15,$C339-1,0),"")</f>
        <v/>
      </c>
      <c r="F339" s="36" t="str">
        <f ca="1">IF(OFFSET(DATA!$J$15,$C339-1,0)&lt;&gt;"",OFFSET(DATA!$J$15,$C339-1,0),"")</f>
        <v/>
      </c>
      <c r="G339" s="71"/>
      <c r="H339" s="749"/>
      <c r="I339" s="749"/>
      <c r="J339" s="71"/>
      <c r="K339" s="106" t="str">
        <f ca="1">IF(OFFSET(DATA!$F$15,$C339-1,0)&lt;&gt;"","○","")</f>
        <v/>
      </c>
      <c r="L339" s="106" t="str">
        <f ca="1">IF(OFFSET(DATA!$J$15,$C339-1,0)&lt;&gt;"","○","")</f>
        <v/>
      </c>
      <c r="O339" s="100">
        <v>58</v>
      </c>
      <c r="P339" s="108" t="str">
        <f ca="1">IF(OFFSET(DATA!$AG$15,$O339-1,0)="","",OFFSET(DATA!$AG$15,$O339-1,0))</f>
        <v/>
      </c>
      <c r="Q339" s="108" t="str">
        <f ca="1">IF(OFFSET(DATA!$AL$15,$O339-1,0)="","",OFFSET(DATA!$AL$15,$O339-1,0))</f>
        <v/>
      </c>
      <c r="R339" s="108" t="str">
        <f ca="1">IF(OFFSET(DATA!$AQ$15,$O339-1,0)="","",OFFSET(DATA!$AQ$15,$O339-1,0))</f>
        <v/>
      </c>
      <c r="T339" s="747"/>
      <c r="U339" s="747"/>
      <c r="V339" s="747"/>
    </row>
    <row r="340" spans="3:22" ht="18" customHeight="1">
      <c r="C340" s="11">
        <v>85</v>
      </c>
      <c r="D340" s="71"/>
      <c r="E340" s="36" t="str">
        <f ca="1">IF(OFFSET(DATA!$G$15,$C340-1,0)&lt;&gt;"",OFFSET(DATA!$G$15,$C340-1,0),"")</f>
        <v/>
      </c>
      <c r="F340" s="36" t="str">
        <f ca="1">IF(OFFSET(DATA!$K$15,$C340-1,0)&lt;&gt;"",OFFSET(DATA!$K$15,$C340-1,0),"")</f>
        <v/>
      </c>
      <c r="G340" s="71"/>
      <c r="H340" s="36">
        <f ca="1">OFFSET(DATA!$G$15,$C340-1,0)</f>
        <v>0</v>
      </c>
      <c r="I340" s="36">
        <f ca="1">OFFSET(DATA!$K$15,$C340-1,0)</f>
        <v>0</v>
      </c>
      <c r="J340" s="71"/>
      <c r="K340" s="106" t="str">
        <f ca="1">IF(OFFSET(DATA!$G$15,$C340-1,0)&lt;&gt;"","○","")</f>
        <v/>
      </c>
      <c r="L340" s="106" t="str">
        <f ca="1">IF(OFFSET(DATA!$K$15,$C340-1,0)&lt;&gt;"","○","")</f>
        <v/>
      </c>
      <c r="O340" s="100">
        <v>58</v>
      </c>
      <c r="P340" s="108" t="str">
        <f ca="1">IF(OFFSET(DATA!$AH$15,$O340-1,0)="","",OFFSET(DATA!$AH$15,$O340-1,0))</f>
        <v/>
      </c>
      <c r="Q340" s="108" t="str">
        <f ca="1">IF(OFFSET(DATA!$AM$15,$O340-1,0)="","",OFFSET(DATA!$AM$15,$O340-1,0))</f>
        <v/>
      </c>
      <c r="R340" s="108" t="str">
        <f ca="1">IF(OFFSET(DATA!$AR$15,$O340-1,0)="","",OFFSET(DATA!$AR$15,$O340-1,0))</f>
        <v/>
      </c>
      <c r="T340" s="747"/>
      <c r="U340" s="747"/>
      <c r="V340" s="747"/>
    </row>
    <row r="341" spans="3:22" ht="18" customHeight="1">
      <c r="C341" s="9">
        <v>86</v>
      </c>
      <c r="D341" s="44"/>
      <c r="E341" s="36" t="str">
        <f ca="1">IF(OFFSET(DATA!$D$15,$C341-1,0)&lt;&gt;"",OFFSET(DATA!$D$15,$C341-1,0),"")</f>
        <v/>
      </c>
      <c r="F341" s="36" t="str">
        <f ca="1">IF(OFFSET(DATA!$H$15,$C341-1,0)&lt;&gt;"",OFFSET(DATA!$H$15,$C341-1,0),"")</f>
        <v/>
      </c>
      <c r="G341" s="44"/>
      <c r="H341" s="749" t="str">
        <f ca="1">E341 &amp; CHAR(10) &amp; E342 &amp; CHAR(10) &amp; E343 &amp; CHAR(10) &amp;E344</f>
        <v xml:space="preserve">
</v>
      </c>
      <c r="I341" s="749" t="str">
        <f ca="1">F341 &amp; CHAR(10) &amp; F342 &amp; CHAR(10) &amp; F343 &amp; CHAR(10) &amp;F344</f>
        <v xml:space="preserve">
</v>
      </c>
      <c r="J341" s="44"/>
      <c r="K341" s="106" t="str">
        <f ca="1">IF(OFFSET(DATA!$D$15,$C341-1,0)&lt;&gt;"","○","")</f>
        <v/>
      </c>
      <c r="L341" s="106" t="str">
        <f ca="1">IF(OFFSET(DATA!$H$15,$C341-1,0)&lt;&gt;"","○","")</f>
        <v/>
      </c>
      <c r="O341" s="116">
        <v>58</v>
      </c>
      <c r="P341" s="117" t="str">
        <f ca="1">IF(OFFSET(DATA!$AI$15,$O341-1,0)="","",OFFSET(DATA!$AI$15,$O341-1,0))</f>
        <v/>
      </c>
      <c r="Q341" s="117" t="str">
        <f ca="1">IF(OFFSET(DATA!$AN$15,$O341-1,0)="","",OFFSET(DATA!$AN$15,$O341-1,0))</f>
        <v/>
      </c>
      <c r="R341" s="117" t="str">
        <f ca="1">IF(OFFSET(DATA!$AS$15,$O341-1,0)="","",OFFSET(DATA!$AS$15,$O341-1,0))</f>
        <v/>
      </c>
    </row>
    <row r="342" spans="3:22" ht="18" customHeight="1">
      <c r="C342" s="10">
        <v>86</v>
      </c>
      <c r="D342" s="44"/>
      <c r="E342" s="36" t="str">
        <f ca="1">IF(OFFSET(DATA!$E$15,$C342-1,0)&lt;&gt;"",OFFSET(DATA!$E$15,$C342-1,0),"")</f>
        <v/>
      </c>
      <c r="F342" s="36" t="str">
        <f ca="1">IF(OFFSET(DATA!$I$15,$C342-1,0)&lt;&gt;"",OFFSET(DATA!$I$15,$C342-1,0),"")</f>
        <v/>
      </c>
      <c r="G342" s="44"/>
      <c r="H342" s="749"/>
      <c r="I342" s="749"/>
      <c r="J342" s="44"/>
      <c r="K342" s="106" t="str">
        <f ca="1">IF(OFFSET(DATA!$E$15,$C342-1,0)&lt;&gt;"","○","")</f>
        <v/>
      </c>
      <c r="L342" s="106" t="str">
        <f ca="1">IF(OFFSET(DATA!$I$15,$C342-1,0)&lt;&gt;"","○","")</f>
        <v/>
      </c>
      <c r="O342" s="115">
        <v>59</v>
      </c>
      <c r="P342" s="118" t="str">
        <f ca="1">IF(OFFSET(DATA!$AE$15,$O342-1,0)="","",OFFSET(DATA!$AE$15,$O342-1,0))</f>
        <v/>
      </c>
      <c r="Q342" s="118" t="str">
        <f ca="1">IF(OFFSET(DATA!$AJ$15,$O342-1,0)="","",OFFSET(DATA!$AJ$15,$O342-1,0))</f>
        <v/>
      </c>
      <c r="R342" s="118" t="str">
        <f ca="1">IF(OFFSET(DATA!$AO$15,$O342-1,0)="","",OFFSET(DATA!$AO$15,$O342-1,0))</f>
        <v/>
      </c>
      <c r="T342" s="747" t="str">
        <f ca="1">P342 &amp; CHAR(10) &amp;P343 &amp; CHAR(10) &amp;P344 &amp; CHAR(10) &amp; P345  &amp; CHAR(10) &amp;P346</f>
        <v xml:space="preserve">
</v>
      </c>
      <c r="U342" s="747" t="str">
        <f ca="1">Q342 &amp; CHAR(10) &amp;Q343 &amp; CHAR(10) &amp;Q344 &amp; CHAR(10) &amp; Q345  &amp; CHAR(10) &amp;Q346</f>
        <v xml:space="preserve">
</v>
      </c>
      <c r="V342" s="747" t="str">
        <f ca="1">R342 &amp; CHAR(10) &amp;R343 &amp; CHAR(10) &amp;R344 &amp; CHAR(10) &amp; R345  &amp; CHAR(10) &amp;R346</f>
        <v xml:space="preserve">
</v>
      </c>
    </row>
    <row r="343" spans="3:22" ht="18" customHeight="1">
      <c r="C343" s="10">
        <v>86</v>
      </c>
      <c r="D343" s="71"/>
      <c r="E343" s="36" t="str">
        <f ca="1">IF(OFFSET(DATA!$F$15,$C343-1,0)&lt;&gt;"",OFFSET(DATA!$F$15,$C343-1,0),"")</f>
        <v/>
      </c>
      <c r="F343" s="36" t="str">
        <f ca="1">IF(OFFSET(DATA!$J$15,$C343-1,0)&lt;&gt;"",OFFSET(DATA!$J$15,$C343-1,0),"")</f>
        <v/>
      </c>
      <c r="G343" s="71"/>
      <c r="H343" s="749"/>
      <c r="I343" s="749"/>
      <c r="J343" s="71"/>
      <c r="K343" s="106" t="str">
        <f ca="1">IF(OFFSET(DATA!$F$15,$C343-1,0)&lt;&gt;"","○","")</f>
        <v/>
      </c>
      <c r="L343" s="106" t="str">
        <f ca="1">IF(OFFSET(DATA!$J$15,$C343-1,0)&lt;&gt;"","○","")</f>
        <v/>
      </c>
      <c r="O343" s="100">
        <v>59</v>
      </c>
      <c r="P343" s="108" t="str">
        <f ca="1">IF(OFFSET(DATA!$AF$15,$O343-1,0)="","",OFFSET(DATA!$AF$15,$O343-1,0))</f>
        <v/>
      </c>
      <c r="Q343" s="108" t="str">
        <f ca="1">IF(OFFSET(DATA!$AK$15,$O343-1,0)="","",OFFSET(DATA!$AK$15,$O343-1,0))</f>
        <v/>
      </c>
      <c r="R343" s="108" t="str">
        <f ca="1">IF(OFFSET(DATA!$AP$15,$O343-1,0)="","",OFFSET(DATA!$AP$15,$O343-1,0))</f>
        <v/>
      </c>
      <c r="T343" s="747"/>
      <c r="U343" s="747"/>
      <c r="V343" s="747"/>
    </row>
    <row r="344" spans="3:22" ht="18" customHeight="1">
      <c r="C344" s="11">
        <v>86</v>
      </c>
      <c r="D344" s="71"/>
      <c r="E344" s="36" t="str">
        <f ca="1">IF(OFFSET(DATA!$G$15,$C344-1,0)&lt;&gt;"",OFFSET(DATA!$G$15,$C344-1,0),"")</f>
        <v/>
      </c>
      <c r="F344" s="36" t="str">
        <f ca="1">IF(OFFSET(DATA!$K$15,$C344-1,0)&lt;&gt;"",OFFSET(DATA!$K$15,$C344-1,0),"")</f>
        <v/>
      </c>
      <c r="G344" s="71"/>
      <c r="H344" s="36">
        <f ca="1">OFFSET(DATA!$G$15,$C344-1,0)</f>
        <v>0</v>
      </c>
      <c r="I344" s="36">
        <f ca="1">OFFSET(DATA!$K$15,$C344-1,0)</f>
        <v>0</v>
      </c>
      <c r="J344" s="71"/>
      <c r="K344" s="106" t="str">
        <f ca="1">IF(OFFSET(DATA!$G$15,$C344-1,0)&lt;&gt;"","○","")</f>
        <v/>
      </c>
      <c r="L344" s="106" t="str">
        <f ca="1">IF(OFFSET(DATA!$K$15,$C344-1,0)&lt;&gt;"","○","")</f>
        <v/>
      </c>
      <c r="O344" s="100">
        <v>59</v>
      </c>
      <c r="P344" s="108" t="str">
        <f ca="1">IF(OFFSET(DATA!$AG$15,$O344-1,0)="","",OFFSET(DATA!$AG$15,$O344-1,0))</f>
        <v/>
      </c>
      <c r="Q344" s="108" t="str">
        <f ca="1">IF(OFFSET(DATA!$AL$15,$O344-1,0)="","",OFFSET(DATA!$AL$15,$O344-1,0))</f>
        <v/>
      </c>
      <c r="R344" s="108" t="str">
        <f ca="1">IF(OFFSET(DATA!$AQ$15,$O344-1,0)="","",OFFSET(DATA!$AQ$15,$O344-1,0))</f>
        <v/>
      </c>
      <c r="T344" s="747"/>
      <c r="U344" s="747"/>
      <c r="V344" s="747"/>
    </row>
    <row r="345" spans="3:22" ht="18" customHeight="1">
      <c r="C345" s="9">
        <v>87</v>
      </c>
      <c r="D345" s="44"/>
      <c r="E345" s="36" t="str">
        <f ca="1">IF(OFFSET(DATA!$D$15,$C345-1,0)&lt;&gt;"",OFFSET(DATA!$D$15,$C345-1,0),"")</f>
        <v/>
      </c>
      <c r="F345" s="36" t="str">
        <f ca="1">IF(OFFSET(DATA!$H$15,$C345-1,0)&lt;&gt;"",OFFSET(DATA!$H$15,$C345-1,0),"")</f>
        <v/>
      </c>
      <c r="G345" s="44"/>
      <c r="H345" s="749" t="str">
        <f ca="1">E345 &amp; CHAR(10) &amp; E346 &amp; CHAR(10) &amp; E347 &amp; CHAR(10) &amp;E348</f>
        <v xml:space="preserve">
</v>
      </c>
      <c r="I345" s="749" t="str">
        <f ca="1">F345 &amp; CHAR(10) &amp; F346 &amp; CHAR(10) &amp; F347 &amp; CHAR(10) &amp;F348</f>
        <v xml:space="preserve">
</v>
      </c>
      <c r="J345" s="44"/>
      <c r="K345" s="106" t="str">
        <f ca="1">IF(OFFSET(DATA!$D$15,$C345-1,0)&lt;&gt;"","○","")</f>
        <v/>
      </c>
      <c r="L345" s="106" t="str">
        <f ca="1">IF(OFFSET(DATA!$H$15,$C345-1,0)&lt;&gt;"","○","")</f>
        <v/>
      </c>
      <c r="O345" s="100">
        <v>59</v>
      </c>
      <c r="P345" s="108" t="str">
        <f ca="1">IF(OFFSET(DATA!$AH$15,$O345-1,0)="","",OFFSET(DATA!$AH$15,$O345-1,0))</f>
        <v/>
      </c>
      <c r="Q345" s="108" t="str">
        <f ca="1">IF(OFFSET(DATA!$AM$15,$O345-1,0)="","",OFFSET(DATA!$AM$15,$O345-1,0))</f>
        <v/>
      </c>
      <c r="R345" s="108" t="str">
        <f ca="1">IF(OFFSET(DATA!$AR$15,$O345-1,0)="","",OFFSET(DATA!$AR$15,$O345-1,0))</f>
        <v/>
      </c>
      <c r="T345" s="747"/>
      <c r="U345" s="747"/>
      <c r="V345" s="747"/>
    </row>
    <row r="346" spans="3:22" ht="18" customHeight="1">
      <c r="C346" s="10">
        <v>87</v>
      </c>
      <c r="D346" s="44"/>
      <c r="E346" s="36" t="str">
        <f ca="1">IF(OFFSET(DATA!$E$15,$C346-1,0)&lt;&gt;"",OFFSET(DATA!$E$15,$C346-1,0),"")</f>
        <v/>
      </c>
      <c r="F346" s="36" t="str">
        <f ca="1">IF(OFFSET(DATA!$I$15,$C346-1,0)&lt;&gt;"",OFFSET(DATA!$I$15,$C346-1,0),"")</f>
        <v/>
      </c>
      <c r="G346" s="44"/>
      <c r="H346" s="749"/>
      <c r="I346" s="749"/>
      <c r="J346" s="44"/>
      <c r="K346" s="106" t="str">
        <f ca="1">IF(OFFSET(DATA!$E$15,$C346-1,0)&lt;&gt;"","○","")</f>
        <v/>
      </c>
      <c r="L346" s="106" t="str">
        <f ca="1">IF(OFFSET(DATA!$I$15,$C346-1,0)&lt;&gt;"","○","")</f>
        <v/>
      </c>
      <c r="O346" s="116">
        <v>59</v>
      </c>
      <c r="P346" s="117" t="str">
        <f ca="1">IF(OFFSET(DATA!$AI$15,$O346-1,0)="","",OFFSET(DATA!$AI$15,$O346-1,0))</f>
        <v/>
      </c>
      <c r="Q346" s="117" t="str">
        <f ca="1">IF(OFFSET(DATA!$AN$15,$O346-1,0)="","",OFFSET(DATA!$AN$15,$O346-1,0))</f>
        <v/>
      </c>
      <c r="R346" s="117" t="str">
        <f ca="1">IF(OFFSET(DATA!$AS$15,$O346-1,0)="","",OFFSET(DATA!$AS$15,$O346-1,0))</f>
        <v/>
      </c>
    </row>
    <row r="347" spans="3:22" ht="18" customHeight="1">
      <c r="C347" s="10">
        <v>87</v>
      </c>
      <c r="D347" s="71"/>
      <c r="E347" s="36" t="str">
        <f ca="1">IF(OFFSET(DATA!$F$15,$C347-1,0)&lt;&gt;"",OFFSET(DATA!$F$15,$C347-1,0),"")</f>
        <v/>
      </c>
      <c r="F347" s="36" t="str">
        <f ca="1">IF(OFFSET(DATA!$J$15,$C347-1,0)&lt;&gt;"",OFFSET(DATA!$J$15,$C347-1,0),"")</f>
        <v/>
      </c>
      <c r="G347" s="71"/>
      <c r="H347" s="749"/>
      <c r="I347" s="749"/>
      <c r="J347" s="71"/>
      <c r="K347" s="106" t="str">
        <f ca="1">IF(OFFSET(DATA!$F$15,$C347-1,0)&lt;&gt;"","○","")</f>
        <v/>
      </c>
      <c r="L347" s="106" t="str">
        <f ca="1">IF(OFFSET(DATA!$J$15,$C347-1,0)&lt;&gt;"","○","")</f>
        <v/>
      </c>
      <c r="O347" s="115">
        <v>60</v>
      </c>
      <c r="P347" s="118" t="str">
        <f ca="1">IF(OFFSET(DATA!$AE$15,$O347-1,0)="","",OFFSET(DATA!$AE$15,$O347-1,0))</f>
        <v/>
      </c>
      <c r="Q347" s="118" t="str">
        <f ca="1">IF(OFFSET(DATA!$AJ$15,$O347-1,0)="","",OFFSET(DATA!$AJ$15,$O347-1,0))</f>
        <v/>
      </c>
      <c r="R347" s="118" t="str">
        <f ca="1">IF(OFFSET(DATA!$AO$15,$O347-1,0)="","",OFFSET(DATA!$AO$15,$O347-1,0))</f>
        <v/>
      </c>
      <c r="T347" s="747" t="str">
        <f ca="1">P347 &amp; CHAR(10) &amp;P348 &amp; CHAR(10) &amp;P349 &amp; CHAR(10) &amp; P350  &amp; CHAR(10) &amp;P351</f>
        <v xml:space="preserve">
</v>
      </c>
      <c r="U347" s="747" t="str">
        <f ca="1">Q347 &amp; CHAR(10) &amp;Q348 &amp; CHAR(10) &amp;Q349 &amp; CHAR(10) &amp; Q350  &amp; CHAR(10) &amp;Q351</f>
        <v xml:space="preserve">
</v>
      </c>
      <c r="V347" s="747" t="str">
        <f ca="1">R347 &amp; CHAR(10) &amp;R348 &amp; CHAR(10) &amp;R349 &amp; CHAR(10) &amp; R350  &amp; CHAR(10) &amp;R351</f>
        <v xml:space="preserve">
</v>
      </c>
    </row>
    <row r="348" spans="3:22" ht="18" customHeight="1">
      <c r="C348" s="11">
        <v>87</v>
      </c>
      <c r="D348" s="71"/>
      <c r="E348" s="36" t="str">
        <f ca="1">IF(OFFSET(DATA!$G$15,$C348-1,0)&lt;&gt;"",OFFSET(DATA!$G$15,$C348-1,0),"")</f>
        <v/>
      </c>
      <c r="F348" s="36" t="str">
        <f ca="1">IF(OFFSET(DATA!$K$15,$C348-1,0)&lt;&gt;"",OFFSET(DATA!$K$15,$C348-1,0),"")</f>
        <v/>
      </c>
      <c r="G348" s="71"/>
      <c r="H348" s="36">
        <f ca="1">OFFSET(DATA!$G$15,$C348-1,0)</f>
        <v>0</v>
      </c>
      <c r="I348" s="36">
        <f ca="1">OFFSET(DATA!$K$15,$C348-1,0)</f>
        <v>0</v>
      </c>
      <c r="J348" s="71"/>
      <c r="K348" s="106" t="str">
        <f ca="1">IF(OFFSET(DATA!$G$15,$C348-1,0)&lt;&gt;"","○","")</f>
        <v/>
      </c>
      <c r="L348" s="106" t="str">
        <f ca="1">IF(OFFSET(DATA!$K$15,$C348-1,0)&lt;&gt;"","○","")</f>
        <v/>
      </c>
      <c r="O348" s="100">
        <v>60</v>
      </c>
      <c r="P348" s="108" t="str">
        <f ca="1">IF(OFFSET(DATA!$AF$15,$O348-1,0)="","",OFFSET(DATA!$AF$15,$O348-1,0))</f>
        <v/>
      </c>
      <c r="Q348" s="108" t="str">
        <f ca="1">IF(OFFSET(DATA!$AK$15,$O348-1,0)="","",OFFSET(DATA!$AK$15,$O348-1,0))</f>
        <v/>
      </c>
      <c r="R348" s="108" t="str">
        <f ca="1">IF(OFFSET(DATA!$AP$15,$O348-1,0)="","",OFFSET(DATA!$AP$15,$O348-1,0))</f>
        <v/>
      </c>
      <c r="T348" s="747"/>
      <c r="U348" s="747"/>
      <c r="V348" s="747"/>
    </row>
    <row r="349" spans="3:22" ht="18" customHeight="1">
      <c r="C349" s="9">
        <v>88</v>
      </c>
      <c r="D349" s="44"/>
      <c r="E349" s="36" t="str">
        <f ca="1">IF(OFFSET(DATA!$D$15,$C349-1,0)&lt;&gt;"",OFFSET(DATA!$D$15,$C349-1,0),"")</f>
        <v/>
      </c>
      <c r="F349" s="36" t="str">
        <f ca="1">IF(OFFSET(DATA!$H$15,$C349-1,0)&lt;&gt;"",OFFSET(DATA!$H$15,$C349-1,0),"")</f>
        <v/>
      </c>
      <c r="G349" s="44"/>
      <c r="H349" s="749" t="str">
        <f ca="1">E349 &amp; CHAR(10) &amp; E350 &amp; CHAR(10) &amp; E351 &amp; CHAR(10) &amp;E352</f>
        <v xml:space="preserve">
</v>
      </c>
      <c r="I349" s="749" t="str">
        <f ca="1">F349 &amp; CHAR(10) &amp; F350 &amp; CHAR(10) &amp; F351 &amp; CHAR(10) &amp;F352</f>
        <v xml:space="preserve">
</v>
      </c>
      <c r="J349" s="44"/>
      <c r="K349" s="106" t="str">
        <f ca="1">IF(OFFSET(DATA!$D$15,$C349-1,0)&lt;&gt;"","○","")</f>
        <v/>
      </c>
      <c r="L349" s="106" t="str">
        <f ca="1">IF(OFFSET(DATA!$H$15,$C349-1,0)&lt;&gt;"","○","")</f>
        <v/>
      </c>
      <c r="O349" s="100">
        <v>60</v>
      </c>
      <c r="P349" s="108" t="str">
        <f ca="1">IF(OFFSET(DATA!$AG$15,$O349-1,0)="","",OFFSET(DATA!$AG$15,$O349-1,0))</f>
        <v/>
      </c>
      <c r="Q349" s="108" t="str">
        <f ca="1">IF(OFFSET(DATA!$AL$15,$O349-1,0)="","",OFFSET(DATA!$AL$15,$O349-1,0))</f>
        <v/>
      </c>
      <c r="R349" s="108" t="str">
        <f ca="1">IF(OFFSET(DATA!$AQ$15,$O349-1,0)="","",OFFSET(DATA!$AQ$15,$O349-1,0))</f>
        <v/>
      </c>
      <c r="T349" s="747"/>
      <c r="U349" s="747"/>
      <c r="V349" s="747"/>
    </row>
    <row r="350" spans="3:22" ht="18" customHeight="1">
      <c r="C350" s="10">
        <v>88</v>
      </c>
      <c r="D350" s="44"/>
      <c r="E350" s="36" t="str">
        <f ca="1">IF(OFFSET(DATA!$E$15,$C350-1,0)&lt;&gt;"",OFFSET(DATA!$E$15,$C350-1,0),"")</f>
        <v/>
      </c>
      <c r="F350" s="36" t="str">
        <f ca="1">IF(OFFSET(DATA!$I$15,$C350-1,0)&lt;&gt;"",OFFSET(DATA!$I$15,$C350-1,0),"")</f>
        <v/>
      </c>
      <c r="G350" s="44"/>
      <c r="H350" s="749"/>
      <c r="I350" s="749"/>
      <c r="J350" s="44"/>
      <c r="K350" s="106" t="str">
        <f ca="1">IF(OFFSET(DATA!$E$15,$C350-1,0)&lt;&gt;"","○","")</f>
        <v/>
      </c>
      <c r="L350" s="106" t="str">
        <f ca="1">IF(OFFSET(DATA!$I$15,$C350-1,0)&lt;&gt;"","○","")</f>
        <v/>
      </c>
      <c r="O350" s="100">
        <v>60</v>
      </c>
      <c r="P350" s="108" t="str">
        <f ca="1">IF(OFFSET(DATA!$AH$15,$O350-1,0)="","",OFFSET(DATA!$AH$15,$O350-1,0))</f>
        <v/>
      </c>
      <c r="Q350" s="108" t="str">
        <f ca="1">IF(OFFSET(DATA!$AM$15,$O350-1,0)="","",OFFSET(DATA!$AM$15,$O350-1,0))</f>
        <v/>
      </c>
      <c r="R350" s="108" t="str">
        <f ca="1">IF(OFFSET(DATA!$AR$15,$O350-1,0)="","",OFFSET(DATA!$AR$15,$O350-1,0))</f>
        <v/>
      </c>
      <c r="T350" s="747"/>
      <c r="U350" s="747"/>
      <c r="V350" s="747"/>
    </row>
    <row r="351" spans="3:22" ht="18" customHeight="1">
      <c r="C351" s="10">
        <v>88</v>
      </c>
      <c r="D351" s="71"/>
      <c r="E351" s="36" t="str">
        <f ca="1">IF(OFFSET(DATA!$F$15,$C351-1,0)&lt;&gt;"",OFFSET(DATA!$F$15,$C351-1,0),"")</f>
        <v/>
      </c>
      <c r="F351" s="36" t="str">
        <f ca="1">IF(OFFSET(DATA!$J$15,$C351-1,0)&lt;&gt;"",OFFSET(DATA!$J$15,$C351-1,0),"")</f>
        <v/>
      </c>
      <c r="G351" s="71"/>
      <c r="H351" s="749"/>
      <c r="I351" s="749"/>
      <c r="J351" s="71"/>
      <c r="K351" s="106" t="str">
        <f ca="1">IF(OFFSET(DATA!$F$15,$C351-1,0)&lt;&gt;"","○","")</f>
        <v/>
      </c>
      <c r="L351" s="106" t="str">
        <f ca="1">IF(OFFSET(DATA!$J$15,$C351-1,0)&lt;&gt;"","○","")</f>
        <v/>
      </c>
      <c r="O351" s="116">
        <v>60</v>
      </c>
      <c r="P351" s="117" t="str">
        <f ca="1">IF(OFFSET(DATA!$AI$15,$O351-1,0)="","",OFFSET(DATA!$AI$15,$O351-1,0))</f>
        <v/>
      </c>
      <c r="Q351" s="117" t="str">
        <f ca="1">IF(OFFSET(DATA!$AN$15,$O351-1,0)="","",OFFSET(DATA!$AN$15,$O351-1,0))</f>
        <v/>
      </c>
      <c r="R351" s="117" t="str">
        <f ca="1">IF(OFFSET(DATA!$AS$15,$O351-1,0)="","",OFFSET(DATA!$AS$15,$O351-1,0))</f>
        <v/>
      </c>
    </row>
    <row r="352" spans="3:22" ht="18" customHeight="1">
      <c r="C352" s="11">
        <v>88</v>
      </c>
      <c r="D352" s="71"/>
      <c r="E352" s="36" t="str">
        <f ca="1">IF(OFFSET(DATA!$G$15,$C352-1,0)&lt;&gt;"",OFFSET(DATA!$G$15,$C352-1,0),"")</f>
        <v/>
      </c>
      <c r="F352" s="36" t="str">
        <f ca="1">IF(OFFSET(DATA!$K$15,$C352-1,0)&lt;&gt;"",OFFSET(DATA!$K$15,$C352-1,0),"")</f>
        <v/>
      </c>
      <c r="G352" s="71"/>
      <c r="H352" s="36">
        <f ca="1">OFFSET(DATA!$G$15,$C352-1,0)</f>
        <v>0</v>
      </c>
      <c r="I352" s="36">
        <f ca="1">OFFSET(DATA!$K$15,$C352-1,0)</f>
        <v>0</v>
      </c>
      <c r="J352" s="71"/>
      <c r="K352" s="106" t="str">
        <f ca="1">IF(OFFSET(DATA!$G$15,$C352-1,0)&lt;&gt;"","○","")</f>
        <v/>
      </c>
      <c r="L352" s="106" t="str">
        <f ca="1">IF(OFFSET(DATA!$K$15,$C352-1,0)&lt;&gt;"","○","")</f>
        <v/>
      </c>
      <c r="O352" s="115">
        <v>61</v>
      </c>
      <c r="P352" s="118" t="str">
        <f ca="1">IF(OFFSET(DATA!$AE$15,$O352-1,0)="","",OFFSET(DATA!$AE$15,$O352-1,0))</f>
        <v/>
      </c>
      <c r="Q352" s="118" t="str">
        <f ca="1">IF(OFFSET(DATA!$AJ$15,$O352-1,0)="","",OFFSET(DATA!$AJ$15,$O352-1,0))</f>
        <v/>
      </c>
      <c r="R352" s="118" t="str">
        <f ca="1">IF(OFFSET(DATA!$AO$15,$O352-1,0)="","",OFFSET(DATA!$AO$15,$O352-1,0))</f>
        <v/>
      </c>
      <c r="T352" s="747" t="str">
        <f ca="1">P352 &amp; CHAR(10) &amp;P353 &amp; CHAR(10) &amp;P354 &amp; CHAR(10) &amp; P355  &amp; CHAR(10) &amp;P356</f>
        <v xml:space="preserve">
</v>
      </c>
      <c r="U352" s="747" t="str">
        <f ca="1">Q352 &amp; CHAR(10) &amp;Q353 &amp; CHAR(10) &amp;Q354 &amp; CHAR(10) &amp; Q355  &amp; CHAR(10) &amp;Q356</f>
        <v xml:space="preserve">
</v>
      </c>
      <c r="V352" s="747" t="str">
        <f ca="1">R352 &amp; CHAR(10) &amp;R353 &amp; CHAR(10) &amp;R354 &amp; CHAR(10) &amp; R355  &amp; CHAR(10) &amp;R356</f>
        <v xml:space="preserve">
</v>
      </c>
    </row>
    <row r="353" spans="3:22" ht="18" customHeight="1">
      <c r="C353" s="9">
        <v>89</v>
      </c>
      <c r="D353" s="44"/>
      <c r="E353" s="36" t="str">
        <f ca="1">IF(OFFSET(DATA!$D$15,$C353-1,0)&lt;&gt;"",OFFSET(DATA!$D$15,$C353-1,0),"")</f>
        <v/>
      </c>
      <c r="F353" s="36" t="str">
        <f ca="1">IF(OFFSET(DATA!$H$15,$C353-1,0)&lt;&gt;"",OFFSET(DATA!$H$15,$C353-1,0),"")</f>
        <v/>
      </c>
      <c r="G353" s="44"/>
      <c r="H353" s="749" t="str">
        <f ca="1">E353 &amp; CHAR(10) &amp; E354 &amp; CHAR(10) &amp; E355 &amp; CHAR(10) &amp;E356</f>
        <v xml:space="preserve">
</v>
      </c>
      <c r="I353" s="749" t="str">
        <f ca="1">F353 &amp; CHAR(10) &amp; F354 &amp; CHAR(10) &amp; F355 &amp; CHAR(10) &amp;F356</f>
        <v xml:space="preserve">
</v>
      </c>
      <c r="J353" s="44"/>
      <c r="K353" s="106" t="str">
        <f ca="1">IF(OFFSET(DATA!$D$15,$C353-1,0)&lt;&gt;"","○","")</f>
        <v/>
      </c>
      <c r="L353" s="106" t="str">
        <f ca="1">IF(OFFSET(DATA!$H$15,$C353-1,0)&lt;&gt;"","○","")</f>
        <v/>
      </c>
      <c r="O353" s="100">
        <v>61</v>
      </c>
      <c r="P353" s="108" t="str">
        <f ca="1">IF(OFFSET(DATA!$AF$15,$O353-1,0)="","",OFFSET(DATA!$AF$15,$O353-1,0))</f>
        <v/>
      </c>
      <c r="Q353" s="108" t="str">
        <f ca="1">IF(OFFSET(DATA!$AK$15,$O353-1,0)="","",OFFSET(DATA!$AK$15,$O353-1,0))</f>
        <v/>
      </c>
      <c r="R353" s="108" t="str">
        <f ca="1">IF(OFFSET(DATA!$AP$15,$O353-1,0)="","",OFFSET(DATA!$AP$15,$O353-1,0))</f>
        <v/>
      </c>
      <c r="T353" s="747"/>
      <c r="U353" s="747"/>
      <c r="V353" s="747"/>
    </row>
    <row r="354" spans="3:22" ht="18" customHeight="1">
      <c r="C354" s="10">
        <v>89</v>
      </c>
      <c r="D354" s="44"/>
      <c r="E354" s="36" t="str">
        <f ca="1">IF(OFFSET(DATA!$E$15,$C354-1,0)&lt;&gt;"",OFFSET(DATA!$E$15,$C354-1,0),"")</f>
        <v/>
      </c>
      <c r="F354" s="36" t="str">
        <f ca="1">IF(OFFSET(DATA!$I$15,$C354-1,0)&lt;&gt;"",OFFSET(DATA!$I$15,$C354-1,0),"")</f>
        <v/>
      </c>
      <c r="G354" s="44"/>
      <c r="H354" s="749"/>
      <c r="I354" s="749"/>
      <c r="J354" s="44"/>
      <c r="K354" s="106" t="str">
        <f ca="1">IF(OFFSET(DATA!$E$15,$C354-1,0)&lt;&gt;"","○","")</f>
        <v/>
      </c>
      <c r="L354" s="106" t="str">
        <f ca="1">IF(OFFSET(DATA!$I$15,$C354-1,0)&lt;&gt;"","○","")</f>
        <v/>
      </c>
      <c r="O354" s="100">
        <v>61</v>
      </c>
      <c r="P354" s="108" t="str">
        <f ca="1">IF(OFFSET(DATA!$AG$15,$O354-1,0)="","",OFFSET(DATA!$AG$15,$O354-1,0))</f>
        <v/>
      </c>
      <c r="Q354" s="108" t="str">
        <f ca="1">IF(OFFSET(DATA!$AL$15,$O354-1,0)="","",OFFSET(DATA!$AL$15,$O354-1,0))</f>
        <v/>
      </c>
      <c r="R354" s="108" t="str">
        <f ca="1">IF(OFFSET(DATA!$AQ$15,$O354-1,0)="","",OFFSET(DATA!$AQ$15,$O354-1,0))</f>
        <v/>
      </c>
      <c r="T354" s="747"/>
      <c r="U354" s="747"/>
      <c r="V354" s="747"/>
    </row>
    <row r="355" spans="3:22" ht="18" customHeight="1">
      <c r="C355" s="10">
        <v>89</v>
      </c>
      <c r="D355" s="71"/>
      <c r="E355" s="36" t="str">
        <f ca="1">IF(OFFSET(DATA!$F$15,$C355-1,0)&lt;&gt;"",OFFSET(DATA!$F$15,$C355-1,0),"")</f>
        <v/>
      </c>
      <c r="F355" s="36" t="str">
        <f ca="1">IF(OFFSET(DATA!$J$15,$C355-1,0)&lt;&gt;"",OFFSET(DATA!$J$15,$C355-1,0),"")</f>
        <v/>
      </c>
      <c r="G355" s="71"/>
      <c r="H355" s="749"/>
      <c r="I355" s="749"/>
      <c r="J355" s="71"/>
      <c r="K355" s="106" t="str">
        <f ca="1">IF(OFFSET(DATA!$F$15,$C355-1,0)&lt;&gt;"","○","")</f>
        <v/>
      </c>
      <c r="L355" s="106" t="str">
        <f ca="1">IF(OFFSET(DATA!$J$15,$C355-1,0)&lt;&gt;"","○","")</f>
        <v/>
      </c>
      <c r="O355" s="100">
        <v>61</v>
      </c>
      <c r="P355" s="108" t="str">
        <f ca="1">IF(OFFSET(DATA!$AH$15,$O355-1,0)="","",OFFSET(DATA!$AH$15,$O355-1,0))</f>
        <v/>
      </c>
      <c r="Q355" s="108" t="str">
        <f ca="1">IF(OFFSET(DATA!$AM$15,$O355-1,0)="","",OFFSET(DATA!$AM$15,$O355-1,0))</f>
        <v/>
      </c>
      <c r="R355" s="108" t="str">
        <f ca="1">IF(OFFSET(DATA!$AR$15,$O355-1,0)="","",OFFSET(DATA!$AR$15,$O355-1,0))</f>
        <v/>
      </c>
      <c r="T355" s="747"/>
      <c r="U355" s="747"/>
      <c r="V355" s="747"/>
    </row>
    <row r="356" spans="3:22" ht="18" customHeight="1">
      <c r="C356" s="11">
        <v>89</v>
      </c>
      <c r="D356" s="71"/>
      <c r="E356" s="36" t="str">
        <f ca="1">IF(OFFSET(DATA!$G$15,$C356-1,0)&lt;&gt;"",OFFSET(DATA!$G$15,$C356-1,0),"")</f>
        <v/>
      </c>
      <c r="F356" s="36" t="str">
        <f ca="1">IF(OFFSET(DATA!$K$15,$C356-1,0)&lt;&gt;"",OFFSET(DATA!$K$15,$C356-1,0),"")</f>
        <v/>
      </c>
      <c r="G356" s="71"/>
      <c r="H356" s="36">
        <f ca="1">OFFSET(DATA!$G$15,$C356-1,0)</f>
        <v>0</v>
      </c>
      <c r="I356" s="36">
        <f ca="1">OFFSET(DATA!$K$15,$C356-1,0)</f>
        <v>0</v>
      </c>
      <c r="J356" s="71"/>
      <c r="K356" s="106" t="str">
        <f ca="1">IF(OFFSET(DATA!$G$15,$C356-1,0)&lt;&gt;"","○","")</f>
        <v/>
      </c>
      <c r="L356" s="106" t="str">
        <f ca="1">IF(OFFSET(DATA!$K$15,$C356-1,0)&lt;&gt;"","○","")</f>
        <v/>
      </c>
      <c r="O356" s="116">
        <v>61</v>
      </c>
      <c r="P356" s="117" t="str">
        <f ca="1">IF(OFFSET(DATA!$AI$15,$O356-1,0)="","",OFFSET(DATA!$AI$15,$O356-1,0))</f>
        <v/>
      </c>
      <c r="Q356" s="117" t="str">
        <f ca="1">IF(OFFSET(DATA!$AN$15,$O356-1,0)="","",OFFSET(DATA!$AN$15,$O356-1,0))</f>
        <v/>
      </c>
      <c r="R356" s="117" t="str">
        <f ca="1">IF(OFFSET(DATA!$AS$15,$O356-1,0)="","",OFFSET(DATA!$AS$15,$O356-1,0))</f>
        <v/>
      </c>
    </row>
    <row r="357" spans="3:22" ht="18" customHeight="1">
      <c r="C357" s="9">
        <v>90</v>
      </c>
      <c r="D357" s="44"/>
      <c r="E357" s="36" t="str">
        <f ca="1">IF(OFFSET(DATA!$D$15,$C357-1,0)&lt;&gt;"",OFFSET(DATA!$D$15,$C357-1,0),"")</f>
        <v/>
      </c>
      <c r="F357" s="36" t="str">
        <f ca="1">IF(OFFSET(DATA!$H$15,$C357-1,0)&lt;&gt;"",OFFSET(DATA!$H$15,$C357-1,0),"")</f>
        <v/>
      </c>
      <c r="G357" s="44"/>
      <c r="H357" s="749" t="str">
        <f ca="1">E357 &amp; CHAR(10) &amp; E358 &amp; CHAR(10) &amp; E359 &amp; CHAR(10) &amp;E360</f>
        <v xml:space="preserve">
</v>
      </c>
      <c r="I357" s="749" t="str">
        <f ca="1">F357 &amp; CHAR(10) &amp; F358 &amp; CHAR(10) &amp; F359 &amp; CHAR(10) &amp;F360</f>
        <v xml:space="preserve">
</v>
      </c>
      <c r="J357" s="44"/>
      <c r="K357" s="106" t="str">
        <f ca="1">IF(OFFSET(DATA!$D$15,$C357-1,0)&lt;&gt;"","○","")</f>
        <v/>
      </c>
      <c r="L357" s="106" t="str">
        <f ca="1">IF(OFFSET(DATA!$H$15,$C357-1,0)&lt;&gt;"","○","")</f>
        <v/>
      </c>
      <c r="O357" s="115">
        <v>62</v>
      </c>
      <c r="P357" s="118" t="str">
        <f ca="1">IF(OFFSET(DATA!$AE$15,$O357-1,0)="","",OFFSET(DATA!$AE$15,$O357-1,0))</f>
        <v/>
      </c>
      <c r="Q357" s="118" t="str">
        <f ca="1">IF(OFFSET(DATA!$AJ$15,$O357-1,0)="","",OFFSET(DATA!$AJ$15,$O357-1,0))</f>
        <v/>
      </c>
      <c r="R357" s="118" t="str">
        <f ca="1">IF(OFFSET(DATA!$AO$15,$O357-1,0)="","",OFFSET(DATA!$AO$15,$O357-1,0))</f>
        <v/>
      </c>
      <c r="T357" s="747" t="str">
        <f ca="1">P357 &amp; CHAR(10) &amp;P358 &amp; CHAR(10) &amp;P359 &amp; CHAR(10) &amp; P360  &amp; CHAR(10) &amp;P361</f>
        <v xml:space="preserve">
</v>
      </c>
      <c r="U357" s="747" t="str">
        <f ca="1">Q357 &amp; CHAR(10) &amp;Q358 &amp; CHAR(10) &amp;Q359 &amp; CHAR(10) &amp; Q360  &amp; CHAR(10) &amp;Q361</f>
        <v xml:space="preserve">
</v>
      </c>
      <c r="V357" s="747" t="str">
        <f ca="1">R357 &amp; CHAR(10) &amp;R358 &amp; CHAR(10) &amp;R359 &amp; CHAR(10) &amp; R360  &amp; CHAR(10) &amp;R361</f>
        <v xml:space="preserve">
</v>
      </c>
    </row>
    <row r="358" spans="3:22" ht="18" customHeight="1">
      <c r="C358" s="10">
        <v>90</v>
      </c>
      <c r="D358" s="44"/>
      <c r="E358" s="36" t="str">
        <f ca="1">IF(OFFSET(DATA!$E$15,$C358-1,0)&lt;&gt;"",OFFSET(DATA!$E$15,$C358-1,0),"")</f>
        <v/>
      </c>
      <c r="F358" s="36" t="str">
        <f ca="1">IF(OFFSET(DATA!$I$15,$C358-1,0)&lt;&gt;"",OFFSET(DATA!$I$15,$C358-1,0),"")</f>
        <v/>
      </c>
      <c r="G358" s="44"/>
      <c r="H358" s="749"/>
      <c r="I358" s="749"/>
      <c r="J358" s="44"/>
      <c r="K358" s="106" t="str">
        <f ca="1">IF(OFFSET(DATA!$E$15,$C358-1,0)&lt;&gt;"","○","")</f>
        <v/>
      </c>
      <c r="L358" s="106" t="str">
        <f ca="1">IF(OFFSET(DATA!$I$15,$C358-1,0)&lt;&gt;"","○","")</f>
        <v/>
      </c>
      <c r="O358" s="100">
        <v>62</v>
      </c>
      <c r="P358" s="108" t="str">
        <f ca="1">IF(OFFSET(DATA!$AF$15,$O358-1,0)="","",OFFSET(DATA!$AF$15,$O358-1,0))</f>
        <v/>
      </c>
      <c r="Q358" s="108" t="str">
        <f ca="1">IF(OFFSET(DATA!$AK$15,$O358-1,0)="","",OFFSET(DATA!$AK$15,$O358-1,0))</f>
        <v/>
      </c>
      <c r="R358" s="108" t="str">
        <f ca="1">IF(OFFSET(DATA!$AP$15,$O358-1,0)="","",OFFSET(DATA!$AP$15,$O358-1,0))</f>
        <v/>
      </c>
      <c r="T358" s="747"/>
      <c r="U358" s="747"/>
      <c r="V358" s="747"/>
    </row>
    <row r="359" spans="3:22" ht="18" customHeight="1">
      <c r="C359" s="10">
        <v>90</v>
      </c>
      <c r="D359" s="71"/>
      <c r="E359" s="36" t="str">
        <f ca="1">IF(OFFSET(DATA!$F$15,$C359-1,0)&lt;&gt;"",OFFSET(DATA!$F$15,$C359-1,0),"")</f>
        <v/>
      </c>
      <c r="F359" s="36" t="str">
        <f ca="1">IF(OFFSET(DATA!$J$15,$C359-1,0)&lt;&gt;"",OFFSET(DATA!$J$15,$C359-1,0),"")</f>
        <v/>
      </c>
      <c r="G359" s="71"/>
      <c r="H359" s="749"/>
      <c r="I359" s="749"/>
      <c r="J359" s="71"/>
      <c r="K359" s="106" t="str">
        <f ca="1">IF(OFFSET(DATA!$F$15,$C359-1,0)&lt;&gt;"","○","")</f>
        <v/>
      </c>
      <c r="L359" s="106" t="str">
        <f ca="1">IF(OFFSET(DATA!$J$15,$C359-1,0)&lt;&gt;"","○","")</f>
        <v/>
      </c>
      <c r="O359" s="100">
        <v>62</v>
      </c>
      <c r="P359" s="108" t="str">
        <f ca="1">IF(OFFSET(DATA!$AG$15,$O359-1,0)="","",OFFSET(DATA!$AG$15,$O359-1,0))</f>
        <v/>
      </c>
      <c r="Q359" s="108" t="str">
        <f ca="1">IF(OFFSET(DATA!$AL$15,$O359-1,0)="","",OFFSET(DATA!$AL$15,$O359-1,0))</f>
        <v/>
      </c>
      <c r="R359" s="108" t="str">
        <f ca="1">IF(OFFSET(DATA!$AQ$15,$O359-1,0)="","",OFFSET(DATA!$AQ$15,$O359-1,0))</f>
        <v/>
      </c>
      <c r="T359" s="747"/>
      <c r="U359" s="747"/>
      <c r="V359" s="747"/>
    </row>
    <row r="360" spans="3:22" ht="18" customHeight="1">
      <c r="C360" s="11">
        <v>90</v>
      </c>
      <c r="D360" s="71"/>
      <c r="E360" s="36" t="str">
        <f ca="1">IF(OFFSET(DATA!$G$15,$C360-1,0)&lt;&gt;"",OFFSET(DATA!$G$15,$C360-1,0),"")</f>
        <v/>
      </c>
      <c r="F360" s="36" t="str">
        <f ca="1">IF(OFFSET(DATA!$K$15,$C360-1,0)&lt;&gt;"",OFFSET(DATA!$K$15,$C360-1,0),"")</f>
        <v/>
      </c>
      <c r="G360" s="71"/>
      <c r="H360" s="36">
        <f ca="1">OFFSET(DATA!$G$15,$C360-1,0)</f>
        <v>0</v>
      </c>
      <c r="I360" s="36">
        <f ca="1">OFFSET(DATA!$K$15,$C360-1,0)</f>
        <v>0</v>
      </c>
      <c r="J360" s="71"/>
      <c r="K360" s="106" t="str">
        <f ca="1">IF(OFFSET(DATA!$G$15,$C360-1,0)&lt;&gt;"","○","")</f>
        <v/>
      </c>
      <c r="L360" s="106" t="str">
        <f ca="1">IF(OFFSET(DATA!$K$15,$C360-1,0)&lt;&gt;"","○","")</f>
        <v/>
      </c>
      <c r="O360" s="100">
        <v>62</v>
      </c>
      <c r="P360" s="108" t="str">
        <f ca="1">IF(OFFSET(DATA!$AH$15,$O360-1,0)="","",OFFSET(DATA!$AH$15,$O360-1,0))</f>
        <v/>
      </c>
      <c r="Q360" s="108" t="str">
        <f ca="1">IF(OFFSET(DATA!$AM$15,$O360-1,0)="","",OFFSET(DATA!$AM$15,$O360-1,0))</f>
        <v/>
      </c>
      <c r="R360" s="108" t="str">
        <f ca="1">IF(OFFSET(DATA!$AR$15,$O360-1,0)="","",OFFSET(DATA!$AR$15,$O360-1,0))</f>
        <v/>
      </c>
      <c r="T360" s="747"/>
      <c r="U360" s="747"/>
      <c r="V360" s="747"/>
    </row>
    <row r="361" spans="3:22" ht="18" customHeight="1">
      <c r="C361" s="9">
        <v>91</v>
      </c>
      <c r="D361" s="44"/>
      <c r="E361" s="36" t="str">
        <f ca="1">IF(OFFSET(DATA!$D$15,$C361-1,0)&lt;&gt;"",OFFSET(DATA!$D$15,$C361-1,0),"")</f>
        <v/>
      </c>
      <c r="F361" s="36" t="str">
        <f ca="1">IF(OFFSET(DATA!$H$15,$C361-1,0)&lt;&gt;"",OFFSET(DATA!$H$15,$C361-1,0),"")</f>
        <v/>
      </c>
      <c r="G361" s="44"/>
      <c r="H361" s="749" t="str">
        <f ca="1">E361 &amp; CHAR(10) &amp; E362 &amp; CHAR(10) &amp; E363 &amp; CHAR(10) &amp;E364</f>
        <v xml:space="preserve">
</v>
      </c>
      <c r="I361" s="749" t="str">
        <f ca="1">F361 &amp; CHAR(10) &amp; F362 &amp; CHAR(10) &amp; F363 &amp; CHAR(10) &amp;F364</f>
        <v xml:space="preserve">
</v>
      </c>
      <c r="J361" s="44"/>
      <c r="K361" s="106" t="str">
        <f ca="1">IF(OFFSET(DATA!$D$15,$C361-1,0)&lt;&gt;"","○","")</f>
        <v/>
      </c>
      <c r="L361" s="106" t="str">
        <f ca="1">IF(OFFSET(DATA!$H$15,$C361-1,0)&lt;&gt;"","○","")</f>
        <v/>
      </c>
      <c r="O361" s="116">
        <v>62</v>
      </c>
      <c r="P361" s="117" t="str">
        <f ca="1">IF(OFFSET(DATA!$AI$15,$O361-1,0)="","",OFFSET(DATA!$AI$15,$O361-1,0))</f>
        <v/>
      </c>
      <c r="Q361" s="117" t="str">
        <f ca="1">IF(OFFSET(DATA!$AN$15,$O361-1,0)="","",OFFSET(DATA!$AN$15,$O361-1,0))</f>
        <v/>
      </c>
      <c r="R361" s="117" t="str">
        <f ca="1">IF(OFFSET(DATA!$AS$15,$O361-1,0)="","",OFFSET(DATA!$AS$15,$O361-1,0))</f>
        <v/>
      </c>
    </row>
    <row r="362" spans="3:22" ht="18" customHeight="1">
      <c r="C362" s="10">
        <v>91</v>
      </c>
      <c r="D362" s="44"/>
      <c r="E362" s="36" t="str">
        <f ca="1">IF(OFFSET(DATA!$E$15,$C362-1,0)&lt;&gt;"",OFFSET(DATA!$E$15,$C362-1,0),"")</f>
        <v/>
      </c>
      <c r="F362" s="36" t="str">
        <f ca="1">IF(OFFSET(DATA!$I$15,$C362-1,0)&lt;&gt;"",OFFSET(DATA!$I$15,$C362-1,0),"")</f>
        <v/>
      </c>
      <c r="G362" s="44"/>
      <c r="H362" s="749"/>
      <c r="I362" s="749"/>
      <c r="J362" s="44"/>
      <c r="K362" s="106" t="str">
        <f ca="1">IF(OFFSET(DATA!$E$15,$C362-1,0)&lt;&gt;"","○","")</f>
        <v/>
      </c>
      <c r="L362" s="106" t="str">
        <f ca="1">IF(OFFSET(DATA!$I$15,$C362-1,0)&lt;&gt;"","○","")</f>
        <v/>
      </c>
      <c r="O362" s="115">
        <v>63</v>
      </c>
      <c r="P362" s="118" t="str">
        <f ca="1">IF(OFFSET(DATA!$AE$15,$O362-1,0)="","",OFFSET(DATA!$AE$15,$O362-1,0))</f>
        <v/>
      </c>
      <c r="Q362" s="118" t="str">
        <f ca="1">IF(OFFSET(DATA!$AJ$15,$O362-1,0)="","",OFFSET(DATA!$AJ$15,$O362-1,0))</f>
        <v/>
      </c>
      <c r="R362" s="118" t="str">
        <f ca="1">IF(OFFSET(DATA!$AO$15,$O362-1,0)="","",OFFSET(DATA!$AO$15,$O362-1,0))</f>
        <v/>
      </c>
      <c r="T362" s="748" t="str">
        <f ca="1">P362 &amp; CHAR(10) &amp;P363 &amp; CHAR(10) &amp;P364 &amp; CHAR(10) &amp; P365  &amp; CHAR(10) &amp;P366</f>
        <v xml:space="preserve">
</v>
      </c>
      <c r="U362" s="748" t="str">
        <f t="shared" ref="U362" ca="1" si="27">Q362 &amp; CHAR(10) &amp;Q363 &amp; CHAR(10) &amp;Q364 &amp; CHAR(10) &amp; Q365  &amp; CHAR(10) &amp;Q366</f>
        <v xml:space="preserve">
</v>
      </c>
      <c r="V362" s="748" t="str">
        <f t="shared" ref="V362" ca="1" si="28">R362 &amp; CHAR(10) &amp;R363 &amp; CHAR(10) &amp;R364 &amp; CHAR(10) &amp; R365  &amp; CHAR(10) &amp;R366</f>
        <v xml:space="preserve">
</v>
      </c>
    </row>
    <row r="363" spans="3:22" ht="18" customHeight="1">
      <c r="C363" s="10">
        <v>91</v>
      </c>
      <c r="D363" s="71"/>
      <c r="E363" s="36" t="str">
        <f ca="1">IF(OFFSET(DATA!$F$15,$C363-1,0)&lt;&gt;"",OFFSET(DATA!$F$15,$C363-1,0),"")</f>
        <v/>
      </c>
      <c r="F363" s="36" t="str">
        <f ca="1">IF(OFFSET(DATA!$J$15,$C363-1,0)&lt;&gt;"",OFFSET(DATA!$J$15,$C363-1,0),"")</f>
        <v/>
      </c>
      <c r="G363" s="71"/>
      <c r="H363" s="749"/>
      <c r="I363" s="749"/>
      <c r="J363" s="71"/>
      <c r="K363" s="106" t="str">
        <f ca="1">IF(OFFSET(DATA!$F$15,$C363-1,0)&lt;&gt;"","○","")</f>
        <v/>
      </c>
      <c r="L363" s="106" t="str">
        <f ca="1">IF(OFFSET(DATA!$J$15,$C363-1,0)&lt;&gt;"","○","")</f>
        <v/>
      </c>
      <c r="O363" s="100">
        <v>63</v>
      </c>
      <c r="P363" s="108" t="str">
        <f ca="1">IF(OFFSET(DATA!$AF$15,$O363-1,0)="","",OFFSET(DATA!$AF$15,$O363-1,0))</f>
        <v/>
      </c>
      <c r="Q363" s="108" t="str">
        <f ca="1">IF(OFFSET(DATA!$AK$15,$O363-1,0)="","",OFFSET(DATA!$AK$15,$O363-1,0))</f>
        <v/>
      </c>
      <c r="R363" s="108" t="str">
        <f ca="1">IF(OFFSET(DATA!$AP$15,$O363-1,0)="","",OFFSET(DATA!$AP$15,$O363-1,0))</f>
        <v/>
      </c>
      <c r="T363" s="748"/>
      <c r="U363" s="748"/>
      <c r="V363" s="748"/>
    </row>
    <row r="364" spans="3:22" ht="18" customHeight="1">
      <c r="C364" s="11">
        <v>91</v>
      </c>
      <c r="D364" s="71"/>
      <c r="E364" s="36" t="str">
        <f ca="1">IF(OFFSET(DATA!$G$15,$C364-1,0)&lt;&gt;"",OFFSET(DATA!$G$15,$C364-1,0),"")</f>
        <v/>
      </c>
      <c r="F364" s="36" t="str">
        <f ca="1">IF(OFFSET(DATA!$K$15,$C364-1,0)&lt;&gt;"",OFFSET(DATA!$K$15,$C364-1,0),"")</f>
        <v/>
      </c>
      <c r="G364" s="71"/>
      <c r="H364" s="122"/>
      <c r="I364" s="122"/>
      <c r="J364" s="71"/>
      <c r="K364" s="106" t="str">
        <f ca="1">IF(OFFSET(DATA!$G$15,$C364-1,0)&lt;&gt;"","○","")</f>
        <v/>
      </c>
      <c r="L364" s="106" t="str">
        <f ca="1">IF(OFFSET(DATA!$K$15,$C364-1,0)&lt;&gt;"","○","")</f>
        <v/>
      </c>
      <c r="O364" s="100">
        <v>63</v>
      </c>
      <c r="P364" s="108" t="str">
        <f ca="1">IF(OFFSET(DATA!$AG$15,$O364-1,0)="","",OFFSET(DATA!$AG$15,$O364-1,0))</f>
        <v/>
      </c>
      <c r="Q364" s="108" t="str">
        <f ca="1">IF(OFFSET(DATA!$AL$15,$O364-1,0)="","",OFFSET(DATA!$AL$15,$O364-1,0))</f>
        <v/>
      </c>
      <c r="R364" s="108" t="str">
        <f ca="1">IF(OFFSET(DATA!$AQ$15,$O364-1,0)="","",OFFSET(DATA!$AQ$15,$O364-1,0))</f>
        <v/>
      </c>
      <c r="T364" s="748"/>
      <c r="U364" s="748"/>
      <c r="V364" s="748"/>
    </row>
    <row r="365" spans="3:22" ht="18" customHeight="1">
      <c r="C365" s="9">
        <v>92</v>
      </c>
      <c r="D365" s="44"/>
      <c r="E365" s="36" t="str">
        <f ca="1">IF(OFFSET(DATA!$D$15,$C365-1,0)&lt;&gt;"",OFFSET(DATA!$D$15,$C365-1,0),"")</f>
        <v/>
      </c>
      <c r="F365" s="36" t="str">
        <f ca="1">IF(OFFSET(DATA!$H$15,$C365-1,0)&lt;&gt;"",OFFSET(DATA!$H$15,$C365-1,0),"")</f>
        <v/>
      </c>
      <c r="G365" s="44"/>
      <c r="H365" s="749" t="str">
        <f ca="1">E365 &amp; CHAR(10) &amp; E366 &amp; CHAR(10) &amp; E367 &amp; CHAR(10) &amp;E368</f>
        <v xml:space="preserve">
</v>
      </c>
      <c r="I365" s="749" t="str">
        <f ca="1">F365 &amp; CHAR(10) &amp; F366 &amp; CHAR(10) &amp; F367 &amp; CHAR(10) &amp;F368</f>
        <v xml:space="preserve">
</v>
      </c>
      <c r="J365" s="44"/>
      <c r="K365" s="106" t="str">
        <f ca="1">IF(OFFSET(DATA!$D$15,$C365-1,0)&lt;&gt;"","○","")</f>
        <v/>
      </c>
      <c r="L365" s="106" t="str">
        <f ca="1">IF(OFFSET(DATA!$H$15,$C365-1,0)&lt;&gt;"","○","")</f>
        <v/>
      </c>
      <c r="O365" s="100">
        <v>63</v>
      </c>
      <c r="P365" s="108" t="str">
        <f ca="1">IF(OFFSET(DATA!$AH$15,$O365-1,0)="","",OFFSET(DATA!$AH$15,$O365-1,0))</f>
        <v/>
      </c>
      <c r="Q365" s="108" t="str">
        <f ca="1">IF(OFFSET(DATA!$AM$15,$O365-1,0)="","",OFFSET(DATA!$AM$15,$O365-1,0))</f>
        <v/>
      </c>
      <c r="R365" s="108" t="str">
        <f ca="1">IF(OFFSET(DATA!$AR$15,$O365-1,0)="","",OFFSET(DATA!$AR$15,$O365-1,0))</f>
        <v/>
      </c>
      <c r="T365" s="748"/>
      <c r="U365" s="748"/>
      <c r="V365" s="748"/>
    </row>
    <row r="366" spans="3:22" ht="18" customHeight="1">
      <c r="C366" s="10">
        <v>92</v>
      </c>
      <c r="D366" s="44"/>
      <c r="E366" s="36" t="str">
        <f ca="1">IF(OFFSET(DATA!$E$15,$C366-1,0)&lt;&gt;"",OFFSET(DATA!$E$15,$C366-1,0),"")</f>
        <v/>
      </c>
      <c r="F366" s="36" t="str">
        <f ca="1">IF(OFFSET(DATA!$I$15,$C366-1,0)&lt;&gt;"",OFFSET(DATA!$I$15,$C366-1,0),"")</f>
        <v/>
      </c>
      <c r="G366" s="44"/>
      <c r="H366" s="749"/>
      <c r="I366" s="749"/>
      <c r="J366" s="44"/>
      <c r="K366" s="106" t="str">
        <f ca="1">IF(OFFSET(DATA!$E$15,$C366-1,0)&lt;&gt;"","○","")</f>
        <v/>
      </c>
      <c r="L366" s="106" t="str">
        <f ca="1">IF(OFFSET(DATA!$I$15,$C366-1,0)&lt;&gt;"","○","")</f>
        <v/>
      </c>
      <c r="O366" s="116">
        <v>63</v>
      </c>
      <c r="P366" s="117" t="str">
        <f ca="1">IF(OFFSET(DATA!$AI$15,$O366-1,0)="","",OFFSET(DATA!$AI$15,$O366-1,0))</f>
        <v/>
      </c>
      <c r="Q366" s="117" t="str">
        <f ca="1">IF(OFFSET(DATA!$AN$15,$O366-1,0)="","",OFFSET(DATA!$AN$15,$O366-1,0))</f>
        <v/>
      </c>
      <c r="R366" s="117" t="str">
        <f ca="1">IF(OFFSET(DATA!$AS$15,$O366-1,0)="","",OFFSET(DATA!$AS$15,$O366-1,0))</f>
        <v/>
      </c>
    </row>
    <row r="367" spans="3:22" ht="18" customHeight="1">
      <c r="C367" s="10">
        <v>92</v>
      </c>
      <c r="D367" s="71"/>
      <c r="E367" s="36" t="str">
        <f ca="1">IF(OFFSET(DATA!$F$15,$C367-1,0)&lt;&gt;"",OFFSET(DATA!$F$15,$C367-1,0),"")</f>
        <v/>
      </c>
      <c r="F367" s="36" t="str">
        <f ca="1">IF(OFFSET(DATA!$J$15,$C367-1,0)&lt;&gt;"",OFFSET(DATA!$J$15,$C367-1,0),"")</f>
        <v/>
      </c>
      <c r="G367" s="71"/>
      <c r="H367" s="749"/>
      <c r="I367" s="749"/>
      <c r="J367" s="71"/>
      <c r="K367" s="106" t="str">
        <f ca="1">IF(OFFSET(DATA!$F$15,$C367-1,0)&lt;&gt;"","○","")</f>
        <v/>
      </c>
      <c r="L367" s="106" t="str">
        <f ca="1">IF(OFFSET(DATA!$J$15,$C367-1,0)&lt;&gt;"","○","")</f>
        <v/>
      </c>
      <c r="O367" s="115">
        <v>64</v>
      </c>
      <c r="P367" s="118" t="str">
        <f ca="1">IF(OFFSET(DATA!$AE$15,$O367-1,0)="","",OFFSET(DATA!$AE$15,$O367-1,0))</f>
        <v/>
      </c>
      <c r="Q367" s="118" t="str">
        <f ca="1">IF(OFFSET(DATA!$AJ$15,$O367-1,0)="","",OFFSET(DATA!$AJ$15,$O367-1,0))</f>
        <v/>
      </c>
      <c r="R367" s="118" t="str">
        <f ca="1">IF(OFFSET(DATA!$AO$15,$O367-1,0)="","",OFFSET(DATA!$AO$15,$O367-1,0))</f>
        <v/>
      </c>
      <c r="T367" s="747" t="str">
        <f ca="1">P367 &amp; CHAR(10) &amp;P368 &amp; CHAR(10) &amp;P369 &amp; CHAR(10) &amp; P370  &amp; CHAR(10) &amp;P371</f>
        <v xml:space="preserve">
</v>
      </c>
      <c r="U367" s="747" t="str">
        <f t="shared" ref="U367" ca="1" si="29">Q367 &amp; CHAR(10) &amp;Q368 &amp; CHAR(10) &amp;Q369 &amp; CHAR(10) &amp; Q370  &amp; CHAR(10) &amp;Q371</f>
        <v xml:space="preserve">
</v>
      </c>
      <c r="V367" s="747" t="str">
        <f t="shared" ref="V367" ca="1" si="30">R367 &amp; CHAR(10) &amp;R368 &amp; CHAR(10) &amp;R369 &amp; CHAR(10) &amp; R370  &amp; CHAR(10) &amp;R371</f>
        <v xml:space="preserve">
</v>
      </c>
    </row>
    <row r="368" spans="3:22" ht="18" customHeight="1">
      <c r="C368" s="11">
        <v>92</v>
      </c>
      <c r="D368" s="71"/>
      <c r="E368" s="36" t="str">
        <f ca="1">IF(OFFSET(DATA!$G$15,$C368-1,0)&lt;&gt;"",OFFSET(DATA!$G$15,$C368-1,0),"")</f>
        <v/>
      </c>
      <c r="F368" s="36" t="str">
        <f ca="1">IF(OFFSET(DATA!$K$15,$C368-1,0)&lt;&gt;"",OFFSET(DATA!$K$15,$C368-1,0),"")</f>
        <v/>
      </c>
      <c r="G368" s="71"/>
      <c r="H368" s="36">
        <f ca="1">OFFSET(DATA!$G$15,$C368-1,0)</f>
        <v>0</v>
      </c>
      <c r="I368" s="36">
        <f ca="1">OFFSET(DATA!$K$15,$C368-1,0)</f>
        <v>0</v>
      </c>
      <c r="J368" s="71"/>
      <c r="K368" s="106" t="str">
        <f ca="1">IF(OFFSET(DATA!$G$15,$C368-1,0)&lt;&gt;"","○","")</f>
        <v/>
      </c>
      <c r="L368" s="106" t="str">
        <f ca="1">IF(OFFSET(DATA!$K$15,$C368-1,0)&lt;&gt;"","○","")</f>
        <v/>
      </c>
      <c r="O368" s="100">
        <v>64</v>
      </c>
      <c r="P368" s="108" t="str">
        <f ca="1">IF(OFFSET(DATA!$AF$15,$O368-1,0)="","",OFFSET(DATA!$AF$15,$O368-1,0))</f>
        <v/>
      </c>
      <c r="Q368" s="108" t="str">
        <f ca="1">IF(OFFSET(DATA!$AK$15,$O368-1,0)="","",OFFSET(DATA!$AK$15,$O368-1,0))</f>
        <v/>
      </c>
      <c r="R368" s="108" t="str">
        <f ca="1">IF(OFFSET(DATA!$AP$15,$O368-1,0)="","",OFFSET(DATA!$AP$15,$O368-1,0))</f>
        <v/>
      </c>
      <c r="T368" s="747"/>
      <c r="U368" s="747"/>
      <c r="V368" s="747"/>
    </row>
    <row r="369" spans="3:22" ht="18" customHeight="1">
      <c r="C369" s="9">
        <v>93</v>
      </c>
      <c r="D369" s="44"/>
      <c r="E369" s="36" t="str">
        <f ca="1">IF(OFFSET(DATA!$D$15,$C369-1,0)&lt;&gt;"",OFFSET(DATA!$D$15,$C369-1,0),"")</f>
        <v/>
      </c>
      <c r="F369" s="36" t="str">
        <f ca="1">IF(OFFSET(DATA!$H$15,$C369-1,0)&lt;&gt;"",OFFSET(DATA!$H$15,$C369-1,0),"")</f>
        <v/>
      </c>
      <c r="G369" s="44"/>
      <c r="H369" s="749" t="str">
        <f ca="1">E369 &amp; CHAR(10) &amp; E370 &amp; CHAR(10) &amp; E371 &amp; CHAR(10) &amp;E372</f>
        <v xml:space="preserve">
</v>
      </c>
      <c r="I369" s="749" t="str">
        <f ca="1">F369 &amp; CHAR(10) &amp; F370 &amp; CHAR(10) &amp; F371 &amp; CHAR(10) &amp;F372</f>
        <v xml:space="preserve">
</v>
      </c>
      <c r="J369" s="44"/>
      <c r="K369" s="106" t="str">
        <f ca="1">IF(OFFSET(DATA!$D$15,$C369-1,0)&lt;&gt;"","○","")</f>
        <v/>
      </c>
      <c r="L369" s="106" t="str">
        <f ca="1">IF(OFFSET(DATA!$H$15,$C369-1,0)&lt;&gt;"","○","")</f>
        <v/>
      </c>
      <c r="O369" s="100">
        <v>64</v>
      </c>
      <c r="P369" s="108" t="str">
        <f ca="1">IF(OFFSET(DATA!$AG$15,$O369-1,0)="","",OFFSET(DATA!$AG$15,$O369-1,0))</f>
        <v/>
      </c>
      <c r="Q369" s="108" t="str">
        <f ca="1">IF(OFFSET(DATA!$AL$15,$O369-1,0)="","",OFFSET(DATA!$AL$15,$O369-1,0))</f>
        <v/>
      </c>
      <c r="R369" s="108" t="str">
        <f ca="1">IF(OFFSET(DATA!$AQ$15,$O369-1,0)="","",OFFSET(DATA!$AQ$15,$O369-1,0))</f>
        <v/>
      </c>
      <c r="T369" s="747"/>
      <c r="U369" s="747"/>
      <c r="V369" s="747"/>
    </row>
    <row r="370" spans="3:22" ht="18" customHeight="1">
      <c r="C370" s="10">
        <v>93</v>
      </c>
      <c r="D370" s="44"/>
      <c r="E370" s="36" t="str">
        <f ca="1">IF(OFFSET(DATA!$E$15,$C370-1,0)&lt;&gt;"",OFFSET(DATA!$E$15,$C370-1,0),"")</f>
        <v/>
      </c>
      <c r="F370" s="36" t="str">
        <f ca="1">IF(OFFSET(DATA!$I$15,$C370-1,0)&lt;&gt;"",OFFSET(DATA!$I$15,$C370-1,0),"")</f>
        <v/>
      </c>
      <c r="G370" s="44"/>
      <c r="H370" s="749"/>
      <c r="I370" s="749"/>
      <c r="J370" s="44"/>
      <c r="K370" s="106" t="str">
        <f ca="1">IF(OFFSET(DATA!$E$15,$C370-1,0)&lt;&gt;"","○","")</f>
        <v/>
      </c>
      <c r="L370" s="106" t="str">
        <f ca="1">IF(OFFSET(DATA!$I$15,$C370-1,0)&lt;&gt;"","○","")</f>
        <v/>
      </c>
      <c r="O370" s="100">
        <v>64</v>
      </c>
      <c r="P370" s="108" t="str">
        <f ca="1">IF(OFFSET(DATA!$AH$15,$O370-1,0)="","",OFFSET(DATA!$AH$15,$O370-1,0))</f>
        <v/>
      </c>
      <c r="Q370" s="108" t="str">
        <f ca="1">IF(OFFSET(DATA!$AM$15,$O370-1,0)="","",OFFSET(DATA!$AM$15,$O370-1,0))</f>
        <v/>
      </c>
      <c r="R370" s="108" t="str">
        <f ca="1">IF(OFFSET(DATA!$AR$15,$O370-1,0)="","",OFFSET(DATA!$AR$15,$O370-1,0))</f>
        <v/>
      </c>
      <c r="T370" s="747"/>
      <c r="U370" s="747"/>
      <c r="V370" s="747"/>
    </row>
    <row r="371" spans="3:22" ht="18" customHeight="1">
      <c r="C371" s="10">
        <v>93</v>
      </c>
      <c r="D371" s="71"/>
      <c r="E371" s="36" t="str">
        <f ca="1">IF(OFFSET(DATA!$F$15,$C371-1,0)&lt;&gt;"",OFFSET(DATA!$F$15,$C371-1,0),"")</f>
        <v/>
      </c>
      <c r="F371" s="36" t="str">
        <f ca="1">IF(OFFSET(DATA!$J$15,$C371-1,0)&lt;&gt;"",OFFSET(DATA!$J$15,$C371-1,0),"")</f>
        <v/>
      </c>
      <c r="G371" s="71"/>
      <c r="H371" s="749"/>
      <c r="I371" s="749"/>
      <c r="J371" s="71"/>
      <c r="K371" s="106" t="str">
        <f ca="1">IF(OFFSET(DATA!$F$15,$C371-1,0)&lt;&gt;"","○","")</f>
        <v/>
      </c>
      <c r="L371" s="106" t="str">
        <f ca="1">IF(OFFSET(DATA!$J$15,$C371-1,0)&lt;&gt;"","○","")</f>
        <v/>
      </c>
      <c r="O371" s="116">
        <v>64</v>
      </c>
      <c r="P371" s="117" t="str">
        <f ca="1">IF(OFFSET(DATA!$AI$15,$O371-1,0)="","",OFFSET(DATA!$AI$15,$O371-1,0))</f>
        <v/>
      </c>
      <c r="Q371" s="117" t="str">
        <f ca="1">IF(OFFSET(DATA!$AN$15,$O371-1,0)="","",OFFSET(DATA!$AN$15,$O371-1,0))</f>
        <v/>
      </c>
      <c r="R371" s="117" t="str">
        <f ca="1">IF(OFFSET(DATA!$AS$15,$O371-1,0)="","",OFFSET(DATA!$AS$15,$O371-1,0))</f>
        <v/>
      </c>
    </row>
    <row r="372" spans="3:22" ht="18" customHeight="1">
      <c r="C372" s="11">
        <v>93</v>
      </c>
      <c r="D372" s="71"/>
      <c r="E372" s="36" t="str">
        <f ca="1">IF(OFFSET(DATA!$G$15,$C372-1,0)&lt;&gt;"",OFFSET(DATA!$G$15,$C372-1,0),"")</f>
        <v/>
      </c>
      <c r="F372" s="36" t="str">
        <f ca="1">IF(OFFSET(DATA!$K$15,$C372-1,0)&lt;&gt;"",OFFSET(DATA!$K$15,$C372-1,0),"")</f>
        <v/>
      </c>
      <c r="G372" s="71"/>
      <c r="H372" s="36">
        <f ca="1">OFFSET(DATA!$G$15,$C372-1,0)</f>
        <v>0</v>
      </c>
      <c r="I372" s="36">
        <f ca="1">OFFSET(DATA!$K$15,$C372-1,0)</f>
        <v>0</v>
      </c>
      <c r="J372" s="71"/>
      <c r="K372" s="106" t="str">
        <f ca="1">IF(OFFSET(DATA!$G$15,$C372-1,0)&lt;&gt;"","○","")</f>
        <v/>
      </c>
      <c r="L372" s="106" t="str">
        <f ca="1">IF(OFFSET(DATA!$K$15,$C372-1,0)&lt;&gt;"","○","")</f>
        <v/>
      </c>
      <c r="O372" s="115">
        <v>65</v>
      </c>
      <c r="P372" s="118" t="str">
        <f ca="1">IF(OFFSET(DATA!$AE$15,$O372-1,0)="","",OFFSET(DATA!$AE$15,$O372-1,0))</f>
        <v/>
      </c>
      <c r="Q372" s="118" t="str">
        <f ca="1">IF(OFFSET(DATA!$AJ$15,$O372-1,0)="","",OFFSET(DATA!$AJ$15,$O372-1,0))</f>
        <v/>
      </c>
      <c r="R372" s="118" t="str">
        <f ca="1">IF(OFFSET(DATA!$AO$15,$O372-1,0)="","",OFFSET(DATA!$AO$15,$O372-1,0))</f>
        <v/>
      </c>
      <c r="T372" s="747" t="str">
        <f ca="1">P372 &amp; CHAR(10) &amp;P373 &amp; CHAR(10) &amp;P374 &amp; CHAR(10) &amp; P375  &amp; CHAR(10) &amp;P376</f>
        <v xml:space="preserve">
</v>
      </c>
      <c r="U372" s="747" t="str">
        <f ca="1">Q372 &amp; CHAR(10) &amp;Q373 &amp; CHAR(10) &amp;Q374 &amp; CHAR(10) &amp; Q375  &amp; CHAR(10) &amp;Q376</f>
        <v xml:space="preserve">
</v>
      </c>
      <c r="V372" s="747" t="str">
        <f ca="1">R372 &amp; CHAR(10) &amp;R373 &amp; CHAR(10) &amp;R374 &amp; CHAR(10) &amp; R375  &amp; CHAR(10) &amp;R376</f>
        <v xml:space="preserve">
</v>
      </c>
    </row>
    <row r="373" spans="3:22" ht="18" customHeight="1">
      <c r="C373" s="9">
        <v>94</v>
      </c>
      <c r="D373" s="44"/>
      <c r="E373" s="36" t="str">
        <f ca="1">IF(OFFSET(DATA!$D$15,$C373-1,0)&lt;&gt;"",OFFSET(DATA!$D$15,$C373-1,0),"")</f>
        <v/>
      </c>
      <c r="F373" s="36" t="str">
        <f ca="1">IF(OFFSET(DATA!$H$15,$C373-1,0)&lt;&gt;"",OFFSET(DATA!$H$15,$C373-1,0),"")</f>
        <v/>
      </c>
      <c r="G373" s="44"/>
      <c r="H373" s="749" t="str">
        <f ca="1">E373 &amp; CHAR(10) &amp; E374 &amp; CHAR(10) &amp; E375 &amp; CHAR(10) &amp;E376</f>
        <v xml:space="preserve">
</v>
      </c>
      <c r="I373" s="749" t="str">
        <f ca="1">F373 &amp; CHAR(10) &amp; F374 &amp; CHAR(10) &amp; F375 &amp; CHAR(10) &amp;F376</f>
        <v xml:space="preserve">
</v>
      </c>
      <c r="J373" s="44"/>
      <c r="K373" s="106" t="str">
        <f ca="1">IF(OFFSET(DATA!$D$15,$C373-1,0)&lt;&gt;"","○","")</f>
        <v/>
      </c>
      <c r="L373" s="106" t="str">
        <f ca="1">IF(OFFSET(DATA!$H$15,$C373-1,0)&lt;&gt;"","○","")</f>
        <v/>
      </c>
      <c r="O373" s="100">
        <v>65</v>
      </c>
      <c r="P373" s="108" t="str">
        <f ca="1">IF(OFFSET(DATA!$AF$15,$O373-1,0)="","",OFFSET(DATA!$AF$15,$O373-1,0))</f>
        <v/>
      </c>
      <c r="Q373" s="108" t="str">
        <f ca="1">IF(OFFSET(DATA!$AK$15,$O373-1,0)="","",OFFSET(DATA!$AK$15,$O373-1,0))</f>
        <v/>
      </c>
      <c r="R373" s="108" t="str">
        <f ca="1">IF(OFFSET(DATA!$AP$15,$O373-1,0)="","",OFFSET(DATA!$AP$15,$O373-1,0))</f>
        <v/>
      </c>
      <c r="T373" s="747"/>
      <c r="U373" s="747"/>
      <c r="V373" s="747"/>
    </row>
    <row r="374" spans="3:22" ht="18" customHeight="1">
      <c r="C374" s="10">
        <v>94</v>
      </c>
      <c r="D374" s="44"/>
      <c r="E374" s="36" t="str">
        <f ca="1">IF(OFFSET(DATA!$E$15,$C374-1,0)&lt;&gt;"",OFFSET(DATA!$E$15,$C374-1,0),"")</f>
        <v/>
      </c>
      <c r="F374" s="36" t="str">
        <f ca="1">IF(OFFSET(DATA!$I$15,$C374-1,0)&lt;&gt;"",OFFSET(DATA!$I$15,$C374-1,0),"")</f>
        <v/>
      </c>
      <c r="G374" s="44"/>
      <c r="H374" s="749"/>
      <c r="I374" s="749"/>
      <c r="J374" s="44"/>
      <c r="K374" s="106" t="str">
        <f ca="1">IF(OFFSET(DATA!$E$15,$C374-1,0)&lt;&gt;"","○","")</f>
        <v/>
      </c>
      <c r="L374" s="106" t="str">
        <f ca="1">IF(OFFSET(DATA!$I$15,$C374-1,0)&lt;&gt;"","○","")</f>
        <v/>
      </c>
      <c r="O374" s="100">
        <v>65</v>
      </c>
      <c r="P374" s="108" t="str">
        <f ca="1">IF(OFFSET(DATA!$AG$15,$O374-1,0)="","",OFFSET(DATA!$AG$15,$O374-1,0))</f>
        <v/>
      </c>
      <c r="Q374" s="108" t="str">
        <f ca="1">IF(OFFSET(DATA!$AL$15,$O374-1,0)="","",OFFSET(DATA!$AL$15,$O374-1,0))</f>
        <v/>
      </c>
      <c r="R374" s="108" t="str">
        <f ca="1">IF(OFFSET(DATA!$AQ$15,$O374-1,0)="","",OFFSET(DATA!$AQ$15,$O374-1,0))</f>
        <v/>
      </c>
      <c r="T374" s="747"/>
      <c r="U374" s="747"/>
      <c r="V374" s="747"/>
    </row>
    <row r="375" spans="3:22" ht="18" customHeight="1">
      <c r="C375" s="10">
        <v>94</v>
      </c>
      <c r="D375" s="71"/>
      <c r="E375" s="36" t="str">
        <f ca="1">IF(OFFSET(DATA!$F$15,$C375-1,0)&lt;&gt;"",OFFSET(DATA!$F$15,$C375-1,0),"")</f>
        <v/>
      </c>
      <c r="F375" s="36" t="str">
        <f ca="1">IF(OFFSET(DATA!$J$15,$C375-1,0)&lt;&gt;"",OFFSET(DATA!$J$15,$C375-1,0),"")</f>
        <v/>
      </c>
      <c r="G375" s="71"/>
      <c r="H375" s="749"/>
      <c r="I375" s="749"/>
      <c r="J375" s="71"/>
      <c r="K375" s="106" t="str">
        <f ca="1">IF(OFFSET(DATA!$F$15,$C375-1,0)&lt;&gt;"","○","")</f>
        <v/>
      </c>
      <c r="L375" s="106" t="str">
        <f ca="1">IF(OFFSET(DATA!$J$15,$C375-1,0)&lt;&gt;"","○","")</f>
        <v/>
      </c>
      <c r="O375" s="100">
        <v>65</v>
      </c>
      <c r="P375" s="108" t="str">
        <f ca="1">IF(OFFSET(DATA!$AH$15,$O375-1,0)="","",OFFSET(DATA!$AH$15,$O375-1,0))</f>
        <v/>
      </c>
      <c r="Q375" s="108" t="str">
        <f ca="1">IF(OFFSET(DATA!$AM$15,$O375-1,0)="","",OFFSET(DATA!$AM$15,$O375-1,0))</f>
        <v/>
      </c>
      <c r="R375" s="108" t="str">
        <f ca="1">IF(OFFSET(DATA!$AR$15,$O375-1,0)="","",OFFSET(DATA!$AR$15,$O375-1,0))</f>
        <v/>
      </c>
      <c r="T375" s="747"/>
      <c r="U375" s="747"/>
      <c r="V375" s="747"/>
    </row>
    <row r="376" spans="3:22" ht="18" customHeight="1">
      <c r="C376" s="11">
        <v>94</v>
      </c>
      <c r="D376" s="71"/>
      <c r="E376" s="36" t="str">
        <f ca="1">IF(OFFSET(DATA!$G$15,$C376-1,0)&lt;&gt;"",OFFSET(DATA!$G$15,$C376-1,0),"")</f>
        <v/>
      </c>
      <c r="F376" s="36" t="str">
        <f ca="1">IF(OFFSET(DATA!$K$15,$C376-1,0)&lt;&gt;"",OFFSET(DATA!$K$15,$C376-1,0),"")</f>
        <v/>
      </c>
      <c r="G376" s="71"/>
      <c r="H376" s="36">
        <f ca="1">OFFSET(DATA!$G$15,$C376-1,0)</f>
        <v>0</v>
      </c>
      <c r="I376" s="36">
        <f ca="1">OFFSET(DATA!$K$15,$C376-1,0)</f>
        <v>0</v>
      </c>
      <c r="J376" s="71"/>
      <c r="K376" s="106" t="str">
        <f ca="1">IF(OFFSET(DATA!$G$15,$C376-1,0)&lt;&gt;"","○","")</f>
        <v/>
      </c>
      <c r="L376" s="106" t="str">
        <f ca="1">IF(OFFSET(DATA!$K$15,$C376-1,0)&lt;&gt;"","○","")</f>
        <v/>
      </c>
      <c r="O376" s="116">
        <v>65</v>
      </c>
      <c r="P376" s="117" t="str">
        <f ca="1">IF(OFFSET(DATA!$AI$15,$O376-1,0)="","",OFFSET(DATA!$AI$15,$O376-1,0))</f>
        <v/>
      </c>
      <c r="Q376" s="117" t="str">
        <f ca="1">IF(OFFSET(DATA!$AN$15,$O376-1,0)="","",OFFSET(DATA!$AN$15,$O376-1,0))</f>
        <v/>
      </c>
      <c r="R376" s="117" t="str">
        <f ca="1">IF(OFFSET(DATA!$AS$15,$O376-1,0)="","",OFFSET(DATA!$AS$15,$O376-1,0))</f>
        <v/>
      </c>
    </row>
    <row r="377" spans="3:22" ht="18" customHeight="1">
      <c r="C377" s="9">
        <v>95</v>
      </c>
      <c r="D377" s="44"/>
      <c r="E377" s="36" t="str">
        <f ca="1">IF(OFFSET(DATA!$D$15,$C377-1,0)&lt;&gt;"",OFFSET(DATA!$D$15,$C377-1,0),"")</f>
        <v/>
      </c>
      <c r="F377" s="36" t="str">
        <f ca="1">IF(OFFSET(DATA!$H$15,$C377-1,0)&lt;&gt;"",OFFSET(DATA!$H$15,$C377-1,0),"")</f>
        <v/>
      </c>
      <c r="G377" s="44"/>
      <c r="H377" s="749" t="str">
        <f ca="1">E377 &amp; CHAR(10) &amp; E378 &amp; CHAR(10) &amp; E379 &amp; CHAR(10) &amp;E380</f>
        <v xml:space="preserve">
</v>
      </c>
      <c r="I377" s="749" t="str">
        <f ca="1">F377 &amp; CHAR(10) &amp; F378 &amp; CHAR(10) &amp; F379 &amp; CHAR(10) &amp;F380</f>
        <v xml:space="preserve">
</v>
      </c>
      <c r="J377" s="44"/>
      <c r="K377" s="106" t="str">
        <f ca="1">IF(OFFSET(DATA!$D$15,$C377-1,0)&lt;&gt;"","○","")</f>
        <v/>
      </c>
      <c r="L377" s="106" t="str">
        <f ca="1">IF(OFFSET(DATA!$H$15,$C377-1,0)&lt;&gt;"","○","")</f>
        <v/>
      </c>
      <c r="O377" s="115">
        <v>66</v>
      </c>
      <c r="P377" s="118" t="str">
        <f ca="1">IF(OFFSET(DATA!$AE$15,$O377-1,0)="","",OFFSET(DATA!$AE$15,$O377-1,0))</f>
        <v/>
      </c>
      <c r="Q377" s="118" t="str">
        <f ca="1">IF(OFFSET(DATA!$AJ$15,$O377-1,0)="","",OFFSET(DATA!$AJ$15,$O377-1,0))</f>
        <v/>
      </c>
      <c r="R377" s="118" t="str">
        <f ca="1">IF(OFFSET(DATA!$AO$15,$O377-1,0)="","",OFFSET(DATA!$AO$15,$O377-1,0))</f>
        <v/>
      </c>
      <c r="T377" s="747" t="str">
        <f ca="1">P377 &amp; CHAR(10) &amp;P378 &amp; CHAR(10) &amp;P379 &amp; CHAR(10) &amp; P380  &amp; CHAR(10) &amp;P381</f>
        <v xml:space="preserve">
</v>
      </c>
      <c r="U377" s="747" t="str">
        <f ca="1">Q377 &amp; CHAR(10) &amp;Q378 &amp; CHAR(10) &amp;Q379 &amp; CHAR(10) &amp; Q380  &amp; CHAR(10) &amp;Q381</f>
        <v xml:space="preserve">
</v>
      </c>
      <c r="V377" s="747" t="str">
        <f ca="1">R377 &amp; CHAR(10) &amp;R378 &amp; CHAR(10) &amp;R379 &amp; CHAR(10) &amp; R380  &amp; CHAR(10) &amp;R381</f>
        <v xml:space="preserve">
</v>
      </c>
    </row>
    <row r="378" spans="3:22" ht="18" customHeight="1">
      <c r="C378" s="10">
        <v>95</v>
      </c>
      <c r="D378" s="44"/>
      <c r="E378" s="36" t="str">
        <f ca="1">IF(OFFSET(DATA!$E$15,$C378-1,0)&lt;&gt;"",OFFSET(DATA!$E$15,$C378-1,0),"")</f>
        <v/>
      </c>
      <c r="F378" s="36" t="str">
        <f ca="1">IF(OFFSET(DATA!$I$15,$C378-1,0)&lt;&gt;"",OFFSET(DATA!$I$15,$C378-1,0),"")</f>
        <v/>
      </c>
      <c r="G378" s="44"/>
      <c r="H378" s="749"/>
      <c r="I378" s="749"/>
      <c r="J378" s="44"/>
      <c r="K378" s="106" t="str">
        <f ca="1">IF(OFFSET(DATA!$E$15,$C378-1,0)&lt;&gt;"","○","")</f>
        <v/>
      </c>
      <c r="L378" s="106" t="str">
        <f ca="1">IF(OFFSET(DATA!$I$15,$C378-1,0)&lt;&gt;"","○","")</f>
        <v/>
      </c>
      <c r="O378" s="100">
        <v>66</v>
      </c>
      <c r="P378" s="108" t="str">
        <f ca="1">IF(OFFSET(DATA!$AF$15,$O378-1,0)="","",OFFSET(DATA!$AF$15,$O378-1,0))</f>
        <v/>
      </c>
      <c r="Q378" s="108" t="str">
        <f ca="1">IF(OFFSET(DATA!$AK$15,$O378-1,0)="","",OFFSET(DATA!$AK$15,$O378-1,0))</f>
        <v/>
      </c>
      <c r="R378" s="108" t="str">
        <f ca="1">IF(OFFSET(DATA!$AP$15,$O378-1,0)="","",OFFSET(DATA!$AP$15,$O378-1,0))</f>
        <v/>
      </c>
      <c r="T378" s="747"/>
      <c r="U378" s="747"/>
      <c r="V378" s="747"/>
    </row>
    <row r="379" spans="3:22" ht="18" customHeight="1">
      <c r="C379" s="10">
        <v>95</v>
      </c>
      <c r="D379" s="71"/>
      <c r="E379" s="36" t="str">
        <f ca="1">IF(OFFSET(DATA!$F$15,$C379-1,0)&lt;&gt;"",OFFSET(DATA!$F$15,$C379-1,0),"")</f>
        <v/>
      </c>
      <c r="F379" s="36" t="str">
        <f ca="1">IF(OFFSET(DATA!$J$15,$C379-1,0)&lt;&gt;"",OFFSET(DATA!$J$15,$C379-1,0),"")</f>
        <v/>
      </c>
      <c r="G379" s="71"/>
      <c r="H379" s="749"/>
      <c r="I379" s="749"/>
      <c r="J379" s="71"/>
      <c r="K379" s="106" t="str">
        <f ca="1">IF(OFFSET(DATA!$F$15,$C379-1,0)&lt;&gt;"","○","")</f>
        <v/>
      </c>
      <c r="L379" s="106" t="str">
        <f ca="1">IF(OFFSET(DATA!$J$15,$C379-1,0)&lt;&gt;"","○","")</f>
        <v/>
      </c>
      <c r="O379" s="100">
        <v>66</v>
      </c>
      <c r="P379" s="108" t="str">
        <f ca="1">IF(OFFSET(DATA!$AG$15,$O379-1,0)="","",OFFSET(DATA!$AG$15,$O379-1,0))</f>
        <v/>
      </c>
      <c r="Q379" s="108" t="str">
        <f ca="1">IF(OFFSET(DATA!$AL$15,$O379-1,0)="","",OFFSET(DATA!$AL$15,$O379-1,0))</f>
        <v/>
      </c>
      <c r="R379" s="108" t="str">
        <f ca="1">IF(OFFSET(DATA!$AQ$15,$O379-1,0)="","",OFFSET(DATA!$AQ$15,$O379-1,0))</f>
        <v/>
      </c>
      <c r="T379" s="747"/>
      <c r="U379" s="747"/>
      <c r="V379" s="747"/>
    </row>
    <row r="380" spans="3:22" ht="18" customHeight="1">
      <c r="C380" s="11">
        <v>95</v>
      </c>
      <c r="D380" s="71"/>
      <c r="E380" s="36" t="str">
        <f ca="1">IF(OFFSET(DATA!$G$15,$C380-1,0)&lt;&gt;"",OFFSET(DATA!$G$15,$C380-1,0),"")</f>
        <v/>
      </c>
      <c r="F380" s="36" t="str">
        <f ca="1">IF(OFFSET(DATA!$K$15,$C380-1,0)&lt;&gt;"",OFFSET(DATA!$K$15,$C380-1,0),"")</f>
        <v/>
      </c>
      <c r="G380" s="71"/>
      <c r="H380" s="36">
        <f ca="1">OFFSET(DATA!$G$15,$C380-1,0)</f>
        <v>0</v>
      </c>
      <c r="I380" s="36">
        <f ca="1">OFFSET(DATA!$K$15,$C380-1,0)</f>
        <v>0</v>
      </c>
      <c r="J380" s="71"/>
      <c r="K380" s="106" t="str">
        <f ca="1">IF(OFFSET(DATA!$G$15,$C380-1,0)&lt;&gt;"","○","")</f>
        <v/>
      </c>
      <c r="L380" s="106" t="str">
        <f ca="1">IF(OFFSET(DATA!$K$15,$C380-1,0)&lt;&gt;"","○","")</f>
        <v/>
      </c>
      <c r="O380" s="100">
        <v>66</v>
      </c>
      <c r="P380" s="108" t="str">
        <f ca="1">IF(OFFSET(DATA!$AH$15,$O380-1,0)="","",OFFSET(DATA!$AH$15,$O380-1,0))</f>
        <v/>
      </c>
      <c r="Q380" s="108" t="str">
        <f ca="1">IF(OFFSET(DATA!$AM$15,$O380-1,0)="","",OFFSET(DATA!$AM$15,$O380-1,0))</f>
        <v/>
      </c>
      <c r="R380" s="108" t="str">
        <f ca="1">IF(OFFSET(DATA!$AR$15,$O380-1,0)="","",OFFSET(DATA!$AR$15,$O380-1,0))</f>
        <v/>
      </c>
      <c r="T380" s="747"/>
      <c r="U380" s="747"/>
      <c r="V380" s="747"/>
    </row>
    <row r="381" spans="3:22" ht="18" customHeight="1">
      <c r="C381" s="9">
        <v>96</v>
      </c>
      <c r="D381" s="44"/>
      <c r="E381" s="36" t="str">
        <f ca="1">IF(OFFSET(DATA!$D$15,$C381-1,0)&lt;&gt;"",OFFSET(DATA!$D$15,$C381-1,0),"")</f>
        <v/>
      </c>
      <c r="F381" s="36" t="str">
        <f ca="1">IF(OFFSET(DATA!$H$15,$C381-1,0)&lt;&gt;"",OFFSET(DATA!$H$15,$C381-1,0),"")</f>
        <v/>
      </c>
      <c r="G381" s="44"/>
      <c r="H381" s="749" t="str">
        <f ca="1">E381 &amp; CHAR(10) &amp; E382 &amp; CHAR(10) &amp; E383 &amp; CHAR(10) &amp;E384</f>
        <v xml:space="preserve">
</v>
      </c>
      <c r="I381" s="749" t="str">
        <f ca="1">F381 &amp; CHAR(10) &amp; F382 &amp; CHAR(10) &amp; F383 &amp; CHAR(10) &amp;F384</f>
        <v xml:space="preserve">
</v>
      </c>
      <c r="J381" s="44"/>
      <c r="K381" s="106" t="str">
        <f ca="1">IF(OFFSET(DATA!$D$15,$C381-1,0)&lt;&gt;"","○","")</f>
        <v/>
      </c>
      <c r="L381" s="106" t="str">
        <f ca="1">IF(OFFSET(DATA!$H$15,$C381-1,0)&lt;&gt;"","○","")</f>
        <v/>
      </c>
      <c r="O381" s="116">
        <v>66</v>
      </c>
      <c r="P381" s="117" t="str">
        <f ca="1">IF(OFFSET(DATA!$AI$15,$O381-1,0)="","",OFFSET(DATA!$AI$15,$O381-1,0))</f>
        <v/>
      </c>
      <c r="Q381" s="117" t="str">
        <f ca="1">IF(OFFSET(DATA!$AN$15,$O381-1,0)="","",OFFSET(DATA!$AN$15,$O381-1,0))</f>
        <v/>
      </c>
      <c r="R381" s="117" t="str">
        <f ca="1">IF(OFFSET(DATA!$AS$15,$O381-1,0)="","",OFFSET(DATA!$AS$15,$O381-1,0))</f>
        <v/>
      </c>
    </row>
    <row r="382" spans="3:22" ht="18" customHeight="1">
      <c r="C382" s="10">
        <v>96</v>
      </c>
      <c r="D382" s="44"/>
      <c r="E382" s="36" t="str">
        <f ca="1">IF(OFFSET(DATA!$E$15,$C382-1,0)&lt;&gt;"",OFFSET(DATA!$E$15,$C382-1,0),"")</f>
        <v/>
      </c>
      <c r="F382" s="36" t="str">
        <f ca="1">IF(OFFSET(DATA!$I$15,$C382-1,0)&lt;&gt;"",OFFSET(DATA!$I$15,$C382-1,0),"")</f>
        <v/>
      </c>
      <c r="G382" s="44"/>
      <c r="H382" s="749"/>
      <c r="I382" s="749"/>
      <c r="J382" s="44"/>
      <c r="K382" s="106" t="str">
        <f ca="1">IF(OFFSET(DATA!$E$15,$C382-1,0)&lt;&gt;"","○","")</f>
        <v/>
      </c>
      <c r="L382" s="106" t="str">
        <f ca="1">IF(OFFSET(DATA!$I$15,$C382-1,0)&lt;&gt;"","○","")</f>
        <v/>
      </c>
      <c r="O382" s="115">
        <v>67</v>
      </c>
      <c r="P382" s="118" t="str">
        <f ca="1">IF(OFFSET(DATA!$AE$15,$O382-1,0)="","",OFFSET(DATA!$AE$15,$O382-1,0))</f>
        <v/>
      </c>
      <c r="Q382" s="118" t="str">
        <f ca="1">IF(OFFSET(DATA!$AJ$15,$O382-1,0)="","",OFFSET(DATA!$AJ$15,$O382-1,0))</f>
        <v/>
      </c>
      <c r="R382" s="118" t="str">
        <f ca="1">IF(OFFSET(DATA!$AO$15,$O382-1,0)="","",OFFSET(DATA!$AO$15,$O382-1,0))</f>
        <v/>
      </c>
      <c r="T382" s="747" t="str">
        <f ca="1">P382 &amp; CHAR(10) &amp;P383 &amp; CHAR(10) &amp;P384 &amp; CHAR(10) &amp; P385  &amp; CHAR(10) &amp;P386</f>
        <v xml:space="preserve">
</v>
      </c>
      <c r="U382" s="747" t="str">
        <f ca="1">Q382 &amp; CHAR(10) &amp;Q383 &amp; CHAR(10) &amp;Q384 &amp; CHAR(10) &amp; Q385  &amp; CHAR(10) &amp;Q386</f>
        <v xml:space="preserve">
</v>
      </c>
      <c r="V382" s="747" t="str">
        <f ca="1">R382 &amp; CHAR(10) &amp;R383 &amp; CHAR(10) &amp;R384 &amp; CHAR(10) &amp; R385  &amp; CHAR(10) &amp;R386</f>
        <v xml:space="preserve">
</v>
      </c>
    </row>
    <row r="383" spans="3:22" ht="18" customHeight="1">
      <c r="C383" s="10">
        <v>96</v>
      </c>
      <c r="D383" s="71"/>
      <c r="E383" s="36" t="str">
        <f ca="1">IF(OFFSET(DATA!$F$15,$C383-1,0)&lt;&gt;"",OFFSET(DATA!$F$15,$C383-1,0),"")</f>
        <v/>
      </c>
      <c r="F383" s="36" t="str">
        <f ca="1">IF(OFFSET(DATA!$J$15,$C383-1,0)&lt;&gt;"",OFFSET(DATA!$J$15,$C383-1,0),"")</f>
        <v/>
      </c>
      <c r="G383" s="71"/>
      <c r="H383" s="749"/>
      <c r="I383" s="749"/>
      <c r="J383" s="71"/>
      <c r="K383" s="106" t="str">
        <f ca="1">IF(OFFSET(DATA!$F$15,$C383-1,0)&lt;&gt;"","○","")</f>
        <v/>
      </c>
      <c r="L383" s="106" t="str">
        <f ca="1">IF(OFFSET(DATA!$J$15,$C383-1,0)&lt;&gt;"","○","")</f>
        <v/>
      </c>
      <c r="O383" s="100">
        <v>67</v>
      </c>
      <c r="P383" s="108" t="str">
        <f ca="1">IF(OFFSET(DATA!$AF$15,$O383-1,0)="","",OFFSET(DATA!$AF$15,$O383-1,0))</f>
        <v/>
      </c>
      <c r="Q383" s="108" t="str">
        <f ca="1">IF(OFFSET(DATA!$AK$15,$O383-1,0)="","",OFFSET(DATA!$AK$15,$O383-1,0))</f>
        <v/>
      </c>
      <c r="R383" s="108" t="str">
        <f ca="1">IF(OFFSET(DATA!$AP$15,$O383-1,0)="","",OFFSET(DATA!$AP$15,$O383-1,0))</f>
        <v/>
      </c>
      <c r="T383" s="747"/>
      <c r="U383" s="747"/>
      <c r="V383" s="747"/>
    </row>
    <row r="384" spans="3:22" ht="18" customHeight="1">
      <c r="C384" s="11">
        <v>96</v>
      </c>
      <c r="D384" s="71"/>
      <c r="E384" s="36" t="str">
        <f ca="1">IF(OFFSET(DATA!$G$15,$C384-1,0)&lt;&gt;"",OFFSET(DATA!$G$15,$C384-1,0),"")</f>
        <v/>
      </c>
      <c r="F384" s="36" t="str">
        <f ca="1">IF(OFFSET(DATA!$K$15,$C384-1,0)&lt;&gt;"",OFFSET(DATA!$K$15,$C384-1,0),"")</f>
        <v/>
      </c>
      <c r="G384" s="71"/>
      <c r="H384" s="36">
        <f ca="1">OFFSET(DATA!$G$15,$C384-1,0)</f>
        <v>0</v>
      </c>
      <c r="I384" s="36">
        <f ca="1">OFFSET(DATA!$K$15,$C384-1,0)</f>
        <v>0</v>
      </c>
      <c r="J384" s="71"/>
      <c r="K384" s="106" t="str">
        <f ca="1">IF(OFFSET(DATA!$G$15,$C384-1,0)&lt;&gt;"","○","")</f>
        <v/>
      </c>
      <c r="L384" s="106" t="str">
        <f ca="1">IF(OFFSET(DATA!$K$15,$C384-1,0)&lt;&gt;"","○","")</f>
        <v/>
      </c>
      <c r="O384" s="100">
        <v>67</v>
      </c>
      <c r="P384" s="108" t="str">
        <f ca="1">IF(OFFSET(DATA!$AG$15,$O384-1,0)="","",OFFSET(DATA!$AG$15,$O384-1,0))</f>
        <v/>
      </c>
      <c r="Q384" s="108" t="str">
        <f ca="1">IF(OFFSET(DATA!$AL$15,$O384-1,0)="","",OFFSET(DATA!$AL$15,$O384-1,0))</f>
        <v/>
      </c>
      <c r="R384" s="108" t="str">
        <f ca="1">IF(OFFSET(DATA!$AQ$15,$O384-1,0)="","",OFFSET(DATA!$AQ$15,$O384-1,0))</f>
        <v/>
      </c>
      <c r="T384" s="747"/>
      <c r="U384" s="747"/>
      <c r="V384" s="747"/>
    </row>
    <row r="385" spans="3:22" ht="18" customHeight="1">
      <c r="C385" s="9">
        <v>97</v>
      </c>
      <c r="D385" s="44"/>
      <c r="E385" s="36" t="str">
        <f ca="1">IF(OFFSET(DATA!$D$15,$C385-1,0)&lt;&gt;"",OFFSET(DATA!$D$15,$C385-1,0),"")</f>
        <v/>
      </c>
      <c r="F385" s="36" t="str">
        <f ca="1">IF(OFFSET(DATA!$H$15,$C385-1,0)&lt;&gt;"",OFFSET(DATA!$H$15,$C385-1,0),"")</f>
        <v/>
      </c>
      <c r="G385" s="44"/>
      <c r="H385" s="749" t="str">
        <f ca="1">E385 &amp; CHAR(10) &amp; E386 &amp; CHAR(10) &amp; E387 &amp; CHAR(10) &amp;E388</f>
        <v xml:space="preserve">
</v>
      </c>
      <c r="I385" s="749" t="str">
        <f ca="1">F385 &amp; CHAR(10) &amp; F386 &amp; CHAR(10) &amp; F387 &amp; CHAR(10) &amp;F388</f>
        <v xml:space="preserve">
</v>
      </c>
      <c r="J385" s="44"/>
      <c r="K385" s="106" t="str">
        <f ca="1">IF(OFFSET(DATA!$D$15,$C385-1,0)&lt;&gt;"","○","")</f>
        <v/>
      </c>
      <c r="L385" s="106" t="str">
        <f ca="1">IF(OFFSET(DATA!$H$15,$C385-1,0)&lt;&gt;"","○","")</f>
        <v/>
      </c>
      <c r="O385" s="100">
        <v>67</v>
      </c>
      <c r="P385" s="108" t="str">
        <f ca="1">IF(OFFSET(DATA!$AH$15,$O385-1,0)="","",OFFSET(DATA!$AH$15,$O385-1,0))</f>
        <v/>
      </c>
      <c r="Q385" s="108" t="str">
        <f ca="1">IF(OFFSET(DATA!$AM$15,$O385-1,0)="","",OFFSET(DATA!$AM$15,$O385-1,0))</f>
        <v/>
      </c>
      <c r="R385" s="108" t="str">
        <f ca="1">IF(OFFSET(DATA!$AR$15,$O385-1,0)="","",OFFSET(DATA!$AR$15,$O385-1,0))</f>
        <v/>
      </c>
      <c r="T385" s="747"/>
      <c r="U385" s="747"/>
      <c r="V385" s="747"/>
    </row>
    <row r="386" spans="3:22" ht="18" customHeight="1">
      <c r="C386" s="10">
        <v>97</v>
      </c>
      <c r="D386" s="44"/>
      <c r="E386" s="36" t="str">
        <f ca="1">IF(OFFSET(DATA!$E$15,$C386-1,0)&lt;&gt;"",OFFSET(DATA!$E$15,$C386-1,0),"")</f>
        <v/>
      </c>
      <c r="F386" s="36" t="str">
        <f ca="1">IF(OFFSET(DATA!$I$15,$C386-1,0)&lt;&gt;"",OFFSET(DATA!$I$15,$C386-1,0),"")</f>
        <v/>
      </c>
      <c r="G386" s="44"/>
      <c r="H386" s="749"/>
      <c r="I386" s="749"/>
      <c r="J386" s="44"/>
      <c r="K386" s="106" t="str">
        <f ca="1">IF(OFFSET(DATA!$E$15,$C386-1,0)&lt;&gt;"","○","")</f>
        <v/>
      </c>
      <c r="L386" s="106" t="str">
        <f ca="1">IF(OFFSET(DATA!$I$15,$C386-1,0)&lt;&gt;"","○","")</f>
        <v/>
      </c>
      <c r="O386" s="116">
        <v>67</v>
      </c>
      <c r="P386" s="117" t="str">
        <f ca="1">IF(OFFSET(DATA!$AI$15,$O386-1,0)="","",OFFSET(DATA!$AI$15,$O386-1,0))</f>
        <v/>
      </c>
      <c r="Q386" s="117" t="str">
        <f ca="1">IF(OFFSET(DATA!$AN$15,$O386-1,0)="","",OFFSET(DATA!$AN$15,$O386-1,0))</f>
        <v/>
      </c>
      <c r="R386" s="117" t="str">
        <f ca="1">IF(OFFSET(DATA!$AS$15,$O386-1,0)="","",OFFSET(DATA!$AS$15,$O386-1,0))</f>
        <v/>
      </c>
    </row>
    <row r="387" spans="3:22" ht="18" customHeight="1">
      <c r="C387" s="10">
        <v>97</v>
      </c>
      <c r="D387" s="71"/>
      <c r="E387" s="36" t="str">
        <f ca="1">IF(OFFSET(DATA!$F$15,$C387-1,0)&lt;&gt;"",OFFSET(DATA!$F$15,$C387-1,0),"")</f>
        <v/>
      </c>
      <c r="F387" s="36" t="str">
        <f ca="1">IF(OFFSET(DATA!$J$15,$C387-1,0)&lt;&gt;"",OFFSET(DATA!$J$15,$C387-1,0),"")</f>
        <v/>
      </c>
      <c r="G387" s="71"/>
      <c r="H387" s="749"/>
      <c r="I387" s="749"/>
      <c r="J387" s="71"/>
      <c r="K387" s="106" t="str">
        <f ca="1">IF(OFFSET(DATA!$F$15,$C387-1,0)&lt;&gt;"","○","")</f>
        <v/>
      </c>
      <c r="L387" s="106" t="str">
        <f ca="1">IF(OFFSET(DATA!$J$15,$C387-1,0)&lt;&gt;"","○","")</f>
        <v/>
      </c>
      <c r="O387" s="115">
        <v>68</v>
      </c>
      <c r="P387" s="118" t="str">
        <f ca="1">IF(OFFSET(DATA!$AE$15,$O387-1,0)="","",OFFSET(DATA!$AE$15,$O387-1,0))</f>
        <v/>
      </c>
      <c r="Q387" s="118" t="str">
        <f ca="1">IF(OFFSET(DATA!$AJ$15,$O387-1,0)="","",OFFSET(DATA!$AJ$15,$O387-1,0))</f>
        <v/>
      </c>
      <c r="R387" s="118" t="str">
        <f ca="1">IF(OFFSET(DATA!$AO$15,$O387-1,0)="","",OFFSET(DATA!$AO$15,$O387-1,0))</f>
        <v/>
      </c>
      <c r="T387" s="747" t="str">
        <f ca="1">P387 &amp; CHAR(10) &amp;P388 &amp; CHAR(10) &amp;P389 &amp; CHAR(10) &amp; P390  &amp; CHAR(10) &amp;P391</f>
        <v xml:space="preserve">
</v>
      </c>
      <c r="U387" s="747" t="str">
        <f ca="1">Q387 &amp; CHAR(10) &amp;Q388 &amp; CHAR(10) &amp;Q389 &amp; CHAR(10) &amp; Q390  &amp; CHAR(10) &amp;Q391</f>
        <v xml:space="preserve">
</v>
      </c>
      <c r="V387" s="747" t="str">
        <f ca="1">R387 &amp; CHAR(10) &amp;R388 &amp; CHAR(10) &amp;R389 &amp; CHAR(10) &amp; R390  &amp; CHAR(10) &amp;R391</f>
        <v xml:space="preserve">
</v>
      </c>
    </row>
    <row r="388" spans="3:22" ht="18" customHeight="1">
      <c r="C388" s="11">
        <v>97</v>
      </c>
      <c r="D388" s="71"/>
      <c r="E388" s="36" t="str">
        <f ca="1">IF(OFFSET(DATA!$G$15,$C388-1,0)&lt;&gt;"",OFFSET(DATA!$G$15,$C388-1,0),"")</f>
        <v/>
      </c>
      <c r="F388" s="36" t="str">
        <f ca="1">IF(OFFSET(DATA!$K$15,$C388-1,0)&lt;&gt;"",OFFSET(DATA!$K$15,$C388-1,0),"")</f>
        <v/>
      </c>
      <c r="G388" s="71"/>
      <c r="H388" s="36">
        <f ca="1">OFFSET(DATA!$G$15,$C388-1,0)</f>
        <v>0</v>
      </c>
      <c r="I388" s="36">
        <f ca="1">OFFSET(DATA!$K$15,$C388-1,0)</f>
        <v>0</v>
      </c>
      <c r="J388" s="71"/>
      <c r="K388" s="106" t="str">
        <f ca="1">IF(OFFSET(DATA!$G$15,$C388-1,0)&lt;&gt;"","○","")</f>
        <v/>
      </c>
      <c r="L388" s="106" t="str">
        <f ca="1">IF(OFFSET(DATA!$K$15,$C388-1,0)&lt;&gt;"","○","")</f>
        <v/>
      </c>
      <c r="O388" s="100">
        <v>68</v>
      </c>
      <c r="P388" s="108" t="str">
        <f ca="1">IF(OFFSET(DATA!$AF$15,$O388-1,0)="","",OFFSET(DATA!$AF$15,$O388-1,0))</f>
        <v/>
      </c>
      <c r="Q388" s="108" t="str">
        <f ca="1">IF(OFFSET(DATA!$AK$15,$O388-1,0)="","",OFFSET(DATA!$AK$15,$O388-1,0))</f>
        <v/>
      </c>
      <c r="R388" s="108" t="str">
        <f ca="1">IF(OFFSET(DATA!$AP$15,$O388-1,0)="","",OFFSET(DATA!$AP$15,$O388-1,0))</f>
        <v/>
      </c>
      <c r="T388" s="747"/>
      <c r="U388" s="747"/>
      <c r="V388" s="747"/>
    </row>
    <row r="389" spans="3:22" ht="18" customHeight="1">
      <c r="C389" s="9">
        <v>98</v>
      </c>
      <c r="D389" s="44"/>
      <c r="E389" s="36" t="str">
        <f ca="1">IF(OFFSET(DATA!$D$15,$C389-1,0)&lt;&gt;"",OFFSET(DATA!$D$15,$C389-1,0),"")</f>
        <v/>
      </c>
      <c r="F389" s="36" t="str">
        <f ca="1">IF(OFFSET(DATA!$H$15,$C389-1,0)&lt;&gt;"",OFFSET(DATA!$H$15,$C389-1,0),"")</f>
        <v/>
      </c>
      <c r="G389" s="44"/>
      <c r="H389" s="749" t="str">
        <f ca="1">E389 &amp; CHAR(10) &amp; E390 &amp; CHAR(10) &amp; E391 &amp; CHAR(10) &amp;E392</f>
        <v xml:space="preserve">
</v>
      </c>
      <c r="I389" s="749" t="str">
        <f ca="1">F389 &amp; CHAR(10) &amp; F390 &amp; CHAR(10) &amp; F391 &amp; CHAR(10) &amp;F392</f>
        <v xml:space="preserve">
</v>
      </c>
      <c r="J389" s="44"/>
      <c r="K389" s="106" t="str">
        <f ca="1">IF(OFFSET(DATA!$D$15,$C389-1,0)&lt;&gt;"","○","")</f>
        <v/>
      </c>
      <c r="L389" s="106" t="str">
        <f ca="1">IF(OFFSET(DATA!$H$15,$C389-1,0)&lt;&gt;"","○","")</f>
        <v/>
      </c>
      <c r="O389" s="100">
        <v>68</v>
      </c>
      <c r="P389" s="108" t="str">
        <f ca="1">IF(OFFSET(DATA!$AG$15,$O389-1,0)="","",OFFSET(DATA!$AG$15,$O389-1,0))</f>
        <v/>
      </c>
      <c r="Q389" s="108" t="str">
        <f ca="1">IF(OFFSET(DATA!$AL$15,$O389-1,0)="","",OFFSET(DATA!$AL$15,$O389-1,0))</f>
        <v/>
      </c>
      <c r="R389" s="108" t="str">
        <f ca="1">IF(OFFSET(DATA!$AQ$15,$O389-1,0)="","",OFFSET(DATA!$AQ$15,$O389-1,0))</f>
        <v/>
      </c>
      <c r="T389" s="747"/>
      <c r="U389" s="747"/>
      <c r="V389" s="747"/>
    </row>
    <row r="390" spans="3:22" ht="18" customHeight="1">
      <c r="C390" s="10">
        <v>98</v>
      </c>
      <c r="D390" s="44"/>
      <c r="E390" s="36" t="str">
        <f ca="1">IF(OFFSET(DATA!$E$15,$C390-1,0)&lt;&gt;"",OFFSET(DATA!$E$15,$C390-1,0),"")</f>
        <v/>
      </c>
      <c r="F390" s="36" t="str">
        <f ca="1">IF(OFFSET(DATA!$I$15,$C390-1,0)&lt;&gt;"",OFFSET(DATA!$I$15,$C390-1,0),"")</f>
        <v/>
      </c>
      <c r="G390" s="44"/>
      <c r="H390" s="749"/>
      <c r="I390" s="749"/>
      <c r="J390" s="44"/>
      <c r="K390" s="106" t="str">
        <f ca="1">IF(OFFSET(DATA!$E$15,$C390-1,0)&lt;&gt;"","○","")</f>
        <v/>
      </c>
      <c r="L390" s="106" t="str">
        <f ca="1">IF(OFFSET(DATA!$I$15,$C390-1,0)&lt;&gt;"","○","")</f>
        <v/>
      </c>
      <c r="O390" s="100">
        <v>68</v>
      </c>
      <c r="P390" s="108" t="str">
        <f ca="1">IF(OFFSET(DATA!$AH$15,$O390-1,0)="","",OFFSET(DATA!$AH$15,$O390-1,0))</f>
        <v/>
      </c>
      <c r="Q390" s="108" t="str">
        <f ca="1">IF(OFFSET(DATA!$AM$15,$O390-1,0)="","",OFFSET(DATA!$AM$15,$O390-1,0))</f>
        <v/>
      </c>
      <c r="R390" s="108" t="str">
        <f ca="1">IF(OFFSET(DATA!$AR$15,$O390-1,0)="","",OFFSET(DATA!$AR$15,$O390-1,0))</f>
        <v/>
      </c>
      <c r="T390" s="747"/>
      <c r="U390" s="747"/>
      <c r="V390" s="747"/>
    </row>
    <row r="391" spans="3:22" ht="18" customHeight="1">
      <c r="C391" s="10">
        <v>98</v>
      </c>
      <c r="D391" s="71"/>
      <c r="E391" s="36" t="str">
        <f ca="1">IF(OFFSET(DATA!$F$15,$C391-1,0)&lt;&gt;"",OFFSET(DATA!$F$15,$C391-1,0),"")</f>
        <v/>
      </c>
      <c r="F391" s="36" t="str">
        <f ca="1">IF(OFFSET(DATA!$J$15,$C391-1,0)&lt;&gt;"",OFFSET(DATA!$J$15,$C391-1,0),"")</f>
        <v/>
      </c>
      <c r="G391" s="71"/>
      <c r="H391" s="749"/>
      <c r="I391" s="749"/>
      <c r="J391" s="71"/>
      <c r="K391" s="106" t="str">
        <f ca="1">IF(OFFSET(DATA!$F$15,$C391-1,0)&lt;&gt;"","○","")</f>
        <v/>
      </c>
      <c r="L391" s="106" t="str">
        <f ca="1">IF(OFFSET(DATA!$J$15,$C391-1,0)&lt;&gt;"","○","")</f>
        <v/>
      </c>
      <c r="O391" s="116">
        <v>68</v>
      </c>
      <c r="P391" s="117" t="str">
        <f ca="1">IF(OFFSET(DATA!$AI$15,$O391-1,0)="","",OFFSET(DATA!$AI$15,$O391-1,0))</f>
        <v/>
      </c>
      <c r="Q391" s="117" t="str">
        <f ca="1">IF(OFFSET(DATA!$AN$15,$O391-1,0)="","",OFFSET(DATA!$AN$15,$O391-1,0))</f>
        <v/>
      </c>
      <c r="R391" s="117" t="str">
        <f ca="1">IF(OFFSET(DATA!$AS$15,$O391-1,0)="","",OFFSET(DATA!$AS$15,$O391-1,0))</f>
        <v/>
      </c>
    </row>
    <row r="392" spans="3:22" ht="18" customHeight="1">
      <c r="C392" s="11">
        <v>98</v>
      </c>
      <c r="D392" s="71"/>
      <c r="E392" s="36" t="str">
        <f ca="1">IF(OFFSET(DATA!$G$15,$C392-1,0)&lt;&gt;"",OFFSET(DATA!$G$15,$C392-1,0),"")</f>
        <v/>
      </c>
      <c r="F392" s="36" t="str">
        <f ca="1">IF(OFFSET(DATA!$K$15,$C392-1,0)&lt;&gt;"",OFFSET(DATA!$K$15,$C392-1,0),"")</f>
        <v/>
      </c>
      <c r="G392" s="71"/>
      <c r="H392" s="36">
        <f ca="1">OFFSET(DATA!$G$15,$C392-1,0)</f>
        <v>0</v>
      </c>
      <c r="I392" s="36">
        <f ca="1">OFFSET(DATA!$K$15,$C392-1,0)</f>
        <v>0</v>
      </c>
      <c r="J392" s="71"/>
      <c r="K392" s="106" t="str">
        <f ca="1">IF(OFFSET(DATA!$G$15,$C392-1,0)&lt;&gt;"","○","")</f>
        <v/>
      </c>
      <c r="L392" s="106" t="str">
        <f ca="1">IF(OFFSET(DATA!$K$15,$C392-1,0)&lt;&gt;"","○","")</f>
        <v/>
      </c>
      <c r="O392" s="115">
        <v>69</v>
      </c>
      <c r="P392" s="118" t="str">
        <f ca="1">IF(OFFSET(DATA!$AE$15,$O392-1,0)="","",OFFSET(DATA!$AE$15,$O392-1,0))</f>
        <v/>
      </c>
      <c r="Q392" s="118" t="str">
        <f ca="1">IF(OFFSET(DATA!$AJ$15,$O392-1,0)="","",OFFSET(DATA!$AJ$15,$O392-1,0))</f>
        <v/>
      </c>
      <c r="R392" s="118" t="str">
        <f ca="1">IF(OFFSET(DATA!$AO$15,$O392-1,0)="","",OFFSET(DATA!$AO$15,$O392-1,0))</f>
        <v/>
      </c>
      <c r="T392" s="747" t="str">
        <f ca="1">P392 &amp; CHAR(10) &amp;P393 &amp; CHAR(10) &amp;P394 &amp; CHAR(10) &amp; P395  &amp; CHAR(10) &amp;P396</f>
        <v xml:space="preserve">
</v>
      </c>
      <c r="U392" s="747" t="str">
        <f ca="1">Q392 &amp; CHAR(10) &amp;Q393 &amp; CHAR(10) &amp;Q394 &amp; CHAR(10) &amp; Q395  &amp; CHAR(10) &amp;Q396</f>
        <v xml:space="preserve">
</v>
      </c>
      <c r="V392" s="747" t="str">
        <f ca="1">R392 &amp; CHAR(10) &amp;R393 &amp; CHAR(10) &amp;R394 &amp; CHAR(10) &amp; R395  &amp; CHAR(10) &amp;R396</f>
        <v xml:space="preserve">
</v>
      </c>
    </row>
    <row r="393" spans="3:22" ht="18" customHeight="1">
      <c r="C393" s="9">
        <v>99</v>
      </c>
      <c r="D393" s="44"/>
      <c r="E393" s="36" t="str">
        <f ca="1">IF(OFFSET(DATA!$D$15,$C393-1,0)&lt;&gt;"",OFFSET(DATA!$D$15,$C393-1,0),"")</f>
        <v/>
      </c>
      <c r="F393" s="36" t="str">
        <f ca="1">IF(OFFSET(DATA!$H$15,$C393-1,0)&lt;&gt;"",OFFSET(DATA!$H$15,$C393-1,0),"")</f>
        <v/>
      </c>
      <c r="G393" s="44"/>
      <c r="H393" s="749" t="str">
        <f ca="1">E393 &amp; CHAR(10) &amp; E394 &amp; CHAR(10) &amp; E395 &amp; CHAR(10) &amp;E396</f>
        <v xml:space="preserve">
</v>
      </c>
      <c r="I393" s="749" t="str">
        <f ca="1">F393 &amp; CHAR(10) &amp; F394 &amp; CHAR(10) &amp; F395 &amp; CHAR(10) &amp;F396</f>
        <v xml:space="preserve">
</v>
      </c>
      <c r="J393" s="44"/>
      <c r="K393" s="106" t="str">
        <f ca="1">IF(OFFSET(DATA!$D$15,$C393-1,0)&lt;&gt;"","○","")</f>
        <v/>
      </c>
      <c r="L393" s="106" t="str">
        <f ca="1">IF(OFFSET(DATA!$H$15,$C393-1,0)&lt;&gt;"","○","")</f>
        <v/>
      </c>
      <c r="O393" s="100">
        <v>69</v>
      </c>
      <c r="P393" s="108" t="str">
        <f ca="1">IF(OFFSET(DATA!$AF$15,$O393-1,0)="","",OFFSET(DATA!$AF$15,$O393-1,0))</f>
        <v/>
      </c>
      <c r="Q393" s="108" t="str">
        <f ca="1">IF(OFFSET(DATA!$AK$15,$O393-1,0)="","",OFFSET(DATA!$AK$15,$O393-1,0))</f>
        <v/>
      </c>
      <c r="R393" s="108" t="str">
        <f ca="1">IF(OFFSET(DATA!$AP$15,$O393-1,0)="","",OFFSET(DATA!$AP$15,$O393-1,0))</f>
        <v/>
      </c>
      <c r="T393" s="747"/>
      <c r="U393" s="747"/>
      <c r="V393" s="747"/>
    </row>
    <row r="394" spans="3:22" ht="18" customHeight="1">
      <c r="C394" s="10">
        <v>99</v>
      </c>
      <c r="D394" s="44"/>
      <c r="E394" s="36" t="str">
        <f ca="1">IF(OFFSET(DATA!$E$15,$C394-1,0)&lt;&gt;"",OFFSET(DATA!$E$15,$C394-1,0),"")</f>
        <v/>
      </c>
      <c r="F394" s="36" t="str">
        <f ca="1">IF(OFFSET(DATA!$I$15,$C394-1,0)&lt;&gt;"",OFFSET(DATA!$I$15,$C394-1,0),"")</f>
        <v/>
      </c>
      <c r="G394" s="44"/>
      <c r="H394" s="749"/>
      <c r="I394" s="749"/>
      <c r="J394" s="44"/>
      <c r="K394" s="106" t="str">
        <f ca="1">IF(OFFSET(DATA!$E$15,$C394-1,0)&lt;&gt;"","○","")</f>
        <v/>
      </c>
      <c r="L394" s="106" t="str">
        <f ca="1">IF(OFFSET(DATA!$I$15,$C394-1,0)&lt;&gt;"","○","")</f>
        <v/>
      </c>
      <c r="O394" s="100">
        <v>69</v>
      </c>
      <c r="P394" s="108" t="str">
        <f ca="1">IF(OFFSET(DATA!$AG$15,$O394-1,0)="","",OFFSET(DATA!$AG$15,$O394-1,0))</f>
        <v/>
      </c>
      <c r="Q394" s="108" t="str">
        <f ca="1">IF(OFFSET(DATA!$AL$15,$O394-1,0)="","",OFFSET(DATA!$AL$15,$O394-1,0))</f>
        <v/>
      </c>
      <c r="R394" s="108" t="str">
        <f ca="1">IF(OFFSET(DATA!$AQ$15,$O394-1,0)="","",OFFSET(DATA!$AQ$15,$O394-1,0))</f>
        <v/>
      </c>
      <c r="T394" s="747"/>
      <c r="U394" s="747"/>
      <c r="V394" s="747"/>
    </row>
    <row r="395" spans="3:22" ht="18" customHeight="1">
      <c r="C395" s="10">
        <v>99</v>
      </c>
      <c r="D395" s="71"/>
      <c r="E395" s="36" t="str">
        <f ca="1">IF(OFFSET(DATA!$F$15,$C395-1,0)&lt;&gt;"",OFFSET(DATA!$F$15,$C395-1,0),"")</f>
        <v/>
      </c>
      <c r="F395" s="36" t="str">
        <f ca="1">IF(OFFSET(DATA!$J$15,$C395-1,0)&lt;&gt;"",OFFSET(DATA!$J$15,$C395-1,0),"")</f>
        <v/>
      </c>
      <c r="G395" s="71"/>
      <c r="H395" s="749"/>
      <c r="I395" s="749"/>
      <c r="J395" s="71"/>
      <c r="K395" s="106" t="str">
        <f ca="1">IF(OFFSET(DATA!$F$15,$C395-1,0)&lt;&gt;"","○","")</f>
        <v/>
      </c>
      <c r="L395" s="106" t="str">
        <f ca="1">IF(OFFSET(DATA!$J$15,$C395-1,0)&lt;&gt;"","○","")</f>
        <v/>
      </c>
      <c r="O395" s="100">
        <v>69</v>
      </c>
      <c r="P395" s="108" t="str">
        <f ca="1">IF(OFFSET(DATA!$AH$15,$O395-1,0)="","",OFFSET(DATA!$AH$15,$O395-1,0))</f>
        <v/>
      </c>
      <c r="Q395" s="108" t="str">
        <f ca="1">IF(OFFSET(DATA!$AM$15,$O395-1,0)="","",OFFSET(DATA!$AM$15,$O395-1,0))</f>
        <v/>
      </c>
      <c r="R395" s="108" t="str">
        <f ca="1">IF(OFFSET(DATA!$AR$15,$O395-1,0)="","",OFFSET(DATA!$AR$15,$O395-1,0))</f>
        <v/>
      </c>
      <c r="T395" s="747"/>
      <c r="U395" s="747"/>
      <c r="V395" s="747"/>
    </row>
    <row r="396" spans="3:22" ht="18" customHeight="1">
      <c r="C396" s="11">
        <v>99</v>
      </c>
      <c r="D396" s="71"/>
      <c r="E396" s="36" t="str">
        <f ca="1">IF(OFFSET(DATA!$G$15,$C396-1,0)&lt;&gt;"",OFFSET(DATA!$G$15,$C396-1,0),"")</f>
        <v/>
      </c>
      <c r="F396" s="36" t="str">
        <f ca="1">IF(OFFSET(DATA!$K$15,$C396-1,0)&lt;&gt;"",OFFSET(DATA!$K$15,$C396-1,0),"")</f>
        <v/>
      </c>
      <c r="G396" s="71"/>
      <c r="H396" s="36">
        <f ca="1">OFFSET(DATA!$G$15,$C396-1,0)</f>
        <v>0</v>
      </c>
      <c r="I396" s="36">
        <f ca="1">OFFSET(DATA!$K$15,$C396-1,0)</f>
        <v>0</v>
      </c>
      <c r="J396" s="71"/>
      <c r="K396" s="106" t="str">
        <f ca="1">IF(OFFSET(DATA!$G$15,$C396-1,0)&lt;&gt;"","○","")</f>
        <v/>
      </c>
      <c r="L396" s="106" t="str">
        <f ca="1">IF(OFFSET(DATA!$K$15,$C396-1,0)&lt;&gt;"","○","")</f>
        <v/>
      </c>
      <c r="O396" s="116">
        <v>69</v>
      </c>
      <c r="P396" s="117" t="str">
        <f ca="1">IF(OFFSET(DATA!$AI$15,$O396-1,0)="","",OFFSET(DATA!$AI$15,$O396-1,0))</f>
        <v/>
      </c>
      <c r="Q396" s="117" t="str">
        <f ca="1">IF(OFFSET(DATA!$AN$15,$O396-1,0)="","",OFFSET(DATA!$AN$15,$O396-1,0))</f>
        <v/>
      </c>
      <c r="R396" s="117" t="str">
        <f ca="1">IF(OFFSET(DATA!$AS$15,$O396-1,0)="","",OFFSET(DATA!$AS$15,$O396-1,0))</f>
        <v/>
      </c>
    </row>
    <row r="397" spans="3:22" ht="18" customHeight="1">
      <c r="C397" s="9">
        <v>100</v>
      </c>
      <c r="D397" s="44"/>
      <c r="E397" s="36" t="str">
        <f ca="1">IF(OFFSET(DATA!$D$15,$C397-1,0)&lt;&gt;"",OFFSET(DATA!$D$15,$C397-1,0),"")</f>
        <v/>
      </c>
      <c r="F397" s="36" t="str">
        <f ca="1">IF(OFFSET(DATA!$H$15,$C397-1,0)&lt;&gt;"",OFFSET(DATA!$H$15,$C397-1,0),"")</f>
        <v/>
      </c>
      <c r="G397" s="44"/>
      <c r="H397" s="749" t="str">
        <f ca="1">E397 &amp; CHAR(10) &amp; E398 &amp; CHAR(10) &amp; E399 &amp; CHAR(10) &amp;E400</f>
        <v xml:space="preserve">
</v>
      </c>
      <c r="I397" s="749" t="str">
        <f ca="1">F397 &amp; CHAR(10) &amp; F398 &amp; CHAR(10) &amp; F399 &amp; CHAR(10) &amp;F400</f>
        <v xml:space="preserve">
</v>
      </c>
      <c r="J397" s="44"/>
      <c r="K397" s="106" t="str">
        <f ca="1">IF(OFFSET(DATA!$D$15,$C397-1,0)&lt;&gt;"","○","")</f>
        <v/>
      </c>
      <c r="L397" s="106" t="str">
        <f ca="1">IF(OFFSET(DATA!$H$15,$C397-1,0)&lt;&gt;"","○","")</f>
        <v/>
      </c>
      <c r="O397" s="115">
        <v>70</v>
      </c>
      <c r="P397" s="118" t="str">
        <f ca="1">IF(OFFSET(DATA!$AE$15,$O397-1,0)="","",OFFSET(DATA!$AE$15,$O397-1,0))</f>
        <v/>
      </c>
      <c r="Q397" s="118" t="str">
        <f ca="1">IF(OFFSET(DATA!$AJ$15,$O397-1,0)="","",OFFSET(DATA!$AJ$15,$O397-1,0))</f>
        <v/>
      </c>
      <c r="R397" s="118" t="str">
        <f ca="1">IF(OFFSET(DATA!$AO$15,$O397-1,0)="","",OFFSET(DATA!$AO$15,$O397-1,0))</f>
        <v/>
      </c>
      <c r="T397" s="747" t="str">
        <f ca="1">P397 &amp; CHAR(10) &amp;P398 &amp; CHAR(10) &amp;P399 &amp; CHAR(10) &amp; P400  &amp; CHAR(10) &amp;P401</f>
        <v xml:space="preserve">
</v>
      </c>
      <c r="U397" s="747" t="str">
        <f ca="1">Q397 &amp; CHAR(10) &amp;Q398 &amp; CHAR(10) &amp;Q399 &amp; CHAR(10) &amp; Q400  &amp; CHAR(10) &amp;Q401</f>
        <v xml:space="preserve">
</v>
      </c>
      <c r="V397" s="747" t="str">
        <f ca="1">R397 &amp; CHAR(10) &amp;R398 &amp; CHAR(10) &amp;R399 &amp; CHAR(10) &amp; R400  &amp; CHAR(10) &amp;R401</f>
        <v xml:space="preserve">
</v>
      </c>
    </row>
    <row r="398" spans="3:22" ht="18" customHeight="1">
      <c r="C398" s="10">
        <v>100</v>
      </c>
      <c r="D398" s="44"/>
      <c r="E398" s="36" t="str">
        <f ca="1">IF(OFFSET(DATA!$E$15,$C398-1,0)&lt;&gt;"",OFFSET(DATA!$E$15,$C398-1,0),"")</f>
        <v/>
      </c>
      <c r="F398" s="36" t="str">
        <f ca="1">IF(OFFSET(DATA!$I$15,$C398-1,0)&lt;&gt;"",OFFSET(DATA!$I$15,$C398-1,0),"")</f>
        <v/>
      </c>
      <c r="G398" s="44"/>
      <c r="H398" s="749"/>
      <c r="I398" s="749"/>
      <c r="J398" s="44"/>
      <c r="K398" s="106" t="str">
        <f ca="1">IF(OFFSET(DATA!$E$15,$C398-1,0)&lt;&gt;"","○","")</f>
        <v/>
      </c>
      <c r="L398" s="106" t="str">
        <f ca="1">IF(OFFSET(DATA!$I$15,$C398-1,0)&lt;&gt;"","○","")</f>
        <v/>
      </c>
      <c r="O398" s="100">
        <v>70</v>
      </c>
      <c r="P398" s="108" t="str">
        <f ca="1">IF(OFFSET(DATA!$AF$15,$O398-1,0)="","",OFFSET(DATA!$AF$15,$O398-1,0))</f>
        <v/>
      </c>
      <c r="Q398" s="108" t="str">
        <f ca="1">IF(OFFSET(DATA!$AK$15,$O398-1,0)="","",OFFSET(DATA!$AK$15,$O398-1,0))</f>
        <v/>
      </c>
      <c r="R398" s="108" t="str">
        <f ca="1">IF(OFFSET(DATA!$AP$15,$O398-1,0)="","",OFFSET(DATA!$AP$15,$O398-1,0))</f>
        <v/>
      </c>
      <c r="T398" s="747"/>
      <c r="U398" s="747"/>
      <c r="V398" s="747"/>
    </row>
    <row r="399" spans="3:22" ht="18" customHeight="1">
      <c r="C399" s="10">
        <v>100</v>
      </c>
      <c r="D399" s="71"/>
      <c r="E399" s="36" t="str">
        <f ca="1">IF(OFFSET(DATA!$F$15,$C399-1,0)&lt;&gt;"",OFFSET(DATA!$F$15,$C399-1,0),"")</f>
        <v/>
      </c>
      <c r="F399" s="36" t="str">
        <f ca="1">IF(OFFSET(DATA!$J$15,$C399-1,0)&lt;&gt;"",OFFSET(DATA!$J$15,$C399-1,0),"")</f>
        <v/>
      </c>
      <c r="G399" s="71"/>
      <c r="H399" s="749"/>
      <c r="I399" s="749"/>
      <c r="J399" s="71"/>
      <c r="K399" s="106" t="str">
        <f ca="1">IF(OFFSET(DATA!$F$15,$C399-1,0)&lt;&gt;"","○","")</f>
        <v/>
      </c>
      <c r="L399" s="106" t="str">
        <f ca="1">IF(OFFSET(DATA!$J$15,$C399-1,0)&lt;&gt;"","○","")</f>
        <v/>
      </c>
      <c r="O399" s="100">
        <v>70</v>
      </c>
      <c r="P399" s="108" t="str">
        <f ca="1">IF(OFFSET(DATA!$AG$15,$O399-1,0)="","",OFFSET(DATA!$AG$15,$O399-1,0))</f>
        <v/>
      </c>
      <c r="Q399" s="108" t="str">
        <f ca="1">IF(OFFSET(DATA!$AL$15,$O399-1,0)="","",OFFSET(DATA!$AL$15,$O399-1,0))</f>
        <v/>
      </c>
      <c r="R399" s="108" t="str">
        <f ca="1">IF(OFFSET(DATA!$AQ$15,$O399-1,0)="","",OFFSET(DATA!$AQ$15,$O399-1,0))</f>
        <v/>
      </c>
      <c r="T399" s="747"/>
      <c r="U399" s="747"/>
      <c r="V399" s="747"/>
    </row>
    <row r="400" spans="3:22" ht="18" customHeight="1">
      <c r="C400" s="11">
        <v>100</v>
      </c>
      <c r="D400" s="71"/>
      <c r="E400" s="36" t="str">
        <f ca="1">IF(OFFSET(DATA!$G$15,$C400-1,0)&lt;&gt;"",OFFSET(DATA!$G$15,$C400-1,0),"")</f>
        <v/>
      </c>
      <c r="F400" s="36" t="str">
        <f ca="1">IF(OFFSET(DATA!$K$15,$C400-1,0)&lt;&gt;"",OFFSET(DATA!$K$15,$C400-1,0),"")</f>
        <v/>
      </c>
      <c r="G400" s="71"/>
      <c r="H400" s="36">
        <f ca="1">OFFSET(DATA!$G$15,$C400-1,0)</f>
        <v>0</v>
      </c>
      <c r="I400" s="36">
        <f ca="1">OFFSET(DATA!$K$15,$C400-1,0)</f>
        <v>0</v>
      </c>
      <c r="J400" s="71"/>
      <c r="K400" s="106" t="str">
        <f ca="1">IF(OFFSET(DATA!$G$15,$C400-1,0)&lt;&gt;"","○","")</f>
        <v/>
      </c>
      <c r="L400" s="106" t="str">
        <f ca="1">IF(OFFSET(DATA!$K$15,$C400-1,0)&lt;&gt;"","○","")</f>
        <v/>
      </c>
      <c r="O400" s="100">
        <v>70</v>
      </c>
      <c r="P400" s="108" t="str">
        <f ca="1">IF(OFFSET(DATA!$AH$15,$O400-1,0)="","",OFFSET(DATA!$AH$15,$O400-1,0))</f>
        <v/>
      </c>
      <c r="Q400" s="108" t="str">
        <f ca="1">IF(OFFSET(DATA!$AM$15,$O400-1,0)="","",OFFSET(DATA!$AM$15,$O400-1,0))</f>
        <v/>
      </c>
      <c r="R400" s="108" t="str">
        <f ca="1">IF(OFFSET(DATA!$AR$15,$O400-1,0)="","",OFFSET(DATA!$AR$15,$O400-1,0))</f>
        <v/>
      </c>
      <c r="T400" s="747"/>
      <c r="U400" s="747"/>
      <c r="V400" s="747"/>
    </row>
    <row r="401" spans="15:22" ht="18" customHeight="1">
      <c r="O401" s="116">
        <v>70</v>
      </c>
      <c r="P401" s="117" t="str">
        <f ca="1">IF(OFFSET(DATA!$AI$15,$O401-1,0)="","",OFFSET(DATA!$AI$15,$O401-1,0))</f>
        <v/>
      </c>
      <c r="Q401" s="117" t="str">
        <f ca="1">IF(OFFSET(DATA!$AN$15,$O401-1,0)="","",OFFSET(DATA!$AN$15,$O401-1,0))</f>
        <v/>
      </c>
      <c r="R401" s="117" t="str">
        <f ca="1">IF(OFFSET(DATA!$AS$15,$O401-1,0)="","",OFFSET(DATA!$AS$15,$O401-1,0))</f>
        <v/>
      </c>
    </row>
    <row r="402" spans="15:22" ht="18" customHeight="1">
      <c r="O402" s="115">
        <v>71</v>
      </c>
      <c r="P402" s="118" t="str">
        <f ca="1">IF(OFFSET(DATA!$AE$15,$O402-1,0)="","",OFFSET(DATA!$AE$15,$O402-1,0))</f>
        <v/>
      </c>
      <c r="Q402" s="118" t="str">
        <f ca="1">IF(OFFSET(DATA!$AJ$15,$O402-1,0)="","",OFFSET(DATA!$AJ$15,$O402-1,0))</f>
        <v/>
      </c>
      <c r="R402" s="118" t="str">
        <f ca="1">IF(OFFSET(DATA!$AO$15,$O402-1,0)="","",OFFSET(DATA!$AO$15,$O402-1,0))</f>
        <v/>
      </c>
      <c r="T402" s="747" t="str">
        <f ca="1">P402 &amp; CHAR(10) &amp;P403 &amp; CHAR(10) &amp;P404 &amp; CHAR(10) &amp; P405  &amp; CHAR(10) &amp;P406</f>
        <v xml:space="preserve">
</v>
      </c>
      <c r="U402" s="747" t="str">
        <f ca="1">Q402 &amp; CHAR(10) &amp;Q403 &amp; CHAR(10) &amp;Q404 &amp; CHAR(10) &amp; Q405  &amp; CHAR(10) &amp;Q406</f>
        <v xml:space="preserve">
</v>
      </c>
      <c r="V402" s="747" t="str">
        <f ca="1">R402 &amp; CHAR(10) &amp;R403 &amp; CHAR(10) &amp;R404 &amp; CHAR(10) &amp; R405  &amp; CHAR(10) &amp;R406</f>
        <v xml:space="preserve">
</v>
      </c>
    </row>
    <row r="403" spans="15:22" ht="18" customHeight="1">
      <c r="O403" s="100">
        <v>71</v>
      </c>
      <c r="P403" s="108" t="str">
        <f ca="1">IF(OFFSET(DATA!$AF$15,$O403-1,0)="","",OFFSET(DATA!$AF$15,$O403-1,0))</f>
        <v/>
      </c>
      <c r="Q403" s="108" t="str">
        <f ca="1">IF(OFFSET(DATA!$AK$15,$O403-1,0)="","",OFFSET(DATA!$AK$15,$O403-1,0))</f>
        <v/>
      </c>
      <c r="R403" s="108" t="str">
        <f ca="1">IF(OFFSET(DATA!$AP$15,$O403-1,0)="","",OFFSET(DATA!$AP$15,$O403-1,0))</f>
        <v/>
      </c>
      <c r="T403" s="747"/>
      <c r="U403" s="747"/>
      <c r="V403" s="747"/>
    </row>
    <row r="404" spans="15:22" ht="18" customHeight="1">
      <c r="O404" s="100">
        <v>71</v>
      </c>
      <c r="P404" s="108" t="str">
        <f ca="1">IF(OFFSET(DATA!$AG$15,$O404-1,0)="","",OFFSET(DATA!$AG$15,$O404-1,0))</f>
        <v/>
      </c>
      <c r="Q404" s="108" t="str">
        <f ca="1">IF(OFFSET(DATA!$AL$15,$O404-1,0)="","",OFFSET(DATA!$AL$15,$O404-1,0))</f>
        <v/>
      </c>
      <c r="R404" s="108" t="str">
        <f ca="1">IF(OFFSET(DATA!$AQ$15,$O404-1,0)="","",OFFSET(DATA!$AQ$15,$O404-1,0))</f>
        <v/>
      </c>
      <c r="T404" s="747"/>
      <c r="U404" s="747"/>
      <c r="V404" s="747"/>
    </row>
    <row r="405" spans="15:22" ht="18" customHeight="1">
      <c r="O405" s="100">
        <v>71</v>
      </c>
      <c r="P405" s="108" t="str">
        <f ca="1">IF(OFFSET(DATA!$AH$15,$O405-1,0)="","",OFFSET(DATA!$AH$15,$O405-1,0))</f>
        <v/>
      </c>
      <c r="Q405" s="108" t="str">
        <f ca="1">IF(OFFSET(DATA!$AM$15,$O405-1,0)="","",OFFSET(DATA!$AM$15,$O405-1,0))</f>
        <v/>
      </c>
      <c r="R405" s="108" t="str">
        <f ca="1">IF(OFFSET(DATA!$AR$15,$O405-1,0)="","",OFFSET(DATA!$AR$15,$O405-1,0))</f>
        <v/>
      </c>
      <c r="T405" s="747"/>
      <c r="U405" s="747"/>
      <c r="V405" s="747"/>
    </row>
    <row r="406" spans="15:22" ht="18" customHeight="1">
      <c r="O406" s="116">
        <v>71</v>
      </c>
      <c r="P406" s="117" t="str">
        <f ca="1">IF(OFFSET(DATA!$AI$15,$O406-1,0)="","",OFFSET(DATA!$AI$15,$O406-1,0))</f>
        <v/>
      </c>
      <c r="Q406" s="117" t="str">
        <f ca="1">IF(OFFSET(DATA!$AN$15,$O406-1,0)="","",OFFSET(DATA!$AN$15,$O406-1,0))</f>
        <v/>
      </c>
      <c r="R406" s="117" t="str">
        <f ca="1">IF(OFFSET(DATA!$AS$15,$O406-1,0)="","",OFFSET(DATA!$AS$15,$O406-1,0))</f>
        <v/>
      </c>
    </row>
    <row r="407" spans="15:22" ht="18" customHeight="1">
      <c r="O407" s="115">
        <v>72</v>
      </c>
      <c r="P407" s="118" t="str">
        <f ca="1">IF(OFFSET(DATA!$AE$15,$O407-1,0)="","",OFFSET(DATA!$AE$15,$O407-1,0))</f>
        <v/>
      </c>
      <c r="Q407" s="118" t="str">
        <f ca="1">IF(OFFSET(DATA!$AJ$15,$O407-1,0)="","",OFFSET(DATA!$AJ$15,$O407-1,0))</f>
        <v/>
      </c>
      <c r="R407" s="118" t="str">
        <f ca="1">IF(OFFSET(DATA!$AO$15,$O407-1,0)="","",OFFSET(DATA!$AO$15,$O407-1,0))</f>
        <v/>
      </c>
      <c r="T407" s="747" t="str">
        <f ca="1">P407 &amp; CHAR(10) &amp;P408 &amp; CHAR(10) &amp;P409 &amp; CHAR(10) &amp; P410  &amp; CHAR(10) &amp;P411</f>
        <v xml:space="preserve">
</v>
      </c>
      <c r="U407" s="747" t="str">
        <f ca="1">Q407 &amp; CHAR(10) &amp;Q408 &amp; CHAR(10) &amp;Q409 &amp; CHAR(10) &amp; Q410  &amp; CHAR(10) &amp;Q411</f>
        <v xml:space="preserve">
</v>
      </c>
      <c r="V407" s="747" t="str">
        <f ca="1">R407 &amp; CHAR(10) &amp;R408 &amp; CHAR(10) &amp;R409 &amp; CHAR(10) &amp; R410  &amp; CHAR(10) &amp;R411</f>
        <v xml:space="preserve">
</v>
      </c>
    </row>
    <row r="408" spans="15:22" ht="18" customHeight="1">
      <c r="O408" s="100">
        <v>72</v>
      </c>
      <c r="P408" s="108" t="str">
        <f ca="1">IF(OFFSET(DATA!$AF$15,$O408-1,0)="","",OFFSET(DATA!$AF$15,$O408-1,0))</f>
        <v/>
      </c>
      <c r="Q408" s="108" t="str">
        <f ca="1">IF(OFFSET(DATA!$AK$15,$O408-1,0)="","",OFFSET(DATA!$AK$15,$O408-1,0))</f>
        <v/>
      </c>
      <c r="R408" s="108" t="str">
        <f ca="1">IF(OFFSET(DATA!$AP$15,$O408-1,0)="","",OFFSET(DATA!$AP$15,$O408-1,0))</f>
        <v/>
      </c>
      <c r="T408" s="747"/>
      <c r="U408" s="747"/>
      <c r="V408" s="747"/>
    </row>
    <row r="409" spans="15:22" ht="18" customHeight="1">
      <c r="O409" s="100">
        <v>72</v>
      </c>
      <c r="P409" s="108" t="str">
        <f ca="1">IF(OFFSET(DATA!$AG$15,$O409-1,0)="","",OFFSET(DATA!$AG$15,$O409-1,0))</f>
        <v/>
      </c>
      <c r="Q409" s="108" t="str">
        <f ca="1">IF(OFFSET(DATA!$AL$15,$O409-1,0)="","",OFFSET(DATA!$AL$15,$O409-1,0))</f>
        <v/>
      </c>
      <c r="R409" s="108" t="str">
        <f ca="1">IF(OFFSET(DATA!$AQ$15,$O409-1,0)="","",OFFSET(DATA!$AQ$15,$O409-1,0))</f>
        <v/>
      </c>
      <c r="T409" s="747"/>
      <c r="U409" s="747"/>
      <c r="V409" s="747"/>
    </row>
    <row r="410" spans="15:22" ht="18" customHeight="1">
      <c r="O410" s="100">
        <v>72</v>
      </c>
      <c r="P410" s="108" t="str">
        <f ca="1">IF(OFFSET(DATA!$AH$15,$O410-1,0)="","",OFFSET(DATA!$AH$15,$O410-1,0))</f>
        <v/>
      </c>
      <c r="Q410" s="108" t="str">
        <f ca="1">IF(OFFSET(DATA!$AM$15,$O410-1,0)="","",OFFSET(DATA!$AM$15,$O410-1,0))</f>
        <v/>
      </c>
      <c r="R410" s="108" t="str">
        <f ca="1">IF(OFFSET(DATA!$AR$15,$O410-1,0)="","",OFFSET(DATA!$AR$15,$O410-1,0))</f>
        <v/>
      </c>
      <c r="T410" s="747"/>
      <c r="U410" s="747"/>
      <c r="V410" s="747"/>
    </row>
    <row r="411" spans="15:22" ht="18" customHeight="1">
      <c r="O411" s="116">
        <v>72</v>
      </c>
      <c r="P411" s="117" t="str">
        <f ca="1">IF(OFFSET(DATA!$AI$15,$O411-1,0)="","",OFFSET(DATA!$AI$15,$O411-1,0))</f>
        <v/>
      </c>
      <c r="Q411" s="117" t="str">
        <f ca="1">IF(OFFSET(DATA!$AN$15,$O411-1,0)="","",OFFSET(DATA!$AN$15,$O411-1,0))</f>
        <v/>
      </c>
      <c r="R411" s="117" t="str">
        <f ca="1">IF(OFFSET(DATA!$AS$15,$O411-1,0)="","",OFFSET(DATA!$AS$15,$O411-1,0))</f>
        <v/>
      </c>
    </row>
    <row r="412" spans="15:22" ht="18" customHeight="1">
      <c r="O412" s="115">
        <v>73</v>
      </c>
      <c r="P412" s="118" t="str">
        <f ca="1">IF(OFFSET(DATA!$AE$15,$O412-1,0)="","",OFFSET(DATA!$AE$15,$O412-1,0))</f>
        <v/>
      </c>
      <c r="Q412" s="118" t="str">
        <f ca="1">IF(OFFSET(DATA!$AJ$15,$O412-1,0)="","",OFFSET(DATA!$AJ$15,$O412-1,0))</f>
        <v/>
      </c>
      <c r="R412" s="118" t="str">
        <f ca="1">IF(OFFSET(DATA!$AO$15,$O412-1,0)="","",OFFSET(DATA!$AO$15,$O412-1,0))</f>
        <v/>
      </c>
      <c r="T412" s="748" t="str">
        <f ca="1">P412 &amp; CHAR(10) &amp;P413 &amp; CHAR(10) &amp;P414 &amp; CHAR(10) &amp; P415  &amp; CHAR(10) &amp;P416</f>
        <v xml:space="preserve">
</v>
      </c>
      <c r="U412" s="748" t="str">
        <f t="shared" ref="U412" ca="1" si="31">Q412 &amp; CHAR(10) &amp;Q413 &amp; CHAR(10) &amp;Q414 &amp; CHAR(10) &amp; Q415  &amp; CHAR(10) &amp;Q416</f>
        <v xml:space="preserve">
</v>
      </c>
      <c r="V412" s="748" t="str">
        <f t="shared" ref="V412" ca="1" si="32">R412 &amp; CHAR(10) &amp;R413 &amp; CHAR(10) &amp;R414 &amp; CHAR(10) &amp; R415  &amp; CHAR(10) &amp;R416</f>
        <v xml:space="preserve">
</v>
      </c>
    </row>
    <row r="413" spans="15:22" ht="18" customHeight="1">
      <c r="O413" s="100">
        <v>73</v>
      </c>
      <c r="P413" s="108" t="str">
        <f ca="1">IF(OFFSET(DATA!$AF$15,$O413-1,0)="","",OFFSET(DATA!$AF$15,$O413-1,0))</f>
        <v/>
      </c>
      <c r="Q413" s="108" t="str">
        <f ca="1">IF(OFFSET(DATA!$AK$15,$O413-1,0)="","",OFFSET(DATA!$AK$15,$O413-1,0))</f>
        <v/>
      </c>
      <c r="R413" s="108" t="str">
        <f ca="1">IF(OFFSET(DATA!$AP$15,$O413-1,0)="","",OFFSET(DATA!$AP$15,$O413-1,0))</f>
        <v/>
      </c>
      <c r="T413" s="748"/>
      <c r="U413" s="748"/>
      <c r="V413" s="748"/>
    </row>
    <row r="414" spans="15:22" ht="18" customHeight="1">
      <c r="O414" s="100">
        <v>73</v>
      </c>
      <c r="P414" s="108" t="str">
        <f ca="1">IF(OFFSET(DATA!$AG$15,$O414-1,0)="","",OFFSET(DATA!$AG$15,$O414-1,0))</f>
        <v/>
      </c>
      <c r="Q414" s="108" t="str">
        <f ca="1">IF(OFFSET(DATA!$AL$15,$O414-1,0)="","",OFFSET(DATA!$AL$15,$O414-1,0))</f>
        <v/>
      </c>
      <c r="R414" s="108" t="str">
        <f ca="1">IF(OFFSET(DATA!$AQ$15,$O414-1,0)="","",OFFSET(DATA!$AQ$15,$O414-1,0))</f>
        <v/>
      </c>
      <c r="T414" s="748"/>
      <c r="U414" s="748"/>
      <c r="V414" s="748"/>
    </row>
    <row r="415" spans="15:22" ht="18" customHeight="1">
      <c r="O415" s="100">
        <v>73</v>
      </c>
      <c r="P415" s="108" t="str">
        <f ca="1">IF(OFFSET(DATA!$AH$15,$O415-1,0)="","",OFFSET(DATA!$AH$15,$O415-1,0))</f>
        <v/>
      </c>
      <c r="Q415" s="108" t="str">
        <f ca="1">IF(OFFSET(DATA!$AM$15,$O415-1,0)="","",OFFSET(DATA!$AM$15,$O415-1,0))</f>
        <v/>
      </c>
      <c r="R415" s="108" t="str">
        <f ca="1">IF(OFFSET(DATA!$AR$15,$O415-1,0)="","",OFFSET(DATA!$AR$15,$O415-1,0))</f>
        <v/>
      </c>
      <c r="T415" s="748"/>
      <c r="U415" s="748"/>
      <c r="V415" s="748"/>
    </row>
    <row r="416" spans="15:22" ht="18" customHeight="1">
      <c r="O416" s="116">
        <v>73</v>
      </c>
      <c r="P416" s="117" t="str">
        <f ca="1">IF(OFFSET(DATA!$AI$15,$O416-1,0)="","",OFFSET(DATA!$AI$15,$O416-1,0))</f>
        <v/>
      </c>
      <c r="Q416" s="117" t="str">
        <f ca="1">IF(OFFSET(DATA!$AN$15,$O416-1,0)="","",OFFSET(DATA!$AN$15,$O416-1,0))</f>
        <v/>
      </c>
      <c r="R416" s="117" t="str">
        <f ca="1">IF(OFFSET(DATA!$AS$15,$O416-1,0)="","",OFFSET(DATA!$AS$15,$O416-1,0))</f>
        <v/>
      </c>
    </row>
    <row r="417" spans="15:22" ht="18" customHeight="1">
      <c r="O417" s="115">
        <v>74</v>
      </c>
      <c r="P417" s="118" t="str">
        <f ca="1">IF(OFFSET(DATA!$AE$15,$O417-1,0)="","",OFFSET(DATA!$AE$15,$O417-1,0))</f>
        <v/>
      </c>
      <c r="Q417" s="118" t="str">
        <f ca="1">IF(OFFSET(DATA!$AJ$15,$O417-1,0)="","",OFFSET(DATA!$AJ$15,$O417-1,0))</f>
        <v/>
      </c>
      <c r="R417" s="118" t="str">
        <f ca="1">IF(OFFSET(DATA!$AO$15,$O417-1,0)="","",OFFSET(DATA!$AO$15,$O417-1,0))</f>
        <v/>
      </c>
      <c r="T417" s="747" t="str">
        <f ca="1">P417 &amp; CHAR(10) &amp;P418 &amp; CHAR(10) &amp;P419 &amp; CHAR(10) &amp; P420  &amp; CHAR(10) &amp;P421</f>
        <v xml:space="preserve">
</v>
      </c>
      <c r="U417" s="747" t="str">
        <f t="shared" ref="U417" ca="1" si="33">Q417 &amp; CHAR(10) &amp;Q418 &amp; CHAR(10) &amp;Q419 &amp; CHAR(10) &amp; Q420  &amp; CHAR(10) &amp;Q421</f>
        <v xml:space="preserve">
</v>
      </c>
      <c r="V417" s="747" t="str">
        <f t="shared" ref="V417" ca="1" si="34">R417 &amp; CHAR(10) &amp;R418 &amp; CHAR(10) &amp;R419 &amp; CHAR(10) &amp; R420  &amp; CHAR(10) &amp;R421</f>
        <v xml:space="preserve">
</v>
      </c>
    </row>
    <row r="418" spans="15:22" ht="18" customHeight="1">
      <c r="O418" s="100">
        <v>74</v>
      </c>
      <c r="P418" s="108" t="str">
        <f ca="1">IF(OFFSET(DATA!$AF$15,$O418-1,0)="","",OFFSET(DATA!$AF$15,$O418-1,0))</f>
        <v/>
      </c>
      <c r="Q418" s="108" t="str">
        <f ca="1">IF(OFFSET(DATA!$AK$15,$O418-1,0)="","",OFFSET(DATA!$AK$15,$O418-1,0))</f>
        <v/>
      </c>
      <c r="R418" s="108" t="str">
        <f ca="1">IF(OFFSET(DATA!$AP$15,$O418-1,0)="","",OFFSET(DATA!$AP$15,$O418-1,0))</f>
        <v/>
      </c>
      <c r="T418" s="747"/>
      <c r="U418" s="747"/>
      <c r="V418" s="747"/>
    </row>
    <row r="419" spans="15:22" ht="18" customHeight="1">
      <c r="O419" s="100">
        <v>74</v>
      </c>
      <c r="P419" s="108" t="str">
        <f ca="1">IF(OFFSET(DATA!$AG$15,$O419-1,0)="","",OFFSET(DATA!$AG$15,$O419-1,0))</f>
        <v/>
      </c>
      <c r="Q419" s="108" t="str">
        <f ca="1">IF(OFFSET(DATA!$AL$15,$O419-1,0)="","",OFFSET(DATA!$AL$15,$O419-1,0))</f>
        <v/>
      </c>
      <c r="R419" s="108" t="str">
        <f ca="1">IF(OFFSET(DATA!$AQ$15,$O419-1,0)="","",OFFSET(DATA!$AQ$15,$O419-1,0))</f>
        <v/>
      </c>
      <c r="T419" s="747"/>
      <c r="U419" s="747"/>
      <c r="V419" s="747"/>
    </row>
    <row r="420" spans="15:22" ht="18" customHeight="1">
      <c r="O420" s="100">
        <v>74</v>
      </c>
      <c r="P420" s="108" t="str">
        <f ca="1">IF(OFFSET(DATA!$AH$15,$O420-1,0)="","",OFFSET(DATA!$AH$15,$O420-1,0))</f>
        <v/>
      </c>
      <c r="Q420" s="108" t="str">
        <f ca="1">IF(OFFSET(DATA!$AM$15,$O420-1,0)="","",OFFSET(DATA!$AM$15,$O420-1,0))</f>
        <v/>
      </c>
      <c r="R420" s="108" t="str">
        <f ca="1">IF(OFFSET(DATA!$AR$15,$O420-1,0)="","",OFFSET(DATA!$AR$15,$O420-1,0))</f>
        <v/>
      </c>
      <c r="T420" s="747"/>
      <c r="U420" s="747"/>
      <c r="V420" s="747"/>
    </row>
    <row r="421" spans="15:22" ht="18" customHeight="1">
      <c r="O421" s="116">
        <v>74</v>
      </c>
      <c r="P421" s="117" t="str">
        <f ca="1">IF(OFFSET(DATA!$AI$15,$O421-1,0)="","",OFFSET(DATA!$AI$15,$O421-1,0))</f>
        <v/>
      </c>
      <c r="Q421" s="117" t="str">
        <f ca="1">IF(OFFSET(DATA!$AN$15,$O421-1,0)="","",OFFSET(DATA!$AN$15,$O421-1,0))</f>
        <v/>
      </c>
      <c r="R421" s="117" t="str">
        <f ca="1">IF(OFFSET(DATA!$AS$15,$O421-1,0)="","",OFFSET(DATA!$AS$15,$O421-1,0))</f>
        <v/>
      </c>
    </row>
    <row r="422" spans="15:22" ht="18" customHeight="1">
      <c r="O422" s="115">
        <v>75</v>
      </c>
      <c r="P422" s="118" t="str">
        <f ca="1">IF(OFFSET(DATA!$AE$15,$O422-1,0)="","",OFFSET(DATA!$AE$15,$O422-1,0))</f>
        <v/>
      </c>
      <c r="Q422" s="118" t="str">
        <f ca="1">IF(OFFSET(DATA!$AJ$15,$O422-1,0)="","",OFFSET(DATA!$AJ$15,$O422-1,0))</f>
        <v/>
      </c>
      <c r="R422" s="118" t="str">
        <f ca="1">IF(OFFSET(DATA!$AO$15,$O422-1,0)="","",OFFSET(DATA!$AO$15,$O422-1,0))</f>
        <v/>
      </c>
      <c r="T422" s="747" t="str">
        <f ca="1">P422 &amp; CHAR(10) &amp;P423 &amp; CHAR(10) &amp;P424 &amp; CHAR(10) &amp; P425  &amp; CHAR(10) &amp;P426</f>
        <v xml:space="preserve">
</v>
      </c>
      <c r="U422" s="747" t="str">
        <f ca="1">Q422 &amp; CHAR(10) &amp;Q423 &amp; CHAR(10) &amp;Q424 &amp; CHAR(10) &amp; Q425  &amp; CHAR(10) &amp;Q426</f>
        <v xml:space="preserve">
</v>
      </c>
      <c r="V422" s="747" t="str">
        <f ca="1">R422 &amp; CHAR(10) &amp;R423 &amp; CHAR(10) &amp;R424 &amp; CHAR(10) &amp; R425  &amp; CHAR(10) &amp;R426</f>
        <v xml:space="preserve">
</v>
      </c>
    </row>
    <row r="423" spans="15:22" ht="18" customHeight="1">
      <c r="O423" s="100">
        <v>75</v>
      </c>
      <c r="P423" s="108" t="str">
        <f ca="1">IF(OFFSET(DATA!$AF$15,$O423-1,0)="","",OFFSET(DATA!$AF$15,$O423-1,0))</f>
        <v/>
      </c>
      <c r="Q423" s="108" t="str">
        <f ca="1">IF(OFFSET(DATA!$AK$15,$O423-1,0)="","",OFFSET(DATA!$AK$15,$O423-1,0))</f>
        <v/>
      </c>
      <c r="R423" s="108" t="str">
        <f ca="1">IF(OFFSET(DATA!$AP$15,$O423-1,0)="","",OFFSET(DATA!$AP$15,$O423-1,0))</f>
        <v/>
      </c>
      <c r="T423" s="747"/>
      <c r="U423" s="747"/>
      <c r="V423" s="747"/>
    </row>
    <row r="424" spans="15:22" ht="18" customHeight="1">
      <c r="O424" s="100">
        <v>75</v>
      </c>
      <c r="P424" s="108" t="str">
        <f ca="1">IF(OFFSET(DATA!$AG$15,$O424-1,0)="","",OFFSET(DATA!$AG$15,$O424-1,0))</f>
        <v/>
      </c>
      <c r="Q424" s="108" t="str">
        <f ca="1">IF(OFFSET(DATA!$AL$15,$O424-1,0)="","",OFFSET(DATA!$AL$15,$O424-1,0))</f>
        <v/>
      </c>
      <c r="R424" s="108" t="str">
        <f ca="1">IF(OFFSET(DATA!$AQ$15,$O424-1,0)="","",OFFSET(DATA!$AQ$15,$O424-1,0))</f>
        <v/>
      </c>
      <c r="T424" s="747"/>
      <c r="U424" s="747"/>
      <c r="V424" s="747"/>
    </row>
    <row r="425" spans="15:22" ht="18" customHeight="1">
      <c r="O425" s="100">
        <v>75</v>
      </c>
      <c r="P425" s="108" t="str">
        <f ca="1">IF(OFFSET(DATA!$AH$15,$O425-1,0)="","",OFFSET(DATA!$AH$15,$O425-1,0))</f>
        <v/>
      </c>
      <c r="Q425" s="108" t="str">
        <f ca="1">IF(OFFSET(DATA!$AM$15,$O425-1,0)="","",OFFSET(DATA!$AM$15,$O425-1,0))</f>
        <v/>
      </c>
      <c r="R425" s="108" t="str">
        <f ca="1">IF(OFFSET(DATA!$AR$15,$O425-1,0)="","",OFFSET(DATA!$AR$15,$O425-1,0))</f>
        <v/>
      </c>
      <c r="T425" s="747"/>
      <c r="U425" s="747"/>
      <c r="V425" s="747"/>
    </row>
    <row r="426" spans="15:22" ht="18" customHeight="1">
      <c r="O426" s="116">
        <v>75</v>
      </c>
      <c r="P426" s="117" t="str">
        <f ca="1">IF(OFFSET(DATA!$AI$15,$O426-1,0)="","",OFFSET(DATA!$AI$15,$O426-1,0))</f>
        <v/>
      </c>
      <c r="Q426" s="117" t="str">
        <f ca="1">IF(OFFSET(DATA!$AN$15,$O426-1,0)="","",OFFSET(DATA!$AN$15,$O426-1,0))</f>
        <v/>
      </c>
      <c r="R426" s="117" t="str">
        <f ca="1">IF(OFFSET(DATA!$AS$15,$O426-1,0)="","",OFFSET(DATA!$AS$15,$O426-1,0))</f>
        <v/>
      </c>
    </row>
    <row r="427" spans="15:22" ht="18" customHeight="1">
      <c r="O427" s="115">
        <v>76</v>
      </c>
      <c r="P427" s="118" t="str">
        <f ca="1">IF(OFFSET(DATA!$AE$15,$O427-1,0)="","",OFFSET(DATA!$AE$15,$O427-1,0))</f>
        <v/>
      </c>
      <c r="Q427" s="118" t="str">
        <f ca="1">IF(OFFSET(DATA!$AJ$15,$O427-1,0)="","",OFFSET(DATA!$AJ$15,$O427-1,0))</f>
        <v/>
      </c>
      <c r="R427" s="118" t="str">
        <f ca="1">IF(OFFSET(DATA!$AO$15,$O427-1,0)="","",OFFSET(DATA!$AO$15,$O427-1,0))</f>
        <v/>
      </c>
      <c r="T427" s="747" t="str">
        <f ca="1">P427 &amp; CHAR(10) &amp;P428 &amp; CHAR(10) &amp;P429 &amp; CHAR(10) &amp; P430  &amp; CHAR(10) &amp;P431</f>
        <v xml:space="preserve">
</v>
      </c>
      <c r="U427" s="747" t="str">
        <f ca="1">Q427 &amp; CHAR(10) &amp;Q428 &amp; CHAR(10) &amp;Q429 &amp; CHAR(10) &amp; Q430  &amp; CHAR(10) &amp;Q431</f>
        <v xml:space="preserve">
</v>
      </c>
      <c r="V427" s="747" t="str">
        <f ca="1">R427 &amp; CHAR(10) &amp;R428 &amp; CHAR(10) &amp;R429 &amp; CHAR(10) &amp; R430  &amp; CHAR(10) &amp;R431</f>
        <v xml:space="preserve">
</v>
      </c>
    </row>
    <row r="428" spans="15:22" ht="18" customHeight="1">
      <c r="O428" s="100">
        <v>76</v>
      </c>
      <c r="P428" s="108" t="str">
        <f ca="1">IF(OFFSET(DATA!$AF$15,$O428-1,0)="","",OFFSET(DATA!$AF$15,$O428-1,0))</f>
        <v/>
      </c>
      <c r="Q428" s="108" t="str">
        <f ca="1">IF(OFFSET(DATA!$AK$15,$O428-1,0)="","",OFFSET(DATA!$AK$15,$O428-1,0))</f>
        <v/>
      </c>
      <c r="R428" s="108" t="str">
        <f ca="1">IF(OFFSET(DATA!$AP$15,$O428-1,0)="","",OFFSET(DATA!$AP$15,$O428-1,0))</f>
        <v/>
      </c>
      <c r="T428" s="747"/>
      <c r="U428" s="747"/>
      <c r="V428" s="747"/>
    </row>
    <row r="429" spans="15:22" ht="18" customHeight="1">
      <c r="O429" s="100">
        <v>76</v>
      </c>
      <c r="P429" s="108" t="str">
        <f ca="1">IF(OFFSET(DATA!$AG$15,$O429-1,0)="","",OFFSET(DATA!$AG$15,$O429-1,0))</f>
        <v/>
      </c>
      <c r="Q429" s="108" t="str">
        <f ca="1">IF(OFFSET(DATA!$AL$15,$O429-1,0)="","",OFFSET(DATA!$AL$15,$O429-1,0))</f>
        <v/>
      </c>
      <c r="R429" s="108" t="str">
        <f ca="1">IF(OFFSET(DATA!$AQ$15,$O429-1,0)="","",OFFSET(DATA!$AQ$15,$O429-1,0))</f>
        <v/>
      </c>
      <c r="T429" s="747"/>
      <c r="U429" s="747"/>
      <c r="V429" s="747"/>
    </row>
    <row r="430" spans="15:22" ht="18" customHeight="1">
      <c r="O430" s="100">
        <v>76</v>
      </c>
      <c r="P430" s="108" t="str">
        <f ca="1">IF(OFFSET(DATA!$AH$15,$O430-1,0)="","",OFFSET(DATA!$AH$15,$O430-1,0))</f>
        <v/>
      </c>
      <c r="Q430" s="108" t="str">
        <f ca="1">IF(OFFSET(DATA!$AM$15,$O430-1,0)="","",OFFSET(DATA!$AM$15,$O430-1,0))</f>
        <v/>
      </c>
      <c r="R430" s="108" t="str">
        <f ca="1">IF(OFFSET(DATA!$AR$15,$O430-1,0)="","",OFFSET(DATA!$AR$15,$O430-1,0))</f>
        <v/>
      </c>
      <c r="T430" s="747"/>
      <c r="U430" s="747"/>
      <c r="V430" s="747"/>
    </row>
    <row r="431" spans="15:22" ht="18" customHeight="1">
      <c r="O431" s="116">
        <v>76</v>
      </c>
      <c r="P431" s="117" t="str">
        <f ca="1">IF(OFFSET(DATA!$AI$15,$O431-1,0)="","",OFFSET(DATA!$AI$15,$O431-1,0))</f>
        <v/>
      </c>
      <c r="Q431" s="117" t="str">
        <f ca="1">IF(OFFSET(DATA!$AN$15,$O431-1,0)="","",OFFSET(DATA!$AN$15,$O431-1,0))</f>
        <v/>
      </c>
      <c r="R431" s="117" t="str">
        <f ca="1">IF(OFFSET(DATA!$AS$15,$O431-1,0)="","",OFFSET(DATA!$AS$15,$O431-1,0))</f>
        <v/>
      </c>
    </row>
    <row r="432" spans="15:22" ht="18" customHeight="1">
      <c r="O432" s="115">
        <v>77</v>
      </c>
      <c r="P432" s="118" t="str">
        <f ca="1">IF(OFFSET(DATA!$AE$15,$O432-1,0)="","",OFFSET(DATA!$AE$15,$O432-1,0))</f>
        <v/>
      </c>
      <c r="Q432" s="118" t="str">
        <f ca="1">IF(OFFSET(DATA!$AJ$15,$O432-1,0)="","",OFFSET(DATA!$AJ$15,$O432-1,0))</f>
        <v/>
      </c>
      <c r="R432" s="118" t="str">
        <f ca="1">IF(OFFSET(DATA!$AO$15,$O432-1,0)="","",OFFSET(DATA!$AO$15,$O432-1,0))</f>
        <v/>
      </c>
      <c r="T432" s="747" t="str">
        <f ca="1">P432 &amp; CHAR(10) &amp;P433 &amp; CHAR(10) &amp;P434 &amp; CHAR(10) &amp; P435  &amp; CHAR(10) &amp;P436</f>
        <v xml:space="preserve">
</v>
      </c>
      <c r="U432" s="747" t="str">
        <f ca="1">Q432 &amp; CHAR(10) &amp;Q433 &amp; CHAR(10) &amp;Q434 &amp; CHAR(10) &amp; Q435  &amp; CHAR(10) &amp;Q436</f>
        <v xml:space="preserve">
</v>
      </c>
      <c r="V432" s="747" t="str">
        <f ca="1">R432 &amp; CHAR(10) &amp;R433 &amp; CHAR(10) &amp;R434 &amp; CHAR(10) &amp; R435  &amp; CHAR(10) &amp;R436</f>
        <v xml:space="preserve">
</v>
      </c>
    </row>
    <row r="433" spans="15:22" ht="18" customHeight="1">
      <c r="O433" s="100">
        <v>77</v>
      </c>
      <c r="P433" s="108" t="str">
        <f ca="1">IF(OFFSET(DATA!$AF$15,$O433-1,0)="","",OFFSET(DATA!$AF$15,$O433-1,0))</f>
        <v/>
      </c>
      <c r="Q433" s="108" t="str">
        <f ca="1">IF(OFFSET(DATA!$AK$15,$O433-1,0)="","",OFFSET(DATA!$AK$15,$O433-1,0))</f>
        <v/>
      </c>
      <c r="R433" s="108" t="str">
        <f ca="1">IF(OFFSET(DATA!$AP$15,$O433-1,0)="","",OFFSET(DATA!$AP$15,$O433-1,0))</f>
        <v/>
      </c>
      <c r="T433" s="747"/>
      <c r="U433" s="747"/>
      <c r="V433" s="747"/>
    </row>
    <row r="434" spans="15:22" ht="18" customHeight="1">
      <c r="O434" s="100">
        <v>77</v>
      </c>
      <c r="P434" s="108" t="str">
        <f ca="1">IF(OFFSET(DATA!$AG$15,$O434-1,0)="","",OFFSET(DATA!$AG$15,$O434-1,0))</f>
        <v/>
      </c>
      <c r="Q434" s="108" t="str">
        <f ca="1">IF(OFFSET(DATA!$AL$15,$O434-1,0)="","",OFFSET(DATA!$AL$15,$O434-1,0))</f>
        <v/>
      </c>
      <c r="R434" s="108" t="str">
        <f ca="1">IF(OFFSET(DATA!$AQ$15,$O434-1,0)="","",OFFSET(DATA!$AQ$15,$O434-1,0))</f>
        <v/>
      </c>
      <c r="T434" s="747"/>
      <c r="U434" s="747"/>
      <c r="V434" s="747"/>
    </row>
    <row r="435" spans="15:22" ht="18" customHeight="1">
      <c r="O435" s="100">
        <v>77</v>
      </c>
      <c r="P435" s="108" t="str">
        <f ca="1">IF(OFFSET(DATA!$AH$15,$O435-1,0)="","",OFFSET(DATA!$AH$15,$O435-1,0))</f>
        <v/>
      </c>
      <c r="Q435" s="108" t="str">
        <f ca="1">IF(OFFSET(DATA!$AM$15,$O435-1,0)="","",OFFSET(DATA!$AM$15,$O435-1,0))</f>
        <v/>
      </c>
      <c r="R435" s="108" t="str">
        <f ca="1">IF(OFFSET(DATA!$AR$15,$O435-1,0)="","",OFFSET(DATA!$AR$15,$O435-1,0))</f>
        <v/>
      </c>
      <c r="T435" s="747"/>
      <c r="U435" s="747"/>
      <c r="V435" s="747"/>
    </row>
    <row r="436" spans="15:22" ht="18" customHeight="1">
      <c r="O436" s="116">
        <v>77</v>
      </c>
      <c r="P436" s="117" t="str">
        <f ca="1">IF(OFFSET(DATA!$AI$15,$O436-1,0)="","",OFFSET(DATA!$AI$15,$O436-1,0))</f>
        <v/>
      </c>
      <c r="Q436" s="117" t="str">
        <f ca="1">IF(OFFSET(DATA!$AN$15,$O436-1,0)="","",OFFSET(DATA!$AN$15,$O436-1,0))</f>
        <v/>
      </c>
      <c r="R436" s="117" t="str">
        <f ca="1">IF(OFFSET(DATA!$AS$15,$O436-1,0)="","",OFFSET(DATA!$AS$15,$O436-1,0))</f>
        <v/>
      </c>
    </row>
    <row r="437" spans="15:22" ht="18" customHeight="1">
      <c r="O437" s="115">
        <v>78</v>
      </c>
      <c r="P437" s="118" t="str">
        <f ca="1">IF(OFFSET(DATA!$AE$15,$O437-1,0)="","",OFFSET(DATA!$AE$15,$O437-1,0))</f>
        <v/>
      </c>
      <c r="Q437" s="118" t="str">
        <f ca="1">IF(OFFSET(DATA!$AJ$15,$O437-1,0)="","",OFFSET(DATA!$AJ$15,$O437-1,0))</f>
        <v/>
      </c>
      <c r="R437" s="118" t="str">
        <f ca="1">IF(OFFSET(DATA!$AO$15,$O437-1,0)="","",OFFSET(DATA!$AO$15,$O437-1,0))</f>
        <v/>
      </c>
      <c r="T437" s="747" t="str">
        <f ca="1">P437 &amp; CHAR(10) &amp;P438 &amp; CHAR(10) &amp;P439 &amp; CHAR(10) &amp; P440  &amp; CHAR(10) &amp;P441</f>
        <v xml:space="preserve">
</v>
      </c>
      <c r="U437" s="747" t="str">
        <f ca="1">Q437 &amp; CHAR(10) &amp;Q438 &amp; CHAR(10) &amp;Q439 &amp; CHAR(10) &amp; Q440  &amp; CHAR(10) &amp;Q441</f>
        <v xml:space="preserve">
</v>
      </c>
      <c r="V437" s="747" t="str">
        <f ca="1">R437 &amp; CHAR(10) &amp;R438 &amp; CHAR(10) &amp;R439 &amp; CHAR(10) &amp; R440  &amp; CHAR(10) &amp;R441</f>
        <v xml:space="preserve">
</v>
      </c>
    </row>
    <row r="438" spans="15:22" ht="18" customHeight="1">
      <c r="O438" s="100">
        <v>78</v>
      </c>
      <c r="P438" s="108" t="str">
        <f ca="1">IF(OFFSET(DATA!$AF$15,$O438-1,0)="","",OFFSET(DATA!$AF$15,$O438-1,0))</f>
        <v/>
      </c>
      <c r="Q438" s="108" t="str">
        <f ca="1">IF(OFFSET(DATA!$AK$15,$O438-1,0)="","",OFFSET(DATA!$AK$15,$O438-1,0))</f>
        <v/>
      </c>
      <c r="R438" s="108" t="str">
        <f ca="1">IF(OFFSET(DATA!$AP$15,$O438-1,0)="","",OFFSET(DATA!$AP$15,$O438-1,0))</f>
        <v/>
      </c>
      <c r="T438" s="747"/>
      <c r="U438" s="747"/>
      <c r="V438" s="747"/>
    </row>
    <row r="439" spans="15:22" ht="18" customHeight="1">
      <c r="O439" s="100">
        <v>78</v>
      </c>
      <c r="P439" s="108" t="str">
        <f ca="1">IF(OFFSET(DATA!$AG$15,$O439-1,0)="","",OFFSET(DATA!$AG$15,$O439-1,0))</f>
        <v/>
      </c>
      <c r="Q439" s="108" t="str">
        <f ca="1">IF(OFFSET(DATA!$AL$15,$O439-1,0)="","",OFFSET(DATA!$AL$15,$O439-1,0))</f>
        <v/>
      </c>
      <c r="R439" s="108" t="str">
        <f ca="1">IF(OFFSET(DATA!$AQ$15,$O439-1,0)="","",OFFSET(DATA!$AQ$15,$O439-1,0))</f>
        <v/>
      </c>
      <c r="T439" s="747"/>
      <c r="U439" s="747"/>
      <c r="V439" s="747"/>
    </row>
    <row r="440" spans="15:22" ht="18" customHeight="1">
      <c r="O440" s="100">
        <v>78</v>
      </c>
      <c r="P440" s="108" t="str">
        <f ca="1">IF(OFFSET(DATA!$AH$15,$O440-1,0)="","",OFFSET(DATA!$AH$15,$O440-1,0))</f>
        <v/>
      </c>
      <c r="Q440" s="108" t="str">
        <f ca="1">IF(OFFSET(DATA!$AM$15,$O440-1,0)="","",OFFSET(DATA!$AM$15,$O440-1,0))</f>
        <v/>
      </c>
      <c r="R440" s="108" t="str">
        <f ca="1">IF(OFFSET(DATA!$AR$15,$O440-1,0)="","",OFFSET(DATA!$AR$15,$O440-1,0))</f>
        <v/>
      </c>
      <c r="T440" s="747"/>
      <c r="U440" s="747"/>
      <c r="V440" s="747"/>
    </row>
    <row r="441" spans="15:22" ht="18" customHeight="1">
      <c r="O441" s="116">
        <v>78</v>
      </c>
      <c r="P441" s="117" t="str">
        <f ca="1">IF(OFFSET(DATA!$AI$15,$O441-1,0)="","",OFFSET(DATA!$AI$15,$O441-1,0))</f>
        <v/>
      </c>
      <c r="Q441" s="117" t="str">
        <f ca="1">IF(OFFSET(DATA!$AN$15,$O441-1,0)="","",OFFSET(DATA!$AN$15,$O441-1,0))</f>
        <v/>
      </c>
      <c r="R441" s="117" t="str">
        <f ca="1">IF(OFFSET(DATA!$AS$15,$O441-1,0)="","",OFFSET(DATA!$AS$15,$O441-1,0))</f>
        <v/>
      </c>
    </row>
    <row r="442" spans="15:22" ht="18" customHeight="1">
      <c r="O442" s="115">
        <v>79</v>
      </c>
      <c r="P442" s="118" t="str">
        <f ca="1">IF(OFFSET(DATA!$AE$15,$O442-1,0)="","",OFFSET(DATA!$AE$15,$O442-1,0))</f>
        <v/>
      </c>
      <c r="Q442" s="118" t="str">
        <f ca="1">IF(OFFSET(DATA!$AJ$15,$O442-1,0)="","",OFFSET(DATA!$AJ$15,$O442-1,0))</f>
        <v/>
      </c>
      <c r="R442" s="118" t="str">
        <f ca="1">IF(OFFSET(DATA!$AO$15,$O442-1,0)="","",OFFSET(DATA!$AO$15,$O442-1,0))</f>
        <v/>
      </c>
      <c r="T442" s="747" t="str">
        <f ca="1">P442 &amp; CHAR(10) &amp;P443 &amp; CHAR(10) &amp;P444 &amp; CHAR(10) &amp; P445  &amp; CHAR(10) &amp;P446</f>
        <v xml:space="preserve">
</v>
      </c>
      <c r="U442" s="747" t="str">
        <f ca="1">Q442 &amp; CHAR(10) &amp;Q443 &amp; CHAR(10) &amp;Q444 &amp; CHAR(10) &amp; Q445  &amp; CHAR(10) &amp;Q446</f>
        <v xml:space="preserve">
</v>
      </c>
      <c r="V442" s="747" t="str">
        <f ca="1">R442 &amp; CHAR(10) &amp;R443 &amp; CHAR(10) &amp;R444 &amp; CHAR(10) &amp; R445  &amp; CHAR(10) &amp;R446</f>
        <v xml:space="preserve">
</v>
      </c>
    </row>
    <row r="443" spans="15:22" ht="18" customHeight="1">
      <c r="O443" s="100">
        <v>79</v>
      </c>
      <c r="P443" s="108" t="str">
        <f ca="1">IF(OFFSET(DATA!$AF$15,$O443-1,0)="","",OFFSET(DATA!$AF$15,$O443-1,0))</f>
        <v/>
      </c>
      <c r="Q443" s="108" t="str">
        <f ca="1">IF(OFFSET(DATA!$AK$15,$O443-1,0)="","",OFFSET(DATA!$AK$15,$O443-1,0))</f>
        <v/>
      </c>
      <c r="R443" s="108" t="str">
        <f ca="1">IF(OFFSET(DATA!$AP$15,$O443-1,0)="","",OFFSET(DATA!$AP$15,$O443-1,0))</f>
        <v/>
      </c>
      <c r="T443" s="747"/>
      <c r="U443" s="747"/>
      <c r="V443" s="747"/>
    </row>
    <row r="444" spans="15:22" ht="18" customHeight="1">
      <c r="O444" s="100">
        <v>79</v>
      </c>
      <c r="P444" s="108" t="str">
        <f ca="1">IF(OFFSET(DATA!$AG$15,$O444-1,0)="","",OFFSET(DATA!$AG$15,$O444-1,0))</f>
        <v/>
      </c>
      <c r="Q444" s="108" t="str">
        <f ca="1">IF(OFFSET(DATA!$AL$15,$O444-1,0)="","",OFFSET(DATA!$AL$15,$O444-1,0))</f>
        <v/>
      </c>
      <c r="R444" s="108" t="str">
        <f ca="1">IF(OFFSET(DATA!$AQ$15,$O444-1,0)="","",OFFSET(DATA!$AQ$15,$O444-1,0))</f>
        <v/>
      </c>
      <c r="T444" s="747"/>
      <c r="U444" s="747"/>
      <c r="V444" s="747"/>
    </row>
    <row r="445" spans="15:22" ht="18" customHeight="1">
      <c r="O445" s="100">
        <v>79</v>
      </c>
      <c r="P445" s="108" t="str">
        <f ca="1">IF(OFFSET(DATA!$AH$15,$O445-1,0)="","",OFFSET(DATA!$AH$15,$O445-1,0))</f>
        <v/>
      </c>
      <c r="Q445" s="108" t="str">
        <f ca="1">IF(OFFSET(DATA!$AM$15,$O445-1,0)="","",OFFSET(DATA!$AM$15,$O445-1,0))</f>
        <v/>
      </c>
      <c r="R445" s="108" t="str">
        <f ca="1">IF(OFFSET(DATA!$AR$15,$O445-1,0)="","",OFFSET(DATA!$AR$15,$O445-1,0))</f>
        <v/>
      </c>
      <c r="T445" s="747"/>
      <c r="U445" s="747"/>
      <c r="V445" s="747"/>
    </row>
    <row r="446" spans="15:22" ht="18" customHeight="1">
      <c r="O446" s="116">
        <v>79</v>
      </c>
      <c r="P446" s="117" t="str">
        <f ca="1">IF(OFFSET(DATA!$AI$15,$O446-1,0)="","",OFFSET(DATA!$AI$15,$O446-1,0))</f>
        <v/>
      </c>
      <c r="Q446" s="117" t="str">
        <f ca="1">IF(OFFSET(DATA!$AN$15,$O446-1,0)="","",OFFSET(DATA!$AN$15,$O446-1,0))</f>
        <v/>
      </c>
      <c r="R446" s="117" t="str">
        <f ca="1">IF(OFFSET(DATA!$AS$15,$O446-1,0)="","",OFFSET(DATA!$AS$15,$O446-1,0))</f>
        <v/>
      </c>
    </row>
    <row r="447" spans="15:22" ht="18" customHeight="1">
      <c r="O447" s="115">
        <v>80</v>
      </c>
      <c r="P447" s="118" t="str">
        <f ca="1">IF(OFFSET(DATA!$AE$15,$O447-1,0)="","",OFFSET(DATA!$AE$15,$O447-1,0))</f>
        <v/>
      </c>
      <c r="Q447" s="118" t="str">
        <f ca="1">IF(OFFSET(DATA!$AJ$15,$O447-1,0)="","",OFFSET(DATA!$AJ$15,$O447-1,0))</f>
        <v/>
      </c>
      <c r="R447" s="118" t="str">
        <f ca="1">IF(OFFSET(DATA!$AO$15,$O447-1,0)="","",OFFSET(DATA!$AO$15,$O447-1,0))</f>
        <v/>
      </c>
      <c r="T447" s="747" t="str">
        <f ca="1">P447 &amp; CHAR(10) &amp;P448 &amp; CHAR(10) &amp;P449 &amp; CHAR(10) &amp; P450  &amp; CHAR(10) &amp;P451</f>
        <v xml:space="preserve">
</v>
      </c>
      <c r="U447" s="747" t="str">
        <f ca="1">Q447 &amp; CHAR(10) &amp;Q448 &amp; CHAR(10) &amp;Q449 &amp; CHAR(10) &amp; Q450  &amp; CHAR(10) &amp;Q451</f>
        <v xml:space="preserve">
</v>
      </c>
      <c r="V447" s="747" t="str">
        <f ca="1">R447 &amp; CHAR(10) &amp;R448 &amp; CHAR(10) &amp;R449 &amp; CHAR(10) &amp; R450  &amp; CHAR(10) &amp;R451</f>
        <v xml:space="preserve">
</v>
      </c>
    </row>
    <row r="448" spans="15:22" ht="18" customHeight="1">
      <c r="O448" s="100">
        <v>80</v>
      </c>
      <c r="P448" s="108" t="str">
        <f ca="1">IF(OFFSET(DATA!$AF$15,$O448-1,0)="","",OFFSET(DATA!$AF$15,$O448-1,0))</f>
        <v/>
      </c>
      <c r="Q448" s="108" t="str">
        <f ca="1">IF(OFFSET(DATA!$AK$15,$O448-1,0)="","",OFFSET(DATA!$AK$15,$O448-1,0))</f>
        <v/>
      </c>
      <c r="R448" s="108" t="str">
        <f ca="1">IF(OFFSET(DATA!$AP$15,$O448-1,0)="","",OFFSET(DATA!$AP$15,$O448-1,0))</f>
        <v/>
      </c>
      <c r="T448" s="747"/>
      <c r="U448" s="747"/>
      <c r="V448" s="747"/>
    </row>
    <row r="449" spans="15:22" ht="18" customHeight="1">
      <c r="O449" s="100">
        <v>80</v>
      </c>
      <c r="P449" s="108" t="str">
        <f ca="1">IF(OFFSET(DATA!$AG$15,$O449-1,0)="","",OFFSET(DATA!$AG$15,$O449-1,0))</f>
        <v/>
      </c>
      <c r="Q449" s="108" t="str">
        <f ca="1">IF(OFFSET(DATA!$AL$15,$O449-1,0)="","",OFFSET(DATA!$AL$15,$O449-1,0))</f>
        <v/>
      </c>
      <c r="R449" s="108" t="str">
        <f ca="1">IF(OFFSET(DATA!$AQ$15,$O449-1,0)="","",OFFSET(DATA!$AQ$15,$O449-1,0))</f>
        <v/>
      </c>
      <c r="T449" s="747"/>
      <c r="U449" s="747"/>
      <c r="V449" s="747"/>
    </row>
    <row r="450" spans="15:22" ht="18" customHeight="1">
      <c r="O450" s="100">
        <v>80</v>
      </c>
      <c r="P450" s="108" t="str">
        <f ca="1">IF(OFFSET(DATA!$AH$15,$O450-1,0)="","",OFFSET(DATA!$AH$15,$O450-1,0))</f>
        <v/>
      </c>
      <c r="Q450" s="108" t="str">
        <f ca="1">IF(OFFSET(DATA!$AM$15,$O450-1,0)="","",OFFSET(DATA!$AM$15,$O450-1,0))</f>
        <v/>
      </c>
      <c r="R450" s="108" t="str">
        <f ca="1">IF(OFFSET(DATA!$AR$15,$O450-1,0)="","",OFFSET(DATA!$AR$15,$O450-1,0))</f>
        <v/>
      </c>
      <c r="T450" s="747"/>
      <c r="U450" s="747"/>
      <c r="V450" s="747"/>
    </row>
    <row r="451" spans="15:22" ht="18" customHeight="1">
      <c r="O451" s="116">
        <v>80</v>
      </c>
      <c r="P451" s="117" t="str">
        <f ca="1">IF(OFFSET(DATA!$AI$15,$O451-1,0)="","",OFFSET(DATA!$AI$15,$O451-1,0))</f>
        <v/>
      </c>
      <c r="Q451" s="117" t="str">
        <f ca="1">IF(OFFSET(DATA!$AN$15,$O451-1,0)="","",OFFSET(DATA!$AN$15,$O451-1,0))</f>
        <v/>
      </c>
      <c r="R451" s="117" t="str">
        <f ca="1">IF(OFFSET(DATA!$AS$15,$O451-1,0)="","",OFFSET(DATA!$AS$15,$O451-1,0))</f>
        <v/>
      </c>
    </row>
    <row r="452" spans="15:22" ht="18" customHeight="1">
      <c r="O452" s="115">
        <v>81</v>
      </c>
      <c r="P452" s="118" t="str">
        <f ca="1">IF(OFFSET(DATA!$AE$15,$O452-1,0)="","",OFFSET(DATA!$AE$15,$O452-1,0))</f>
        <v/>
      </c>
      <c r="Q452" s="118" t="str">
        <f ca="1">IF(OFFSET(DATA!$AJ$15,$O452-1,0)="","",OFFSET(DATA!$AJ$15,$O452-1,0))</f>
        <v/>
      </c>
      <c r="R452" s="118" t="str">
        <f ca="1">IF(OFFSET(DATA!$AO$15,$O452-1,0)="","",OFFSET(DATA!$AO$15,$O452-1,0))</f>
        <v/>
      </c>
      <c r="T452" s="747" t="str">
        <f ca="1">P452 &amp; CHAR(10) &amp;P453 &amp; CHAR(10) &amp;P454 &amp; CHAR(10) &amp; P455  &amp; CHAR(10) &amp;P456</f>
        <v xml:space="preserve">
</v>
      </c>
      <c r="U452" s="747" t="str">
        <f ca="1">Q452 &amp; CHAR(10) &amp;Q453 &amp; CHAR(10) &amp;Q454 &amp; CHAR(10) &amp; Q455  &amp; CHAR(10) &amp;Q456</f>
        <v xml:space="preserve">
</v>
      </c>
      <c r="V452" s="747" t="str">
        <f ca="1">R452 &amp; CHAR(10) &amp;R453 &amp; CHAR(10) &amp;R454 &amp; CHAR(10) &amp; R455  &amp; CHAR(10) &amp;R456</f>
        <v xml:space="preserve">
</v>
      </c>
    </row>
    <row r="453" spans="15:22" ht="18" customHeight="1">
      <c r="O453" s="100">
        <v>81</v>
      </c>
      <c r="P453" s="108" t="str">
        <f ca="1">IF(OFFSET(DATA!$AF$15,$O453-1,0)="","",OFFSET(DATA!$AF$15,$O453-1,0))</f>
        <v/>
      </c>
      <c r="Q453" s="108" t="str">
        <f ca="1">IF(OFFSET(DATA!$AK$15,$O453-1,0)="","",OFFSET(DATA!$AK$15,$O453-1,0))</f>
        <v/>
      </c>
      <c r="R453" s="108" t="str">
        <f ca="1">IF(OFFSET(DATA!$AP$15,$O453-1,0)="","",OFFSET(DATA!$AP$15,$O453-1,0))</f>
        <v/>
      </c>
      <c r="T453" s="747"/>
      <c r="U453" s="747"/>
      <c r="V453" s="747"/>
    </row>
    <row r="454" spans="15:22" ht="18" customHeight="1">
      <c r="O454" s="100">
        <v>81</v>
      </c>
      <c r="P454" s="108" t="str">
        <f ca="1">IF(OFFSET(DATA!$AG$15,$O454-1,0)="","",OFFSET(DATA!$AG$15,$O454-1,0))</f>
        <v/>
      </c>
      <c r="Q454" s="108" t="str">
        <f ca="1">IF(OFFSET(DATA!$AL$15,$O454-1,0)="","",OFFSET(DATA!$AL$15,$O454-1,0))</f>
        <v/>
      </c>
      <c r="R454" s="108" t="str">
        <f ca="1">IF(OFFSET(DATA!$AQ$15,$O454-1,0)="","",OFFSET(DATA!$AQ$15,$O454-1,0))</f>
        <v/>
      </c>
      <c r="T454" s="747"/>
      <c r="U454" s="747"/>
      <c r="V454" s="747"/>
    </row>
    <row r="455" spans="15:22" ht="18" customHeight="1">
      <c r="O455" s="100">
        <v>81</v>
      </c>
      <c r="P455" s="108" t="str">
        <f ca="1">IF(OFFSET(DATA!$AH$15,$O455-1,0)="","",OFFSET(DATA!$AH$15,$O455-1,0))</f>
        <v/>
      </c>
      <c r="Q455" s="108" t="str">
        <f ca="1">IF(OFFSET(DATA!$AM$15,$O455-1,0)="","",OFFSET(DATA!$AM$15,$O455-1,0))</f>
        <v/>
      </c>
      <c r="R455" s="108" t="str">
        <f ca="1">IF(OFFSET(DATA!$AR$15,$O455-1,0)="","",OFFSET(DATA!$AR$15,$O455-1,0))</f>
        <v/>
      </c>
      <c r="T455" s="747"/>
      <c r="U455" s="747"/>
      <c r="V455" s="747"/>
    </row>
    <row r="456" spans="15:22" ht="18" customHeight="1">
      <c r="O456" s="116">
        <v>81</v>
      </c>
      <c r="P456" s="117" t="str">
        <f ca="1">IF(OFFSET(DATA!$AI$15,$O456-1,0)="","",OFFSET(DATA!$AI$15,$O456-1,0))</f>
        <v/>
      </c>
      <c r="Q456" s="117" t="str">
        <f ca="1">IF(OFFSET(DATA!$AN$15,$O456-1,0)="","",OFFSET(DATA!$AN$15,$O456-1,0))</f>
        <v/>
      </c>
      <c r="R456" s="117" t="str">
        <f ca="1">IF(OFFSET(DATA!$AS$15,$O456-1,0)="","",OFFSET(DATA!$AS$15,$O456-1,0))</f>
        <v/>
      </c>
    </row>
    <row r="457" spans="15:22" ht="18" customHeight="1">
      <c r="O457" s="115">
        <v>82</v>
      </c>
      <c r="P457" s="118" t="str">
        <f ca="1">IF(OFFSET(DATA!$AE$15,$O457-1,0)="","",OFFSET(DATA!$AE$15,$O457-1,0))</f>
        <v/>
      </c>
      <c r="Q457" s="118" t="str">
        <f ca="1">IF(OFFSET(DATA!$AJ$15,$O457-1,0)="","",OFFSET(DATA!$AJ$15,$O457-1,0))</f>
        <v/>
      </c>
      <c r="R457" s="118" t="str">
        <f ca="1">IF(OFFSET(DATA!$AO$15,$O457-1,0)="","",OFFSET(DATA!$AO$15,$O457-1,0))</f>
        <v/>
      </c>
      <c r="T457" s="747" t="str">
        <f ca="1">P457 &amp; CHAR(10) &amp;P458 &amp; CHAR(10) &amp;P459 &amp; CHAR(10) &amp; P460  &amp; CHAR(10) &amp;P461</f>
        <v xml:space="preserve">
</v>
      </c>
      <c r="U457" s="747" t="str">
        <f ca="1">Q457 &amp; CHAR(10) &amp;Q458 &amp; CHAR(10) &amp;Q459 &amp; CHAR(10) &amp; Q460  &amp; CHAR(10) &amp;Q461</f>
        <v xml:space="preserve">
</v>
      </c>
      <c r="V457" s="747" t="str">
        <f ca="1">R457 &amp; CHAR(10) &amp;R458 &amp; CHAR(10) &amp;R459 &amp; CHAR(10) &amp; R460  &amp; CHAR(10) &amp;R461</f>
        <v xml:space="preserve">
</v>
      </c>
    </row>
    <row r="458" spans="15:22" ht="18" customHeight="1">
      <c r="O458" s="100">
        <v>82</v>
      </c>
      <c r="P458" s="108" t="str">
        <f ca="1">IF(OFFSET(DATA!$AF$15,$O458-1,0)="","",OFFSET(DATA!$AF$15,$O458-1,0))</f>
        <v/>
      </c>
      <c r="Q458" s="108" t="str">
        <f ca="1">IF(OFFSET(DATA!$AK$15,$O458-1,0)="","",OFFSET(DATA!$AK$15,$O458-1,0))</f>
        <v/>
      </c>
      <c r="R458" s="108" t="str">
        <f ca="1">IF(OFFSET(DATA!$AP$15,$O458-1,0)="","",OFFSET(DATA!$AP$15,$O458-1,0))</f>
        <v/>
      </c>
      <c r="T458" s="747"/>
      <c r="U458" s="747"/>
      <c r="V458" s="747"/>
    </row>
    <row r="459" spans="15:22" ht="18" customHeight="1">
      <c r="O459" s="100">
        <v>82</v>
      </c>
      <c r="P459" s="108" t="str">
        <f ca="1">IF(OFFSET(DATA!$AG$15,$O459-1,0)="","",OFFSET(DATA!$AG$15,$O459-1,0))</f>
        <v/>
      </c>
      <c r="Q459" s="108" t="str">
        <f ca="1">IF(OFFSET(DATA!$AL$15,$O459-1,0)="","",OFFSET(DATA!$AL$15,$O459-1,0))</f>
        <v/>
      </c>
      <c r="R459" s="108" t="str">
        <f ca="1">IF(OFFSET(DATA!$AQ$15,$O459-1,0)="","",OFFSET(DATA!$AQ$15,$O459-1,0))</f>
        <v/>
      </c>
      <c r="T459" s="747"/>
      <c r="U459" s="747"/>
      <c r="V459" s="747"/>
    </row>
    <row r="460" spans="15:22" ht="18" customHeight="1">
      <c r="O460" s="100">
        <v>82</v>
      </c>
      <c r="P460" s="108" t="str">
        <f ca="1">IF(OFFSET(DATA!$AH$15,$O460-1,0)="","",OFFSET(DATA!$AH$15,$O460-1,0))</f>
        <v/>
      </c>
      <c r="Q460" s="108" t="str">
        <f ca="1">IF(OFFSET(DATA!$AM$15,$O460-1,0)="","",OFFSET(DATA!$AM$15,$O460-1,0))</f>
        <v/>
      </c>
      <c r="R460" s="108" t="str">
        <f ca="1">IF(OFFSET(DATA!$AR$15,$O460-1,0)="","",OFFSET(DATA!$AR$15,$O460-1,0))</f>
        <v/>
      </c>
      <c r="T460" s="747"/>
      <c r="U460" s="747"/>
      <c r="V460" s="747"/>
    </row>
    <row r="461" spans="15:22" ht="18" customHeight="1">
      <c r="O461" s="116">
        <v>82</v>
      </c>
      <c r="P461" s="117" t="str">
        <f ca="1">IF(OFFSET(DATA!$AI$15,$O461-1,0)="","",OFFSET(DATA!$AI$15,$O461-1,0))</f>
        <v/>
      </c>
      <c r="Q461" s="117" t="str">
        <f ca="1">IF(OFFSET(DATA!$AN$15,$O461-1,0)="","",OFFSET(DATA!$AN$15,$O461-1,0))</f>
        <v/>
      </c>
      <c r="R461" s="117" t="str">
        <f ca="1">IF(OFFSET(DATA!$AS$15,$O461-1,0)="","",OFFSET(DATA!$AS$15,$O461-1,0))</f>
        <v/>
      </c>
    </row>
    <row r="462" spans="15:22" ht="18" customHeight="1">
      <c r="O462" s="115">
        <v>83</v>
      </c>
      <c r="P462" s="118" t="str">
        <f ca="1">IF(OFFSET(DATA!$AE$15,$O462-1,0)="","",OFFSET(DATA!$AE$15,$O462-1,0))</f>
        <v/>
      </c>
      <c r="Q462" s="118" t="str">
        <f ca="1">IF(OFFSET(DATA!$AJ$15,$O462-1,0)="","",OFFSET(DATA!$AJ$15,$O462-1,0))</f>
        <v/>
      </c>
      <c r="R462" s="118" t="str">
        <f ca="1">IF(OFFSET(DATA!$AO$15,$O462-1,0)="","",OFFSET(DATA!$AO$15,$O462-1,0))</f>
        <v/>
      </c>
      <c r="T462" s="748" t="str">
        <f ca="1">P462 &amp; CHAR(10) &amp;P463 &amp; CHAR(10) &amp;P464 &amp; CHAR(10) &amp; P465  &amp; CHAR(10) &amp;P466</f>
        <v xml:space="preserve">
</v>
      </c>
      <c r="U462" s="748" t="str">
        <f t="shared" ref="U462" ca="1" si="35">Q462 &amp; CHAR(10) &amp;Q463 &amp; CHAR(10) &amp;Q464 &amp; CHAR(10) &amp; Q465  &amp; CHAR(10) &amp;Q466</f>
        <v xml:space="preserve">
</v>
      </c>
      <c r="V462" s="748" t="str">
        <f t="shared" ref="V462" ca="1" si="36">R462 &amp; CHAR(10) &amp;R463 &amp; CHAR(10) &amp;R464 &amp; CHAR(10) &amp; R465  &amp; CHAR(10) &amp;R466</f>
        <v xml:space="preserve">
</v>
      </c>
    </row>
    <row r="463" spans="15:22" ht="18" customHeight="1">
      <c r="O463" s="100">
        <v>83</v>
      </c>
      <c r="P463" s="108" t="str">
        <f ca="1">IF(OFFSET(DATA!$AF$15,$O463-1,0)="","",OFFSET(DATA!$AF$15,$O463-1,0))</f>
        <v/>
      </c>
      <c r="Q463" s="108" t="str">
        <f ca="1">IF(OFFSET(DATA!$AK$15,$O463-1,0)="","",OFFSET(DATA!$AK$15,$O463-1,0))</f>
        <v/>
      </c>
      <c r="R463" s="108" t="str">
        <f ca="1">IF(OFFSET(DATA!$AP$15,$O463-1,0)="","",OFFSET(DATA!$AP$15,$O463-1,0))</f>
        <v/>
      </c>
      <c r="T463" s="748"/>
      <c r="U463" s="748"/>
      <c r="V463" s="748"/>
    </row>
    <row r="464" spans="15:22" ht="18" customHeight="1">
      <c r="O464" s="100">
        <v>83</v>
      </c>
      <c r="P464" s="108" t="str">
        <f ca="1">IF(OFFSET(DATA!$AG$15,$O464-1,0)="","",OFFSET(DATA!$AG$15,$O464-1,0))</f>
        <v/>
      </c>
      <c r="Q464" s="108" t="str">
        <f ca="1">IF(OFFSET(DATA!$AL$15,$O464-1,0)="","",OFFSET(DATA!$AL$15,$O464-1,0))</f>
        <v/>
      </c>
      <c r="R464" s="108" t="str">
        <f ca="1">IF(OFFSET(DATA!$AQ$15,$O464-1,0)="","",OFFSET(DATA!$AQ$15,$O464-1,0))</f>
        <v/>
      </c>
      <c r="T464" s="748"/>
      <c r="U464" s="748"/>
      <c r="V464" s="748"/>
    </row>
    <row r="465" spans="15:22" ht="18" customHeight="1">
      <c r="O465" s="100">
        <v>83</v>
      </c>
      <c r="P465" s="108" t="str">
        <f ca="1">IF(OFFSET(DATA!$AH$15,$O465-1,0)="","",OFFSET(DATA!$AH$15,$O465-1,0))</f>
        <v/>
      </c>
      <c r="Q465" s="108" t="str">
        <f ca="1">IF(OFFSET(DATA!$AM$15,$O465-1,0)="","",OFFSET(DATA!$AM$15,$O465-1,0))</f>
        <v/>
      </c>
      <c r="R465" s="108" t="str">
        <f ca="1">IF(OFFSET(DATA!$AR$15,$O465-1,0)="","",OFFSET(DATA!$AR$15,$O465-1,0))</f>
        <v/>
      </c>
      <c r="T465" s="748"/>
      <c r="U465" s="748"/>
      <c r="V465" s="748"/>
    </row>
    <row r="466" spans="15:22" ht="18" customHeight="1">
      <c r="O466" s="116">
        <v>83</v>
      </c>
      <c r="P466" s="117" t="str">
        <f ca="1">IF(OFFSET(DATA!$AI$15,$O466-1,0)="","",OFFSET(DATA!$AI$15,$O466-1,0))</f>
        <v/>
      </c>
      <c r="Q466" s="117" t="str">
        <f ca="1">IF(OFFSET(DATA!$AN$15,$O466-1,0)="","",OFFSET(DATA!$AN$15,$O466-1,0))</f>
        <v/>
      </c>
      <c r="R466" s="117" t="str">
        <f ca="1">IF(OFFSET(DATA!$AS$15,$O466-1,0)="","",OFFSET(DATA!$AS$15,$O466-1,0))</f>
        <v/>
      </c>
    </row>
    <row r="467" spans="15:22" ht="18" customHeight="1">
      <c r="O467" s="115">
        <v>84</v>
      </c>
      <c r="P467" s="118" t="str">
        <f ca="1">IF(OFFSET(DATA!$AE$15,$O467-1,0)="","",OFFSET(DATA!$AE$15,$O467-1,0))</f>
        <v/>
      </c>
      <c r="Q467" s="118" t="str">
        <f ca="1">IF(OFFSET(DATA!$AJ$15,$O467-1,0)="","",OFFSET(DATA!$AJ$15,$O467-1,0))</f>
        <v/>
      </c>
      <c r="R467" s="118" t="str">
        <f ca="1">IF(OFFSET(DATA!$AO$15,$O467-1,0)="","",OFFSET(DATA!$AO$15,$O467-1,0))</f>
        <v/>
      </c>
      <c r="T467" s="747" t="str">
        <f ca="1">P467 &amp; CHAR(10) &amp;P468 &amp; CHAR(10) &amp;P469 &amp; CHAR(10) &amp; P470  &amp; CHAR(10) &amp;P471</f>
        <v xml:space="preserve">
</v>
      </c>
      <c r="U467" s="747" t="str">
        <f t="shared" ref="U467" ca="1" si="37">Q467 &amp; CHAR(10) &amp;Q468 &amp; CHAR(10) &amp;Q469 &amp; CHAR(10) &amp; Q470  &amp; CHAR(10) &amp;Q471</f>
        <v xml:space="preserve">
</v>
      </c>
      <c r="V467" s="747" t="str">
        <f t="shared" ref="V467" ca="1" si="38">R467 &amp; CHAR(10) &amp;R468 &amp; CHAR(10) &amp;R469 &amp; CHAR(10) &amp; R470  &amp; CHAR(10) &amp;R471</f>
        <v xml:space="preserve">
</v>
      </c>
    </row>
    <row r="468" spans="15:22" ht="18" customHeight="1">
      <c r="O468" s="100">
        <v>84</v>
      </c>
      <c r="P468" s="108" t="str">
        <f ca="1">IF(OFFSET(DATA!$AF$15,$O468-1,0)="","",OFFSET(DATA!$AF$15,$O468-1,0))</f>
        <v/>
      </c>
      <c r="Q468" s="108" t="str">
        <f ca="1">IF(OFFSET(DATA!$AK$15,$O468-1,0)="","",OFFSET(DATA!$AK$15,$O468-1,0))</f>
        <v/>
      </c>
      <c r="R468" s="108" t="str">
        <f ca="1">IF(OFFSET(DATA!$AP$15,$O468-1,0)="","",OFFSET(DATA!$AP$15,$O468-1,0))</f>
        <v/>
      </c>
      <c r="T468" s="747"/>
      <c r="U468" s="747"/>
      <c r="V468" s="747"/>
    </row>
    <row r="469" spans="15:22" ht="18" customHeight="1">
      <c r="O469" s="100">
        <v>84</v>
      </c>
      <c r="P469" s="108" t="str">
        <f ca="1">IF(OFFSET(DATA!$AG$15,$O469-1,0)="","",OFFSET(DATA!$AG$15,$O469-1,0))</f>
        <v/>
      </c>
      <c r="Q469" s="108" t="str">
        <f ca="1">IF(OFFSET(DATA!$AL$15,$O469-1,0)="","",OFFSET(DATA!$AL$15,$O469-1,0))</f>
        <v/>
      </c>
      <c r="R469" s="108" t="str">
        <f ca="1">IF(OFFSET(DATA!$AQ$15,$O469-1,0)="","",OFFSET(DATA!$AQ$15,$O469-1,0))</f>
        <v/>
      </c>
      <c r="T469" s="747"/>
      <c r="U469" s="747"/>
      <c r="V469" s="747"/>
    </row>
    <row r="470" spans="15:22" ht="18" customHeight="1">
      <c r="O470" s="100">
        <v>84</v>
      </c>
      <c r="P470" s="108" t="str">
        <f ca="1">IF(OFFSET(DATA!$AH$15,$O470-1,0)="","",OFFSET(DATA!$AH$15,$O470-1,0))</f>
        <v/>
      </c>
      <c r="Q470" s="108" t="str">
        <f ca="1">IF(OFFSET(DATA!$AM$15,$O470-1,0)="","",OFFSET(DATA!$AM$15,$O470-1,0))</f>
        <v/>
      </c>
      <c r="R470" s="108" t="str">
        <f ca="1">IF(OFFSET(DATA!$AR$15,$O470-1,0)="","",OFFSET(DATA!$AR$15,$O470-1,0))</f>
        <v/>
      </c>
      <c r="T470" s="747"/>
      <c r="U470" s="747"/>
      <c r="V470" s="747"/>
    </row>
    <row r="471" spans="15:22" ht="18" customHeight="1">
      <c r="O471" s="116">
        <v>84</v>
      </c>
      <c r="P471" s="117" t="str">
        <f ca="1">IF(OFFSET(DATA!$AI$15,$O471-1,0)="","",OFFSET(DATA!$AI$15,$O471-1,0))</f>
        <v/>
      </c>
      <c r="Q471" s="117" t="str">
        <f ca="1">IF(OFFSET(DATA!$AN$15,$O471-1,0)="","",OFFSET(DATA!$AN$15,$O471-1,0))</f>
        <v/>
      </c>
      <c r="R471" s="117" t="str">
        <f ca="1">IF(OFFSET(DATA!$AS$15,$O471-1,0)="","",OFFSET(DATA!$AS$15,$O471-1,0))</f>
        <v/>
      </c>
    </row>
    <row r="472" spans="15:22" ht="18" customHeight="1">
      <c r="O472" s="115">
        <v>85</v>
      </c>
      <c r="P472" s="118" t="str">
        <f ca="1">IF(OFFSET(DATA!$AE$15,$O472-1,0)="","",OFFSET(DATA!$AE$15,$O472-1,0))</f>
        <v/>
      </c>
      <c r="Q472" s="118" t="str">
        <f ca="1">IF(OFFSET(DATA!$AJ$15,$O472-1,0)="","",OFFSET(DATA!$AJ$15,$O472-1,0))</f>
        <v/>
      </c>
      <c r="R472" s="118" t="str">
        <f ca="1">IF(OFFSET(DATA!$AO$15,$O472-1,0)="","",OFFSET(DATA!$AO$15,$O472-1,0))</f>
        <v/>
      </c>
      <c r="T472" s="747" t="str">
        <f ca="1">P472 &amp; CHAR(10) &amp;P473 &amp; CHAR(10) &amp;P474 &amp; CHAR(10) &amp; P475  &amp; CHAR(10) &amp;P476</f>
        <v xml:space="preserve">
</v>
      </c>
      <c r="U472" s="747" t="str">
        <f ca="1">Q472 &amp; CHAR(10) &amp;Q473 &amp; CHAR(10) &amp;Q474 &amp; CHAR(10) &amp; Q475  &amp; CHAR(10) &amp;Q476</f>
        <v xml:space="preserve">
</v>
      </c>
      <c r="V472" s="747" t="str">
        <f ca="1">R472 &amp; CHAR(10) &amp;R473 &amp; CHAR(10) &amp;R474 &amp; CHAR(10) &amp; R475  &amp; CHAR(10) &amp;R476</f>
        <v xml:space="preserve">
</v>
      </c>
    </row>
    <row r="473" spans="15:22" ht="18" customHeight="1">
      <c r="O473" s="100">
        <v>85</v>
      </c>
      <c r="P473" s="108" t="str">
        <f ca="1">IF(OFFSET(DATA!$AF$15,$O473-1,0)="","",OFFSET(DATA!$AF$15,$O473-1,0))</f>
        <v/>
      </c>
      <c r="Q473" s="108" t="str">
        <f ca="1">IF(OFFSET(DATA!$AK$15,$O473-1,0)="","",OFFSET(DATA!$AK$15,$O473-1,0))</f>
        <v/>
      </c>
      <c r="R473" s="108" t="str">
        <f ca="1">IF(OFFSET(DATA!$AP$15,$O473-1,0)="","",OFFSET(DATA!$AP$15,$O473-1,0))</f>
        <v/>
      </c>
      <c r="T473" s="747"/>
      <c r="U473" s="747"/>
      <c r="V473" s="747"/>
    </row>
    <row r="474" spans="15:22" ht="18" customHeight="1">
      <c r="O474" s="100">
        <v>85</v>
      </c>
      <c r="P474" s="108" t="str">
        <f ca="1">IF(OFFSET(DATA!$AG$15,$O474-1,0)="","",OFFSET(DATA!$AG$15,$O474-1,0))</f>
        <v/>
      </c>
      <c r="Q474" s="108" t="str">
        <f ca="1">IF(OFFSET(DATA!$AL$15,$O474-1,0)="","",OFFSET(DATA!$AL$15,$O474-1,0))</f>
        <v/>
      </c>
      <c r="R474" s="108" t="str">
        <f ca="1">IF(OFFSET(DATA!$AQ$15,$O474-1,0)="","",OFFSET(DATA!$AQ$15,$O474-1,0))</f>
        <v/>
      </c>
      <c r="T474" s="747"/>
      <c r="U474" s="747"/>
      <c r="V474" s="747"/>
    </row>
    <row r="475" spans="15:22" ht="18" customHeight="1">
      <c r="O475" s="100">
        <v>85</v>
      </c>
      <c r="P475" s="108" t="str">
        <f ca="1">IF(OFFSET(DATA!$AH$15,$O475-1,0)="","",OFFSET(DATA!$AH$15,$O475-1,0))</f>
        <v/>
      </c>
      <c r="Q475" s="108" t="str">
        <f ca="1">IF(OFFSET(DATA!$AM$15,$O475-1,0)="","",OFFSET(DATA!$AM$15,$O475-1,0))</f>
        <v/>
      </c>
      <c r="R475" s="108" t="str">
        <f ca="1">IF(OFFSET(DATA!$AR$15,$O475-1,0)="","",OFFSET(DATA!$AR$15,$O475-1,0))</f>
        <v/>
      </c>
      <c r="T475" s="747"/>
      <c r="U475" s="747"/>
      <c r="V475" s="747"/>
    </row>
    <row r="476" spans="15:22" ht="18" customHeight="1">
      <c r="O476" s="116">
        <v>85</v>
      </c>
      <c r="P476" s="117" t="str">
        <f ca="1">IF(OFFSET(DATA!$AI$15,$O476-1,0)="","",OFFSET(DATA!$AI$15,$O476-1,0))</f>
        <v/>
      </c>
      <c r="Q476" s="117" t="str">
        <f ca="1">IF(OFFSET(DATA!$AN$15,$O476-1,0)="","",OFFSET(DATA!$AN$15,$O476-1,0))</f>
        <v/>
      </c>
      <c r="R476" s="117" t="str">
        <f ca="1">IF(OFFSET(DATA!$AS$15,$O476-1,0)="","",OFFSET(DATA!$AS$15,$O476-1,0))</f>
        <v/>
      </c>
    </row>
    <row r="477" spans="15:22" ht="18" customHeight="1">
      <c r="O477" s="115">
        <v>86</v>
      </c>
      <c r="P477" s="118" t="str">
        <f ca="1">IF(OFFSET(DATA!$AE$15,$O477-1,0)="","",OFFSET(DATA!$AE$15,$O477-1,0))</f>
        <v/>
      </c>
      <c r="Q477" s="118" t="str">
        <f ca="1">IF(OFFSET(DATA!$AJ$15,$O477-1,0)="","",OFFSET(DATA!$AJ$15,$O477-1,0))</f>
        <v/>
      </c>
      <c r="R477" s="118" t="str">
        <f ca="1">IF(OFFSET(DATA!$AO$15,$O477-1,0)="","",OFFSET(DATA!$AO$15,$O477-1,0))</f>
        <v/>
      </c>
      <c r="T477" s="747" t="str">
        <f ca="1">P477 &amp; CHAR(10) &amp;P478 &amp; CHAR(10) &amp;P479 &amp; CHAR(10) &amp; P480  &amp; CHAR(10) &amp;P481</f>
        <v xml:space="preserve">
</v>
      </c>
      <c r="U477" s="747" t="str">
        <f ca="1">Q477 &amp; CHAR(10) &amp;Q478 &amp; CHAR(10) &amp;Q479 &amp; CHAR(10) &amp; Q480  &amp; CHAR(10) &amp;Q481</f>
        <v xml:space="preserve">
</v>
      </c>
      <c r="V477" s="747" t="str">
        <f ca="1">R477 &amp; CHAR(10) &amp;R478 &amp; CHAR(10) &amp;R479 &amp; CHAR(10) &amp; R480  &amp; CHAR(10) &amp;R481</f>
        <v xml:space="preserve">
</v>
      </c>
    </row>
    <row r="478" spans="15:22" ht="18" customHeight="1">
      <c r="O478" s="100">
        <v>86</v>
      </c>
      <c r="P478" s="108" t="str">
        <f ca="1">IF(OFFSET(DATA!$AF$15,$O478-1,0)="","",OFFSET(DATA!$AF$15,$O478-1,0))</f>
        <v/>
      </c>
      <c r="Q478" s="108" t="str">
        <f ca="1">IF(OFFSET(DATA!$AK$15,$O478-1,0)="","",OFFSET(DATA!$AK$15,$O478-1,0))</f>
        <v/>
      </c>
      <c r="R478" s="108" t="str">
        <f ca="1">IF(OFFSET(DATA!$AP$15,$O478-1,0)="","",OFFSET(DATA!$AP$15,$O478-1,0))</f>
        <v/>
      </c>
      <c r="T478" s="747"/>
      <c r="U478" s="747"/>
      <c r="V478" s="747"/>
    </row>
    <row r="479" spans="15:22" ht="18" customHeight="1">
      <c r="O479" s="100">
        <v>86</v>
      </c>
      <c r="P479" s="108" t="str">
        <f ca="1">IF(OFFSET(DATA!$AG$15,$O479-1,0)="","",OFFSET(DATA!$AG$15,$O479-1,0))</f>
        <v/>
      </c>
      <c r="Q479" s="108" t="str">
        <f ca="1">IF(OFFSET(DATA!$AL$15,$O479-1,0)="","",OFFSET(DATA!$AL$15,$O479-1,0))</f>
        <v/>
      </c>
      <c r="R479" s="108" t="str">
        <f ca="1">IF(OFFSET(DATA!$AQ$15,$O479-1,0)="","",OFFSET(DATA!$AQ$15,$O479-1,0))</f>
        <v/>
      </c>
      <c r="T479" s="747"/>
      <c r="U479" s="747"/>
      <c r="V479" s="747"/>
    </row>
    <row r="480" spans="15:22" ht="18" customHeight="1">
      <c r="O480" s="100">
        <v>86</v>
      </c>
      <c r="P480" s="108" t="str">
        <f ca="1">IF(OFFSET(DATA!$AH$15,$O480-1,0)="","",OFFSET(DATA!$AH$15,$O480-1,0))</f>
        <v/>
      </c>
      <c r="Q480" s="108" t="str">
        <f ca="1">IF(OFFSET(DATA!$AM$15,$O480-1,0)="","",OFFSET(DATA!$AM$15,$O480-1,0))</f>
        <v/>
      </c>
      <c r="R480" s="108" t="str">
        <f ca="1">IF(OFFSET(DATA!$AR$15,$O480-1,0)="","",OFFSET(DATA!$AR$15,$O480-1,0))</f>
        <v/>
      </c>
      <c r="T480" s="747"/>
      <c r="U480" s="747"/>
      <c r="V480" s="747"/>
    </row>
    <row r="481" spans="15:22" ht="18" customHeight="1">
      <c r="O481" s="116">
        <v>86</v>
      </c>
      <c r="P481" s="117" t="str">
        <f ca="1">IF(OFFSET(DATA!$AI$15,$O481-1,0)="","",OFFSET(DATA!$AI$15,$O481-1,0))</f>
        <v/>
      </c>
      <c r="Q481" s="117" t="str">
        <f ca="1">IF(OFFSET(DATA!$AN$15,$O481-1,0)="","",OFFSET(DATA!$AN$15,$O481-1,0))</f>
        <v/>
      </c>
      <c r="R481" s="117" t="str">
        <f ca="1">IF(OFFSET(DATA!$AS$15,$O481-1,0)="","",OFFSET(DATA!$AS$15,$O481-1,0))</f>
        <v/>
      </c>
    </row>
    <row r="482" spans="15:22" ht="18" customHeight="1">
      <c r="O482" s="115">
        <v>87</v>
      </c>
      <c r="P482" s="118" t="str">
        <f ca="1">IF(OFFSET(DATA!$AE$15,$O482-1,0)="","",OFFSET(DATA!$AE$15,$O482-1,0))</f>
        <v/>
      </c>
      <c r="Q482" s="118" t="str">
        <f ca="1">IF(OFFSET(DATA!$AJ$15,$O482-1,0)="","",OFFSET(DATA!$AJ$15,$O482-1,0))</f>
        <v/>
      </c>
      <c r="R482" s="118" t="str">
        <f ca="1">IF(OFFSET(DATA!$AO$15,$O482-1,0)="","",OFFSET(DATA!$AO$15,$O482-1,0))</f>
        <v/>
      </c>
      <c r="T482" s="747" t="str">
        <f ca="1">P482 &amp; CHAR(10) &amp;P483 &amp; CHAR(10) &amp;P484 &amp; CHAR(10) &amp; P485  &amp; CHAR(10) &amp;P486</f>
        <v xml:space="preserve">
</v>
      </c>
      <c r="U482" s="747" t="str">
        <f ca="1">Q482 &amp; CHAR(10) &amp;Q483 &amp; CHAR(10) &amp;Q484 &amp; CHAR(10) &amp; Q485  &amp; CHAR(10) &amp;Q486</f>
        <v xml:space="preserve">
</v>
      </c>
      <c r="V482" s="747" t="str">
        <f ca="1">R482 &amp; CHAR(10) &amp;R483 &amp; CHAR(10) &amp;R484 &amp; CHAR(10) &amp; R485  &amp; CHAR(10) &amp;R486</f>
        <v xml:space="preserve">
</v>
      </c>
    </row>
    <row r="483" spans="15:22" ht="18" customHeight="1">
      <c r="O483" s="100">
        <v>87</v>
      </c>
      <c r="P483" s="108" t="str">
        <f ca="1">IF(OFFSET(DATA!$AF$15,$O483-1,0)="","",OFFSET(DATA!$AF$15,$O483-1,0))</f>
        <v/>
      </c>
      <c r="Q483" s="108" t="str">
        <f ca="1">IF(OFFSET(DATA!$AK$15,$O483-1,0)="","",OFFSET(DATA!$AK$15,$O483-1,0))</f>
        <v/>
      </c>
      <c r="R483" s="108" t="str">
        <f ca="1">IF(OFFSET(DATA!$AP$15,$O483-1,0)="","",OFFSET(DATA!$AP$15,$O483-1,0))</f>
        <v/>
      </c>
      <c r="T483" s="747"/>
      <c r="U483" s="747"/>
      <c r="V483" s="747"/>
    </row>
    <row r="484" spans="15:22" ht="18" customHeight="1">
      <c r="O484" s="100">
        <v>87</v>
      </c>
      <c r="P484" s="108" t="str">
        <f ca="1">IF(OFFSET(DATA!$AG$15,$O484-1,0)="","",OFFSET(DATA!$AG$15,$O484-1,0))</f>
        <v/>
      </c>
      <c r="Q484" s="108" t="str">
        <f ca="1">IF(OFFSET(DATA!$AL$15,$O484-1,0)="","",OFFSET(DATA!$AL$15,$O484-1,0))</f>
        <v/>
      </c>
      <c r="R484" s="108" t="str">
        <f ca="1">IF(OFFSET(DATA!$AQ$15,$O484-1,0)="","",OFFSET(DATA!$AQ$15,$O484-1,0))</f>
        <v/>
      </c>
      <c r="T484" s="747"/>
      <c r="U484" s="747"/>
      <c r="V484" s="747"/>
    </row>
    <row r="485" spans="15:22" ht="18" customHeight="1">
      <c r="O485" s="100">
        <v>87</v>
      </c>
      <c r="P485" s="108" t="str">
        <f ca="1">IF(OFFSET(DATA!$AH$15,$O485-1,0)="","",OFFSET(DATA!$AH$15,$O485-1,0))</f>
        <v/>
      </c>
      <c r="Q485" s="108" t="str">
        <f ca="1">IF(OFFSET(DATA!$AM$15,$O485-1,0)="","",OFFSET(DATA!$AM$15,$O485-1,0))</f>
        <v/>
      </c>
      <c r="R485" s="108" t="str">
        <f ca="1">IF(OFFSET(DATA!$AR$15,$O485-1,0)="","",OFFSET(DATA!$AR$15,$O485-1,0))</f>
        <v/>
      </c>
      <c r="T485" s="747"/>
      <c r="U485" s="747"/>
      <c r="V485" s="747"/>
    </row>
    <row r="486" spans="15:22" ht="18" customHeight="1">
      <c r="O486" s="116">
        <v>87</v>
      </c>
      <c r="P486" s="117" t="str">
        <f ca="1">IF(OFFSET(DATA!$AI$15,$O486-1,0)="","",OFFSET(DATA!$AI$15,$O486-1,0))</f>
        <v/>
      </c>
      <c r="Q486" s="117" t="str">
        <f ca="1">IF(OFFSET(DATA!$AN$15,$O486-1,0)="","",OFFSET(DATA!$AN$15,$O486-1,0))</f>
        <v/>
      </c>
      <c r="R486" s="117" t="str">
        <f ca="1">IF(OFFSET(DATA!$AS$15,$O486-1,0)="","",OFFSET(DATA!$AS$15,$O486-1,0))</f>
        <v/>
      </c>
    </row>
    <row r="487" spans="15:22" ht="18" customHeight="1">
      <c r="O487" s="115">
        <v>88</v>
      </c>
      <c r="P487" s="118" t="str">
        <f ca="1">IF(OFFSET(DATA!$AE$15,$O487-1,0)="","",OFFSET(DATA!$AE$15,$O487-1,0))</f>
        <v/>
      </c>
      <c r="Q487" s="118" t="str">
        <f ca="1">IF(OFFSET(DATA!$AJ$15,$O487-1,0)="","",OFFSET(DATA!$AJ$15,$O487-1,0))</f>
        <v/>
      </c>
      <c r="R487" s="118" t="str">
        <f ca="1">IF(OFFSET(DATA!$AO$15,$O487-1,0)="","",OFFSET(DATA!$AO$15,$O487-1,0))</f>
        <v/>
      </c>
      <c r="T487" s="747" t="str">
        <f ca="1">P487 &amp; CHAR(10) &amp;P488 &amp; CHAR(10) &amp;P489 &amp; CHAR(10) &amp; P490  &amp; CHAR(10) &amp;P491</f>
        <v xml:space="preserve">
</v>
      </c>
      <c r="U487" s="747" t="str">
        <f ca="1">Q487 &amp; CHAR(10) &amp;Q488 &amp; CHAR(10) &amp;Q489 &amp; CHAR(10) &amp; Q490  &amp; CHAR(10) &amp;Q491</f>
        <v xml:space="preserve">
</v>
      </c>
      <c r="V487" s="747" t="str">
        <f ca="1">R487 &amp; CHAR(10) &amp;R488 &amp; CHAR(10) &amp;R489 &amp; CHAR(10) &amp; R490  &amp; CHAR(10) &amp;R491</f>
        <v xml:space="preserve">
</v>
      </c>
    </row>
    <row r="488" spans="15:22" ht="18" customHeight="1">
      <c r="O488" s="100">
        <v>88</v>
      </c>
      <c r="P488" s="108" t="str">
        <f ca="1">IF(OFFSET(DATA!$AF$15,$O488-1,0)="","",OFFSET(DATA!$AF$15,$O488-1,0))</f>
        <v/>
      </c>
      <c r="Q488" s="108" t="str">
        <f ca="1">IF(OFFSET(DATA!$AK$15,$O488-1,0)="","",OFFSET(DATA!$AK$15,$O488-1,0))</f>
        <v/>
      </c>
      <c r="R488" s="108" t="str">
        <f ca="1">IF(OFFSET(DATA!$AP$15,$O488-1,0)="","",OFFSET(DATA!$AP$15,$O488-1,0))</f>
        <v/>
      </c>
      <c r="T488" s="747"/>
      <c r="U488" s="747"/>
      <c r="V488" s="747"/>
    </row>
    <row r="489" spans="15:22" ht="18" customHeight="1">
      <c r="O489" s="100">
        <v>88</v>
      </c>
      <c r="P489" s="108" t="str">
        <f ca="1">IF(OFFSET(DATA!$AG$15,$O489-1,0)="","",OFFSET(DATA!$AG$15,$O489-1,0))</f>
        <v/>
      </c>
      <c r="Q489" s="108" t="str">
        <f ca="1">IF(OFFSET(DATA!$AL$15,$O489-1,0)="","",OFFSET(DATA!$AL$15,$O489-1,0))</f>
        <v/>
      </c>
      <c r="R489" s="108" t="str">
        <f ca="1">IF(OFFSET(DATA!$AQ$15,$O489-1,0)="","",OFFSET(DATA!$AQ$15,$O489-1,0))</f>
        <v/>
      </c>
      <c r="T489" s="747"/>
      <c r="U489" s="747"/>
      <c r="V489" s="747"/>
    </row>
    <row r="490" spans="15:22" ht="18" customHeight="1">
      <c r="O490" s="100">
        <v>88</v>
      </c>
      <c r="P490" s="108" t="str">
        <f ca="1">IF(OFFSET(DATA!$AH$15,$O490-1,0)="","",OFFSET(DATA!$AH$15,$O490-1,0))</f>
        <v/>
      </c>
      <c r="Q490" s="108" t="str">
        <f ca="1">IF(OFFSET(DATA!$AM$15,$O490-1,0)="","",OFFSET(DATA!$AM$15,$O490-1,0))</f>
        <v/>
      </c>
      <c r="R490" s="108" t="str">
        <f ca="1">IF(OFFSET(DATA!$AR$15,$O490-1,0)="","",OFFSET(DATA!$AR$15,$O490-1,0))</f>
        <v/>
      </c>
      <c r="T490" s="747"/>
      <c r="U490" s="747"/>
      <c r="V490" s="747"/>
    </row>
    <row r="491" spans="15:22" ht="18" customHeight="1">
      <c r="O491" s="116">
        <v>88</v>
      </c>
      <c r="P491" s="117" t="str">
        <f ca="1">IF(OFFSET(DATA!$AI$15,$O491-1,0)="","",OFFSET(DATA!$AI$15,$O491-1,0))</f>
        <v/>
      </c>
      <c r="Q491" s="117" t="str">
        <f ca="1">IF(OFFSET(DATA!$AN$15,$O491-1,0)="","",OFFSET(DATA!$AN$15,$O491-1,0))</f>
        <v/>
      </c>
      <c r="R491" s="117" t="str">
        <f ca="1">IF(OFFSET(DATA!$AS$15,$O491-1,0)="","",OFFSET(DATA!$AS$15,$O491-1,0))</f>
        <v/>
      </c>
    </row>
    <row r="492" spans="15:22" ht="18" customHeight="1">
      <c r="O492" s="115">
        <v>89</v>
      </c>
      <c r="P492" s="118" t="str">
        <f ca="1">IF(OFFSET(DATA!$AE$15,$O492-1,0)="","",OFFSET(DATA!$AE$15,$O492-1,0))</f>
        <v/>
      </c>
      <c r="Q492" s="118" t="str">
        <f ca="1">IF(OFFSET(DATA!$AJ$15,$O492-1,0)="","",OFFSET(DATA!$AJ$15,$O492-1,0))</f>
        <v/>
      </c>
      <c r="R492" s="118" t="str">
        <f ca="1">IF(OFFSET(DATA!$AO$15,$O492-1,0)="","",OFFSET(DATA!$AO$15,$O492-1,0))</f>
        <v/>
      </c>
      <c r="T492" s="747" t="str">
        <f ca="1">P492 &amp; CHAR(10) &amp;P493 &amp; CHAR(10) &amp;P494 &amp; CHAR(10) &amp; P495  &amp; CHAR(10) &amp;P496</f>
        <v xml:space="preserve">
</v>
      </c>
      <c r="U492" s="747" t="str">
        <f ca="1">Q492 &amp; CHAR(10) &amp;Q493 &amp; CHAR(10) &amp;Q494 &amp; CHAR(10) &amp; Q495  &amp; CHAR(10) &amp;Q496</f>
        <v xml:space="preserve">
</v>
      </c>
      <c r="V492" s="747" t="str">
        <f ca="1">R492 &amp; CHAR(10) &amp;R493 &amp; CHAR(10) &amp;R494 &amp; CHAR(10) &amp; R495  &amp; CHAR(10) &amp;R496</f>
        <v xml:space="preserve">
</v>
      </c>
    </row>
    <row r="493" spans="15:22" ht="18" customHeight="1">
      <c r="O493" s="100">
        <v>89</v>
      </c>
      <c r="P493" s="108" t="str">
        <f ca="1">IF(OFFSET(DATA!$AF$15,$O493-1,0)="","",OFFSET(DATA!$AF$15,$O493-1,0))</f>
        <v/>
      </c>
      <c r="Q493" s="108" t="str">
        <f ca="1">IF(OFFSET(DATA!$AK$15,$O493-1,0)="","",OFFSET(DATA!$AK$15,$O493-1,0))</f>
        <v/>
      </c>
      <c r="R493" s="108" t="str">
        <f ca="1">IF(OFFSET(DATA!$AP$15,$O493-1,0)="","",OFFSET(DATA!$AP$15,$O493-1,0))</f>
        <v/>
      </c>
      <c r="T493" s="747"/>
      <c r="U493" s="747"/>
      <c r="V493" s="747"/>
    </row>
    <row r="494" spans="15:22" ht="18" customHeight="1">
      <c r="O494" s="100">
        <v>89</v>
      </c>
      <c r="P494" s="108" t="str">
        <f ca="1">IF(OFFSET(DATA!$AG$15,$O494-1,0)="","",OFFSET(DATA!$AG$15,$O494-1,0))</f>
        <v/>
      </c>
      <c r="Q494" s="108" t="str">
        <f ca="1">IF(OFFSET(DATA!$AL$15,$O494-1,0)="","",OFFSET(DATA!$AL$15,$O494-1,0))</f>
        <v/>
      </c>
      <c r="R494" s="108" t="str">
        <f ca="1">IF(OFFSET(DATA!$AQ$15,$O494-1,0)="","",OFFSET(DATA!$AQ$15,$O494-1,0))</f>
        <v/>
      </c>
      <c r="T494" s="747"/>
      <c r="U494" s="747"/>
      <c r="V494" s="747"/>
    </row>
    <row r="495" spans="15:22" ht="18" customHeight="1">
      <c r="O495" s="100">
        <v>89</v>
      </c>
      <c r="P495" s="108" t="str">
        <f ca="1">IF(OFFSET(DATA!$AH$15,$O495-1,0)="","",OFFSET(DATA!$AH$15,$O495-1,0))</f>
        <v/>
      </c>
      <c r="Q495" s="108" t="str">
        <f ca="1">IF(OFFSET(DATA!$AM$15,$O495-1,0)="","",OFFSET(DATA!$AM$15,$O495-1,0))</f>
        <v/>
      </c>
      <c r="R495" s="108" t="str">
        <f ca="1">IF(OFFSET(DATA!$AR$15,$O495-1,0)="","",OFFSET(DATA!$AR$15,$O495-1,0))</f>
        <v/>
      </c>
      <c r="T495" s="747"/>
      <c r="U495" s="747"/>
      <c r="V495" s="747"/>
    </row>
    <row r="496" spans="15:22" ht="18" customHeight="1">
      <c r="O496" s="116">
        <v>89</v>
      </c>
      <c r="P496" s="117" t="str">
        <f ca="1">IF(OFFSET(DATA!$AI$15,$O496-1,0)="","",OFFSET(DATA!$AI$15,$O496-1,0))</f>
        <v/>
      </c>
      <c r="Q496" s="117" t="str">
        <f ca="1">IF(OFFSET(DATA!$AN$15,$O496-1,0)="","",OFFSET(DATA!$AN$15,$O496-1,0))</f>
        <v/>
      </c>
      <c r="R496" s="117" t="str">
        <f ca="1">IF(OFFSET(DATA!$AS$15,$O496-1,0)="","",OFFSET(DATA!$AS$15,$O496-1,0))</f>
        <v/>
      </c>
    </row>
    <row r="497" spans="15:22" ht="18" customHeight="1">
      <c r="O497" s="115">
        <v>90</v>
      </c>
      <c r="P497" s="118" t="str">
        <f ca="1">IF(OFFSET(DATA!$AE$15,$O497-1,0)="","",OFFSET(DATA!$AE$15,$O497-1,0))</f>
        <v/>
      </c>
      <c r="Q497" s="118" t="str">
        <f ca="1">IF(OFFSET(DATA!$AJ$15,$O497-1,0)="","",OFFSET(DATA!$AJ$15,$O497-1,0))</f>
        <v/>
      </c>
      <c r="R497" s="118" t="str">
        <f ca="1">IF(OFFSET(DATA!$AO$15,$O497-1,0)="","",OFFSET(DATA!$AO$15,$O497-1,0))</f>
        <v/>
      </c>
      <c r="T497" s="747" t="str">
        <f ca="1">P497 &amp; CHAR(10) &amp;P498 &amp; CHAR(10) &amp;P499 &amp; CHAR(10) &amp; P500  &amp; CHAR(10) &amp;P501</f>
        <v xml:space="preserve">
</v>
      </c>
      <c r="U497" s="747" t="str">
        <f ca="1">Q497 &amp; CHAR(10) &amp;Q498 &amp; CHAR(10) &amp;Q499 &amp; CHAR(10) &amp; Q500  &amp; CHAR(10) &amp;Q501</f>
        <v xml:space="preserve">
</v>
      </c>
      <c r="V497" s="747" t="str">
        <f ca="1">R497 &amp; CHAR(10) &amp;R498 &amp; CHAR(10) &amp;R499 &amp; CHAR(10) &amp; R500  &amp; CHAR(10) &amp;R501</f>
        <v xml:space="preserve">
</v>
      </c>
    </row>
    <row r="498" spans="15:22" ht="18" customHeight="1">
      <c r="O498" s="100">
        <v>90</v>
      </c>
      <c r="P498" s="108" t="str">
        <f ca="1">IF(OFFSET(DATA!$AF$15,$O498-1,0)="","",OFFSET(DATA!$AF$15,$O498-1,0))</f>
        <v/>
      </c>
      <c r="Q498" s="108" t="str">
        <f ca="1">IF(OFFSET(DATA!$AK$15,$O498-1,0)="","",OFFSET(DATA!$AK$15,$O498-1,0))</f>
        <v/>
      </c>
      <c r="R498" s="108" t="str">
        <f ca="1">IF(OFFSET(DATA!$AP$15,$O498-1,0)="","",OFFSET(DATA!$AP$15,$O498-1,0))</f>
        <v/>
      </c>
      <c r="T498" s="747"/>
      <c r="U498" s="747"/>
      <c r="V498" s="747"/>
    </row>
    <row r="499" spans="15:22" ht="18" customHeight="1">
      <c r="O499" s="100">
        <v>90</v>
      </c>
      <c r="P499" s="108" t="str">
        <f ca="1">IF(OFFSET(DATA!$AG$15,$O499-1,0)="","",OFFSET(DATA!$AG$15,$O499-1,0))</f>
        <v/>
      </c>
      <c r="Q499" s="108" t="str">
        <f ca="1">IF(OFFSET(DATA!$AL$15,$O499-1,0)="","",OFFSET(DATA!$AL$15,$O499-1,0))</f>
        <v/>
      </c>
      <c r="R499" s="108" t="str">
        <f ca="1">IF(OFFSET(DATA!$AQ$15,$O499-1,0)="","",OFFSET(DATA!$AQ$15,$O499-1,0))</f>
        <v/>
      </c>
      <c r="T499" s="747"/>
      <c r="U499" s="747"/>
      <c r="V499" s="747"/>
    </row>
    <row r="500" spans="15:22" ht="18" customHeight="1">
      <c r="O500" s="100">
        <v>90</v>
      </c>
      <c r="P500" s="108" t="str">
        <f ca="1">IF(OFFSET(DATA!$AH$15,$O500-1,0)="","",OFFSET(DATA!$AH$15,$O500-1,0))</f>
        <v/>
      </c>
      <c r="Q500" s="108" t="str">
        <f ca="1">IF(OFFSET(DATA!$AM$15,$O500-1,0)="","",OFFSET(DATA!$AM$15,$O500-1,0))</f>
        <v/>
      </c>
      <c r="R500" s="108" t="str">
        <f ca="1">IF(OFFSET(DATA!$AR$15,$O500-1,0)="","",OFFSET(DATA!$AR$15,$O500-1,0))</f>
        <v/>
      </c>
      <c r="T500" s="747"/>
      <c r="U500" s="747"/>
      <c r="V500" s="747"/>
    </row>
    <row r="501" spans="15:22" ht="18" customHeight="1">
      <c r="O501" s="116">
        <v>90</v>
      </c>
      <c r="P501" s="117" t="str">
        <f ca="1">IF(OFFSET(DATA!$AI$15,$O501-1,0)="","",OFFSET(DATA!$AI$15,$O501-1,0))</f>
        <v/>
      </c>
      <c r="Q501" s="117" t="str">
        <f ca="1">IF(OFFSET(DATA!$AN$15,$O501-1,0)="","",OFFSET(DATA!$AN$15,$O501-1,0))</f>
        <v/>
      </c>
      <c r="R501" s="117" t="str">
        <f ca="1">IF(OFFSET(DATA!$AS$15,$O501-1,0)="","",OFFSET(DATA!$AS$15,$O501-1,0))</f>
        <v/>
      </c>
    </row>
    <row r="502" spans="15:22" ht="18" customHeight="1">
      <c r="O502" s="115">
        <v>91</v>
      </c>
      <c r="P502" s="118" t="str">
        <f ca="1">IF(OFFSET(DATA!$AE$15,$O502-1,0)="","",OFFSET(DATA!$AE$15,$O502-1,0))</f>
        <v/>
      </c>
      <c r="Q502" s="118" t="str">
        <f ca="1">IF(OFFSET(DATA!$AJ$15,$O502-1,0)="","",OFFSET(DATA!$AJ$15,$O502-1,0))</f>
        <v/>
      </c>
      <c r="R502" s="118" t="str">
        <f ca="1">IF(OFFSET(DATA!$AO$15,$O502-1,0)="","",OFFSET(DATA!$AO$15,$O502-1,0))</f>
        <v/>
      </c>
      <c r="T502" s="747" t="str">
        <f ca="1">P502 &amp; CHAR(10) &amp;P503 &amp; CHAR(10) &amp;P504 &amp; CHAR(10) &amp; P505  &amp; CHAR(10) &amp;P506</f>
        <v xml:space="preserve">
</v>
      </c>
      <c r="U502" s="747" t="str">
        <f ca="1">Q502 &amp; CHAR(10) &amp;Q503 &amp; CHAR(10) &amp;Q504 &amp; CHAR(10) &amp; Q505  &amp; CHAR(10) &amp;Q506</f>
        <v xml:space="preserve">
</v>
      </c>
      <c r="V502" s="747" t="str">
        <f ca="1">R502 &amp; CHAR(10) &amp;R503 &amp; CHAR(10) &amp;R504 &amp; CHAR(10) &amp; R505  &amp; CHAR(10) &amp;R506</f>
        <v xml:space="preserve">
</v>
      </c>
    </row>
    <row r="503" spans="15:22" ht="18" customHeight="1">
      <c r="O503" s="100">
        <v>91</v>
      </c>
      <c r="P503" s="108" t="str">
        <f ca="1">IF(OFFSET(DATA!$AF$15,$O503-1,0)="","",OFFSET(DATA!$AF$15,$O503-1,0))</f>
        <v/>
      </c>
      <c r="Q503" s="108" t="str">
        <f ca="1">IF(OFFSET(DATA!$AK$15,$O503-1,0)="","",OFFSET(DATA!$AK$15,$O503-1,0))</f>
        <v/>
      </c>
      <c r="R503" s="108" t="str">
        <f ca="1">IF(OFFSET(DATA!$AP$15,$O503-1,0)="","",OFFSET(DATA!$AP$15,$O503-1,0))</f>
        <v/>
      </c>
      <c r="T503" s="747"/>
      <c r="U503" s="747"/>
      <c r="V503" s="747"/>
    </row>
    <row r="504" spans="15:22" ht="18" customHeight="1">
      <c r="O504" s="100">
        <v>91</v>
      </c>
      <c r="P504" s="108" t="str">
        <f ca="1">IF(OFFSET(DATA!$AG$15,$O504-1,0)="","",OFFSET(DATA!$AG$15,$O504-1,0))</f>
        <v/>
      </c>
      <c r="Q504" s="108" t="str">
        <f ca="1">IF(OFFSET(DATA!$AL$15,$O504-1,0)="","",OFFSET(DATA!$AL$15,$O504-1,0))</f>
        <v/>
      </c>
      <c r="R504" s="108" t="str">
        <f ca="1">IF(OFFSET(DATA!$AQ$15,$O504-1,0)="","",OFFSET(DATA!$AQ$15,$O504-1,0))</f>
        <v/>
      </c>
      <c r="T504" s="747"/>
      <c r="U504" s="747"/>
      <c r="V504" s="747"/>
    </row>
    <row r="505" spans="15:22" ht="18" customHeight="1">
      <c r="O505" s="100">
        <v>91</v>
      </c>
      <c r="P505" s="108" t="str">
        <f ca="1">IF(OFFSET(DATA!$AH$15,$O505-1,0)="","",OFFSET(DATA!$AH$15,$O505-1,0))</f>
        <v/>
      </c>
      <c r="Q505" s="108" t="str">
        <f ca="1">IF(OFFSET(DATA!$AM$15,$O505-1,0)="","",OFFSET(DATA!$AM$15,$O505-1,0))</f>
        <v/>
      </c>
      <c r="R505" s="108" t="str">
        <f ca="1">IF(OFFSET(DATA!$AR$15,$O505-1,0)="","",OFFSET(DATA!$AR$15,$O505-1,0))</f>
        <v/>
      </c>
      <c r="T505" s="747"/>
      <c r="U505" s="747"/>
      <c r="V505" s="747"/>
    </row>
    <row r="506" spans="15:22" ht="18" customHeight="1">
      <c r="O506" s="116">
        <v>91</v>
      </c>
      <c r="P506" s="117" t="str">
        <f ca="1">IF(OFFSET(DATA!$AI$15,$O506-1,0)="","",OFFSET(DATA!$AI$15,$O506-1,0))</f>
        <v/>
      </c>
      <c r="Q506" s="117" t="str">
        <f ca="1">IF(OFFSET(DATA!$AN$15,$O506-1,0)="","",OFFSET(DATA!$AN$15,$O506-1,0))</f>
        <v/>
      </c>
      <c r="R506" s="117" t="str">
        <f ca="1">IF(OFFSET(DATA!$AS$15,$O506-1,0)="","",OFFSET(DATA!$AS$15,$O506-1,0))</f>
        <v/>
      </c>
    </row>
    <row r="507" spans="15:22" ht="18" customHeight="1">
      <c r="O507" s="115">
        <v>92</v>
      </c>
      <c r="P507" s="118" t="str">
        <f ca="1">IF(OFFSET(DATA!$AE$15,$O507-1,0)="","",OFFSET(DATA!$AE$15,$O507-1,0))</f>
        <v/>
      </c>
      <c r="Q507" s="118" t="str">
        <f ca="1">IF(OFFSET(DATA!$AJ$15,$O507-1,0)="","",OFFSET(DATA!$AJ$15,$O507-1,0))</f>
        <v/>
      </c>
      <c r="R507" s="118" t="str">
        <f ca="1">IF(OFFSET(DATA!$AO$15,$O507-1,0)="","",OFFSET(DATA!$AO$15,$O507-1,0))</f>
        <v/>
      </c>
      <c r="T507" s="747" t="str">
        <f ca="1">P507 &amp; CHAR(10) &amp;P508 &amp; CHAR(10) &amp;P509 &amp; CHAR(10) &amp; P510  &amp; CHAR(10) &amp;P511</f>
        <v xml:space="preserve">
</v>
      </c>
      <c r="U507" s="747" t="str">
        <f ca="1">Q507 &amp; CHAR(10) &amp;Q508 &amp; CHAR(10) &amp;Q509 &amp; CHAR(10) &amp; Q510  &amp; CHAR(10) &amp;Q511</f>
        <v xml:space="preserve">
</v>
      </c>
      <c r="V507" s="747" t="str">
        <f ca="1">R507 &amp; CHAR(10) &amp;R508 &amp; CHAR(10) &amp;R509 &amp; CHAR(10) &amp; R510  &amp; CHAR(10) &amp;R511</f>
        <v xml:space="preserve">
</v>
      </c>
    </row>
    <row r="508" spans="15:22" ht="18" customHeight="1">
      <c r="O508" s="100">
        <v>92</v>
      </c>
      <c r="P508" s="108" t="str">
        <f ca="1">IF(OFFSET(DATA!$AF$15,$O508-1,0)="","",OFFSET(DATA!$AF$15,$O508-1,0))</f>
        <v/>
      </c>
      <c r="Q508" s="108" t="str">
        <f ca="1">IF(OFFSET(DATA!$AK$15,$O508-1,0)="","",OFFSET(DATA!$AK$15,$O508-1,0))</f>
        <v/>
      </c>
      <c r="R508" s="108" t="str">
        <f ca="1">IF(OFFSET(DATA!$AP$15,$O508-1,0)="","",OFFSET(DATA!$AP$15,$O508-1,0))</f>
        <v/>
      </c>
      <c r="T508" s="747"/>
      <c r="U508" s="747"/>
      <c r="V508" s="747"/>
    </row>
    <row r="509" spans="15:22" ht="18" customHeight="1">
      <c r="O509" s="100">
        <v>92</v>
      </c>
      <c r="P509" s="108" t="str">
        <f ca="1">IF(OFFSET(DATA!$AG$15,$O509-1,0)="","",OFFSET(DATA!$AG$15,$O509-1,0))</f>
        <v/>
      </c>
      <c r="Q509" s="108" t="str">
        <f ca="1">IF(OFFSET(DATA!$AL$15,$O509-1,0)="","",OFFSET(DATA!$AL$15,$O509-1,0))</f>
        <v/>
      </c>
      <c r="R509" s="108" t="str">
        <f ca="1">IF(OFFSET(DATA!$AQ$15,$O509-1,0)="","",OFFSET(DATA!$AQ$15,$O509-1,0))</f>
        <v/>
      </c>
      <c r="T509" s="747"/>
      <c r="U509" s="747"/>
      <c r="V509" s="747"/>
    </row>
    <row r="510" spans="15:22" ht="18" customHeight="1">
      <c r="O510" s="100">
        <v>92</v>
      </c>
      <c r="P510" s="108" t="str">
        <f ca="1">IF(OFFSET(DATA!$AH$15,$O510-1,0)="","",OFFSET(DATA!$AH$15,$O510-1,0))</f>
        <v/>
      </c>
      <c r="Q510" s="108" t="str">
        <f ca="1">IF(OFFSET(DATA!$AM$15,$O510-1,0)="","",OFFSET(DATA!$AM$15,$O510-1,0))</f>
        <v/>
      </c>
      <c r="R510" s="108" t="str">
        <f ca="1">IF(OFFSET(DATA!$AR$15,$O510-1,0)="","",OFFSET(DATA!$AR$15,$O510-1,0))</f>
        <v/>
      </c>
      <c r="T510" s="747"/>
      <c r="U510" s="747"/>
      <c r="V510" s="747"/>
    </row>
    <row r="511" spans="15:22" ht="18" customHeight="1">
      <c r="O511" s="116">
        <v>92</v>
      </c>
      <c r="P511" s="117" t="str">
        <f ca="1">IF(OFFSET(DATA!$AI$15,$O511-1,0)="","",OFFSET(DATA!$AI$15,$O511-1,0))</f>
        <v/>
      </c>
      <c r="Q511" s="117" t="str">
        <f ca="1">IF(OFFSET(DATA!$AN$15,$O511-1,0)="","",OFFSET(DATA!$AN$15,$O511-1,0))</f>
        <v/>
      </c>
      <c r="R511" s="117" t="str">
        <f ca="1">IF(OFFSET(DATA!$AS$15,$O511-1,0)="","",OFFSET(DATA!$AS$15,$O511-1,0))</f>
        <v/>
      </c>
    </row>
    <row r="512" spans="15:22" ht="18" customHeight="1">
      <c r="O512" s="115">
        <v>93</v>
      </c>
      <c r="P512" s="118" t="str">
        <f ca="1">IF(OFFSET(DATA!$AE$15,$O512-1,0)="","",OFFSET(DATA!$AE$15,$O512-1,0))</f>
        <v/>
      </c>
      <c r="Q512" s="118" t="str">
        <f ca="1">IF(OFFSET(DATA!$AJ$15,$O512-1,0)="","",OFFSET(DATA!$AJ$15,$O512-1,0))</f>
        <v/>
      </c>
      <c r="R512" s="118" t="str">
        <f ca="1">IF(OFFSET(DATA!$AO$15,$O512-1,0)="","",OFFSET(DATA!$AO$15,$O512-1,0))</f>
        <v/>
      </c>
      <c r="T512" s="748" t="str">
        <f ca="1">P512 &amp; CHAR(10) &amp;P513 &amp; CHAR(10) &amp;P514 &amp; CHAR(10) &amp; P515  &amp; CHAR(10) &amp;P516</f>
        <v xml:space="preserve">
</v>
      </c>
      <c r="U512" s="748" t="str">
        <f t="shared" ref="U512" ca="1" si="39">Q512 &amp; CHAR(10) &amp;Q513 &amp; CHAR(10) &amp;Q514 &amp; CHAR(10) &amp; Q515  &amp; CHAR(10) &amp;Q516</f>
        <v xml:space="preserve">
</v>
      </c>
      <c r="V512" s="748" t="str">
        <f t="shared" ref="V512" ca="1" si="40">R512 &amp; CHAR(10) &amp;R513 &amp; CHAR(10) &amp;R514 &amp; CHAR(10) &amp; R515  &amp; CHAR(10) &amp;R516</f>
        <v xml:space="preserve">
</v>
      </c>
    </row>
    <row r="513" spans="15:22" ht="18" customHeight="1">
      <c r="O513" s="100">
        <v>93</v>
      </c>
      <c r="P513" s="108" t="str">
        <f ca="1">IF(OFFSET(DATA!$AF$15,$O513-1,0)="","",OFFSET(DATA!$AF$15,$O513-1,0))</f>
        <v/>
      </c>
      <c r="Q513" s="108" t="str">
        <f ca="1">IF(OFFSET(DATA!$AK$15,$O513-1,0)="","",OFFSET(DATA!$AK$15,$O513-1,0))</f>
        <v/>
      </c>
      <c r="R513" s="108" t="str">
        <f ca="1">IF(OFFSET(DATA!$AP$15,$O513-1,0)="","",OFFSET(DATA!$AP$15,$O513-1,0))</f>
        <v/>
      </c>
      <c r="T513" s="748"/>
      <c r="U513" s="748"/>
      <c r="V513" s="748"/>
    </row>
    <row r="514" spans="15:22" ht="18" customHeight="1">
      <c r="O514" s="100">
        <v>93</v>
      </c>
      <c r="P514" s="108" t="str">
        <f ca="1">IF(OFFSET(DATA!$AG$15,$O514-1,0)="","",OFFSET(DATA!$AG$15,$O514-1,0))</f>
        <v/>
      </c>
      <c r="Q514" s="108" t="str">
        <f ca="1">IF(OFFSET(DATA!$AL$15,$O514-1,0)="","",OFFSET(DATA!$AL$15,$O514-1,0))</f>
        <v/>
      </c>
      <c r="R514" s="108" t="str">
        <f ca="1">IF(OFFSET(DATA!$AQ$15,$O514-1,0)="","",OFFSET(DATA!$AQ$15,$O514-1,0))</f>
        <v/>
      </c>
      <c r="T514" s="748"/>
      <c r="U514" s="748"/>
      <c r="V514" s="748"/>
    </row>
    <row r="515" spans="15:22" ht="18" customHeight="1">
      <c r="O515" s="100">
        <v>93</v>
      </c>
      <c r="P515" s="108" t="str">
        <f ca="1">IF(OFFSET(DATA!$AH$15,$O515-1,0)="","",OFFSET(DATA!$AH$15,$O515-1,0))</f>
        <v/>
      </c>
      <c r="Q515" s="108" t="str">
        <f ca="1">IF(OFFSET(DATA!$AM$15,$O515-1,0)="","",OFFSET(DATA!$AM$15,$O515-1,0))</f>
        <v/>
      </c>
      <c r="R515" s="108" t="str">
        <f ca="1">IF(OFFSET(DATA!$AR$15,$O515-1,0)="","",OFFSET(DATA!$AR$15,$O515-1,0))</f>
        <v/>
      </c>
      <c r="T515" s="748"/>
      <c r="U515" s="748"/>
      <c r="V515" s="748"/>
    </row>
    <row r="516" spans="15:22" ht="18" customHeight="1">
      <c r="O516" s="116">
        <v>93</v>
      </c>
      <c r="P516" s="117" t="str">
        <f ca="1">IF(OFFSET(DATA!$AI$15,$O516-1,0)="","",OFFSET(DATA!$AI$15,$O516-1,0))</f>
        <v/>
      </c>
      <c r="Q516" s="117" t="str">
        <f ca="1">IF(OFFSET(DATA!$AN$15,$O516-1,0)="","",OFFSET(DATA!$AN$15,$O516-1,0))</f>
        <v/>
      </c>
      <c r="R516" s="117" t="str">
        <f ca="1">IF(OFFSET(DATA!$AS$15,$O516-1,0)="","",OFFSET(DATA!$AS$15,$O516-1,0))</f>
        <v/>
      </c>
    </row>
    <row r="517" spans="15:22" ht="18" customHeight="1">
      <c r="O517" s="115">
        <v>94</v>
      </c>
      <c r="P517" s="118" t="str">
        <f ca="1">IF(OFFSET(DATA!$AE$15,$O517-1,0)="","",OFFSET(DATA!$AE$15,$O517-1,0))</f>
        <v/>
      </c>
      <c r="Q517" s="118" t="str">
        <f ca="1">IF(OFFSET(DATA!$AJ$15,$O517-1,0)="","",OFFSET(DATA!$AJ$15,$O517-1,0))</f>
        <v/>
      </c>
      <c r="R517" s="118" t="str">
        <f ca="1">IF(OFFSET(DATA!$AO$15,$O517-1,0)="","",OFFSET(DATA!$AO$15,$O517-1,0))</f>
        <v/>
      </c>
      <c r="T517" s="747" t="str">
        <f ca="1">P517 &amp; CHAR(10) &amp;P518 &amp; CHAR(10) &amp;P519 &amp; CHAR(10) &amp; P520  &amp; CHAR(10) &amp;P521</f>
        <v xml:space="preserve">
</v>
      </c>
      <c r="U517" s="747" t="str">
        <f t="shared" ref="U517" ca="1" si="41">Q517 &amp; CHAR(10) &amp;Q518 &amp; CHAR(10) &amp;Q519 &amp; CHAR(10) &amp; Q520  &amp; CHAR(10) &amp;Q521</f>
        <v xml:space="preserve">
</v>
      </c>
      <c r="V517" s="747" t="str">
        <f t="shared" ref="V517" ca="1" si="42">R517 &amp; CHAR(10) &amp;R518 &amp; CHAR(10) &amp;R519 &amp; CHAR(10) &amp; R520  &amp; CHAR(10) &amp;R521</f>
        <v xml:space="preserve">
</v>
      </c>
    </row>
    <row r="518" spans="15:22" ht="18" customHeight="1">
      <c r="O518" s="100">
        <v>94</v>
      </c>
      <c r="P518" s="108" t="str">
        <f ca="1">IF(OFFSET(DATA!$AF$15,$O518-1,0)="","",OFFSET(DATA!$AF$15,$O518-1,0))</f>
        <v/>
      </c>
      <c r="Q518" s="108" t="str">
        <f ca="1">IF(OFFSET(DATA!$AK$15,$O518-1,0)="","",OFFSET(DATA!$AK$15,$O518-1,0))</f>
        <v/>
      </c>
      <c r="R518" s="108" t="str">
        <f ca="1">IF(OFFSET(DATA!$AP$15,$O518-1,0)="","",OFFSET(DATA!$AP$15,$O518-1,0))</f>
        <v/>
      </c>
      <c r="T518" s="747"/>
      <c r="U518" s="747"/>
      <c r="V518" s="747"/>
    </row>
    <row r="519" spans="15:22" ht="18" customHeight="1">
      <c r="O519" s="100">
        <v>94</v>
      </c>
      <c r="P519" s="108" t="str">
        <f ca="1">IF(OFFSET(DATA!$AG$15,$O519-1,0)="","",OFFSET(DATA!$AG$15,$O519-1,0))</f>
        <v/>
      </c>
      <c r="Q519" s="108" t="str">
        <f ca="1">IF(OFFSET(DATA!$AL$15,$O519-1,0)="","",OFFSET(DATA!$AL$15,$O519-1,0))</f>
        <v/>
      </c>
      <c r="R519" s="108" t="str">
        <f ca="1">IF(OFFSET(DATA!$AQ$15,$O519-1,0)="","",OFFSET(DATA!$AQ$15,$O519-1,0))</f>
        <v/>
      </c>
      <c r="T519" s="747"/>
      <c r="U519" s="747"/>
      <c r="V519" s="747"/>
    </row>
    <row r="520" spans="15:22" ht="18" customHeight="1">
      <c r="O520" s="100">
        <v>94</v>
      </c>
      <c r="P520" s="108" t="str">
        <f ca="1">IF(OFFSET(DATA!$AH$15,$O520-1,0)="","",OFFSET(DATA!$AH$15,$O520-1,0))</f>
        <v/>
      </c>
      <c r="Q520" s="108" t="str">
        <f ca="1">IF(OFFSET(DATA!$AM$15,$O520-1,0)="","",OFFSET(DATA!$AM$15,$O520-1,0))</f>
        <v/>
      </c>
      <c r="R520" s="108" t="str">
        <f ca="1">IF(OFFSET(DATA!$AR$15,$O520-1,0)="","",OFFSET(DATA!$AR$15,$O520-1,0))</f>
        <v/>
      </c>
      <c r="T520" s="747"/>
      <c r="U520" s="747"/>
      <c r="V520" s="747"/>
    </row>
    <row r="521" spans="15:22" ht="18" customHeight="1">
      <c r="O521" s="116">
        <v>94</v>
      </c>
      <c r="P521" s="117" t="str">
        <f ca="1">IF(OFFSET(DATA!$AI$15,$O521-1,0)="","",OFFSET(DATA!$AI$15,$O521-1,0))</f>
        <v/>
      </c>
      <c r="Q521" s="117" t="str">
        <f ca="1">IF(OFFSET(DATA!$AN$15,$O521-1,0)="","",OFFSET(DATA!$AN$15,$O521-1,0))</f>
        <v/>
      </c>
      <c r="R521" s="117" t="str">
        <f ca="1">IF(OFFSET(DATA!$AS$15,$O521-1,0)="","",OFFSET(DATA!$AS$15,$O521-1,0))</f>
        <v/>
      </c>
    </row>
    <row r="522" spans="15:22" ht="18" customHeight="1">
      <c r="O522" s="115">
        <v>95</v>
      </c>
      <c r="P522" s="118" t="str">
        <f ca="1">IF(OFFSET(DATA!$AE$15,$O522-1,0)="","",OFFSET(DATA!$AE$15,$O522-1,0))</f>
        <v/>
      </c>
      <c r="Q522" s="118" t="str">
        <f ca="1">IF(OFFSET(DATA!$AJ$15,$O522-1,0)="","",OFFSET(DATA!$AJ$15,$O522-1,0))</f>
        <v/>
      </c>
      <c r="R522" s="118" t="str">
        <f ca="1">IF(OFFSET(DATA!$AO$15,$O522-1,0)="","",OFFSET(DATA!$AO$15,$O522-1,0))</f>
        <v/>
      </c>
      <c r="T522" s="747" t="str">
        <f ca="1">P522 &amp; CHAR(10) &amp;P523 &amp; CHAR(10) &amp;P524 &amp; CHAR(10) &amp; P525  &amp; CHAR(10) &amp;P526</f>
        <v xml:space="preserve">
</v>
      </c>
      <c r="U522" s="747" t="str">
        <f ca="1">Q522 &amp; CHAR(10) &amp;Q523 &amp; CHAR(10) &amp;Q524 &amp; CHAR(10) &amp; Q525  &amp; CHAR(10) &amp;Q526</f>
        <v xml:space="preserve">
</v>
      </c>
      <c r="V522" s="747" t="str">
        <f ca="1">R522 &amp; CHAR(10) &amp;R523 &amp; CHAR(10) &amp;R524 &amp; CHAR(10) &amp; R525  &amp; CHAR(10) &amp;R526</f>
        <v xml:space="preserve">
</v>
      </c>
    </row>
    <row r="523" spans="15:22" ht="18" customHeight="1">
      <c r="O523" s="100">
        <v>95</v>
      </c>
      <c r="P523" s="108" t="str">
        <f ca="1">IF(OFFSET(DATA!$AF$15,$O523-1,0)="","",OFFSET(DATA!$AF$15,$O523-1,0))</f>
        <v/>
      </c>
      <c r="Q523" s="108" t="str">
        <f ca="1">IF(OFFSET(DATA!$AK$15,$O523-1,0)="","",OFFSET(DATA!$AK$15,$O523-1,0))</f>
        <v/>
      </c>
      <c r="R523" s="108" t="str">
        <f ca="1">IF(OFFSET(DATA!$AP$15,$O523-1,0)="","",OFFSET(DATA!$AP$15,$O523-1,0))</f>
        <v/>
      </c>
      <c r="T523" s="747"/>
      <c r="U523" s="747"/>
      <c r="V523" s="747"/>
    </row>
    <row r="524" spans="15:22" ht="18" customHeight="1">
      <c r="O524" s="100">
        <v>95</v>
      </c>
      <c r="P524" s="108" t="str">
        <f ca="1">IF(OFFSET(DATA!$AG$15,$O524-1,0)="","",OFFSET(DATA!$AG$15,$O524-1,0))</f>
        <v/>
      </c>
      <c r="Q524" s="108" t="str">
        <f ca="1">IF(OFFSET(DATA!$AL$15,$O524-1,0)="","",OFFSET(DATA!$AL$15,$O524-1,0))</f>
        <v/>
      </c>
      <c r="R524" s="108" t="str">
        <f ca="1">IF(OFFSET(DATA!$AQ$15,$O524-1,0)="","",OFFSET(DATA!$AQ$15,$O524-1,0))</f>
        <v/>
      </c>
      <c r="T524" s="747"/>
      <c r="U524" s="747"/>
      <c r="V524" s="747"/>
    </row>
    <row r="525" spans="15:22" ht="18" customHeight="1">
      <c r="O525" s="100">
        <v>95</v>
      </c>
      <c r="P525" s="108" t="str">
        <f ca="1">IF(OFFSET(DATA!$AH$15,$O525-1,0)="","",OFFSET(DATA!$AH$15,$O525-1,0))</f>
        <v/>
      </c>
      <c r="Q525" s="108" t="str">
        <f ca="1">IF(OFFSET(DATA!$AM$15,$O525-1,0)="","",OFFSET(DATA!$AM$15,$O525-1,0))</f>
        <v/>
      </c>
      <c r="R525" s="108" t="str">
        <f ca="1">IF(OFFSET(DATA!$AR$15,$O525-1,0)="","",OFFSET(DATA!$AR$15,$O525-1,0))</f>
        <v/>
      </c>
      <c r="T525" s="747"/>
      <c r="U525" s="747"/>
      <c r="V525" s="747"/>
    </row>
    <row r="526" spans="15:22" ht="18" customHeight="1">
      <c r="O526" s="116">
        <v>95</v>
      </c>
      <c r="P526" s="117" t="str">
        <f ca="1">IF(OFFSET(DATA!$AI$15,$O526-1,0)="","",OFFSET(DATA!$AI$15,$O526-1,0))</f>
        <v/>
      </c>
      <c r="Q526" s="117" t="str">
        <f ca="1">IF(OFFSET(DATA!$AN$15,$O526-1,0)="","",OFFSET(DATA!$AN$15,$O526-1,0))</f>
        <v/>
      </c>
      <c r="R526" s="117" t="str">
        <f ca="1">IF(OFFSET(DATA!$AS$15,$O526-1,0)="","",OFFSET(DATA!$AS$15,$O526-1,0))</f>
        <v/>
      </c>
    </row>
    <row r="527" spans="15:22" ht="18" customHeight="1">
      <c r="O527" s="115">
        <v>96</v>
      </c>
      <c r="P527" s="118" t="str">
        <f ca="1">IF(OFFSET(DATA!$AE$15,$O527-1,0)="","",OFFSET(DATA!$AE$15,$O527-1,0))</f>
        <v/>
      </c>
      <c r="Q527" s="118" t="str">
        <f ca="1">IF(OFFSET(DATA!$AJ$15,$O527-1,0)="","",OFFSET(DATA!$AJ$15,$O527-1,0))</f>
        <v/>
      </c>
      <c r="R527" s="118" t="str">
        <f ca="1">IF(OFFSET(DATA!$AO$15,$O527-1,0)="","",OFFSET(DATA!$AO$15,$O527-1,0))</f>
        <v/>
      </c>
      <c r="T527" s="747" t="str">
        <f ca="1">P527 &amp; CHAR(10) &amp;P528 &amp; CHAR(10) &amp;P529 &amp; CHAR(10) &amp; P530  &amp; CHAR(10) &amp;P531</f>
        <v xml:space="preserve">
</v>
      </c>
      <c r="U527" s="747" t="str">
        <f ca="1">Q527 &amp; CHAR(10) &amp;Q528 &amp; CHAR(10) &amp;Q529 &amp; CHAR(10) &amp; Q530  &amp; CHAR(10) &amp;Q531</f>
        <v xml:space="preserve">
</v>
      </c>
      <c r="V527" s="747" t="str">
        <f ca="1">R527 &amp; CHAR(10) &amp;R528 &amp; CHAR(10) &amp;R529 &amp; CHAR(10) &amp; R530  &amp; CHAR(10) &amp;R531</f>
        <v xml:space="preserve">
</v>
      </c>
    </row>
    <row r="528" spans="15:22" ht="18" customHeight="1">
      <c r="O528" s="100">
        <v>96</v>
      </c>
      <c r="P528" s="108" t="str">
        <f ca="1">IF(OFFSET(DATA!$AF$15,$O528-1,0)="","",OFFSET(DATA!$AF$15,$O528-1,0))</f>
        <v/>
      </c>
      <c r="Q528" s="108" t="str">
        <f ca="1">IF(OFFSET(DATA!$AK$15,$O528-1,0)="","",OFFSET(DATA!$AK$15,$O528-1,0))</f>
        <v/>
      </c>
      <c r="R528" s="108" t="str">
        <f ca="1">IF(OFFSET(DATA!$AP$15,$O528-1,0)="","",OFFSET(DATA!$AP$15,$O528-1,0))</f>
        <v/>
      </c>
      <c r="T528" s="747"/>
      <c r="U528" s="747"/>
      <c r="V528" s="747"/>
    </row>
    <row r="529" spans="15:22" ht="18" customHeight="1">
      <c r="O529" s="100">
        <v>96</v>
      </c>
      <c r="P529" s="108" t="str">
        <f ca="1">IF(OFFSET(DATA!$AG$15,$O529-1,0)="","",OFFSET(DATA!$AG$15,$O529-1,0))</f>
        <v/>
      </c>
      <c r="Q529" s="108" t="str">
        <f ca="1">IF(OFFSET(DATA!$AL$15,$O529-1,0)="","",OFFSET(DATA!$AL$15,$O529-1,0))</f>
        <v/>
      </c>
      <c r="R529" s="108" t="str">
        <f ca="1">IF(OFFSET(DATA!$AQ$15,$O529-1,0)="","",OFFSET(DATA!$AQ$15,$O529-1,0))</f>
        <v/>
      </c>
      <c r="T529" s="747"/>
      <c r="U529" s="747"/>
      <c r="V529" s="747"/>
    </row>
    <row r="530" spans="15:22" ht="18" customHeight="1">
      <c r="O530" s="100">
        <v>96</v>
      </c>
      <c r="P530" s="108" t="str">
        <f ca="1">IF(OFFSET(DATA!$AH$15,$O530-1,0)="","",OFFSET(DATA!$AH$15,$O530-1,0))</f>
        <v/>
      </c>
      <c r="Q530" s="108" t="str">
        <f ca="1">IF(OFFSET(DATA!$AM$15,$O530-1,0)="","",OFFSET(DATA!$AM$15,$O530-1,0))</f>
        <v/>
      </c>
      <c r="R530" s="108" t="str">
        <f ca="1">IF(OFFSET(DATA!$AR$15,$O530-1,0)="","",OFFSET(DATA!$AR$15,$O530-1,0))</f>
        <v/>
      </c>
      <c r="T530" s="747"/>
      <c r="U530" s="747"/>
      <c r="V530" s="747"/>
    </row>
    <row r="531" spans="15:22" ht="18" customHeight="1">
      <c r="O531" s="116">
        <v>96</v>
      </c>
      <c r="P531" s="117" t="str">
        <f ca="1">IF(OFFSET(DATA!$AI$15,$O531-1,0)="","",OFFSET(DATA!$AI$15,$O531-1,0))</f>
        <v/>
      </c>
      <c r="Q531" s="117" t="str">
        <f ca="1">IF(OFFSET(DATA!$AN$15,$O531-1,0)="","",OFFSET(DATA!$AN$15,$O531-1,0))</f>
        <v/>
      </c>
      <c r="R531" s="117" t="str">
        <f ca="1">IF(OFFSET(DATA!$AS$15,$O531-1,0)="","",OFFSET(DATA!$AS$15,$O531-1,0))</f>
        <v/>
      </c>
    </row>
    <row r="532" spans="15:22" ht="18" customHeight="1">
      <c r="O532" s="115">
        <v>97</v>
      </c>
      <c r="P532" s="118" t="str">
        <f ca="1">IF(OFFSET(DATA!$AE$15,$O532-1,0)="","",OFFSET(DATA!$AE$15,$O532-1,0))</f>
        <v/>
      </c>
      <c r="Q532" s="118" t="str">
        <f ca="1">IF(OFFSET(DATA!$AJ$15,$O532-1,0)="","",OFFSET(DATA!$AJ$15,$O532-1,0))</f>
        <v/>
      </c>
      <c r="R532" s="118" t="str">
        <f ca="1">IF(OFFSET(DATA!$AO$15,$O532-1,0)="","",OFFSET(DATA!$AO$15,$O532-1,0))</f>
        <v/>
      </c>
      <c r="T532" s="747" t="str">
        <f ca="1">P532 &amp; CHAR(10) &amp;P533 &amp; CHAR(10) &amp;P534 &amp; CHAR(10) &amp; P535  &amp; CHAR(10) &amp;P536</f>
        <v xml:space="preserve">
</v>
      </c>
      <c r="U532" s="747" t="str">
        <f ca="1">Q532 &amp; CHAR(10) &amp;Q533 &amp; CHAR(10) &amp;Q534 &amp; CHAR(10) &amp; Q535  &amp; CHAR(10) &amp;Q536</f>
        <v xml:space="preserve">
</v>
      </c>
      <c r="V532" s="747" t="str">
        <f ca="1">R532 &amp; CHAR(10) &amp;R533 &amp; CHAR(10) &amp;R534 &amp; CHAR(10) &amp; R535  &amp; CHAR(10) &amp;R536</f>
        <v xml:space="preserve">
</v>
      </c>
    </row>
    <row r="533" spans="15:22" ht="18" customHeight="1">
      <c r="O533" s="100">
        <v>97</v>
      </c>
      <c r="P533" s="108" t="str">
        <f ca="1">IF(OFFSET(DATA!$AF$15,$O533-1,0)="","",OFFSET(DATA!$AF$15,$O533-1,0))</f>
        <v/>
      </c>
      <c r="Q533" s="108" t="str">
        <f ca="1">IF(OFFSET(DATA!$AK$15,$O533-1,0)="","",OFFSET(DATA!$AK$15,$O533-1,0))</f>
        <v/>
      </c>
      <c r="R533" s="108" t="str">
        <f ca="1">IF(OFFSET(DATA!$AP$15,$O533-1,0)="","",OFFSET(DATA!$AP$15,$O533-1,0))</f>
        <v/>
      </c>
      <c r="T533" s="747"/>
      <c r="U533" s="747"/>
      <c r="V533" s="747"/>
    </row>
    <row r="534" spans="15:22" ht="18" customHeight="1">
      <c r="O534" s="100">
        <v>97</v>
      </c>
      <c r="P534" s="108" t="str">
        <f ca="1">IF(OFFSET(DATA!$AG$15,$O534-1,0)="","",OFFSET(DATA!$AG$15,$O534-1,0))</f>
        <v/>
      </c>
      <c r="Q534" s="108" t="str">
        <f ca="1">IF(OFFSET(DATA!$AL$15,$O534-1,0)="","",OFFSET(DATA!$AL$15,$O534-1,0))</f>
        <v/>
      </c>
      <c r="R534" s="108" t="str">
        <f ca="1">IF(OFFSET(DATA!$AQ$15,$O534-1,0)="","",OFFSET(DATA!$AQ$15,$O534-1,0))</f>
        <v/>
      </c>
      <c r="T534" s="747"/>
      <c r="U534" s="747"/>
      <c r="V534" s="747"/>
    </row>
    <row r="535" spans="15:22" ht="18" customHeight="1">
      <c r="O535" s="100">
        <v>97</v>
      </c>
      <c r="P535" s="108" t="str">
        <f ca="1">IF(OFFSET(DATA!$AH$15,$O535-1,0)="","",OFFSET(DATA!$AH$15,$O535-1,0))</f>
        <v/>
      </c>
      <c r="Q535" s="108" t="str">
        <f ca="1">IF(OFFSET(DATA!$AM$15,$O535-1,0)="","",OFFSET(DATA!$AM$15,$O535-1,0))</f>
        <v/>
      </c>
      <c r="R535" s="108" t="str">
        <f ca="1">IF(OFFSET(DATA!$AR$15,$O535-1,0)="","",OFFSET(DATA!$AR$15,$O535-1,0))</f>
        <v/>
      </c>
      <c r="T535" s="747"/>
      <c r="U535" s="747"/>
      <c r="V535" s="747"/>
    </row>
    <row r="536" spans="15:22" ht="18" customHeight="1">
      <c r="O536" s="116">
        <v>97</v>
      </c>
      <c r="P536" s="117" t="str">
        <f ca="1">IF(OFFSET(DATA!$AI$15,$O536-1,0)="","",OFFSET(DATA!$AI$15,$O536-1,0))</f>
        <v/>
      </c>
      <c r="Q536" s="117" t="str">
        <f ca="1">IF(OFFSET(DATA!$AN$15,$O536-1,0)="","",OFFSET(DATA!$AN$15,$O536-1,0))</f>
        <v/>
      </c>
      <c r="R536" s="117" t="str">
        <f ca="1">IF(OFFSET(DATA!$AS$15,$O536-1,0)="","",OFFSET(DATA!$AS$15,$O536-1,0))</f>
        <v/>
      </c>
    </row>
    <row r="537" spans="15:22" ht="18" customHeight="1">
      <c r="O537" s="115">
        <v>98</v>
      </c>
      <c r="P537" s="118" t="str">
        <f ca="1">IF(OFFSET(DATA!$AE$15,$O537-1,0)="","",OFFSET(DATA!$AE$15,$O537-1,0))</f>
        <v/>
      </c>
      <c r="Q537" s="118" t="str">
        <f ca="1">IF(OFFSET(DATA!$AJ$15,$O537-1,0)="","",OFFSET(DATA!$AJ$15,$O537-1,0))</f>
        <v/>
      </c>
      <c r="R537" s="118" t="str">
        <f ca="1">IF(OFFSET(DATA!$AO$15,$O537-1,0)="","",OFFSET(DATA!$AO$15,$O537-1,0))</f>
        <v/>
      </c>
      <c r="T537" s="747" t="str">
        <f ca="1">P537 &amp; CHAR(10) &amp;P538 &amp; CHAR(10) &amp;P539 &amp; CHAR(10) &amp; P540  &amp; CHAR(10) &amp;P541</f>
        <v xml:space="preserve">
</v>
      </c>
      <c r="U537" s="747" t="str">
        <f ca="1">Q537 &amp; CHAR(10) &amp;Q538 &amp; CHAR(10) &amp;Q539 &amp; CHAR(10) &amp; Q540  &amp; CHAR(10) &amp;Q541</f>
        <v xml:space="preserve">
</v>
      </c>
      <c r="V537" s="747" t="str">
        <f ca="1">R537 &amp; CHAR(10) &amp;R538 &amp; CHAR(10) &amp;R539 &amp; CHAR(10) &amp; R540  &amp; CHAR(10) &amp;R541</f>
        <v xml:space="preserve">
</v>
      </c>
    </row>
    <row r="538" spans="15:22" ht="18" customHeight="1">
      <c r="O538" s="100">
        <v>98</v>
      </c>
      <c r="P538" s="108" t="str">
        <f ca="1">IF(OFFSET(DATA!$AF$15,$O538-1,0)="","",OFFSET(DATA!$AF$15,$O538-1,0))</f>
        <v/>
      </c>
      <c r="Q538" s="108" t="str">
        <f ca="1">IF(OFFSET(DATA!$AK$15,$O538-1,0)="","",OFFSET(DATA!$AK$15,$O538-1,0))</f>
        <v/>
      </c>
      <c r="R538" s="108" t="str">
        <f ca="1">IF(OFFSET(DATA!$AP$15,$O538-1,0)="","",OFFSET(DATA!$AP$15,$O538-1,0))</f>
        <v/>
      </c>
      <c r="T538" s="747"/>
      <c r="U538" s="747"/>
      <c r="V538" s="747"/>
    </row>
    <row r="539" spans="15:22" ht="18" customHeight="1">
      <c r="O539" s="100">
        <v>98</v>
      </c>
      <c r="P539" s="108" t="str">
        <f ca="1">IF(OFFSET(DATA!$AG$15,$O539-1,0)="","",OFFSET(DATA!$AG$15,$O539-1,0))</f>
        <v/>
      </c>
      <c r="Q539" s="108" t="str">
        <f ca="1">IF(OFFSET(DATA!$AL$15,$O539-1,0)="","",OFFSET(DATA!$AL$15,$O539-1,0))</f>
        <v/>
      </c>
      <c r="R539" s="108" t="str">
        <f ca="1">IF(OFFSET(DATA!$AQ$15,$O539-1,0)="","",OFFSET(DATA!$AQ$15,$O539-1,0))</f>
        <v/>
      </c>
      <c r="T539" s="747"/>
      <c r="U539" s="747"/>
      <c r="V539" s="747"/>
    </row>
    <row r="540" spans="15:22" ht="18" customHeight="1">
      <c r="O540" s="100">
        <v>98</v>
      </c>
      <c r="P540" s="108" t="str">
        <f ca="1">IF(OFFSET(DATA!$AH$15,$O540-1,0)="","",OFFSET(DATA!$AH$15,$O540-1,0))</f>
        <v/>
      </c>
      <c r="Q540" s="108" t="str">
        <f ca="1">IF(OFFSET(DATA!$AM$15,$O540-1,0)="","",OFFSET(DATA!$AM$15,$O540-1,0))</f>
        <v/>
      </c>
      <c r="R540" s="108" t="str">
        <f ca="1">IF(OFFSET(DATA!$AR$15,$O540-1,0)="","",OFFSET(DATA!$AR$15,$O540-1,0))</f>
        <v/>
      </c>
      <c r="T540" s="747"/>
      <c r="U540" s="747"/>
      <c r="V540" s="747"/>
    </row>
    <row r="541" spans="15:22" ht="18" customHeight="1">
      <c r="O541" s="116">
        <v>98</v>
      </c>
      <c r="P541" s="117" t="str">
        <f ca="1">IF(OFFSET(DATA!$AI$15,$O541-1,0)="","",OFFSET(DATA!$AI$15,$O541-1,0))</f>
        <v/>
      </c>
      <c r="Q541" s="117" t="str">
        <f ca="1">IF(OFFSET(DATA!$AN$15,$O541-1,0)="","",OFFSET(DATA!$AN$15,$O541-1,0))</f>
        <v/>
      </c>
      <c r="R541" s="117" t="str">
        <f ca="1">IF(OFFSET(DATA!$AS$15,$O541-1,0)="","",OFFSET(DATA!$AS$15,$O541-1,0))</f>
        <v/>
      </c>
    </row>
    <row r="542" spans="15:22" ht="18" customHeight="1">
      <c r="O542" s="115">
        <v>99</v>
      </c>
      <c r="P542" s="118" t="str">
        <f ca="1">IF(OFFSET(DATA!$AE$15,$O542-1,0)="","",OFFSET(DATA!$AE$15,$O542-1,0))</f>
        <v/>
      </c>
      <c r="Q542" s="118" t="str">
        <f ca="1">IF(OFFSET(DATA!$AJ$15,$O542-1,0)="","",OFFSET(DATA!$AJ$15,$O542-1,0))</f>
        <v/>
      </c>
      <c r="R542" s="118" t="str">
        <f ca="1">IF(OFFSET(DATA!$AO$15,$O542-1,0)="","",OFFSET(DATA!$AO$15,$O542-1,0))</f>
        <v/>
      </c>
      <c r="T542" s="747" t="str">
        <f ca="1">P542 &amp; CHAR(10) &amp;P543 &amp; CHAR(10) &amp;P544 &amp; CHAR(10) &amp; P545  &amp; CHAR(10) &amp;P546</f>
        <v xml:space="preserve">
</v>
      </c>
      <c r="U542" s="747" t="str">
        <f ca="1">Q542 &amp; CHAR(10) &amp;Q543 &amp; CHAR(10) &amp;Q544 &amp; CHAR(10) &amp; Q545  &amp; CHAR(10) &amp;Q546</f>
        <v xml:space="preserve">
</v>
      </c>
      <c r="V542" s="747" t="str">
        <f ca="1">R542 &amp; CHAR(10) &amp;R543 &amp; CHAR(10) &amp;R544 &amp; CHAR(10) &amp; R545  &amp; CHAR(10) &amp;R546</f>
        <v xml:space="preserve">
</v>
      </c>
    </row>
    <row r="543" spans="15:22" ht="18" customHeight="1">
      <c r="O543" s="100">
        <v>99</v>
      </c>
      <c r="P543" s="108" t="str">
        <f ca="1">IF(OFFSET(DATA!$AF$15,$O543-1,0)="","",OFFSET(DATA!$AF$15,$O543-1,0))</f>
        <v/>
      </c>
      <c r="Q543" s="108" t="str">
        <f ca="1">IF(OFFSET(DATA!$AK$15,$O543-1,0)="","",OFFSET(DATA!$AK$15,$O543-1,0))</f>
        <v/>
      </c>
      <c r="R543" s="108" t="str">
        <f ca="1">IF(OFFSET(DATA!$AP$15,$O543-1,0)="","",OFFSET(DATA!$AP$15,$O543-1,0))</f>
        <v/>
      </c>
      <c r="T543" s="747"/>
      <c r="U543" s="747"/>
      <c r="V543" s="747"/>
    </row>
    <row r="544" spans="15:22" ht="18" customHeight="1">
      <c r="O544" s="100">
        <v>99</v>
      </c>
      <c r="P544" s="108" t="str">
        <f ca="1">IF(OFFSET(DATA!$AG$15,$O544-1,0)="","",OFFSET(DATA!$AG$15,$O544-1,0))</f>
        <v/>
      </c>
      <c r="Q544" s="108" t="str">
        <f ca="1">IF(OFFSET(DATA!$AL$15,$O544-1,0)="","",OFFSET(DATA!$AL$15,$O544-1,0))</f>
        <v/>
      </c>
      <c r="R544" s="108" t="str">
        <f ca="1">IF(OFFSET(DATA!$AQ$15,$O544-1,0)="","",OFFSET(DATA!$AQ$15,$O544-1,0))</f>
        <v/>
      </c>
      <c r="T544" s="747"/>
      <c r="U544" s="747"/>
      <c r="V544" s="747"/>
    </row>
    <row r="545" spans="15:22" ht="18" customHeight="1">
      <c r="O545" s="100">
        <v>99</v>
      </c>
      <c r="P545" s="108" t="str">
        <f ca="1">IF(OFFSET(DATA!$AH$15,$O545-1,0)="","",OFFSET(DATA!$AH$15,$O545-1,0))</f>
        <v/>
      </c>
      <c r="Q545" s="108" t="str">
        <f ca="1">IF(OFFSET(DATA!$AM$15,$O545-1,0)="","",OFFSET(DATA!$AM$15,$O545-1,0))</f>
        <v/>
      </c>
      <c r="R545" s="108" t="str">
        <f ca="1">IF(OFFSET(DATA!$AR$15,$O545-1,0)="","",OFFSET(DATA!$AR$15,$O545-1,0))</f>
        <v/>
      </c>
      <c r="T545" s="747"/>
      <c r="U545" s="747"/>
      <c r="V545" s="747"/>
    </row>
    <row r="546" spans="15:22" ht="18" customHeight="1">
      <c r="O546" s="116">
        <v>99</v>
      </c>
      <c r="P546" s="117" t="str">
        <f ca="1">IF(OFFSET(DATA!$AI$15,$O546-1,0)="","",OFFSET(DATA!$AI$15,$O546-1,0))</f>
        <v/>
      </c>
      <c r="Q546" s="117" t="str">
        <f ca="1">IF(OFFSET(DATA!$AN$15,$O546-1,0)="","",OFFSET(DATA!$AN$15,$O546-1,0))</f>
        <v/>
      </c>
      <c r="R546" s="117" t="str">
        <f ca="1">IF(OFFSET(DATA!$AS$15,$O546-1,0)="","",OFFSET(DATA!$AS$15,$O546-1,0))</f>
        <v/>
      </c>
    </row>
    <row r="547" spans="15:22" ht="18" customHeight="1">
      <c r="O547" s="115">
        <v>100</v>
      </c>
      <c r="P547" s="118" t="str">
        <f ca="1">IF(OFFSET(DATA!$AE$15,$O547-1,0)="","",OFFSET(DATA!$AE$15,$O547-1,0))</f>
        <v/>
      </c>
      <c r="Q547" s="118" t="str">
        <f ca="1">IF(OFFSET(DATA!$AJ$15,$O547-1,0)="","",OFFSET(DATA!$AJ$15,$O547-1,0))</f>
        <v/>
      </c>
      <c r="R547" s="118" t="str">
        <f ca="1">IF(OFFSET(DATA!$AO$15,$O547-1,0)="","",OFFSET(DATA!$AO$15,$O547-1,0))</f>
        <v/>
      </c>
      <c r="T547" s="747" t="str">
        <f ca="1">P547 &amp; CHAR(10) &amp;P548 &amp; CHAR(10) &amp;P549 &amp; CHAR(10) &amp; P550  &amp; CHAR(10) &amp;P551</f>
        <v xml:space="preserve">
</v>
      </c>
      <c r="U547" s="747" t="str">
        <f ca="1">Q547 &amp; CHAR(10) &amp;Q548 &amp; CHAR(10) &amp;Q549 &amp; CHAR(10) &amp; Q550  &amp; CHAR(10) &amp;Q551</f>
        <v xml:space="preserve">
</v>
      </c>
      <c r="V547" s="747" t="str">
        <f ca="1">R547 &amp; CHAR(10) &amp;R548 &amp; CHAR(10) &amp;R549 &amp; CHAR(10) &amp; R550  &amp; CHAR(10) &amp;R551</f>
        <v xml:space="preserve">
</v>
      </c>
    </row>
    <row r="548" spans="15:22" ht="18" customHeight="1">
      <c r="O548" s="100">
        <v>100</v>
      </c>
      <c r="P548" s="108" t="str">
        <f ca="1">IF(OFFSET(DATA!$AF$15,$O548-1,0)="","",OFFSET(DATA!$AF$15,$O548-1,0))</f>
        <v/>
      </c>
      <c r="Q548" s="108" t="str">
        <f ca="1">IF(OFFSET(DATA!$AK$15,$O548-1,0)="","",OFFSET(DATA!$AK$15,$O548-1,0))</f>
        <v/>
      </c>
      <c r="R548" s="108" t="str">
        <f ca="1">IF(OFFSET(DATA!$AP$15,$O548-1,0)="","",OFFSET(DATA!$AP$15,$O548-1,0))</f>
        <v/>
      </c>
      <c r="T548" s="747"/>
      <c r="U548" s="747"/>
      <c r="V548" s="747"/>
    </row>
    <row r="549" spans="15:22" ht="18" customHeight="1">
      <c r="O549" s="100">
        <v>100</v>
      </c>
      <c r="P549" s="108" t="str">
        <f ca="1">IF(OFFSET(DATA!$AG$15,$O549-1,0)="","",OFFSET(DATA!$AG$15,$O549-1,0))</f>
        <v/>
      </c>
      <c r="Q549" s="108" t="str">
        <f ca="1">IF(OFFSET(DATA!$AL$15,$O549-1,0)="","",OFFSET(DATA!$AL$15,$O549-1,0))</f>
        <v/>
      </c>
      <c r="R549" s="108" t="str">
        <f ca="1">IF(OFFSET(DATA!$AQ$15,$O549-1,0)="","",OFFSET(DATA!$AQ$15,$O549-1,0))</f>
        <v/>
      </c>
      <c r="T549" s="747"/>
      <c r="U549" s="747"/>
      <c r="V549" s="747"/>
    </row>
    <row r="550" spans="15:22" ht="18" customHeight="1">
      <c r="O550" s="100">
        <v>100</v>
      </c>
      <c r="P550" s="108" t="str">
        <f ca="1">IF(OFFSET(DATA!$AH$15,$O550-1,0)="","",OFFSET(DATA!$AH$15,$O550-1,0))</f>
        <v/>
      </c>
      <c r="Q550" s="108" t="str">
        <f ca="1">IF(OFFSET(DATA!$AM$15,$O550-1,0)="","",OFFSET(DATA!$AM$15,$O550-1,0))</f>
        <v/>
      </c>
      <c r="R550" s="108" t="str">
        <f ca="1">IF(OFFSET(DATA!$AR$15,$O550-1,0)="","",OFFSET(DATA!$AR$15,$O550-1,0))</f>
        <v/>
      </c>
      <c r="T550" s="747"/>
      <c r="U550" s="747"/>
      <c r="V550" s="747"/>
    </row>
    <row r="551" spans="15:22" ht="18" customHeight="1">
      <c r="O551" s="116">
        <v>100</v>
      </c>
      <c r="P551" s="117" t="str">
        <f ca="1">IF(OFFSET(DATA!$AI$15,$O551-1,0)="","",OFFSET(DATA!$AI$15,$O551-1,0))</f>
        <v/>
      </c>
      <c r="Q551" s="117" t="str">
        <f ca="1">IF(OFFSET(DATA!$AN$15,$O551-1,0)="","",OFFSET(DATA!$AN$15,$O551-1,0))</f>
        <v/>
      </c>
      <c r="R551" s="117" t="str">
        <f ca="1">IF(OFFSET(DATA!$AS$15,$O551-1,0)="","",OFFSET(DATA!$AS$15,$O551-1,0))</f>
        <v/>
      </c>
    </row>
  </sheetData>
  <mergeCells count="530">
    <mergeCell ref="T542:T545"/>
    <mergeCell ref="U542:U545"/>
    <mergeCell ref="V542:V545"/>
    <mergeCell ref="T547:T550"/>
    <mergeCell ref="U547:U550"/>
    <mergeCell ref="V547:V550"/>
    <mergeCell ref="T527:T530"/>
    <mergeCell ref="U527:U530"/>
    <mergeCell ref="V527:V530"/>
    <mergeCell ref="T532:T535"/>
    <mergeCell ref="U532:U535"/>
    <mergeCell ref="V532:V535"/>
    <mergeCell ref="T537:T540"/>
    <mergeCell ref="U537:U540"/>
    <mergeCell ref="V537:V540"/>
    <mergeCell ref="T512:T515"/>
    <mergeCell ref="U512:U515"/>
    <mergeCell ref="V512:V515"/>
    <mergeCell ref="T517:T520"/>
    <mergeCell ref="U517:U520"/>
    <mergeCell ref="V517:V520"/>
    <mergeCell ref="T522:T525"/>
    <mergeCell ref="U522:U525"/>
    <mergeCell ref="V522:V525"/>
    <mergeCell ref="T497:T500"/>
    <mergeCell ref="U497:U500"/>
    <mergeCell ref="V497:V500"/>
    <mergeCell ref="T502:T505"/>
    <mergeCell ref="U502:U505"/>
    <mergeCell ref="V502:V505"/>
    <mergeCell ref="T507:T510"/>
    <mergeCell ref="U507:U510"/>
    <mergeCell ref="V507:V510"/>
    <mergeCell ref="T482:T485"/>
    <mergeCell ref="U482:U485"/>
    <mergeCell ref="V482:V485"/>
    <mergeCell ref="T487:T490"/>
    <mergeCell ref="U487:U490"/>
    <mergeCell ref="V487:V490"/>
    <mergeCell ref="T492:T495"/>
    <mergeCell ref="U492:U495"/>
    <mergeCell ref="V492:V495"/>
    <mergeCell ref="T467:T470"/>
    <mergeCell ref="U467:U470"/>
    <mergeCell ref="V467:V470"/>
    <mergeCell ref="T472:T475"/>
    <mergeCell ref="U472:U475"/>
    <mergeCell ref="V472:V475"/>
    <mergeCell ref="T477:T480"/>
    <mergeCell ref="U477:U480"/>
    <mergeCell ref="V477:V480"/>
    <mergeCell ref="T452:T455"/>
    <mergeCell ref="U452:U455"/>
    <mergeCell ref="V452:V455"/>
    <mergeCell ref="T457:T460"/>
    <mergeCell ref="U457:U460"/>
    <mergeCell ref="V457:V460"/>
    <mergeCell ref="T462:T465"/>
    <mergeCell ref="U462:U465"/>
    <mergeCell ref="V462:V465"/>
    <mergeCell ref="T437:T440"/>
    <mergeCell ref="U437:U440"/>
    <mergeCell ref="V437:V440"/>
    <mergeCell ref="T442:T445"/>
    <mergeCell ref="U442:U445"/>
    <mergeCell ref="V442:V445"/>
    <mergeCell ref="T447:T450"/>
    <mergeCell ref="U447:U450"/>
    <mergeCell ref="V447:V450"/>
    <mergeCell ref="T422:T425"/>
    <mergeCell ref="U422:U425"/>
    <mergeCell ref="V422:V425"/>
    <mergeCell ref="T427:T430"/>
    <mergeCell ref="U427:U430"/>
    <mergeCell ref="V427:V430"/>
    <mergeCell ref="T432:T435"/>
    <mergeCell ref="U432:U435"/>
    <mergeCell ref="V432:V435"/>
    <mergeCell ref="T407:T410"/>
    <mergeCell ref="U407:U410"/>
    <mergeCell ref="V407:V410"/>
    <mergeCell ref="T412:T415"/>
    <mergeCell ref="U412:U415"/>
    <mergeCell ref="V412:V415"/>
    <mergeCell ref="T417:T420"/>
    <mergeCell ref="U417:U420"/>
    <mergeCell ref="V417:V420"/>
    <mergeCell ref="T392:T395"/>
    <mergeCell ref="U392:U395"/>
    <mergeCell ref="V392:V395"/>
    <mergeCell ref="T397:T400"/>
    <mergeCell ref="U397:U400"/>
    <mergeCell ref="V397:V400"/>
    <mergeCell ref="T402:T405"/>
    <mergeCell ref="U402:U405"/>
    <mergeCell ref="V402:V405"/>
    <mergeCell ref="T377:T380"/>
    <mergeCell ref="U377:U380"/>
    <mergeCell ref="V377:V380"/>
    <mergeCell ref="T382:T385"/>
    <mergeCell ref="U382:U385"/>
    <mergeCell ref="V382:V385"/>
    <mergeCell ref="T387:T390"/>
    <mergeCell ref="U387:U390"/>
    <mergeCell ref="V387:V390"/>
    <mergeCell ref="T362:T365"/>
    <mergeCell ref="U362:U365"/>
    <mergeCell ref="V362:V365"/>
    <mergeCell ref="T367:T370"/>
    <mergeCell ref="U367:U370"/>
    <mergeCell ref="V367:V370"/>
    <mergeCell ref="T372:T375"/>
    <mergeCell ref="U372:U375"/>
    <mergeCell ref="V372:V375"/>
    <mergeCell ref="T347:T350"/>
    <mergeCell ref="U347:U350"/>
    <mergeCell ref="V347:V350"/>
    <mergeCell ref="T352:T355"/>
    <mergeCell ref="U352:U355"/>
    <mergeCell ref="V352:V355"/>
    <mergeCell ref="T357:T360"/>
    <mergeCell ref="U357:U360"/>
    <mergeCell ref="V357:V360"/>
    <mergeCell ref="T332:T335"/>
    <mergeCell ref="U332:U335"/>
    <mergeCell ref="V332:V335"/>
    <mergeCell ref="T337:T340"/>
    <mergeCell ref="U337:U340"/>
    <mergeCell ref="V337:V340"/>
    <mergeCell ref="T342:T345"/>
    <mergeCell ref="U342:U345"/>
    <mergeCell ref="V342:V345"/>
    <mergeCell ref="T317:T320"/>
    <mergeCell ref="U317:U320"/>
    <mergeCell ref="V317:V320"/>
    <mergeCell ref="T322:T325"/>
    <mergeCell ref="U322:U325"/>
    <mergeCell ref="V322:V325"/>
    <mergeCell ref="T327:T330"/>
    <mergeCell ref="U327:U330"/>
    <mergeCell ref="V327:V330"/>
    <mergeCell ref="T302:T305"/>
    <mergeCell ref="U302:U305"/>
    <mergeCell ref="V302:V305"/>
    <mergeCell ref="T307:T310"/>
    <mergeCell ref="U307:U310"/>
    <mergeCell ref="V307:V310"/>
    <mergeCell ref="T312:T315"/>
    <mergeCell ref="U312:U315"/>
    <mergeCell ref="V312:V315"/>
    <mergeCell ref="H13:H15"/>
    <mergeCell ref="I13:I15"/>
    <mergeCell ref="H17:H19"/>
    <mergeCell ref="I17:I19"/>
    <mergeCell ref="H21:H23"/>
    <mergeCell ref="I21:I23"/>
    <mergeCell ref="H37:H39"/>
    <mergeCell ref="I37:I39"/>
    <mergeCell ref="H25:H27"/>
    <mergeCell ref="I25:I27"/>
    <mergeCell ref="H29:H31"/>
    <mergeCell ref="I29:I31"/>
    <mergeCell ref="H33:H35"/>
    <mergeCell ref="I33:I35"/>
    <mergeCell ref="T2:T5"/>
    <mergeCell ref="U2:U5"/>
    <mergeCell ref="V2:V5"/>
    <mergeCell ref="T7:T10"/>
    <mergeCell ref="U7:U10"/>
    <mergeCell ref="V7:V10"/>
    <mergeCell ref="H1:H3"/>
    <mergeCell ref="I1:I3"/>
    <mergeCell ref="H5:H7"/>
    <mergeCell ref="I5:I7"/>
    <mergeCell ref="H9:H11"/>
    <mergeCell ref="I9:I11"/>
    <mergeCell ref="V22:V25"/>
    <mergeCell ref="T42:T45"/>
    <mergeCell ref="U42:U45"/>
    <mergeCell ref="V42:V45"/>
    <mergeCell ref="T12:T15"/>
    <mergeCell ref="U12:U15"/>
    <mergeCell ref="V12:V15"/>
    <mergeCell ref="T17:T20"/>
    <mergeCell ref="U17:U20"/>
    <mergeCell ref="V17:V20"/>
    <mergeCell ref="T22:T25"/>
    <mergeCell ref="U22:U25"/>
    <mergeCell ref="T47:T50"/>
    <mergeCell ref="U47:U50"/>
    <mergeCell ref="V47:V50"/>
    <mergeCell ref="T27:T30"/>
    <mergeCell ref="U27:U30"/>
    <mergeCell ref="V27:V30"/>
    <mergeCell ref="T32:T35"/>
    <mergeCell ref="U32:U35"/>
    <mergeCell ref="V32:V35"/>
    <mergeCell ref="T37:T40"/>
    <mergeCell ref="U37:U40"/>
    <mergeCell ref="V37:V40"/>
    <mergeCell ref="H53:H55"/>
    <mergeCell ref="I53:I55"/>
    <mergeCell ref="H57:H59"/>
    <mergeCell ref="I57:I59"/>
    <mergeCell ref="H61:H63"/>
    <mergeCell ref="I61:I63"/>
    <mergeCell ref="H41:H43"/>
    <mergeCell ref="I41:I43"/>
    <mergeCell ref="H45:H47"/>
    <mergeCell ref="I45:I47"/>
    <mergeCell ref="H49:H51"/>
    <mergeCell ref="I49:I51"/>
    <mergeCell ref="H77:H79"/>
    <mergeCell ref="I77:I79"/>
    <mergeCell ref="H81:H83"/>
    <mergeCell ref="I81:I83"/>
    <mergeCell ref="H85:H87"/>
    <mergeCell ref="I85:I87"/>
    <mergeCell ref="H65:H67"/>
    <mergeCell ref="I65:I67"/>
    <mergeCell ref="H69:H71"/>
    <mergeCell ref="I69:I71"/>
    <mergeCell ref="H73:H75"/>
    <mergeCell ref="I73:I75"/>
    <mergeCell ref="H101:H103"/>
    <mergeCell ref="I101:I103"/>
    <mergeCell ref="H105:H107"/>
    <mergeCell ref="I105:I107"/>
    <mergeCell ref="H109:H111"/>
    <mergeCell ref="I109:I111"/>
    <mergeCell ref="H89:H91"/>
    <mergeCell ref="I89:I91"/>
    <mergeCell ref="H93:H95"/>
    <mergeCell ref="I93:I95"/>
    <mergeCell ref="H97:H99"/>
    <mergeCell ref="I97:I99"/>
    <mergeCell ref="H125:H127"/>
    <mergeCell ref="I125:I127"/>
    <mergeCell ref="H129:H131"/>
    <mergeCell ref="I129:I131"/>
    <mergeCell ref="H133:H135"/>
    <mergeCell ref="I133:I135"/>
    <mergeCell ref="H113:H115"/>
    <mergeCell ref="I113:I115"/>
    <mergeCell ref="H117:H119"/>
    <mergeCell ref="I117:I119"/>
    <mergeCell ref="H121:H123"/>
    <mergeCell ref="I121:I123"/>
    <mergeCell ref="H149:H151"/>
    <mergeCell ref="I149:I151"/>
    <mergeCell ref="H153:H155"/>
    <mergeCell ref="I153:I155"/>
    <mergeCell ref="H157:H159"/>
    <mergeCell ref="I157:I159"/>
    <mergeCell ref="H137:H139"/>
    <mergeCell ref="I137:I139"/>
    <mergeCell ref="H141:H143"/>
    <mergeCell ref="I141:I143"/>
    <mergeCell ref="H145:H147"/>
    <mergeCell ref="I145:I147"/>
    <mergeCell ref="H173:H175"/>
    <mergeCell ref="I173:I175"/>
    <mergeCell ref="H177:H179"/>
    <mergeCell ref="I177:I179"/>
    <mergeCell ref="H181:H183"/>
    <mergeCell ref="I181:I183"/>
    <mergeCell ref="H161:H163"/>
    <mergeCell ref="I161:I163"/>
    <mergeCell ref="H165:H167"/>
    <mergeCell ref="I165:I167"/>
    <mergeCell ref="H169:H171"/>
    <mergeCell ref="I169:I171"/>
    <mergeCell ref="H197:H199"/>
    <mergeCell ref="I197:I199"/>
    <mergeCell ref="H201:H203"/>
    <mergeCell ref="I201:I203"/>
    <mergeCell ref="H205:H207"/>
    <mergeCell ref="I205:I207"/>
    <mergeCell ref="H185:H187"/>
    <mergeCell ref="I185:I187"/>
    <mergeCell ref="H189:H191"/>
    <mergeCell ref="I189:I191"/>
    <mergeCell ref="H193:H195"/>
    <mergeCell ref="I193:I195"/>
    <mergeCell ref="H221:H223"/>
    <mergeCell ref="I221:I223"/>
    <mergeCell ref="H225:H227"/>
    <mergeCell ref="I225:I227"/>
    <mergeCell ref="H229:H231"/>
    <mergeCell ref="I229:I231"/>
    <mergeCell ref="H209:H211"/>
    <mergeCell ref="I209:I211"/>
    <mergeCell ref="H213:H215"/>
    <mergeCell ref="I213:I215"/>
    <mergeCell ref="H217:H219"/>
    <mergeCell ref="I217:I219"/>
    <mergeCell ref="H245:H247"/>
    <mergeCell ref="I245:I247"/>
    <mergeCell ref="H249:H251"/>
    <mergeCell ref="I249:I251"/>
    <mergeCell ref="H253:H255"/>
    <mergeCell ref="I253:I255"/>
    <mergeCell ref="H233:H235"/>
    <mergeCell ref="I233:I235"/>
    <mergeCell ref="H237:H239"/>
    <mergeCell ref="I237:I239"/>
    <mergeCell ref="H241:H243"/>
    <mergeCell ref="I241:I243"/>
    <mergeCell ref="H269:H271"/>
    <mergeCell ref="I269:I271"/>
    <mergeCell ref="H273:H275"/>
    <mergeCell ref="I273:I275"/>
    <mergeCell ref="H277:H279"/>
    <mergeCell ref="I277:I279"/>
    <mergeCell ref="H257:H259"/>
    <mergeCell ref="I257:I259"/>
    <mergeCell ref="H261:H263"/>
    <mergeCell ref="I261:I263"/>
    <mergeCell ref="H265:H267"/>
    <mergeCell ref="I265:I267"/>
    <mergeCell ref="H293:H295"/>
    <mergeCell ref="I293:I295"/>
    <mergeCell ref="H297:H299"/>
    <mergeCell ref="I297:I299"/>
    <mergeCell ref="H301:H303"/>
    <mergeCell ref="I301:I303"/>
    <mergeCell ref="H281:H283"/>
    <mergeCell ref="I281:I283"/>
    <mergeCell ref="H285:H287"/>
    <mergeCell ref="I285:I287"/>
    <mergeCell ref="H289:H291"/>
    <mergeCell ref="I289:I291"/>
    <mergeCell ref="H317:H319"/>
    <mergeCell ref="I317:I319"/>
    <mergeCell ref="H321:H323"/>
    <mergeCell ref="I321:I323"/>
    <mergeCell ref="H325:H327"/>
    <mergeCell ref="I325:I327"/>
    <mergeCell ref="H305:H307"/>
    <mergeCell ref="I305:I307"/>
    <mergeCell ref="H309:H311"/>
    <mergeCell ref="I309:I311"/>
    <mergeCell ref="H313:H315"/>
    <mergeCell ref="I313:I315"/>
    <mergeCell ref="H341:H343"/>
    <mergeCell ref="I341:I343"/>
    <mergeCell ref="H345:H347"/>
    <mergeCell ref="I345:I347"/>
    <mergeCell ref="H349:H351"/>
    <mergeCell ref="I349:I351"/>
    <mergeCell ref="H329:H331"/>
    <mergeCell ref="I329:I331"/>
    <mergeCell ref="H333:H335"/>
    <mergeCell ref="I333:I335"/>
    <mergeCell ref="H337:H339"/>
    <mergeCell ref="I337:I339"/>
    <mergeCell ref="H365:H367"/>
    <mergeCell ref="I365:I367"/>
    <mergeCell ref="H369:H371"/>
    <mergeCell ref="I369:I371"/>
    <mergeCell ref="H373:H375"/>
    <mergeCell ref="I373:I375"/>
    <mergeCell ref="H353:H355"/>
    <mergeCell ref="I353:I355"/>
    <mergeCell ref="H357:H359"/>
    <mergeCell ref="I357:I359"/>
    <mergeCell ref="H361:H363"/>
    <mergeCell ref="I361:I363"/>
    <mergeCell ref="H389:H391"/>
    <mergeCell ref="I389:I391"/>
    <mergeCell ref="H393:H395"/>
    <mergeCell ref="I393:I395"/>
    <mergeCell ref="H397:H399"/>
    <mergeCell ref="I397:I399"/>
    <mergeCell ref="H377:H379"/>
    <mergeCell ref="I377:I379"/>
    <mergeCell ref="H381:H383"/>
    <mergeCell ref="I381:I383"/>
    <mergeCell ref="H385:H387"/>
    <mergeCell ref="I385:I387"/>
    <mergeCell ref="V72:V75"/>
    <mergeCell ref="T77:T80"/>
    <mergeCell ref="U77:U80"/>
    <mergeCell ref="V77:V80"/>
    <mergeCell ref="T82:T85"/>
    <mergeCell ref="U82:U85"/>
    <mergeCell ref="V82:V85"/>
    <mergeCell ref="T52:T55"/>
    <mergeCell ref="U52:U55"/>
    <mergeCell ref="V52:V55"/>
    <mergeCell ref="T57:T60"/>
    <mergeCell ref="U57:U60"/>
    <mergeCell ref="V57:V60"/>
    <mergeCell ref="T62:T65"/>
    <mergeCell ref="U62:U65"/>
    <mergeCell ref="V62:V65"/>
    <mergeCell ref="T67:T70"/>
    <mergeCell ref="U67:U70"/>
    <mergeCell ref="V67:V70"/>
    <mergeCell ref="T72:T75"/>
    <mergeCell ref="U72:U75"/>
    <mergeCell ref="T97:T100"/>
    <mergeCell ref="U97:U100"/>
    <mergeCell ref="V97:V100"/>
    <mergeCell ref="T102:T105"/>
    <mergeCell ref="U102:U105"/>
    <mergeCell ref="V102:V105"/>
    <mergeCell ref="T87:T90"/>
    <mergeCell ref="U87:U90"/>
    <mergeCell ref="V87:V90"/>
    <mergeCell ref="T92:T95"/>
    <mergeCell ref="U92:U95"/>
    <mergeCell ref="V92:V95"/>
    <mergeCell ref="T117:T120"/>
    <mergeCell ref="U117:U120"/>
    <mergeCell ref="V117:V120"/>
    <mergeCell ref="T122:T125"/>
    <mergeCell ref="U122:U125"/>
    <mergeCell ref="V122:V125"/>
    <mergeCell ref="T107:T110"/>
    <mergeCell ref="U107:U110"/>
    <mergeCell ref="V107:V110"/>
    <mergeCell ref="T112:T115"/>
    <mergeCell ref="U112:U115"/>
    <mergeCell ref="V112:V115"/>
    <mergeCell ref="T137:T140"/>
    <mergeCell ref="U137:U140"/>
    <mergeCell ref="V137:V140"/>
    <mergeCell ref="T142:T145"/>
    <mergeCell ref="U142:U145"/>
    <mergeCell ref="V142:V145"/>
    <mergeCell ref="T127:T130"/>
    <mergeCell ref="U127:U130"/>
    <mergeCell ref="V127:V130"/>
    <mergeCell ref="T132:T135"/>
    <mergeCell ref="U132:U135"/>
    <mergeCell ref="V132:V135"/>
    <mergeCell ref="T147:T150"/>
    <mergeCell ref="U147:U150"/>
    <mergeCell ref="V147:V150"/>
    <mergeCell ref="T157:T160"/>
    <mergeCell ref="U157:U160"/>
    <mergeCell ref="V157:V160"/>
    <mergeCell ref="T152:T155"/>
    <mergeCell ref="U152:U155"/>
    <mergeCell ref="V152:V155"/>
    <mergeCell ref="T192:T195"/>
    <mergeCell ref="U192:U195"/>
    <mergeCell ref="V192:V195"/>
    <mergeCell ref="T197:T200"/>
    <mergeCell ref="U197:U200"/>
    <mergeCell ref="V197:V200"/>
    <mergeCell ref="T182:T185"/>
    <mergeCell ref="U182:U185"/>
    <mergeCell ref="V182:V185"/>
    <mergeCell ref="T187:T190"/>
    <mergeCell ref="U187:U190"/>
    <mergeCell ref="V187:V190"/>
    <mergeCell ref="T172:T175"/>
    <mergeCell ref="U172:U175"/>
    <mergeCell ref="V172:V175"/>
    <mergeCell ref="T177:T180"/>
    <mergeCell ref="U177:U180"/>
    <mergeCell ref="V177:V180"/>
    <mergeCell ref="T162:T165"/>
    <mergeCell ref="U162:U165"/>
    <mergeCell ref="V162:V165"/>
    <mergeCell ref="T167:T170"/>
    <mergeCell ref="U167:U170"/>
    <mergeCell ref="V167:V170"/>
    <mergeCell ref="T212:T215"/>
    <mergeCell ref="U212:U215"/>
    <mergeCell ref="V212:V215"/>
    <mergeCell ref="T217:T220"/>
    <mergeCell ref="U217:U220"/>
    <mergeCell ref="V217:V220"/>
    <mergeCell ref="T202:T205"/>
    <mergeCell ref="U202:U205"/>
    <mergeCell ref="V202:V205"/>
    <mergeCell ref="T207:T210"/>
    <mergeCell ref="U207:U210"/>
    <mergeCell ref="V207:V210"/>
    <mergeCell ref="T232:T235"/>
    <mergeCell ref="U232:U235"/>
    <mergeCell ref="V232:V235"/>
    <mergeCell ref="T237:T240"/>
    <mergeCell ref="U237:U240"/>
    <mergeCell ref="V237:V240"/>
    <mergeCell ref="T222:T225"/>
    <mergeCell ref="U222:U225"/>
    <mergeCell ref="V222:V225"/>
    <mergeCell ref="T227:T230"/>
    <mergeCell ref="U227:U230"/>
    <mergeCell ref="V227:V230"/>
    <mergeCell ref="T252:T255"/>
    <mergeCell ref="U252:U255"/>
    <mergeCell ref="V252:V255"/>
    <mergeCell ref="T257:T260"/>
    <mergeCell ref="U257:U260"/>
    <mergeCell ref="V257:V260"/>
    <mergeCell ref="T242:T245"/>
    <mergeCell ref="U242:U245"/>
    <mergeCell ref="V242:V245"/>
    <mergeCell ref="T247:T250"/>
    <mergeCell ref="U247:U250"/>
    <mergeCell ref="V247:V250"/>
    <mergeCell ref="T272:T275"/>
    <mergeCell ref="U272:U275"/>
    <mergeCell ref="V272:V275"/>
    <mergeCell ref="T277:T280"/>
    <mergeCell ref="U277:U280"/>
    <mergeCell ref="V277:V280"/>
    <mergeCell ref="T262:T265"/>
    <mergeCell ref="U262:U265"/>
    <mergeCell ref="V262:V265"/>
    <mergeCell ref="T267:T270"/>
    <mergeCell ref="U267:U270"/>
    <mergeCell ref="V267:V270"/>
    <mergeCell ref="T292:T295"/>
    <mergeCell ref="U292:U295"/>
    <mergeCell ref="V292:V295"/>
    <mergeCell ref="T297:T300"/>
    <mergeCell ref="U297:U300"/>
    <mergeCell ref="V297:V300"/>
    <mergeCell ref="T282:T285"/>
    <mergeCell ref="U282:U285"/>
    <mergeCell ref="V282:V285"/>
    <mergeCell ref="T287:T290"/>
    <mergeCell ref="U287:U290"/>
    <mergeCell ref="V287:V290"/>
  </mergeCells>
  <phoneticPr fontId="1"/>
  <printOptions horizontalCentered="1" verticalCentered="1"/>
  <pageMargins left="0.23622047244094491" right="0.23622047244094491" top="0.59055118110236227" bottom="0.39370078740157483" header="0" footer="0"/>
  <pageSetup paperSize="8" scale="97"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23</vt:i4>
      </vt:variant>
    </vt:vector>
  </HeadingPairs>
  <TitlesOfParts>
    <vt:vector size="32" baseType="lpstr">
      <vt:lpstr>操作説明</vt:lpstr>
      <vt:lpstr>作業員名簿</vt:lpstr>
      <vt:lpstr>作業員名簿【国交省】</vt:lpstr>
      <vt:lpstr>作業員名簿【CCUS】</vt:lpstr>
      <vt:lpstr>作業員名簿_社会保険なし</vt:lpstr>
      <vt:lpstr>作業員名簿_社会保険なし【CCUS】</vt:lpstr>
      <vt:lpstr>作業員名簿別紙</vt:lpstr>
      <vt:lpstr>作業員名簿【個別】</vt:lpstr>
      <vt:lpstr>DATA</vt:lpstr>
      <vt:lpstr>BLOOD</vt:lpstr>
      <vt:lpstr>作業員名簿【個別】!Print_Area</vt:lpstr>
      <vt:lpstr>DATA!ReportOutput</vt:lpstr>
      <vt:lpstr>YUBIN</vt:lpstr>
      <vt:lpstr>ページ数</vt:lpstr>
      <vt:lpstr>一次会社ID</vt:lpstr>
      <vt:lpstr>一次会社名</vt:lpstr>
      <vt:lpstr>開始行</vt:lpstr>
      <vt:lpstr>現場ID</vt:lpstr>
      <vt:lpstr>作業員数</vt:lpstr>
      <vt:lpstr>作業員名簿!作業員名簿</vt:lpstr>
      <vt:lpstr>作業員名簿_社会保険なし!作業員名簿</vt:lpstr>
      <vt:lpstr>作業員名簿_社会保険なし【CCUS】!作業員名簿</vt:lpstr>
      <vt:lpstr>作業員名簿【CCUS】!作業員名簿</vt:lpstr>
      <vt:lpstr>作業員名簿別紙!作業員名簿別紙</vt:lpstr>
      <vt:lpstr>作成日</vt:lpstr>
      <vt:lpstr>事業所名</vt:lpstr>
      <vt:lpstr>次元</vt:lpstr>
      <vt:lpstr>所長名</vt:lpstr>
      <vt:lpstr>提出日</vt:lpstr>
      <vt:lpstr>特記</vt:lpstr>
      <vt:lpstr>二次会社ID</vt:lpstr>
      <vt:lpstr>二次会社名</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株式会社 プラスバイプラス</dc:creator>
  <cp:lastPrinted>2022-06-13T03:44:52Z</cp:lastPrinted>
  <dcterms:created xsi:type="dcterms:W3CDTF">2006-09-13T11:12:02Z</dcterms:created>
  <dcterms:modified xsi:type="dcterms:W3CDTF">2023-06-30T02:18:21Z</dcterms:modified>
</cp:coreProperties>
</file>